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0" yWindow="0" windowWidth="19200" windowHeight="7050" activeTab="4"/>
  </bookViews>
  <sheets>
    <sheet name="Приложение 5" sheetId="1" r:id="rId1"/>
    <sheet name="Приложение 3" sheetId="2" r:id="rId2"/>
    <sheet name="Приложение 4" sheetId="3" r:id="rId3"/>
    <sheet name="РП 6-10 кВ" sheetId="4" r:id="rId4"/>
    <sheet name="ПС 35 кВ" sheetId="5" r:id="rId5"/>
    <sheet name="ПС 110 кВ" sheetId="6" r:id="rId6"/>
  </sheets>
  <definedNames>
    <definedName name="_xlnm.Print_Area" localSheetId="2">'Приложение 4'!A1:P44</definedName>
    <definedName name="_xlnm.Print_Area" localSheetId="5">'ПС 110 кВ'!A1:AC2461</definedName>
    <definedName name="_xlnm.Print_Area" localSheetId="4">'ПС 35 кВ'!A1:AE2292</definedName>
  </definedNames>
  <calcPr calcId="162913"/>
</workbook>
</file>

<file path=xl/calcChain.xml><?xml version="1.0" encoding="utf-8"?>
<calcChain xmlns="http://schemas.openxmlformats.org/spreadsheetml/2006/main">
  <c r="E155" i="4" l="1"/>
  <c r="E754" i="5"/>
  <c r="E755" i="5"/>
  <c r="E761" i="5"/>
  <c r="E762" i="5"/>
  <c r="E773" i="5"/>
  <c r="E774" i="5"/>
  <c r="E1279" i="5"/>
  <c r="F1279" i="5"/>
  <c r="G1279" i="5"/>
  <c r="H1279" i="5"/>
  <c r="I1279" i="5"/>
  <c r="J1279" i="5"/>
  <c r="K1279" i="5"/>
  <c r="L1279" i="5"/>
  <c r="M1279" i="5"/>
  <c r="N1279" i="5"/>
  <c r="O1279" i="5"/>
  <c r="P1279" i="5"/>
  <c r="Q1279" i="5"/>
  <c r="R1279" i="5"/>
  <c r="S1279" i="5"/>
  <c r="T1279" i="5"/>
  <c r="U1279" i="5"/>
  <c r="V1279" i="5"/>
  <c r="W1279" i="5"/>
  <c r="X1279" i="5"/>
  <c r="Y1279" i="5"/>
  <c r="Z1279" i="5"/>
  <c r="AA1279" i="5"/>
  <c r="AB1279" i="5"/>
  <c r="AC528" i="5" l="1"/>
  <c r="AC527" i="5"/>
  <c r="AC457" i="4" l="1"/>
  <c r="AC456" i="4"/>
  <c r="AC453" i="4"/>
  <c r="AC452" i="4"/>
  <c r="AC1116" i="6" l="1"/>
  <c r="E330" i="6"/>
  <c r="H163" i="6"/>
  <c r="AC2321" i="6"/>
  <c r="F1692" i="5" l="1"/>
  <c r="G1692" i="5"/>
  <c r="H1692" i="5"/>
  <c r="I1692" i="5"/>
  <c r="J1692" i="5"/>
  <c r="K1692" i="5"/>
  <c r="L1692" i="5"/>
  <c r="M1692" i="5"/>
  <c r="N1692" i="5"/>
  <c r="O1692" i="5"/>
  <c r="P1692" i="5"/>
  <c r="Q1692" i="5"/>
  <c r="R1692" i="5"/>
  <c r="S1692" i="5"/>
  <c r="T1692" i="5"/>
  <c r="U1692" i="5"/>
  <c r="V1692" i="5"/>
  <c r="W1692" i="5"/>
  <c r="X1692" i="5"/>
  <c r="Y1692" i="5"/>
  <c r="Z1692" i="5"/>
  <c r="AA1692" i="5"/>
  <c r="AB1692" i="5"/>
  <c r="E1692" i="5"/>
  <c r="F178" i="4" l="1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E178" i="4"/>
  <c r="F1226" i="6"/>
  <c r="G1226" i="6"/>
  <c r="H1226" i="6"/>
  <c r="I1226" i="6"/>
  <c r="J1226" i="6"/>
  <c r="K1226" i="6"/>
  <c r="L1226" i="6"/>
  <c r="M1226" i="6"/>
  <c r="N1226" i="6"/>
  <c r="O1226" i="6"/>
  <c r="P1226" i="6"/>
  <c r="Q1226" i="6"/>
  <c r="R1226" i="6"/>
  <c r="S1226" i="6"/>
  <c r="T1226" i="6"/>
  <c r="U1226" i="6"/>
  <c r="V1226" i="6"/>
  <c r="W1226" i="6"/>
  <c r="X1226" i="6"/>
  <c r="Y1226" i="6"/>
  <c r="Z1226" i="6"/>
  <c r="AA1226" i="6"/>
  <c r="AB1226" i="6"/>
  <c r="E1226" i="6"/>
  <c r="F1190" i="6"/>
  <c r="G1190" i="6"/>
  <c r="H1190" i="6"/>
  <c r="I1190" i="6"/>
  <c r="J1190" i="6"/>
  <c r="K1190" i="6"/>
  <c r="L1190" i="6"/>
  <c r="M1190" i="6"/>
  <c r="N1190" i="6"/>
  <c r="O1190" i="6"/>
  <c r="P1190" i="6"/>
  <c r="Q1190" i="6"/>
  <c r="R1190" i="6"/>
  <c r="S1190" i="6"/>
  <c r="T1190" i="6"/>
  <c r="U1190" i="6"/>
  <c r="V1190" i="6"/>
  <c r="W1190" i="6"/>
  <c r="X1190" i="6"/>
  <c r="Y1190" i="6"/>
  <c r="Z1190" i="6"/>
  <c r="AA1190" i="6"/>
  <c r="AB1190" i="6"/>
  <c r="E1190" i="6"/>
  <c r="F1711" i="5"/>
  <c r="G1711" i="5"/>
  <c r="H1711" i="5"/>
  <c r="I1711" i="5"/>
  <c r="J1711" i="5"/>
  <c r="K1711" i="5"/>
  <c r="L1711" i="5"/>
  <c r="M1711" i="5"/>
  <c r="N1711" i="5"/>
  <c r="O1711" i="5"/>
  <c r="P1711" i="5"/>
  <c r="Q1711" i="5"/>
  <c r="R1711" i="5"/>
  <c r="S1711" i="5"/>
  <c r="T1711" i="5"/>
  <c r="U1711" i="5"/>
  <c r="V1711" i="5"/>
  <c r="W1711" i="5"/>
  <c r="X1711" i="5"/>
  <c r="Y1711" i="5"/>
  <c r="Z1711" i="5"/>
  <c r="AA1711" i="5"/>
  <c r="AB1711" i="5"/>
  <c r="E1711" i="5"/>
  <c r="F2247" i="6"/>
  <c r="G2247" i="6"/>
  <c r="H2247" i="6"/>
  <c r="I2247" i="6"/>
  <c r="J2247" i="6"/>
  <c r="K2247" i="6"/>
  <c r="L2247" i="6"/>
  <c r="M2247" i="6"/>
  <c r="N2247" i="6"/>
  <c r="O2247" i="6"/>
  <c r="P2247" i="6"/>
  <c r="Q2247" i="6"/>
  <c r="R2247" i="6"/>
  <c r="S2247" i="6"/>
  <c r="T2247" i="6"/>
  <c r="U2247" i="6"/>
  <c r="V2247" i="6"/>
  <c r="W2247" i="6"/>
  <c r="X2247" i="6"/>
  <c r="Y2247" i="6"/>
  <c r="Z2247" i="6"/>
  <c r="AA2247" i="6"/>
  <c r="AB2247" i="6"/>
  <c r="E2247" i="6"/>
  <c r="F2237" i="6"/>
  <c r="G2237" i="6"/>
  <c r="H2237" i="6"/>
  <c r="I2237" i="6"/>
  <c r="J2237" i="6"/>
  <c r="K2237" i="6"/>
  <c r="L2237" i="6"/>
  <c r="M2237" i="6"/>
  <c r="N2237" i="6"/>
  <c r="O2237" i="6"/>
  <c r="P2237" i="6"/>
  <c r="Q2237" i="6"/>
  <c r="R2237" i="6"/>
  <c r="S2237" i="6"/>
  <c r="T2237" i="6"/>
  <c r="U2237" i="6"/>
  <c r="V2237" i="6"/>
  <c r="W2237" i="6"/>
  <c r="X2237" i="6"/>
  <c r="Y2237" i="6"/>
  <c r="Z2237" i="6"/>
  <c r="AA2237" i="6"/>
  <c r="AB2237" i="6"/>
  <c r="E2237" i="6"/>
  <c r="AC950" i="6" l="1"/>
  <c r="AC949" i="6"/>
  <c r="E202" i="6" l="1"/>
  <c r="AB2450" i="6" l="1"/>
  <c r="AA2450" i="6"/>
  <c r="Z2450" i="6"/>
  <c r="Y2450" i="6"/>
  <c r="X2450" i="6"/>
  <c r="W2450" i="6"/>
  <c r="V2450" i="6"/>
  <c r="U2450" i="6"/>
  <c r="T2450" i="6"/>
  <c r="S2450" i="6"/>
  <c r="R2450" i="6"/>
  <c r="Q2450" i="6"/>
  <c r="P2450" i="6"/>
  <c r="O2450" i="6"/>
  <c r="N2450" i="6"/>
  <c r="M2450" i="6"/>
  <c r="L2450" i="6"/>
  <c r="K2450" i="6"/>
  <c r="J2450" i="6"/>
  <c r="I2450" i="6"/>
  <c r="H2450" i="6"/>
  <c r="G2450" i="6"/>
  <c r="F2450" i="6"/>
  <c r="E2450" i="6"/>
  <c r="AB2449" i="6"/>
  <c r="AB2451" i="6" s="1"/>
  <c r="AA2449" i="6"/>
  <c r="AA2451" i="6" s="1"/>
  <c r="Z2449" i="6"/>
  <c r="Z2451" i="6" s="1"/>
  <c r="Y2449" i="6"/>
  <c r="Y2451" i="6" s="1"/>
  <c r="X2449" i="6"/>
  <c r="X2451" i="6" s="1"/>
  <c r="W2449" i="6"/>
  <c r="W2451" i="6" s="1"/>
  <c r="V2449" i="6"/>
  <c r="V2451" i="6" s="1"/>
  <c r="U2449" i="6"/>
  <c r="U2451" i="6" s="1"/>
  <c r="T2449" i="6"/>
  <c r="T2451" i="6" s="1"/>
  <c r="S2449" i="6"/>
  <c r="S2451" i="6" s="1"/>
  <c r="R2449" i="6"/>
  <c r="R2451" i="6" s="1"/>
  <c r="Q2449" i="6"/>
  <c r="Q2451" i="6" s="1"/>
  <c r="P2449" i="6"/>
  <c r="P2451" i="6" s="1"/>
  <c r="O2449" i="6"/>
  <c r="O2451" i="6" s="1"/>
  <c r="N2449" i="6"/>
  <c r="N2451" i="6" s="1"/>
  <c r="M2449" i="6"/>
  <c r="M2451" i="6" s="1"/>
  <c r="L2449" i="6"/>
  <c r="L2451" i="6" s="1"/>
  <c r="K2449" i="6"/>
  <c r="K2451" i="6" s="1"/>
  <c r="J2449" i="6"/>
  <c r="J2451" i="6" s="1"/>
  <c r="I2449" i="6"/>
  <c r="I2451" i="6" s="1"/>
  <c r="H2449" i="6"/>
  <c r="H2451" i="6" s="1"/>
  <c r="G2449" i="6"/>
  <c r="G2451" i="6" s="1"/>
  <c r="F2449" i="6"/>
  <c r="F2451" i="6" s="1"/>
  <c r="E2449" i="6"/>
  <c r="E2451" i="6" s="1"/>
  <c r="AD2451" i="6" s="1"/>
  <c r="AD2448" i="6"/>
  <c r="AC2448" i="6"/>
  <c r="AD2447" i="6"/>
  <c r="AC2447" i="6"/>
  <c r="AB2446" i="6"/>
  <c r="AA2446" i="6"/>
  <c r="Z2446" i="6"/>
  <c r="Y2446" i="6"/>
  <c r="X2446" i="6"/>
  <c r="W2446" i="6"/>
  <c r="V2446" i="6"/>
  <c r="U2446" i="6"/>
  <c r="T2446" i="6"/>
  <c r="S2446" i="6"/>
  <c r="R2446" i="6"/>
  <c r="Q2446" i="6"/>
  <c r="P2446" i="6"/>
  <c r="O2446" i="6"/>
  <c r="N2446" i="6"/>
  <c r="M2446" i="6"/>
  <c r="L2446" i="6"/>
  <c r="K2446" i="6"/>
  <c r="J2446" i="6"/>
  <c r="I2446" i="6"/>
  <c r="H2446" i="6"/>
  <c r="G2446" i="6"/>
  <c r="F2446" i="6"/>
  <c r="E2446" i="6"/>
  <c r="AC2444" i="6"/>
  <c r="AC2446" i="6" s="1"/>
  <c r="AC2443" i="6"/>
  <c r="AB2442" i="6"/>
  <c r="AA2442" i="6"/>
  <c r="Z2442" i="6"/>
  <c r="Y2442" i="6"/>
  <c r="X2442" i="6"/>
  <c r="W2442" i="6"/>
  <c r="V2442" i="6"/>
  <c r="U2442" i="6"/>
  <c r="T2442" i="6"/>
  <c r="S2442" i="6"/>
  <c r="R2442" i="6"/>
  <c r="Q2442" i="6"/>
  <c r="P2442" i="6"/>
  <c r="O2442" i="6"/>
  <c r="N2442" i="6"/>
  <c r="M2442" i="6"/>
  <c r="L2442" i="6"/>
  <c r="K2442" i="6"/>
  <c r="J2442" i="6"/>
  <c r="I2442" i="6"/>
  <c r="H2442" i="6"/>
  <c r="G2442" i="6"/>
  <c r="F2442" i="6"/>
  <c r="E2442" i="6"/>
  <c r="AC2440" i="6"/>
  <c r="AC2442" i="6" s="1"/>
  <c r="AC2439" i="6"/>
  <c r="AB2438" i="6"/>
  <c r="AA2438" i="6"/>
  <c r="Z2438" i="6"/>
  <c r="Y2438" i="6"/>
  <c r="X2438" i="6"/>
  <c r="W2438" i="6"/>
  <c r="V2438" i="6"/>
  <c r="U2438" i="6"/>
  <c r="T2438" i="6"/>
  <c r="S2438" i="6"/>
  <c r="R2438" i="6"/>
  <c r="Q2438" i="6"/>
  <c r="P2438" i="6"/>
  <c r="O2438" i="6"/>
  <c r="N2438" i="6"/>
  <c r="M2438" i="6"/>
  <c r="L2438" i="6"/>
  <c r="K2438" i="6"/>
  <c r="J2438" i="6"/>
  <c r="I2438" i="6"/>
  <c r="H2438" i="6"/>
  <c r="G2438" i="6"/>
  <c r="F2438" i="6"/>
  <c r="E2438" i="6"/>
  <c r="AC2436" i="6"/>
  <c r="AC2438" i="6" s="1"/>
  <c r="AC2435" i="6"/>
  <c r="AB2434" i="6"/>
  <c r="AA2434" i="6"/>
  <c r="Z2434" i="6"/>
  <c r="Y2434" i="6"/>
  <c r="X2434" i="6"/>
  <c r="W2434" i="6"/>
  <c r="V2434" i="6"/>
  <c r="U2434" i="6"/>
  <c r="T2434" i="6"/>
  <c r="S2434" i="6"/>
  <c r="R2434" i="6"/>
  <c r="Q2434" i="6"/>
  <c r="P2434" i="6"/>
  <c r="O2434" i="6"/>
  <c r="N2434" i="6"/>
  <c r="M2434" i="6"/>
  <c r="L2434" i="6"/>
  <c r="K2434" i="6"/>
  <c r="J2434" i="6"/>
  <c r="I2434" i="6"/>
  <c r="H2434" i="6"/>
  <c r="G2434" i="6"/>
  <c r="F2434" i="6"/>
  <c r="E2434" i="6"/>
  <c r="AC2432" i="6"/>
  <c r="AC2434" i="6" s="1"/>
  <c r="AC2431" i="6"/>
  <c r="AB2430" i="6"/>
  <c r="AA2430" i="6"/>
  <c r="Z2430" i="6"/>
  <c r="Y2430" i="6"/>
  <c r="X2430" i="6"/>
  <c r="W2430" i="6"/>
  <c r="V2430" i="6"/>
  <c r="U2430" i="6"/>
  <c r="T2430" i="6"/>
  <c r="S2430" i="6"/>
  <c r="R2430" i="6"/>
  <c r="Q2430" i="6"/>
  <c r="P2430" i="6"/>
  <c r="O2430" i="6"/>
  <c r="N2430" i="6"/>
  <c r="M2430" i="6"/>
  <c r="L2430" i="6"/>
  <c r="K2430" i="6"/>
  <c r="J2430" i="6"/>
  <c r="I2430" i="6"/>
  <c r="H2430" i="6"/>
  <c r="G2430" i="6"/>
  <c r="F2430" i="6"/>
  <c r="E2430" i="6"/>
  <c r="AC2428" i="6"/>
  <c r="AC2430" i="6" s="1"/>
  <c r="AC2427" i="6"/>
  <c r="AB2426" i="6"/>
  <c r="AA2426" i="6"/>
  <c r="Z2426" i="6"/>
  <c r="Y2426" i="6"/>
  <c r="X2426" i="6"/>
  <c r="W2426" i="6"/>
  <c r="V2426" i="6"/>
  <c r="U2426" i="6"/>
  <c r="T2426" i="6"/>
  <c r="S2426" i="6"/>
  <c r="R2426" i="6"/>
  <c r="Q2426" i="6"/>
  <c r="P2426" i="6"/>
  <c r="O2426" i="6"/>
  <c r="N2426" i="6"/>
  <c r="M2426" i="6"/>
  <c r="L2426" i="6"/>
  <c r="K2426" i="6"/>
  <c r="J2426" i="6"/>
  <c r="I2426" i="6"/>
  <c r="H2426" i="6"/>
  <c r="G2426" i="6"/>
  <c r="F2426" i="6"/>
  <c r="E2426" i="6"/>
  <c r="AC2424" i="6"/>
  <c r="AC2426" i="6" s="1"/>
  <c r="AC2423" i="6"/>
  <c r="AE2421" i="6"/>
  <c r="AD2421" i="6"/>
  <c r="AC2413" i="6"/>
  <c r="AC2415" i="6" s="1"/>
  <c r="AC2412" i="6"/>
  <c r="AC2409" i="6"/>
  <c r="AC2408" i="6"/>
  <c r="AC2411" i="6" s="1"/>
  <c r="AC2405" i="6"/>
  <c r="AC2407" i="6" s="1"/>
  <c r="AC2404" i="6"/>
  <c r="AC2401" i="6"/>
  <c r="AC2403" i="6" s="1"/>
  <c r="AC2400" i="6"/>
  <c r="AB2395" i="6"/>
  <c r="AA2395" i="6"/>
  <c r="Z2395" i="6"/>
  <c r="Y2395" i="6"/>
  <c r="X2395" i="6"/>
  <c r="W2395" i="6"/>
  <c r="V2395" i="6"/>
  <c r="U2395" i="6"/>
  <c r="T2395" i="6"/>
  <c r="S2395" i="6"/>
  <c r="R2395" i="6"/>
  <c r="Q2395" i="6"/>
  <c r="P2395" i="6"/>
  <c r="O2395" i="6"/>
  <c r="N2395" i="6"/>
  <c r="M2395" i="6"/>
  <c r="L2395" i="6"/>
  <c r="K2395" i="6"/>
  <c r="J2395" i="6"/>
  <c r="I2395" i="6"/>
  <c r="H2395" i="6"/>
  <c r="G2395" i="6"/>
  <c r="F2395" i="6"/>
  <c r="E2395" i="6"/>
  <c r="AB2394" i="6"/>
  <c r="AB2396" i="6" s="1"/>
  <c r="AA2394" i="6"/>
  <c r="AA2396" i="6" s="1"/>
  <c r="Z2394" i="6"/>
  <c r="Z2396" i="6" s="1"/>
  <c r="Y2394" i="6"/>
  <c r="Y2396" i="6" s="1"/>
  <c r="X2394" i="6"/>
  <c r="X2396" i="6" s="1"/>
  <c r="W2394" i="6"/>
  <c r="W2396" i="6" s="1"/>
  <c r="V2394" i="6"/>
  <c r="V2396" i="6" s="1"/>
  <c r="U2394" i="6"/>
  <c r="U2396" i="6" s="1"/>
  <c r="T2394" i="6"/>
  <c r="T2396" i="6" s="1"/>
  <c r="S2394" i="6"/>
  <c r="S2396" i="6" s="1"/>
  <c r="R2394" i="6"/>
  <c r="R2396" i="6" s="1"/>
  <c r="Q2394" i="6"/>
  <c r="Q2396" i="6" s="1"/>
  <c r="P2394" i="6"/>
  <c r="P2396" i="6" s="1"/>
  <c r="O2394" i="6"/>
  <c r="O2396" i="6" s="1"/>
  <c r="N2394" i="6"/>
  <c r="N2396" i="6" s="1"/>
  <c r="M2394" i="6"/>
  <c r="M2396" i="6" s="1"/>
  <c r="L2394" i="6"/>
  <c r="L2396" i="6" s="1"/>
  <c r="K2394" i="6"/>
  <c r="K2396" i="6" s="1"/>
  <c r="J2394" i="6"/>
  <c r="J2396" i="6" s="1"/>
  <c r="I2394" i="6"/>
  <c r="I2396" i="6" s="1"/>
  <c r="H2394" i="6"/>
  <c r="H2396" i="6" s="1"/>
  <c r="G2394" i="6"/>
  <c r="G2396" i="6" s="1"/>
  <c r="F2394" i="6"/>
  <c r="F2396" i="6" s="1"/>
  <c r="E2394" i="6"/>
  <c r="E2396" i="6" s="1"/>
  <c r="AC2391" i="6"/>
  <c r="AC2393" i="6" s="1"/>
  <c r="AC2390" i="6"/>
  <c r="AC2387" i="6"/>
  <c r="AC2389" i="6" s="1"/>
  <c r="AC2386" i="6"/>
  <c r="AC2383" i="6"/>
  <c r="AC2385" i="6" s="1"/>
  <c r="AC2382" i="6"/>
  <c r="AC2379" i="6"/>
  <c r="AC2381" i="6" s="1"/>
  <c r="AC2378" i="6"/>
  <c r="AB2376" i="6"/>
  <c r="AA2376" i="6"/>
  <c r="Z2376" i="6"/>
  <c r="Y2376" i="6"/>
  <c r="X2376" i="6"/>
  <c r="W2376" i="6"/>
  <c r="V2376" i="6"/>
  <c r="U2376" i="6"/>
  <c r="T2376" i="6"/>
  <c r="S2376" i="6"/>
  <c r="R2376" i="6"/>
  <c r="Q2376" i="6"/>
  <c r="P2376" i="6"/>
  <c r="O2376" i="6"/>
  <c r="N2376" i="6"/>
  <c r="M2376" i="6"/>
  <c r="L2376" i="6"/>
  <c r="K2376" i="6"/>
  <c r="J2376" i="6"/>
  <c r="I2376" i="6"/>
  <c r="H2376" i="6"/>
  <c r="G2376" i="6"/>
  <c r="F2376" i="6"/>
  <c r="E2376" i="6"/>
  <c r="AC2374" i="6"/>
  <c r="AC2376" i="6" s="1"/>
  <c r="AC2373" i="6"/>
  <c r="AB2371" i="6"/>
  <c r="AA2371" i="6"/>
  <c r="Z2371" i="6"/>
  <c r="Y2371" i="6"/>
  <c r="X2371" i="6"/>
  <c r="W2371" i="6"/>
  <c r="V2371" i="6"/>
  <c r="U2371" i="6"/>
  <c r="T2371" i="6"/>
  <c r="S2371" i="6"/>
  <c r="R2371" i="6"/>
  <c r="Q2371" i="6"/>
  <c r="P2371" i="6"/>
  <c r="O2371" i="6"/>
  <c r="N2371" i="6"/>
  <c r="M2371" i="6"/>
  <c r="L2371" i="6"/>
  <c r="K2371" i="6"/>
  <c r="J2371" i="6"/>
  <c r="I2371" i="6"/>
  <c r="H2371" i="6"/>
  <c r="G2371" i="6"/>
  <c r="F2371" i="6"/>
  <c r="E2371" i="6"/>
  <c r="AC2369" i="6"/>
  <c r="AC2371" i="6" s="1"/>
  <c r="AC2368" i="6"/>
  <c r="AB2359" i="6"/>
  <c r="AA2359" i="6"/>
  <c r="Z2359" i="6"/>
  <c r="Y2359" i="6"/>
  <c r="X2359" i="6"/>
  <c r="W2359" i="6"/>
  <c r="V2359" i="6"/>
  <c r="U2359" i="6"/>
  <c r="T2359" i="6"/>
  <c r="S2359" i="6"/>
  <c r="R2359" i="6"/>
  <c r="Q2359" i="6"/>
  <c r="P2359" i="6"/>
  <c r="O2359" i="6"/>
  <c r="N2359" i="6"/>
  <c r="M2359" i="6"/>
  <c r="L2359" i="6"/>
  <c r="K2359" i="6"/>
  <c r="J2359" i="6"/>
  <c r="I2359" i="6"/>
  <c r="H2359" i="6"/>
  <c r="G2359" i="6"/>
  <c r="F2359" i="6"/>
  <c r="E2359" i="6"/>
  <c r="AB2358" i="6"/>
  <c r="AB2360" i="6" s="1"/>
  <c r="AA2358" i="6"/>
  <c r="AA2360" i="6" s="1"/>
  <c r="Z2358" i="6"/>
  <c r="Z2360" i="6" s="1"/>
  <c r="Y2358" i="6"/>
  <c r="Y2360" i="6" s="1"/>
  <c r="X2358" i="6"/>
  <c r="X2360" i="6" s="1"/>
  <c r="W2358" i="6"/>
  <c r="W2360" i="6" s="1"/>
  <c r="V2358" i="6"/>
  <c r="V2360" i="6" s="1"/>
  <c r="U2358" i="6"/>
  <c r="U2360" i="6" s="1"/>
  <c r="T2358" i="6"/>
  <c r="T2360" i="6" s="1"/>
  <c r="S2358" i="6"/>
  <c r="S2360" i="6" s="1"/>
  <c r="R2358" i="6"/>
  <c r="R2360" i="6" s="1"/>
  <c r="Q2358" i="6"/>
  <c r="Q2360" i="6" s="1"/>
  <c r="P2358" i="6"/>
  <c r="P2360" i="6" s="1"/>
  <c r="O2358" i="6"/>
  <c r="O2360" i="6" s="1"/>
  <c r="N2358" i="6"/>
  <c r="N2360" i="6" s="1"/>
  <c r="M2358" i="6"/>
  <c r="M2360" i="6" s="1"/>
  <c r="L2358" i="6"/>
  <c r="L2360" i="6" s="1"/>
  <c r="K2358" i="6"/>
  <c r="K2360" i="6" s="1"/>
  <c r="J2358" i="6"/>
  <c r="J2360" i="6" s="1"/>
  <c r="I2358" i="6"/>
  <c r="I2360" i="6" s="1"/>
  <c r="H2358" i="6"/>
  <c r="H2360" i="6" s="1"/>
  <c r="G2358" i="6"/>
  <c r="G2360" i="6" s="1"/>
  <c r="F2358" i="6"/>
  <c r="F2360" i="6" s="1"/>
  <c r="E2358" i="6"/>
  <c r="E2360" i="6" s="1"/>
  <c r="AB2357" i="6"/>
  <c r="AA2357" i="6"/>
  <c r="Z2357" i="6"/>
  <c r="Y2357" i="6"/>
  <c r="X2357" i="6"/>
  <c r="W2357" i="6"/>
  <c r="V2357" i="6"/>
  <c r="U2357" i="6"/>
  <c r="T2357" i="6"/>
  <c r="S2357" i="6"/>
  <c r="R2357" i="6"/>
  <c r="Q2357" i="6"/>
  <c r="P2357" i="6"/>
  <c r="O2357" i="6"/>
  <c r="N2357" i="6"/>
  <c r="M2357" i="6"/>
  <c r="L2357" i="6"/>
  <c r="K2357" i="6"/>
  <c r="J2357" i="6"/>
  <c r="I2357" i="6"/>
  <c r="H2357" i="6"/>
  <c r="G2357" i="6"/>
  <c r="F2357" i="6"/>
  <c r="E2357" i="6"/>
  <c r="AC2355" i="6"/>
  <c r="AC2354" i="6"/>
  <c r="AC2353" i="6"/>
  <c r="AB2353" i="6"/>
  <c r="AA2353" i="6"/>
  <c r="Z2353" i="6"/>
  <c r="Y2353" i="6"/>
  <c r="X2353" i="6"/>
  <c r="W2353" i="6"/>
  <c r="V2353" i="6"/>
  <c r="U2353" i="6"/>
  <c r="T2353" i="6"/>
  <c r="S2353" i="6"/>
  <c r="R2353" i="6"/>
  <c r="Q2353" i="6"/>
  <c r="P2353" i="6"/>
  <c r="O2353" i="6"/>
  <c r="N2353" i="6"/>
  <c r="M2353" i="6"/>
  <c r="L2353" i="6"/>
  <c r="K2353" i="6"/>
  <c r="J2353" i="6"/>
  <c r="I2353" i="6"/>
  <c r="H2353" i="6"/>
  <c r="G2353" i="6"/>
  <c r="F2353" i="6"/>
  <c r="E2353" i="6"/>
  <c r="AC2346" i="6"/>
  <c r="AC2345" i="6"/>
  <c r="AC2341" i="6"/>
  <c r="AC2343" i="6" s="1"/>
  <c r="AC2340" i="6"/>
  <c r="AB2330" i="6"/>
  <c r="AA2330" i="6"/>
  <c r="Z2330" i="6"/>
  <c r="Y2330" i="6"/>
  <c r="X2330" i="6"/>
  <c r="W2330" i="6"/>
  <c r="V2330" i="6"/>
  <c r="U2330" i="6"/>
  <c r="T2330" i="6"/>
  <c r="S2330" i="6"/>
  <c r="R2330" i="6"/>
  <c r="Q2330" i="6"/>
  <c r="P2330" i="6"/>
  <c r="O2330" i="6"/>
  <c r="N2330" i="6"/>
  <c r="M2330" i="6"/>
  <c r="L2330" i="6"/>
  <c r="K2330" i="6"/>
  <c r="J2330" i="6"/>
  <c r="I2330" i="6"/>
  <c r="H2330" i="6"/>
  <c r="G2330" i="6"/>
  <c r="F2330" i="6"/>
  <c r="E2330" i="6"/>
  <c r="AB2329" i="6"/>
  <c r="AB2331" i="6" s="1"/>
  <c r="AA2329" i="6"/>
  <c r="AA2331" i="6" s="1"/>
  <c r="Z2329" i="6"/>
  <c r="Z2331" i="6" s="1"/>
  <c r="Y2329" i="6"/>
  <c r="Y2331" i="6" s="1"/>
  <c r="X2329" i="6"/>
  <c r="X2331" i="6" s="1"/>
  <c r="W2329" i="6"/>
  <c r="W2331" i="6" s="1"/>
  <c r="V2329" i="6"/>
  <c r="V2331" i="6" s="1"/>
  <c r="U2329" i="6"/>
  <c r="U2331" i="6" s="1"/>
  <c r="T2329" i="6"/>
  <c r="T2331" i="6" s="1"/>
  <c r="S2329" i="6"/>
  <c r="S2331" i="6" s="1"/>
  <c r="R2329" i="6"/>
  <c r="R2331" i="6" s="1"/>
  <c r="Q2329" i="6"/>
  <c r="Q2331" i="6" s="1"/>
  <c r="P2329" i="6"/>
  <c r="P2331" i="6" s="1"/>
  <c r="O2329" i="6"/>
  <c r="O2331" i="6" s="1"/>
  <c r="N2329" i="6"/>
  <c r="N2331" i="6" s="1"/>
  <c r="M2329" i="6"/>
  <c r="M2331" i="6" s="1"/>
  <c r="L2329" i="6"/>
  <c r="L2331" i="6" s="1"/>
  <c r="K2329" i="6"/>
  <c r="K2331" i="6" s="1"/>
  <c r="J2329" i="6"/>
  <c r="J2331" i="6" s="1"/>
  <c r="I2329" i="6"/>
  <c r="I2331" i="6" s="1"/>
  <c r="H2329" i="6"/>
  <c r="H2331" i="6" s="1"/>
  <c r="G2329" i="6"/>
  <c r="G2331" i="6" s="1"/>
  <c r="F2329" i="6"/>
  <c r="F2331" i="6" s="1"/>
  <c r="E2329" i="6"/>
  <c r="E2331" i="6" s="1"/>
  <c r="AB2328" i="6"/>
  <c r="AA2328" i="6"/>
  <c r="Z2328" i="6"/>
  <c r="Y2328" i="6"/>
  <c r="X2328" i="6"/>
  <c r="W2328" i="6"/>
  <c r="V2328" i="6"/>
  <c r="U2328" i="6"/>
  <c r="T2328" i="6"/>
  <c r="S2328" i="6"/>
  <c r="R2328" i="6"/>
  <c r="Q2328" i="6"/>
  <c r="P2328" i="6"/>
  <c r="O2328" i="6"/>
  <c r="N2328" i="6"/>
  <c r="M2328" i="6"/>
  <c r="L2328" i="6"/>
  <c r="K2328" i="6"/>
  <c r="J2328" i="6"/>
  <c r="I2328" i="6"/>
  <c r="H2328" i="6"/>
  <c r="G2328" i="6"/>
  <c r="F2328" i="6"/>
  <c r="E2328" i="6"/>
  <c r="AC2326" i="6"/>
  <c r="AC2328" i="6" s="1"/>
  <c r="AC2325" i="6"/>
  <c r="AB2324" i="6"/>
  <c r="AA2324" i="6"/>
  <c r="Z2324" i="6"/>
  <c r="Y2324" i="6"/>
  <c r="X2324" i="6"/>
  <c r="W2324" i="6"/>
  <c r="V2324" i="6"/>
  <c r="U2324" i="6"/>
  <c r="T2324" i="6"/>
  <c r="S2324" i="6"/>
  <c r="R2324" i="6"/>
  <c r="Q2324" i="6"/>
  <c r="P2324" i="6"/>
  <c r="O2324" i="6"/>
  <c r="N2324" i="6"/>
  <c r="M2324" i="6"/>
  <c r="L2324" i="6"/>
  <c r="K2324" i="6"/>
  <c r="J2324" i="6"/>
  <c r="I2324" i="6"/>
  <c r="H2324" i="6"/>
  <c r="G2324" i="6"/>
  <c r="F2324" i="6"/>
  <c r="E2324" i="6"/>
  <c r="AC2322" i="6"/>
  <c r="AB2319" i="6"/>
  <c r="AA2319" i="6"/>
  <c r="Z2319" i="6"/>
  <c r="Y2319" i="6"/>
  <c r="X2319" i="6"/>
  <c r="W2319" i="6"/>
  <c r="V2319" i="6"/>
  <c r="U2319" i="6"/>
  <c r="T2319" i="6"/>
  <c r="S2319" i="6"/>
  <c r="R2319" i="6"/>
  <c r="Q2319" i="6"/>
  <c r="P2319" i="6"/>
  <c r="O2319" i="6"/>
  <c r="N2319" i="6"/>
  <c r="M2319" i="6"/>
  <c r="L2319" i="6"/>
  <c r="K2319" i="6"/>
  <c r="J2319" i="6"/>
  <c r="I2319" i="6"/>
  <c r="H2319" i="6"/>
  <c r="G2319" i="6"/>
  <c r="F2319" i="6"/>
  <c r="E2319" i="6"/>
  <c r="AB2318" i="6"/>
  <c r="AA2318" i="6"/>
  <c r="Z2318" i="6"/>
  <c r="Y2318" i="6"/>
  <c r="X2318" i="6"/>
  <c r="W2318" i="6"/>
  <c r="V2318" i="6"/>
  <c r="U2318" i="6"/>
  <c r="T2318" i="6"/>
  <c r="S2318" i="6"/>
  <c r="R2318" i="6"/>
  <c r="Q2318" i="6"/>
  <c r="P2318" i="6"/>
  <c r="O2318" i="6"/>
  <c r="N2318" i="6"/>
  <c r="M2318" i="6"/>
  <c r="L2318" i="6"/>
  <c r="K2318" i="6"/>
  <c r="J2318" i="6"/>
  <c r="I2318" i="6"/>
  <c r="H2318" i="6"/>
  <c r="G2318" i="6"/>
  <c r="F2318" i="6"/>
  <c r="E2318" i="6"/>
  <c r="AC2317" i="6"/>
  <c r="AC2319" i="6" s="1"/>
  <c r="AC2316" i="6"/>
  <c r="AB2314" i="6"/>
  <c r="AA2314" i="6"/>
  <c r="Z2314" i="6"/>
  <c r="Y2314" i="6"/>
  <c r="X2314" i="6"/>
  <c r="W2314" i="6"/>
  <c r="V2314" i="6"/>
  <c r="U2314" i="6"/>
  <c r="T2314" i="6"/>
  <c r="S2314" i="6"/>
  <c r="R2314" i="6"/>
  <c r="Q2314" i="6"/>
  <c r="P2314" i="6"/>
  <c r="O2314" i="6"/>
  <c r="N2314" i="6"/>
  <c r="M2314" i="6"/>
  <c r="L2314" i="6"/>
  <c r="K2314" i="6"/>
  <c r="J2314" i="6"/>
  <c r="I2314" i="6"/>
  <c r="H2314" i="6"/>
  <c r="G2314" i="6"/>
  <c r="F2314" i="6"/>
  <c r="E2314" i="6"/>
  <c r="AB2313" i="6"/>
  <c r="AA2313" i="6"/>
  <c r="Z2313" i="6"/>
  <c r="Y2313" i="6"/>
  <c r="X2313" i="6"/>
  <c r="W2313" i="6"/>
  <c r="V2313" i="6"/>
  <c r="U2313" i="6"/>
  <c r="T2313" i="6"/>
  <c r="S2313" i="6"/>
  <c r="R2313" i="6"/>
  <c r="Q2313" i="6"/>
  <c r="P2313" i="6"/>
  <c r="O2313" i="6"/>
  <c r="N2313" i="6"/>
  <c r="M2313" i="6"/>
  <c r="L2313" i="6"/>
  <c r="K2313" i="6"/>
  <c r="J2313" i="6"/>
  <c r="I2313" i="6"/>
  <c r="H2313" i="6"/>
  <c r="G2313" i="6"/>
  <c r="F2313" i="6"/>
  <c r="E2313" i="6"/>
  <c r="AC2312" i="6"/>
  <c r="AC2311" i="6"/>
  <c r="AB2301" i="6"/>
  <c r="AA2301" i="6"/>
  <c r="Z2301" i="6"/>
  <c r="Y2301" i="6"/>
  <c r="X2301" i="6"/>
  <c r="W2301" i="6"/>
  <c r="V2301" i="6"/>
  <c r="U2301" i="6"/>
  <c r="T2301" i="6"/>
  <c r="S2301" i="6"/>
  <c r="R2301" i="6"/>
  <c r="Q2301" i="6"/>
  <c r="P2301" i="6"/>
  <c r="O2301" i="6"/>
  <c r="N2301" i="6"/>
  <c r="M2301" i="6"/>
  <c r="L2301" i="6"/>
  <c r="K2301" i="6"/>
  <c r="J2301" i="6"/>
  <c r="I2301" i="6"/>
  <c r="H2301" i="6"/>
  <c r="G2301" i="6"/>
  <c r="F2301" i="6"/>
  <c r="E2301" i="6"/>
  <c r="AB2300" i="6"/>
  <c r="AB2302" i="6" s="1"/>
  <c r="AA2300" i="6"/>
  <c r="AA2302" i="6" s="1"/>
  <c r="Z2300" i="6"/>
  <c r="Z2302" i="6" s="1"/>
  <c r="Y2300" i="6"/>
  <c r="Y2302" i="6" s="1"/>
  <c r="X2300" i="6"/>
  <c r="X2302" i="6" s="1"/>
  <c r="W2300" i="6"/>
  <c r="W2302" i="6" s="1"/>
  <c r="V2300" i="6"/>
  <c r="V2302" i="6" s="1"/>
  <c r="U2300" i="6"/>
  <c r="U2302" i="6" s="1"/>
  <c r="T2300" i="6"/>
  <c r="T2302" i="6" s="1"/>
  <c r="S2300" i="6"/>
  <c r="S2302" i="6" s="1"/>
  <c r="R2300" i="6"/>
  <c r="R2302" i="6" s="1"/>
  <c r="Q2300" i="6"/>
  <c r="Q2302" i="6" s="1"/>
  <c r="P2300" i="6"/>
  <c r="P2302" i="6" s="1"/>
  <c r="O2300" i="6"/>
  <c r="O2302" i="6" s="1"/>
  <c r="N2300" i="6"/>
  <c r="N2302" i="6" s="1"/>
  <c r="M2300" i="6"/>
  <c r="M2302" i="6" s="1"/>
  <c r="L2300" i="6"/>
  <c r="L2302" i="6" s="1"/>
  <c r="K2300" i="6"/>
  <c r="K2302" i="6" s="1"/>
  <c r="J2300" i="6"/>
  <c r="J2302" i="6" s="1"/>
  <c r="I2300" i="6"/>
  <c r="I2302" i="6" s="1"/>
  <c r="H2300" i="6"/>
  <c r="H2302" i="6" s="1"/>
  <c r="G2300" i="6"/>
  <c r="G2302" i="6" s="1"/>
  <c r="F2300" i="6"/>
  <c r="F2302" i="6" s="1"/>
  <c r="E2300" i="6"/>
  <c r="E2302" i="6" s="1"/>
  <c r="AB2299" i="6"/>
  <c r="AA2299" i="6"/>
  <c r="Z2299" i="6"/>
  <c r="Y2299" i="6"/>
  <c r="X2299" i="6"/>
  <c r="W2299" i="6"/>
  <c r="V2299" i="6"/>
  <c r="U2299" i="6"/>
  <c r="T2299" i="6"/>
  <c r="S2299" i="6"/>
  <c r="R2299" i="6"/>
  <c r="Q2299" i="6"/>
  <c r="P2299" i="6"/>
  <c r="O2299" i="6"/>
  <c r="N2299" i="6"/>
  <c r="M2299" i="6"/>
  <c r="L2299" i="6"/>
  <c r="K2299" i="6"/>
  <c r="J2299" i="6"/>
  <c r="I2299" i="6"/>
  <c r="H2299" i="6"/>
  <c r="G2299" i="6"/>
  <c r="F2299" i="6"/>
  <c r="E2299" i="6"/>
  <c r="AB2298" i="6"/>
  <c r="AA2298" i="6"/>
  <c r="Z2298" i="6"/>
  <c r="Y2298" i="6"/>
  <c r="X2298" i="6"/>
  <c r="W2298" i="6"/>
  <c r="V2298" i="6"/>
  <c r="U2298" i="6"/>
  <c r="T2298" i="6"/>
  <c r="S2298" i="6"/>
  <c r="R2298" i="6"/>
  <c r="Q2298" i="6"/>
  <c r="P2298" i="6"/>
  <c r="O2298" i="6"/>
  <c r="N2298" i="6"/>
  <c r="M2298" i="6"/>
  <c r="L2298" i="6"/>
  <c r="K2298" i="6"/>
  <c r="J2298" i="6"/>
  <c r="I2298" i="6"/>
  <c r="H2298" i="6"/>
  <c r="G2298" i="6"/>
  <c r="F2298" i="6"/>
  <c r="E2298" i="6"/>
  <c r="AC2297" i="6"/>
  <c r="AC2296" i="6"/>
  <c r="AB2295" i="6"/>
  <c r="AA2295" i="6"/>
  <c r="Z2295" i="6"/>
  <c r="Y2295" i="6"/>
  <c r="X2295" i="6"/>
  <c r="W2295" i="6"/>
  <c r="V2295" i="6"/>
  <c r="U2295" i="6"/>
  <c r="T2295" i="6"/>
  <c r="S2295" i="6"/>
  <c r="R2295" i="6"/>
  <c r="Q2295" i="6"/>
  <c r="P2295" i="6"/>
  <c r="O2295" i="6"/>
  <c r="N2295" i="6"/>
  <c r="M2295" i="6"/>
  <c r="L2295" i="6"/>
  <c r="K2295" i="6"/>
  <c r="J2295" i="6"/>
  <c r="I2295" i="6"/>
  <c r="H2295" i="6"/>
  <c r="G2295" i="6"/>
  <c r="F2295" i="6"/>
  <c r="E2295" i="6"/>
  <c r="AB2294" i="6"/>
  <c r="AA2294" i="6"/>
  <c r="Z2294" i="6"/>
  <c r="Y2294" i="6"/>
  <c r="X2294" i="6"/>
  <c r="W2294" i="6"/>
  <c r="V2294" i="6"/>
  <c r="U2294" i="6"/>
  <c r="T2294" i="6"/>
  <c r="S2294" i="6"/>
  <c r="R2294" i="6"/>
  <c r="Q2294" i="6"/>
  <c r="P2294" i="6"/>
  <c r="O2294" i="6"/>
  <c r="N2294" i="6"/>
  <c r="M2294" i="6"/>
  <c r="L2294" i="6"/>
  <c r="K2294" i="6"/>
  <c r="J2294" i="6"/>
  <c r="I2294" i="6"/>
  <c r="H2294" i="6"/>
  <c r="G2294" i="6"/>
  <c r="F2294" i="6"/>
  <c r="E2294" i="6"/>
  <c r="AC2293" i="6"/>
  <c r="AC2292" i="6"/>
  <c r="AB2290" i="6"/>
  <c r="AA2290" i="6"/>
  <c r="Z2290" i="6"/>
  <c r="Y2290" i="6"/>
  <c r="X2290" i="6"/>
  <c r="W2290" i="6"/>
  <c r="V2290" i="6"/>
  <c r="U2290" i="6"/>
  <c r="T2290" i="6"/>
  <c r="S2290" i="6"/>
  <c r="R2290" i="6"/>
  <c r="Q2290" i="6"/>
  <c r="P2290" i="6"/>
  <c r="O2290" i="6"/>
  <c r="N2290" i="6"/>
  <c r="M2290" i="6"/>
  <c r="L2290" i="6"/>
  <c r="K2290" i="6"/>
  <c r="J2290" i="6"/>
  <c r="I2290" i="6"/>
  <c r="H2290" i="6"/>
  <c r="G2290" i="6"/>
  <c r="F2290" i="6"/>
  <c r="E2290" i="6"/>
  <c r="AC2288" i="6"/>
  <c r="AC2287" i="6"/>
  <c r="AB2285" i="6"/>
  <c r="AA2285" i="6"/>
  <c r="Z2285" i="6"/>
  <c r="Y2285" i="6"/>
  <c r="X2285" i="6"/>
  <c r="W2285" i="6"/>
  <c r="V2285" i="6"/>
  <c r="U2285" i="6"/>
  <c r="T2285" i="6"/>
  <c r="S2285" i="6"/>
  <c r="R2285" i="6"/>
  <c r="Q2285" i="6"/>
  <c r="P2285" i="6"/>
  <c r="O2285" i="6"/>
  <c r="N2285" i="6"/>
  <c r="M2285" i="6"/>
  <c r="L2285" i="6"/>
  <c r="K2285" i="6"/>
  <c r="J2285" i="6"/>
  <c r="I2285" i="6"/>
  <c r="H2285" i="6"/>
  <c r="G2285" i="6"/>
  <c r="F2285" i="6"/>
  <c r="E2285" i="6"/>
  <c r="AC2283" i="6"/>
  <c r="AC2282" i="6"/>
  <c r="AB2275" i="6"/>
  <c r="AA2275" i="6"/>
  <c r="Z2275" i="6"/>
  <c r="Y2275" i="6"/>
  <c r="X2275" i="6"/>
  <c r="W2275" i="6"/>
  <c r="V2275" i="6"/>
  <c r="U2275" i="6"/>
  <c r="T2275" i="6"/>
  <c r="S2275" i="6"/>
  <c r="R2275" i="6"/>
  <c r="Q2275" i="6"/>
  <c r="P2275" i="6"/>
  <c r="O2275" i="6"/>
  <c r="N2275" i="6"/>
  <c r="M2275" i="6"/>
  <c r="L2275" i="6"/>
  <c r="K2275" i="6"/>
  <c r="J2275" i="6"/>
  <c r="I2275" i="6"/>
  <c r="H2275" i="6"/>
  <c r="G2275" i="6"/>
  <c r="F2275" i="6"/>
  <c r="E2275" i="6"/>
  <c r="AA2274" i="6"/>
  <c r="W2274" i="6"/>
  <c r="S2274" i="6"/>
  <c r="O2274" i="6"/>
  <c r="K2274" i="6"/>
  <c r="G2274" i="6"/>
  <c r="AB2273" i="6"/>
  <c r="X2273" i="6"/>
  <c r="T2273" i="6"/>
  <c r="P2273" i="6"/>
  <c r="L2273" i="6"/>
  <c r="H2273" i="6"/>
  <c r="AB2272" i="6"/>
  <c r="AB2274" i="6" s="1"/>
  <c r="AA2272" i="6"/>
  <c r="Z2272" i="6"/>
  <c r="Z2274" i="6" s="1"/>
  <c r="Y2272" i="6"/>
  <c r="Y2274" i="6" s="1"/>
  <c r="X2272" i="6"/>
  <c r="X2274" i="6" s="1"/>
  <c r="W2272" i="6"/>
  <c r="V2272" i="6"/>
  <c r="V2274" i="6" s="1"/>
  <c r="U2272" i="6"/>
  <c r="U2274" i="6" s="1"/>
  <c r="T2272" i="6"/>
  <c r="T2274" i="6" s="1"/>
  <c r="S2272" i="6"/>
  <c r="R2272" i="6"/>
  <c r="R2274" i="6" s="1"/>
  <c r="Q2272" i="6"/>
  <c r="Q2274" i="6" s="1"/>
  <c r="P2272" i="6"/>
  <c r="P2274" i="6" s="1"/>
  <c r="O2272" i="6"/>
  <c r="N2272" i="6"/>
  <c r="N2274" i="6" s="1"/>
  <c r="M2272" i="6"/>
  <c r="M2274" i="6" s="1"/>
  <c r="L2272" i="6"/>
  <c r="L2274" i="6" s="1"/>
  <c r="K2272" i="6"/>
  <c r="J2272" i="6"/>
  <c r="J2274" i="6" s="1"/>
  <c r="I2272" i="6"/>
  <c r="I2274" i="6" s="1"/>
  <c r="H2272" i="6"/>
  <c r="H2274" i="6" s="1"/>
  <c r="G2272" i="6"/>
  <c r="F2272" i="6"/>
  <c r="F2274" i="6" s="1"/>
  <c r="E2272" i="6"/>
  <c r="E2274" i="6" s="1"/>
  <c r="AB2271" i="6"/>
  <c r="AA2271" i="6"/>
  <c r="AA2273" i="6" s="1"/>
  <c r="Z2271" i="6"/>
  <c r="Z2273" i="6" s="1"/>
  <c r="Y2271" i="6"/>
  <c r="Y2273" i="6" s="1"/>
  <c r="X2271" i="6"/>
  <c r="W2271" i="6"/>
  <c r="W2273" i="6" s="1"/>
  <c r="V2271" i="6"/>
  <c r="V2273" i="6" s="1"/>
  <c r="U2271" i="6"/>
  <c r="U2273" i="6" s="1"/>
  <c r="T2271" i="6"/>
  <c r="S2271" i="6"/>
  <c r="S2273" i="6" s="1"/>
  <c r="R2271" i="6"/>
  <c r="R2273" i="6" s="1"/>
  <c r="Q2271" i="6"/>
  <c r="Q2273" i="6" s="1"/>
  <c r="P2271" i="6"/>
  <c r="O2271" i="6"/>
  <c r="O2273" i="6" s="1"/>
  <c r="N2271" i="6"/>
  <c r="N2273" i="6" s="1"/>
  <c r="M2271" i="6"/>
  <c r="M2273" i="6" s="1"/>
  <c r="L2271" i="6"/>
  <c r="K2271" i="6"/>
  <c r="K2273" i="6" s="1"/>
  <c r="J2271" i="6"/>
  <c r="J2273" i="6" s="1"/>
  <c r="I2271" i="6"/>
  <c r="I2273" i="6" s="1"/>
  <c r="H2271" i="6"/>
  <c r="G2271" i="6"/>
  <c r="G2273" i="6" s="1"/>
  <c r="F2271" i="6"/>
  <c r="F2273" i="6" s="1"/>
  <c r="E2271" i="6"/>
  <c r="E2273" i="6" s="1"/>
  <c r="AD2270" i="6"/>
  <c r="AC2270" i="6"/>
  <c r="AD2269" i="6"/>
  <c r="AC2269" i="6"/>
  <c r="AB2268" i="6"/>
  <c r="AA2268" i="6"/>
  <c r="Z2268" i="6"/>
  <c r="Y2268" i="6"/>
  <c r="X2268" i="6"/>
  <c r="W2268" i="6"/>
  <c r="V2268" i="6"/>
  <c r="U2268" i="6"/>
  <c r="T2268" i="6"/>
  <c r="S2268" i="6"/>
  <c r="R2268" i="6"/>
  <c r="Q2268" i="6"/>
  <c r="P2268" i="6"/>
  <c r="O2268" i="6"/>
  <c r="N2268" i="6"/>
  <c r="M2268" i="6"/>
  <c r="L2268" i="6"/>
  <c r="K2268" i="6"/>
  <c r="J2268" i="6"/>
  <c r="I2268" i="6"/>
  <c r="H2268" i="6"/>
  <c r="G2268" i="6"/>
  <c r="F2268" i="6"/>
  <c r="E2268" i="6"/>
  <c r="AC2266" i="6"/>
  <c r="AC2268" i="6" s="1"/>
  <c r="AC2265" i="6"/>
  <c r="AB2264" i="6"/>
  <c r="AA2264" i="6"/>
  <c r="Z2264" i="6"/>
  <c r="Y2264" i="6"/>
  <c r="X2264" i="6"/>
  <c r="W2264" i="6"/>
  <c r="V2264" i="6"/>
  <c r="U2264" i="6"/>
  <c r="T2264" i="6"/>
  <c r="S2264" i="6"/>
  <c r="R2264" i="6"/>
  <c r="Q2264" i="6"/>
  <c r="P2264" i="6"/>
  <c r="O2264" i="6"/>
  <c r="N2264" i="6"/>
  <c r="M2264" i="6"/>
  <c r="L2264" i="6"/>
  <c r="K2264" i="6"/>
  <c r="J2264" i="6"/>
  <c r="I2264" i="6"/>
  <c r="H2264" i="6"/>
  <c r="G2264" i="6"/>
  <c r="F2264" i="6"/>
  <c r="E2264" i="6"/>
  <c r="AC2262" i="6"/>
  <c r="AC2272" i="6" s="1"/>
  <c r="AC2261" i="6"/>
  <c r="AC2271" i="6" s="1"/>
  <c r="AB2258" i="6"/>
  <c r="AA2258" i="6"/>
  <c r="Z2258" i="6"/>
  <c r="Y2258" i="6"/>
  <c r="X2258" i="6"/>
  <c r="W2258" i="6"/>
  <c r="V2258" i="6"/>
  <c r="U2258" i="6"/>
  <c r="T2258" i="6"/>
  <c r="S2258" i="6"/>
  <c r="R2258" i="6"/>
  <c r="Q2258" i="6"/>
  <c r="P2258" i="6"/>
  <c r="O2258" i="6"/>
  <c r="N2258" i="6"/>
  <c r="M2258" i="6"/>
  <c r="L2258" i="6"/>
  <c r="K2258" i="6"/>
  <c r="J2258" i="6"/>
  <c r="I2258" i="6"/>
  <c r="H2258" i="6"/>
  <c r="G2258" i="6"/>
  <c r="F2258" i="6"/>
  <c r="E2258" i="6"/>
  <c r="AB2257" i="6"/>
  <c r="AA2257" i="6"/>
  <c r="Z2257" i="6"/>
  <c r="Y2257" i="6"/>
  <c r="X2257" i="6"/>
  <c r="W2257" i="6"/>
  <c r="V2257" i="6"/>
  <c r="U2257" i="6"/>
  <c r="T2257" i="6"/>
  <c r="S2257" i="6"/>
  <c r="R2257" i="6"/>
  <c r="Q2257" i="6"/>
  <c r="P2257" i="6"/>
  <c r="O2257" i="6"/>
  <c r="N2257" i="6"/>
  <c r="M2257" i="6"/>
  <c r="L2257" i="6"/>
  <c r="K2257" i="6"/>
  <c r="J2257" i="6"/>
  <c r="I2257" i="6"/>
  <c r="H2257" i="6"/>
  <c r="G2257" i="6"/>
  <c r="F2257" i="6"/>
  <c r="E2257" i="6"/>
  <c r="AC2255" i="6"/>
  <c r="AC2254" i="6"/>
  <c r="AB2252" i="6"/>
  <c r="AA2252" i="6"/>
  <c r="Z2252" i="6"/>
  <c r="Y2252" i="6"/>
  <c r="X2252" i="6"/>
  <c r="W2252" i="6"/>
  <c r="V2252" i="6"/>
  <c r="U2252" i="6"/>
  <c r="T2252" i="6"/>
  <c r="S2252" i="6"/>
  <c r="R2252" i="6"/>
  <c r="Q2252" i="6"/>
  <c r="P2252" i="6"/>
  <c r="O2252" i="6"/>
  <c r="N2252" i="6"/>
  <c r="M2252" i="6"/>
  <c r="L2252" i="6"/>
  <c r="K2252" i="6"/>
  <c r="J2252" i="6"/>
  <c r="I2252" i="6"/>
  <c r="H2252" i="6"/>
  <c r="G2252" i="6"/>
  <c r="F2252" i="6"/>
  <c r="E2252" i="6"/>
  <c r="AC2250" i="6"/>
  <c r="AC2249" i="6"/>
  <c r="AB2248" i="6"/>
  <c r="AA2248" i="6"/>
  <c r="Z2248" i="6"/>
  <c r="Y2248" i="6"/>
  <c r="X2248" i="6"/>
  <c r="W2248" i="6"/>
  <c r="V2248" i="6"/>
  <c r="U2248" i="6"/>
  <c r="T2248" i="6"/>
  <c r="S2248" i="6"/>
  <c r="R2248" i="6"/>
  <c r="Q2248" i="6"/>
  <c r="P2248" i="6"/>
  <c r="O2248" i="6"/>
  <c r="N2248" i="6"/>
  <c r="M2248" i="6"/>
  <c r="L2248" i="6"/>
  <c r="K2248" i="6"/>
  <c r="J2248" i="6"/>
  <c r="I2248" i="6"/>
  <c r="H2248" i="6"/>
  <c r="G2248" i="6"/>
  <c r="F2248" i="6"/>
  <c r="E2248" i="6"/>
  <c r="AC2246" i="6"/>
  <c r="AC2245" i="6"/>
  <c r="AB2243" i="6"/>
  <c r="AA2243" i="6"/>
  <c r="Z2243" i="6"/>
  <c r="Y2243" i="6"/>
  <c r="X2243" i="6"/>
  <c r="W2243" i="6"/>
  <c r="V2243" i="6"/>
  <c r="U2243" i="6"/>
  <c r="T2243" i="6"/>
  <c r="S2243" i="6"/>
  <c r="R2243" i="6"/>
  <c r="Q2243" i="6"/>
  <c r="P2243" i="6"/>
  <c r="O2243" i="6"/>
  <c r="N2243" i="6"/>
  <c r="M2243" i="6"/>
  <c r="L2243" i="6"/>
  <c r="K2243" i="6"/>
  <c r="J2243" i="6"/>
  <c r="I2243" i="6"/>
  <c r="H2243" i="6"/>
  <c r="G2243" i="6"/>
  <c r="F2243" i="6"/>
  <c r="E2243" i="6"/>
  <c r="AC2241" i="6"/>
  <c r="AC2243" i="6" s="1"/>
  <c r="AC2240" i="6"/>
  <c r="AB2238" i="6"/>
  <c r="AA2238" i="6"/>
  <c r="Z2238" i="6"/>
  <c r="Y2238" i="6"/>
  <c r="X2238" i="6"/>
  <c r="W2238" i="6"/>
  <c r="V2238" i="6"/>
  <c r="U2238" i="6"/>
  <c r="T2238" i="6"/>
  <c r="S2238" i="6"/>
  <c r="R2238" i="6"/>
  <c r="Q2238" i="6"/>
  <c r="P2238" i="6"/>
  <c r="O2238" i="6"/>
  <c r="N2238" i="6"/>
  <c r="M2238" i="6"/>
  <c r="L2238" i="6"/>
  <c r="K2238" i="6"/>
  <c r="J2238" i="6"/>
  <c r="I2238" i="6"/>
  <c r="H2238" i="6"/>
  <c r="G2238" i="6"/>
  <c r="F2238" i="6"/>
  <c r="E2238" i="6"/>
  <c r="AC2236" i="6"/>
  <c r="AC2235" i="6"/>
  <c r="AC2238" i="6" s="1"/>
  <c r="AB2233" i="6"/>
  <c r="AA2233" i="6"/>
  <c r="Z2233" i="6"/>
  <c r="Y2233" i="6"/>
  <c r="X2233" i="6"/>
  <c r="W2233" i="6"/>
  <c r="V2233" i="6"/>
  <c r="U2233" i="6"/>
  <c r="T2233" i="6"/>
  <c r="S2233" i="6"/>
  <c r="R2233" i="6"/>
  <c r="Q2233" i="6"/>
  <c r="P2233" i="6"/>
  <c r="O2233" i="6"/>
  <c r="N2233" i="6"/>
  <c r="M2233" i="6"/>
  <c r="L2233" i="6"/>
  <c r="K2233" i="6"/>
  <c r="J2233" i="6"/>
  <c r="I2233" i="6"/>
  <c r="H2233" i="6"/>
  <c r="G2233" i="6"/>
  <c r="F2233" i="6"/>
  <c r="E2233" i="6"/>
  <c r="AC2231" i="6"/>
  <c r="AC2230" i="6"/>
  <c r="Y2226" i="6"/>
  <c r="V2226" i="6"/>
  <c r="N2226" i="6"/>
  <c r="H2226" i="6"/>
  <c r="Y2223" i="6"/>
  <c r="U2223" i="6"/>
  <c r="Q2223" i="6"/>
  <c r="M2223" i="6"/>
  <c r="I2223" i="6"/>
  <c r="E2223" i="6"/>
  <c r="Z2222" i="6"/>
  <c r="V2222" i="6"/>
  <c r="R2222" i="6"/>
  <c r="N2222" i="6"/>
  <c r="J2222" i="6"/>
  <c r="F2222" i="6"/>
  <c r="AB2221" i="6"/>
  <c r="AB2223" i="6" s="1"/>
  <c r="AA2221" i="6"/>
  <c r="AA2223" i="6" s="1"/>
  <c r="Z2221" i="6"/>
  <c r="Z2223" i="6" s="1"/>
  <c r="Y2221" i="6"/>
  <c r="X2221" i="6"/>
  <c r="X2223" i="6" s="1"/>
  <c r="W2221" i="6"/>
  <c r="W2223" i="6" s="1"/>
  <c r="V2221" i="6"/>
  <c r="V2223" i="6" s="1"/>
  <c r="U2221" i="6"/>
  <c r="T2221" i="6"/>
  <c r="T2223" i="6" s="1"/>
  <c r="S2221" i="6"/>
  <c r="S2223" i="6" s="1"/>
  <c r="R2221" i="6"/>
  <c r="R2223" i="6" s="1"/>
  <c r="Q2221" i="6"/>
  <c r="P2221" i="6"/>
  <c r="P2223" i="6" s="1"/>
  <c r="O2221" i="6"/>
  <c r="O2223" i="6" s="1"/>
  <c r="N2221" i="6"/>
  <c r="N2223" i="6" s="1"/>
  <c r="M2221" i="6"/>
  <c r="L2221" i="6"/>
  <c r="L2223" i="6" s="1"/>
  <c r="K2221" i="6"/>
  <c r="K2223" i="6" s="1"/>
  <c r="J2221" i="6"/>
  <c r="J2223" i="6" s="1"/>
  <c r="I2221" i="6"/>
  <c r="H2221" i="6"/>
  <c r="H2223" i="6" s="1"/>
  <c r="G2221" i="6"/>
  <c r="G2223" i="6" s="1"/>
  <c r="F2221" i="6"/>
  <c r="F2223" i="6" s="1"/>
  <c r="E2221" i="6"/>
  <c r="AB2220" i="6"/>
  <c r="AB2222" i="6" s="1"/>
  <c r="AA2220" i="6"/>
  <c r="AA2222" i="6" s="1"/>
  <c r="Z2220" i="6"/>
  <c r="Y2220" i="6"/>
  <c r="Y2222" i="6" s="1"/>
  <c r="X2220" i="6"/>
  <c r="X2222" i="6" s="1"/>
  <c r="W2220" i="6"/>
  <c r="W2222" i="6" s="1"/>
  <c r="V2220" i="6"/>
  <c r="U2220" i="6"/>
  <c r="U2222" i="6" s="1"/>
  <c r="T2220" i="6"/>
  <c r="T2222" i="6" s="1"/>
  <c r="S2220" i="6"/>
  <c r="S2222" i="6" s="1"/>
  <c r="R2220" i="6"/>
  <c r="Q2220" i="6"/>
  <c r="Q2222" i="6" s="1"/>
  <c r="P2220" i="6"/>
  <c r="P2222" i="6" s="1"/>
  <c r="O2220" i="6"/>
  <c r="O2222" i="6" s="1"/>
  <c r="N2220" i="6"/>
  <c r="M2220" i="6"/>
  <c r="M2222" i="6" s="1"/>
  <c r="L2220" i="6"/>
  <c r="L2222" i="6" s="1"/>
  <c r="K2220" i="6"/>
  <c r="K2222" i="6" s="1"/>
  <c r="J2220" i="6"/>
  <c r="I2220" i="6"/>
  <c r="I2222" i="6" s="1"/>
  <c r="H2220" i="6"/>
  <c r="H2222" i="6" s="1"/>
  <c r="G2220" i="6"/>
  <c r="G2222" i="6" s="1"/>
  <c r="F2220" i="6"/>
  <c r="E2220" i="6"/>
  <c r="E2222" i="6" s="1"/>
  <c r="AD2219" i="6"/>
  <c r="AC2219" i="6"/>
  <c r="AD2218" i="6"/>
  <c r="AC2218" i="6"/>
  <c r="AB2217" i="6"/>
  <c r="AA2217" i="6"/>
  <c r="Z2217" i="6"/>
  <c r="Y2217" i="6"/>
  <c r="X2217" i="6"/>
  <c r="W2217" i="6"/>
  <c r="V2217" i="6"/>
  <c r="U2217" i="6"/>
  <c r="T2217" i="6"/>
  <c r="S2217" i="6"/>
  <c r="R2217" i="6"/>
  <c r="Q2217" i="6"/>
  <c r="P2217" i="6"/>
  <c r="O2217" i="6"/>
  <c r="N2217" i="6"/>
  <c r="M2217" i="6"/>
  <c r="L2217" i="6"/>
  <c r="K2217" i="6"/>
  <c r="J2217" i="6"/>
  <c r="I2217" i="6"/>
  <c r="H2217" i="6"/>
  <c r="G2217" i="6"/>
  <c r="F2217" i="6"/>
  <c r="E2217" i="6"/>
  <c r="AB2216" i="6"/>
  <c r="AA2216" i="6"/>
  <c r="Z2216" i="6"/>
  <c r="Y2216" i="6"/>
  <c r="X2216" i="6"/>
  <c r="W2216" i="6"/>
  <c r="V2216" i="6"/>
  <c r="U2216" i="6"/>
  <c r="T2216" i="6"/>
  <c r="S2216" i="6"/>
  <c r="R2216" i="6"/>
  <c r="Q2216" i="6"/>
  <c r="P2216" i="6"/>
  <c r="O2216" i="6"/>
  <c r="N2216" i="6"/>
  <c r="M2216" i="6"/>
  <c r="L2216" i="6"/>
  <c r="K2216" i="6"/>
  <c r="J2216" i="6"/>
  <c r="I2216" i="6"/>
  <c r="H2216" i="6"/>
  <c r="G2216" i="6"/>
  <c r="F2216" i="6"/>
  <c r="E2216" i="6"/>
  <c r="AC2215" i="6"/>
  <c r="AE2214" i="6"/>
  <c r="AD2214" i="6"/>
  <c r="AC2214" i="6"/>
  <c r="AC2217" i="6" s="1"/>
  <c r="AB2213" i="6"/>
  <c r="AA2213" i="6"/>
  <c r="Z2213" i="6"/>
  <c r="Y2213" i="6"/>
  <c r="X2213" i="6"/>
  <c r="W2213" i="6"/>
  <c r="V2213" i="6"/>
  <c r="U2213" i="6"/>
  <c r="T2213" i="6"/>
  <c r="S2213" i="6"/>
  <c r="R2213" i="6"/>
  <c r="Q2213" i="6"/>
  <c r="P2213" i="6"/>
  <c r="O2213" i="6"/>
  <c r="N2213" i="6"/>
  <c r="M2213" i="6"/>
  <c r="L2213" i="6"/>
  <c r="K2213" i="6"/>
  <c r="J2213" i="6"/>
  <c r="I2213" i="6"/>
  <c r="H2213" i="6"/>
  <c r="G2213" i="6"/>
  <c r="F2213" i="6"/>
  <c r="E2213" i="6"/>
  <c r="AB2212" i="6"/>
  <c r="AA2212" i="6"/>
  <c r="Z2212" i="6"/>
  <c r="Y2212" i="6"/>
  <c r="X2212" i="6"/>
  <c r="W2212" i="6"/>
  <c r="V2212" i="6"/>
  <c r="U2212" i="6"/>
  <c r="T2212" i="6"/>
  <c r="S2212" i="6"/>
  <c r="R2212" i="6"/>
  <c r="Q2212" i="6"/>
  <c r="P2212" i="6"/>
  <c r="O2212" i="6"/>
  <c r="N2212" i="6"/>
  <c r="M2212" i="6"/>
  <c r="L2212" i="6"/>
  <c r="K2212" i="6"/>
  <c r="J2212" i="6"/>
  <c r="I2212" i="6"/>
  <c r="H2212" i="6"/>
  <c r="G2212" i="6"/>
  <c r="F2212" i="6"/>
  <c r="E2212" i="6"/>
  <c r="AC2211" i="6"/>
  <c r="AC2213" i="6" s="1"/>
  <c r="AE2210" i="6"/>
  <c r="AD2210" i="6"/>
  <c r="AC2210" i="6"/>
  <c r="AB2209" i="6"/>
  <c r="AA2209" i="6"/>
  <c r="Z2209" i="6"/>
  <c r="Y2209" i="6"/>
  <c r="X2209" i="6"/>
  <c r="W2209" i="6"/>
  <c r="V2209" i="6"/>
  <c r="U2209" i="6"/>
  <c r="T2209" i="6"/>
  <c r="S2209" i="6"/>
  <c r="R2209" i="6"/>
  <c r="Q2209" i="6"/>
  <c r="P2209" i="6"/>
  <c r="O2209" i="6"/>
  <c r="N2209" i="6"/>
  <c r="M2209" i="6"/>
  <c r="L2209" i="6"/>
  <c r="K2209" i="6"/>
  <c r="J2209" i="6"/>
  <c r="I2209" i="6"/>
  <c r="H2209" i="6"/>
  <c r="G2209" i="6"/>
  <c r="F2209" i="6"/>
  <c r="E2209" i="6"/>
  <c r="AB2208" i="6"/>
  <c r="AA2208" i="6"/>
  <c r="Z2208" i="6"/>
  <c r="Y2208" i="6"/>
  <c r="X2208" i="6"/>
  <c r="W2208" i="6"/>
  <c r="V2208" i="6"/>
  <c r="U2208" i="6"/>
  <c r="T2208" i="6"/>
  <c r="S2208" i="6"/>
  <c r="R2208" i="6"/>
  <c r="Q2208" i="6"/>
  <c r="P2208" i="6"/>
  <c r="O2208" i="6"/>
  <c r="N2208" i="6"/>
  <c r="M2208" i="6"/>
  <c r="L2208" i="6"/>
  <c r="K2208" i="6"/>
  <c r="J2208" i="6"/>
  <c r="I2208" i="6"/>
  <c r="H2208" i="6"/>
  <c r="G2208" i="6"/>
  <c r="F2208" i="6"/>
  <c r="E2208" i="6"/>
  <c r="AD2208" i="6" s="1"/>
  <c r="AC2207" i="6"/>
  <c r="AC2209" i="6" s="1"/>
  <c r="AE2206" i="6"/>
  <c r="AD2206" i="6"/>
  <c r="AC2206" i="6"/>
  <c r="AC2205" i="6"/>
  <c r="AB2205" i="6"/>
  <c r="AA2205" i="6"/>
  <c r="Z2205" i="6"/>
  <c r="Y2205" i="6"/>
  <c r="X2205" i="6"/>
  <c r="W2205" i="6"/>
  <c r="V2205" i="6"/>
  <c r="U2205" i="6"/>
  <c r="T2205" i="6"/>
  <c r="S2205" i="6"/>
  <c r="R2205" i="6"/>
  <c r="Q2205" i="6"/>
  <c r="P2205" i="6"/>
  <c r="O2205" i="6"/>
  <c r="N2205" i="6"/>
  <c r="M2205" i="6"/>
  <c r="L2205" i="6"/>
  <c r="K2205" i="6"/>
  <c r="J2205" i="6"/>
  <c r="I2205" i="6"/>
  <c r="H2205" i="6"/>
  <c r="G2205" i="6"/>
  <c r="F2205" i="6"/>
  <c r="E2205" i="6"/>
  <c r="AB2204" i="6"/>
  <c r="AA2204" i="6"/>
  <c r="Z2204" i="6"/>
  <c r="Y2204" i="6"/>
  <c r="X2204" i="6"/>
  <c r="W2204" i="6"/>
  <c r="V2204" i="6"/>
  <c r="U2204" i="6"/>
  <c r="T2204" i="6"/>
  <c r="S2204" i="6"/>
  <c r="R2204" i="6"/>
  <c r="Q2204" i="6"/>
  <c r="P2204" i="6"/>
  <c r="O2204" i="6"/>
  <c r="N2204" i="6"/>
  <c r="M2204" i="6"/>
  <c r="L2204" i="6"/>
  <c r="K2204" i="6"/>
  <c r="J2204" i="6"/>
  <c r="I2204" i="6"/>
  <c r="H2204" i="6"/>
  <c r="G2204" i="6"/>
  <c r="F2204" i="6"/>
  <c r="E2204" i="6"/>
  <c r="AC2203" i="6"/>
  <c r="AE2202" i="6"/>
  <c r="AD2202" i="6"/>
  <c r="AC2202" i="6"/>
  <c r="AB2201" i="6"/>
  <c r="AA2201" i="6"/>
  <c r="Z2201" i="6"/>
  <c r="Y2201" i="6"/>
  <c r="X2201" i="6"/>
  <c r="W2201" i="6"/>
  <c r="V2201" i="6"/>
  <c r="U2201" i="6"/>
  <c r="T2201" i="6"/>
  <c r="S2201" i="6"/>
  <c r="R2201" i="6"/>
  <c r="Q2201" i="6"/>
  <c r="P2201" i="6"/>
  <c r="O2201" i="6"/>
  <c r="N2201" i="6"/>
  <c r="M2201" i="6"/>
  <c r="L2201" i="6"/>
  <c r="K2201" i="6"/>
  <c r="J2201" i="6"/>
  <c r="I2201" i="6"/>
  <c r="H2201" i="6"/>
  <c r="G2201" i="6"/>
  <c r="F2201" i="6"/>
  <c r="E2201" i="6"/>
  <c r="AB2200" i="6"/>
  <c r="AA2200" i="6"/>
  <c r="Z2200" i="6"/>
  <c r="Y2200" i="6"/>
  <c r="X2200" i="6"/>
  <c r="W2200" i="6"/>
  <c r="V2200" i="6"/>
  <c r="U2200" i="6"/>
  <c r="T2200" i="6"/>
  <c r="S2200" i="6"/>
  <c r="R2200" i="6"/>
  <c r="Q2200" i="6"/>
  <c r="P2200" i="6"/>
  <c r="O2200" i="6"/>
  <c r="N2200" i="6"/>
  <c r="M2200" i="6"/>
  <c r="L2200" i="6"/>
  <c r="K2200" i="6"/>
  <c r="J2200" i="6"/>
  <c r="I2200" i="6"/>
  <c r="H2200" i="6"/>
  <c r="G2200" i="6"/>
  <c r="F2200" i="6"/>
  <c r="E2200" i="6"/>
  <c r="AC2199" i="6"/>
  <c r="AC2201" i="6" s="1"/>
  <c r="AE2198" i="6"/>
  <c r="AD2198" i="6"/>
  <c r="AC2198" i="6"/>
  <c r="AC2195" i="6"/>
  <c r="AC2194" i="6"/>
  <c r="AB2193" i="6"/>
  <c r="AA2193" i="6"/>
  <c r="Z2193" i="6"/>
  <c r="Y2193" i="6"/>
  <c r="X2193" i="6"/>
  <c r="W2193" i="6"/>
  <c r="V2193" i="6"/>
  <c r="U2193" i="6"/>
  <c r="T2193" i="6"/>
  <c r="S2193" i="6"/>
  <c r="R2193" i="6"/>
  <c r="Q2193" i="6"/>
  <c r="P2193" i="6"/>
  <c r="O2193" i="6"/>
  <c r="N2193" i="6"/>
  <c r="M2193" i="6"/>
  <c r="L2193" i="6"/>
  <c r="K2193" i="6"/>
  <c r="J2193" i="6"/>
  <c r="I2193" i="6"/>
  <c r="H2193" i="6"/>
  <c r="G2193" i="6"/>
  <c r="F2193" i="6"/>
  <c r="E2193" i="6"/>
  <c r="AB2192" i="6"/>
  <c r="AA2192" i="6"/>
  <c r="Z2192" i="6"/>
  <c r="Y2192" i="6"/>
  <c r="X2192" i="6"/>
  <c r="W2192" i="6"/>
  <c r="V2192" i="6"/>
  <c r="U2192" i="6"/>
  <c r="T2192" i="6"/>
  <c r="S2192" i="6"/>
  <c r="R2192" i="6"/>
  <c r="Q2192" i="6"/>
  <c r="P2192" i="6"/>
  <c r="O2192" i="6"/>
  <c r="N2192" i="6"/>
  <c r="M2192" i="6"/>
  <c r="L2192" i="6"/>
  <c r="K2192" i="6"/>
  <c r="J2192" i="6"/>
  <c r="I2192" i="6"/>
  <c r="H2192" i="6"/>
  <c r="G2192" i="6"/>
  <c r="F2192" i="6"/>
  <c r="E2192" i="6"/>
  <c r="AC2191" i="6"/>
  <c r="AC2193" i="6" s="1"/>
  <c r="AC2190" i="6"/>
  <c r="AB2189" i="6"/>
  <c r="AA2189" i="6"/>
  <c r="Z2189" i="6"/>
  <c r="Y2189" i="6"/>
  <c r="X2189" i="6"/>
  <c r="W2189" i="6"/>
  <c r="V2189" i="6"/>
  <c r="U2189" i="6"/>
  <c r="T2189" i="6"/>
  <c r="S2189" i="6"/>
  <c r="R2189" i="6"/>
  <c r="Q2189" i="6"/>
  <c r="P2189" i="6"/>
  <c r="O2189" i="6"/>
  <c r="N2189" i="6"/>
  <c r="M2189" i="6"/>
  <c r="L2189" i="6"/>
  <c r="K2189" i="6"/>
  <c r="J2189" i="6"/>
  <c r="I2189" i="6"/>
  <c r="H2189" i="6"/>
  <c r="G2189" i="6"/>
  <c r="F2189" i="6"/>
  <c r="E2189" i="6"/>
  <c r="AB2188" i="6"/>
  <c r="AA2188" i="6"/>
  <c r="Z2188" i="6"/>
  <c r="Y2188" i="6"/>
  <c r="X2188" i="6"/>
  <c r="W2188" i="6"/>
  <c r="V2188" i="6"/>
  <c r="U2188" i="6"/>
  <c r="T2188" i="6"/>
  <c r="S2188" i="6"/>
  <c r="R2188" i="6"/>
  <c r="Q2188" i="6"/>
  <c r="P2188" i="6"/>
  <c r="O2188" i="6"/>
  <c r="N2188" i="6"/>
  <c r="M2188" i="6"/>
  <c r="L2188" i="6"/>
  <c r="K2188" i="6"/>
  <c r="J2188" i="6"/>
  <c r="I2188" i="6"/>
  <c r="H2188" i="6"/>
  <c r="G2188" i="6"/>
  <c r="F2188" i="6"/>
  <c r="E2188" i="6"/>
  <c r="AC2187" i="6"/>
  <c r="AC2221" i="6" s="1"/>
  <c r="AE2186" i="6"/>
  <c r="AD2186" i="6"/>
  <c r="AC2186" i="6"/>
  <c r="AC2220" i="6" s="1"/>
  <c r="AE2184" i="6"/>
  <c r="AD2184" i="6"/>
  <c r="P2182" i="6"/>
  <c r="AB2181" i="6"/>
  <c r="AA2181" i="6"/>
  <c r="Z2181" i="6"/>
  <c r="Y2181" i="6"/>
  <c r="X2181" i="6"/>
  <c r="W2181" i="6"/>
  <c r="V2181" i="6"/>
  <c r="U2181" i="6"/>
  <c r="T2181" i="6"/>
  <c r="S2181" i="6"/>
  <c r="R2181" i="6"/>
  <c r="Q2181" i="6"/>
  <c r="P2181" i="6"/>
  <c r="O2181" i="6"/>
  <c r="N2181" i="6"/>
  <c r="M2181" i="6"/>
  <c r="L2181" i="6"/>
  <c r="K2181" i="6"/>
  <c r="J2181" i="6"/>
  <c r="I2181" i="6"/>
  <c r="H2181" i="6"/>
  <c r="G2181" i="6"/>
  <c r="F2181" i="6"/>
  <c r="E2181" i="6"/>
  <c r="AB2180" i="6"/>
  <c r="AB2182" i="6" s="1"/>
  <c r="AA2180" i="6"/>
  <c r="AA2182" i="6" s="1"/>
  <c r="Z2180" i="6"/>
  <c r="Z2182" i="6" s="1"/>
  <c r="Y2180" i="6"/>
  <c r="Y2182" i="6" s="1"/>
  <c r="X2180" i="6"/>
  <c r="X2182" i="6" s="1"/>
  <c r="W2180" i="6"/>
  <c r="W2182" i="6" s="1"/>
  <c r="V2180" i="6"/>
  <c r="V2182" i="6" s="1"/>
  <c r="U2180" i="6"/>
  <c r="U2182" i="6" s="1"/>
  <c r="T2180" i="6"/>
  <c r="T2182" i="6" s="1"/>
  <c r="S2180" i="6"/>
  <c r="S2182" i="6" s="1"/>
  <c r="R2180" i="6"/>
  <c r="R2182" i="6" s="1"/>
  <c r="Q2180" i="6"/>
  <c r="Q2182" i="6" s="1"/>
  <c r="P2180" i="6"/>
  <c r="O2180" i="6"/>
  <c r="O2182" i="6" s="1"/>
  <c r="N2180" i="6"/>
  <c r="N2182" i="6" s="1"/>
  <c r="M2180" i="6"/>
  <c r="M2182" i="6" s="1"/>
  <c r="L2180" i="6"/>
  <c r="L2182" i="6" s="1"/>
  <c r="K2180" i="6"/>
  <c r="K2182" i="6" s="1"/>
  <c r="J2180" i="6"/>
  <c r="J2182" i="6" s="1"/>
  <c r="I2180" i="6"/>
  <c r="I2182" i="6" s="1"/>
  <c r="H2180" i="6"/>
  <c r="H2182" i="6" s="1"/>
  <c r="G2180" i="6"/>
  <c r="G2182" i="6" s="1"/>
  <c r="F2180" i="6"/>
  <c r="F2182" i="6" s="1"/>
  <c r="E2180" i="6"/>
  <c r="E2182" i="6" s="1"/>
  <c r="AB2179" i="6"/>
  <c r="AA2179" i="6"/>
  <c r="Z2179" i="6"/>
  <c r="Y2179" i="6"/>
  <c r="X2179" i="6"/>
  <c r="W2179" i="6"/>
  <c r="V2179" i="6"/>
  <c r="U2179" i="6"/>
  <c r="T2179" i="6"/>
  <c r="S2179" i="6"/>
  <c r="R2179" i="6"/>
  <c r="Q2179" i="6"/>
  <c r="P2179" i="6"/>
  <c r="O2179" i="6"/>
  <c r="N2179" i="6"/>
  <c r="M2179" i="6"/>
  <c r="L2179" i="6"/>
  <c r="K2179" i="6"/>
  <c r="J2179" i="6"/>
  <c r="I2179" i="6"/>
  <c r="H2179" i="6"/>
  <c r="G2179" i="6"/>
  <c r="F2179" i="6"/>
  <c r="E2179" i="6"/>
  <c r="AC2177" i="6"/>
  <c r="AC2179" i="6" s="1"/>
  <c r="AC2176" i="6"/>
  <c r="AB2175" i="6"/>
  <c r="AA2175" i="6"/>
  <c r="Z2175" i="6"/>
  <c r="Y2175" i="6"/>
  <c r="X2175" i="6"/>
  <c r="W2175" i="6"/>
  <c r="V2175" i="6"/>
  <c r="U2175" i="6"/>
  <c r="T2175" i="6"/>
  <c r="S2175" i="6"/>
  <c r="R2175" i="6"/>
  <c r="Q2175" i="6"/>
  <c r="P2175" i="6"/>
  <c r="O2175" i="6"/>
  <c r="N2175" i="6"/>
  <c r="M2175" i="6"/>
  <c r="L2175" i="6"/>
  <c r="K2175" i="6"/>
  <c r="J2175" i="6"/>
  <c r="I2175" i="6"/>
  <c r="H2175" i="6"/>
  <c r="G2175" i="6"/>
  <c r="F2175" i="6"/>
  <c r="E2175" i="6"/>
  <c r="AC2173" i="6"/>
  <c r="AC2175" i="6" s="1"/>
  <c r="AC2172" i="6"/>
  <c r="AC2171" i="6"/>
  <c r="AE2170" i="6"/>
  <c r="AD2170" i="6"/>
  <c r="AC2170" i="6"/>
  <c r="AB2167" i="6"/>
  <c r="AA2167" i="6"/>
  <c r="Z2167" i="6"/>
  <c r="Y2167" i="6"/>
  <c r="X2167" i="6"/>
  <c r="W2167" i="6"/>
  <c r="V2167" i="6"/>
  <c r="U2167" i="6"/>
  <c r="T2167" i="6"/>
  <c r="S2167" i="6"/>
  <c r="R2167" i="6"/>
  <c r="Q2167" i="6"/>
  <c r="P2167" i="6"/>
  <c r="O2167" i="6"/>
  <c r="N2167" i="6"/>
  <c r="M2167" i="6"/>
  <c r="L2167" i="6"/>
  <c r="K2167" i="6"/>
  <c r="J2167" i="6"/>
  <c r="I2167" i="6"/>
  <c r="H2167" i="6"/>
  <c r="G2167" i="6"/>
  <c r="F2167" i="6"/>
  <c r="E2167" i="6"/>
  <c r="AC2165" i="6"/>
  <c r="AC2167" i="6" s="1"/>
  <c r="AC2164" i="6"/>
  <c r="AB2162" i="6"/>
  <c r="AA2162" i="6"/>
  <c r="Z2162" i="6"/>
  <c r="Y2162" i="6"/>
  <c r="X2162" i="6"/>
  <c r="W2162" i="6"/>
  <c r="V2162" i="6"/>
  <c r="U2162" i="6"/>
  <c r="T2162" i="6"/>
  <c r="S2162" i="6"/>
  <c r="R2162" i="6"/>
  <c r="Q2162" i="6"/>
  <c r="P2162" i="6"/>
  <c r="O2162" i="6"/>
  <c r="N2162" i="6"/>
  <c r="M2162" i="6"/>
  <c r="L2162" i="6"/>
  <c r="K2162" i="6"/>
  <c r="J2162" i="6"/>
  <c r="I2162" i="6"/>
  <c r="H2162" i="6"/>
  <c r="G2162" i="6"/>
  <c r="F2162" i="6"/>
  <c r="E2162" i="6"/>
  <c r="AC2160" i="6"/>
  <c r="AC2162" i="6" s="1"/>
  <c r="AC2159" i="6"/>
  <c r="Y2154" i="6"/>
  <c r="V2154" i="6"/>
  <c r="N2154" i="6"/>
  <c r="H2154" i="6"/>
  <c r="R2151" i="6"/>
  <c r="AB2149" i="6"/>
  <c r="AB2151" i="6" s="1"/>
  <c r="AA2149" i="6"/>
  <c r="AA2151" i="6" s="1"/>
  <c r="Z2149" i="6"/>
  <c r="Z2151" i="6" s="1"/>
  <c r="Y2149" i="6"/>
  <c r="Y2151" i="6" s="1"/>
  <c r="X2149" i="6"/>
  <c r="X2151" i="6" s="1"/>
  <c r="W2149" i="6"/>
  <c r="W2151" i="6" s="1"/>
  <c r="V2149" i="6"/>
  <c r="V2151" i="6" s="1"/>
  <c r="U2149" i="6"/>
  <c r="U2151" i="6" s="1"/>
  <c r="T2149" i="6"/>
  <c r="T2151" i="6" s="1"/>
  <c r="S2149" i="6"/>
  <c r="S2151" i="6" s="1"/>
  <c r="R2149" i="6"/>
  <c r="Q2149" i="6"/>
  <c r="Q2151" i="6" s="1"/>
  <c r="P2149" i="6"/>
  <c r="P2151" i="6" s="1"/>
  <c r="O2149" i="6"/>
  <c r="O2151" i="6" s="1"/>
  <c r="N2149" i="6"/>
  <c r="N2151" i="6" s="1"/>
  <c r="M2149" i="6"/>
  <c r="M2151" i="6" s="1"/>
  <c r="L2149" i="6"/>
  <c r="L2151" i="6" s="1"/>
  <c r="K2149" i="6"/>
  <c r="K2151" i="6" s="1"/>
  <c r="J2149" i="6"/>
  <c r="J2151" i="6" s="1"/>
  <c r="I2149" i="6"/>
  <c r="I2151" i="6" s="1"/>
  <c r="H2149" i="6"/>
  <c r="H2151" i="6" s="1"/>
  <c r="G2149" i="6"/>
  <c r="G2151" i="6" s="1"/>
  <c r="F2149" i="6"/>
  <c r="F2151" i="6" s="1"/>
  <c r="E2149" i="6"/>
  <c r="E2151" i="6" s="1"/>
  <c r="AB2148" i="6"/>
  <c r="AB2150" i="6" s="1"/>
  <c r="AA2148" i="6"/>
  <c r="AA2150" i="6" s="1"/>
  <c r="Z2148" i="6"/>
  <c r="Z2150" i="6" s="1"/>
  <c r="Y2148" i="6"/>
  <c r="Y2150" i="6" s="1"/>
  <c r="X2148" i="6"/>
  <c r="X2150" i="6" s="1"/>
  <c r="W2148" i="6"/>
  <c r="W2150" i="6" s="1"/>
  <c r="V2148" i="6"/>
  <c r="V2150" i="6" s="1"/>
  <c r="U2148" i="6"/>
  <c r="U2150" i="6" s="1"/>
  <c r="T2148" i="6"/>
  <c r="T2150" i="6" s="1"/>
  <c r="S2148" i="6"/>
  <c r="S2150" i="6" s="1"/>
  <c r="R2148" i="6"/>
  <c r="R2150" i="6" s="1"/>
  <c r="Q2148" i="6"/>
  <c r="Q2150" i="6" s="1"/>
  <c r="P2148" i="6"/>
  <c r="P2150" i="6" s="1"/>
  <c r="O2148" i="6"/>
  <c r="O2150" i="6" s="1"/>
  <c r="N2148" i="6"/>
  <c r="N2150" i="6" s="1"/>
  <c r="M2148" i="6"/>
  <c r="M2150" i="6" s="1"/>
  <c r="L2148" i="6"/>
  <c r="L2150" i="6" s="1"/>
  <c r="K2148" i="6"/>
  <c r="K2150" i="6" s="1"/>
  <c r="J2148" i="6"/>
  <c r="J2150" i="6" s="1"/>
  <c r="I2148" i="6"/>
  <c r="I2150" i="6" s="1"/>
  <c r="H2148" i="6"/>
  <c r="H2150" i="6" s="1"/>
  <c r="G2148" i="6"/>
  <c r="G2150" i="6" s="1"/>
  <c r="F2148" i="6"/>
  <c r="F2150" i="6" s="1"/>
  <c r="E2148" i="6"/>
  <c r="E2150" i="6" s="1"/>
  <c r="AD2147" i="6"/>
  <c r="AC2147" i="6"/>
  <c r="AD2146" i="6"/>
  <c r="AC2146" i="6"/>
  <c r="AB2145" i="6"/>
  <c r="AA2145" i="6"/>
  <c r="Z2145" i="6"/>
  <c r="Y2145" i="6"/>
  <c r="X2145" i="6"/>
  <c r="W2145" i="6"/>
  <c r="V2145" i="6"/>
  <c r="U2145" i="6"/>
  <c r="T2145" i="6"/>
  <c r="S2145" i="6"/>
  <c r="R2145" i="6"/>
  <c r="Q2145" i="6"/>
  <c r="P2145" i="6"/>
  <c r="O2145" i="6"/>
  <c r="N2145" i="6"/>
  <c r="M2145" i="6"/>
  <c r="L2145" i="6"/>
  <c r="K2145" i="6"/>
  <c r="J2145" i="6"/>
  <c r="I2145" i="6"/>
  <c r="H2145" i="6"/>
  <c r="G2145" i="6"/>
  <c r="F2145" i="6"/>
  <c r="E2145" i="6"/>
  <c r="AC2143" i="6"/>
  <c r="AE2142" i="6"/>
  <c r="AD2142" i="6"/>
  <c r="AC2142" i="6"/>
  <c r="AC2145" i="6" s="1"/>
  <c r="AB2141" i="6"/>
  <c r="AA2141" i="6"/>
  <c r="Z2141" i="6"/>
  <c r="Y2141" i="6"/>
  <c r="X2141" i="6"/>
  <c r="W2141" i="6"/>
  <c r="V2141" i="6"/>
  <c r="U2141" i="6"/>
  <c r="T2141" i="6"/>
  <c r="S2141" i="6"/>
  <c r="R2141" i="6"/>
  <c r="Q2141" i="6"/>
  <c r="P2141" i="6"/>
  <c r="O2141" i="6"/>
  <c r="N2141" i="6"/>
  <c r="M2141" i="6"/>
  <c r="L2141" i="6"/>
  <c r="K2141" i="6"/>
  <c r="J2141" i="6"/>
  <c r="I2141" i="6"/>
  <c r="H2141" i="6"/>
  <c r="G2141" i="6"/>
  <c r="F2141" i="6"/>
  <c r="E2141" i="6"/>
  <c r="AC2139" i="6"/>
  <c r="AE2138" i="6"/>
  <c r="AD2138" i="6"/>
  <c r="AC2138" i="6"/>
  <c r="AB2137" i="6"/>
  <c r="AA2137" i="6"/>
  <c r="Z2137" i="6"/>
  <c r="Y2137" i="6"/>
  <c r="X2137" i="6"/>
  <c r="W2137" i="6"/>
  <c r="V2137" i="6"/>
  <c r="U2137" i="6"/>
  <c r="T2137" i="6"/>
  <c r="S2137" i="6"/>
  <c r="R2137" i="6"/>
  <c r="Q2137" i="6"/>
  <c r="P2137" i="6"/>
  <c r="O2137" i="6"/>
  <c r="N2137" i="6"/>
  <c r="M2137" i="6"/>
  <c r="L2137" i="6"/>
  <c r="K2137" i="6"/>
  <c r="J2137" i="6"/>
  <c r="I2137" i="6"/>
  <c r="H2137" i="6"/>
  <c r="G2137" i="6"/>
  <c r="F2137" i="6"/>
  <c r="E2137" i="6"/>
  <c r="AC2135" i="6"/>
  <c r="AE2134" i="6"/>
  <c r="AD2134" i="6"/>
  <c r="AC2134" i="6"/>
  <c r="AB2133" i="6"/>
  <c r="AA2133" i="6"/>
  <c r="Z2133" i="6"/>
  <c r="Y2133" i="6"/>
  <c r="X2133" i="6"/>
  <c r="W2133" i="6"/>
  <c r="V2133" i="6"/>
  <c r="U2133" i="6"/>
  <c r="T2133" i="6"/>
  <c r="S2133" i="6"/>
  <c r="R2133" i="6"/>
  <c r="Q2133" i="6"/>
  <c r="P2133" i="6"/>
  <c r="O2133" i="6"/>
  <c r="N2133" i="6"/>
  <c r="M2133" i="6"/>
  <c r="L2133" i="6"/>
  <c r="K2133" i="6"/>
  <c r="J2133" i="6"/>
  <c r="I2133" i="6"/>
  <c r="H2133" i="6"/>
  <c r="G2133" i="6"/>
  <c r="F2133" i="6"/>
  <c r="E2133" i="6"/>
  <c r="AC2131" i="6"/>
  <c r="AE2130" i="6"/>
  <c r="AD2130" i="6"/>
  <c r="AC2130" i="6"/>
  <c r="AC2127" i="6"/>
  <c r="AC2126" i="6"/>
  <c r="AB2125" i="6"/>
  <c r="AA2125" i="6"/>
  <c r="Z2125" i="6"/>
  <c r="Y2125" i="6"/>
  <c r="X2125" i="6"/>
  <c r="W2125" i="6"/>
  <c r="V2125" i="6"/>
  <c r="U2125" i="6"/>
  <c r="T2125" i="6"/>
  <c r="S2125" i="6"/>
  <c r="R2125" i="6"/>
  <c r="Q2125" i="6"/>
  <c r="P2125" i="6"/>
  <c r="O2125" i="6"/>
  <c r="N2125" i="6"/>
  <c r="M2125" i="6"/>
  <c r="L2125" i="6"/>
  <c r="K2125" i="6"/>
  <c r="J2125" i="6"/>
  <c r="I2125" i="6"/>
  <c r="H2125" i="6"/>
  <c r="G2125" i="6"/>
  <c r="F2125" i="6"/>
  <c r="E2125" i="6"/>
  <c r="AD2124" i="6"/>
  <c r="AC2123" i="6"/>
  <c r="AC2125" i="6" s="1"/>
  <c r="AE2122" i="6"/>
  <c r="AD2122" i="6"/>
  <c r="AC2122" i="6"/>
  <c r="AB2121" i="6"/>
  <c r="AA2121" i="6"/>
  <c r="Z2121" i="6"/>
  <c r="Y2121" i="6"/>
  <c r="X2121" i="6"/>
  <c r="W2121" i="6"/>
  <c r="V2121" i="6"/>
  <c r="U2121" i="6"/>
  <c r="T2121" i="6"/>
  <c r="S2121" i="6"/>
  <c r="R2121" i="6"/>
  <c r="Q2121" i="6"/>
  <c r="P2121" i="6"/>
  <c r="O2121" i="6"/>
  <c r="N2121" i="6"/>
  <c r="M2121" i="6"/>
  <c r="L2121" i="6"/>
  <c r="K2121" i="6"/>
  <c r="J2121" i="6"/>
  <c r="I2121" i="6"/>
  <c r="H2121" i="6"/>
  <c r="G2121" i="6"/>
  <c r="F2121" i="6"/>
  <c r="E2121" i="6"/>
  <c r="AC2119" i="6"/>
  <c r="AC2121" i="6" s="1"/>
  <c r="AC2118" i="6"/>
  <c r="AB2117" i="6"/>
  <c r="AA2117" i="6"/>
  <c r="Z2117" i="6"/>
  <c r="Y2117" i="6"/>
  <c r="X2117" i="6"/>
  <c r="W2117" i="6"/>
  <c r="V2117" i="6"/>
  <c r="U2117" i="6"/>
  <c r="T2117" i="6"/>
  <c r="S2117" i="6"/>
  <c r="R2117" i="6"/>
  <c r="Q2117" i="6"/>
  <c r="P2117" i="6"/>
  <c r="O2117" i="6"/>
  <c r="N2117" i="6"/>
  <c r="M2117" i="6"/>
  <c r="L2117" i="6"/>
  <c r="K2117" i="6"/>
  <c r="J2117" i="6"/>
  <c r="I2117" i="6"/>
  <c r="H2117" i="6"/>
  <c r="G2117" i="6"/>
  <c r="F2117" i="6"/>
  <c r="E2117" i="6"/>
  <c r="AD2116" i="6"/>
  <c r="AC2115" i="6"/>
  <c r="AE2114" i="6"/>
  <c r="AD2114" i="6"/>
  <c r="AC2114" i="6"/>
  <c r="AE2113" i="6"/>
  <c r="AD2113" i="6"/>
  <c r="AB2109" i="6"/>
  <c r="AA2109" i="6"/>
  <c r="Z2109" i="6"/>
  <c r="Y2109" i="6"/>
  <c r="X2109" i="6"/>
  <c r="W2109" i="6"/>
  <c r="V2109" i="6"/>
  <c r="U2109" i="6"/>
  <c r="T2109" i="6"/>
  <c r="S2109" i="6"/>
  <c r="R2109" i="6"/>
  <c r="Q2109" i="6"/>
  <c r="P2109" i="6"/>
  <c r="O2109" i="6"/>
  <c r="N2109" i="6"/>
  <c r="M2109" i="6"/>
  <c r="L2109" i="6"/>
  <c r="K2109" i="6"/>
  <c r="J2109" i="6"/>
  <c r="I2109" i="6"/>
  <c r="H2109" i="6"/>
  <c r="G2109" i="6"/>
  <c r="F2109" i="6"/>
  <c r="E2109" i="6"/>
  <c r="AB2108" i="6"/>
  <c r="AB2110" i="6" s="1"/>
  <c r="AA2108" i="6"/>
  <c r="AA2110" i="6" s="1"/>
  <c r="Z2108" i="6"/>
  <c r="Z2110" i="6" s="1"/>
  <c r="Y2108" i="6"/>
  <c r="Y2110" i="6" s="1"/>
  <c r="X2108" i="6"/>
  <c r="X2110" i="6" s="1"/>
  <c r="W2108" i="6"/>
  <c r="W2110" i="6" s="1"/>
  <c r="V2108" i="6"/>
  <c r="V2110" i="6" s="1"/>
  <c r="U2108" i="6"/>
  <c r="U2110" i="6" s="1"/>
  <c r="T2108" i="6"/>
  <c r="T2110" i="6" s="1"/>
  <c r="S2108" i="6"/>
  <c r="S2110" i="6" s="1"/>
  <c r="R2108" i="6"/>
  <c r="R2110" i="6" s="1"/>
  <c r="Q2108" i="6"/>
  <c r="Q2110" i="6" s="1"/>
  <c r="P2108" i="6"/>
  <c r="P2110" i="6" s="1"/>
  <c r="O2108" i="6"/>
  <c r="O2110" i="6" s="1"/>
  <c r="N2108" i="6"/>
  <c r="N2110" i="6" s="1"/>
  <c r="M2108" i="6"/>
  <c r="M2110" i="6" s="1"/>
  <c r="L2108" i="6"/>
  <c r="L2110" i="6" s="1"/>
  <c r="K2108" i="6"/>
  <c r="K2110" i="6" s="1"/>
  <c r="J2108" i="6"/>
  <c r="J2110" i="6" s="1"/>
  <c r="I2108" i="6"/>
  <c r="I2110" i="6" s="1"/>
  <c r="H2108" i="6"/>
  <c r="H2110" i="6" s="1"/>
  <c r="G2108" i="6"/>
  <c r="G2110" i="6" s="1"/>
  <c r="F2108" i="6"/>
  <c r="F2110" i="6" s="1"/>
  <c r="E2108" i="6"/>
  <c r="E2110" i="6" s="1"/>
  <c r="AB2107" i="6"/>
  <c r="AA2107" i="6"/>
  <c r="Z2107" i="6"/>
  <c r="Y2107" i="6"/>
  <c r="X2107" i="6"/>
  <c r="W2107" i="6"/>
  <c r="V2107" i="6"/>
  <c r="U2107" i="6"/>
  <c r="T2107" i="6"/>
  <c r="S2107" i="6"/>
  <c r="R2107" i="6"/>
  <c r="Q2107" i="6"/>
  <c r="P2107" i="6"/>
  <c r="O2107" i="6"/>
  <c r="N2107" i="6"/>
  <c r="M2107" i="6"/>
  <c r="L2107" i="6"/>
  <c r="K2107" i="6"/>
  <c r="J2107" i="6"/>
  <c r="I2107" i="6"/>
  <c r="H2107" i="6"/>
  <c r="G2107" i="6"/>
  <c r="F2107" i="6"/>
  <c r="E2107" i="6"/>
  <c r="AD2106" i="6"/>
  <c r="AC2105" i="6"/>
  <c r="AC2104" i="6"/>
  <c r="AB2103" i="6"/>
  <c r="AA2103" i="6"/>
  <c r="Z2103" i="6"/>
  <c r="Y2103" i="6"/>
  <c r="X2103" i="6"/>
  <c r="W2103" i="6"/>
  <c r="V2103" i="6"/>
  <c r="U2103" i="6"/>
  <c r="T2103" i="6"/>
  <c r="S2103" i="6"/>
  <c r="R2103" i="6"/>
  <c r="Q2103" i="6"/>
  <c r="P2103" i="6"/>
  <c r="O2103" i="6"/>
  <c r="N2103" i="6"/>
  <c r="M2103" i="6"/>
  <c r="L2103" i="6"/>
  <c r="K2103" i="6"/>
  <c r="J2103" i="6"/>
  <c r="I2103" i="6"/>
  <c r="H2103" i="6"/>
  <c r="G2103" i="6"/>
  <c r="F2103" i="6"/>
  <c r="E2103" i="6"/>
  <c r="AD2102" i="6"/>
  <c r="AC2101" i="6"/>
  <c r="AC2100" i="6"/>
  <c r="AC2098" i="6"/>
  <c r="AE2097" i="6"/>
  <c r="AD2097" i="6"/>
  <c r="AC2097" i="6"/>
  <c r="AD2096" i="6"/>
  <c r="AE2095" i="6"/>
  <c r="AD2095" i="6"/>
  <c r="AB2094" i="6"/>
  <c r="AA2094" i="6"/>
  <c r="Z2094" i="6"/>
  <c r="Y2094" i="6"/>
  <c r="X2094" i="6"/>
  <c r="W2094" i="6"/>
  <c r="V2094" i="6"/>
  <c r="U2094" i="6"/>
  <c r="T2094" i="6"/>
  <c r="S2094" i="6"/>
  <c r="R2094" i="6"/>
  <c r="Q2094" i="6"/>
  <c r="P2094" i="6"/>
  <c r="O2094" i="6"/>
  <c r="N2094" i="6"/>
  <c r="M2094" i="6"/>
  <c r="L2094" i="6"/>
  <c r="K2094" i="6"/>
  <c r="J2094" i="6"/>
  <c r="I2094" i="6"/>
  <c r="H2094" i="6"/>
  <c r="G2094" i="6"/>
  <c r="F2094" i="6"/>
  <c r="E2094" i="6"/>
  <c r="AC2092" i="6"/>
  <c r="AC2094" i="6" s="1"/>
  <c r="AC2091" i="6"/>
  <c r="AB2089" i="6"/>
  <c r="AA2089" i="6"/>
  <c r="Z2089" i="6"/>
  <c r="Y2089" i="6"/>
  <c r="X2089" i="6"/>
  <c r="W2089" i="6"/>
  <c r="V2089" i="6"/>
  <c r="U2089" i="6"/>
  <c r="T2089" i="6"/>
  <c r="S2089" i="6"/>
  <c r="R2089" i="6"/>
  <c r="Q2089" i="6"/>
  <c r="P2089" i="6"/>
  <c r="O2089" i="6"/>
  <c r="N2089" i="6"/>
  <c r="M2089" i="6"/>
  <c r="L2089" i="6"/>
  <c r="K2089" i="6"/>
  <c r="J2089" i="6"/>
  <c r="I2089" i="6"/>
  <c r="H2089" i="6"/>
  <c r="G2089" i="6"/>
  <c r="F2089" i="6"/>
  <c r="E2089" i="6"/>
  <c r="AC2087" i="6"/>
  <c r="AC2086" i="6"/>
  <c r="Y2081" i="6"/>
  <c r="V2081" i="6"/>
  <c r="N2081" i="6"/>
  <c r="K17" i="3" s="1"/>
  <c r="H2081" i="6"/>
  <c r="AB2076" i="6"/>
  <c r="AB2078" i="6" s="1"/>
  <c r="AA2076" i="6"/>
  <c r="AA2078" i="6" s="1"/>
  <c r="Z2076" i="6"/>
  <c r="Z2078" i="6" s="1"/>
  <c r="Y2076" i="6"/>
  <c r="Y2078" i="6" s="1"/>
  <c r="X2076" i="6"/>
  <c r="X2078" i="6" s="1"/>
  <c r="W2076" i="6"/>
  <c r="W2078" i="6" s="1"/>
  <c r="V2076" i="6"/>
  <c r="V2078" i="6" s="1"/>
  <c r="U2076" i="6"/>
  <c r="U2078" i="6" s="1"/>
  <c r="T2076" i="6"/>
  <c r="T2078" i="6" s="1"/>
  <c r="S2076" i="6"/>
  <c r="S2078" i="6" s="1"/>
  <c r="R2076" i="6"/>
  <c r="R2078" i="6" s="1"/>
  <c r="Q2076" i="6"/>
  <c r="Q2078" i="6" s="1"/>
  <c r="P2076" i="6"/>
  <c r="P2078" i="6" s="1"/>
  <c r="O2076" i="6"/>
  <c r="O2078" i="6" s="1"/>
  <c r="N2076" i="6"/>
  <c r="N2078" i="6" s="1"/>
  <c r="M2076" i="6"/>
  <c r="M2078" i="6" s="1"/>
  <c r="L2076" i="6"/>
  <c r="L2078" i="6" s="1"/>
  <c r="K2076" i="6"/>
  <c r="K2078" i="6" s="1"/>
  <c r="J2076" i="6"/>
  <c r="J2078" i="6" s="1"/>
  <c r="I2076" i="6"/>
  <c r="I2078" i="6" s="1"/>
  <c r="H2076" i="6"/>
  <c r="H2078" i="6" s="1"/>
  <c r="G2076" i="6"/>
  <c r="G2078" i="6" s="1"/>
  <c r="F2076" i="6"/>
  <c r="F2078" i="6" s="1"/>
  <c r="E2076" i="6"/>
  <c r="E2078" i="6" s="1"/>
  <c r="AB2075" i="6"/>
  <c r="AB2077" i="6" s="1"/>
  <c r="AA2075" i="6"/>
  <c r="AA2077" i="6" s="1"/>
  <c r="Z2075" i="6"/>
  <c r="Z2077" i="6" s="1"/>
  <c r="Y2075" i="6"/>
  <c r="Y2077" i="6" s="1"/>
  <c r="X2075" i="6"/>
  <c r="X2077" i="6" s="1"/>
  <c r="W2075" i="6"/>
  <c r="W2077" i="6" s="1"/>
  <c r="V2075" i="6"/>
  <c r="V2077" i="6" s="1"/>
  <c r="U2075" i="6"/>
  <c r="U2077" i="6" s="1"/>
  <c r="T2075" i="6"/>
  <c r="T2077" i="6" s="1"/>
  <c r="S2075" i="6"/>
  <c r="S2077" i="6" s="1"/>
  <c r="R2075" i="6"/>
  <c r="R2077" i="6" s="1"/>
  <c r="Q2075" i="6"/>
  <c r="Q2077" i="6" s="1"/>
  <c r="P2075" i="6"/>
  <c r="P2077" i="6" s="1"/>
  <c r="O2075" i="6"/>
  <c r="O2077" i="6" s="1"/>
  <c r="N2075" i="6"/>
  <c r="N2077" i="6" s="1"/>
  <c r="M2075" i="6"/>
  <c r="M2077" i="6" s="1"/>
  <c r="L2075" i="6"/>
  <c r="L2077" i="6" s="1"/>
  <c r="K2075" i="6"/>
  <c r="K2077" i="6" s="1"/>
  <c r="J2075" i="6"/>
  <c r="J2077" i="6" s="1"/>
  <c r="I2075" i="6"/>
  <c r="I2077" i="6" s="1"/>
  <c r="H2075" i="6"/>
  <c r="H2077" i="6" s="1"/>
  <c r="G2075" i="6"/>
  <c r="G2077" i="6" s="1"/>
  <c r="F2075" i="6"/>
  <c r="F2077" i="6" s="1"/>
  <c r="E2075" i="6"/>
  <c r="E2077" i="6" s="1"/>
  <c r="AD2074" i="6"/>
  <c r="AC2074" i="6"/>
  <c r="AB2073" i="6"/>
  <c r="AA2073" i="6"/>
  <c r="Z2073" i="6"/>
  <c r="Y2073" i="6"/>
  <c r="X2073" i="6"/>
  <c r="W2073" i="6"/>
  <c r="V2073" i="6"/>
  <c r="U2073" i="6"/>
  <c r="T2073" i="6"/>
  <c r="S2073" i="6"/>
  <c r="R2073" i="6"/>
  <c r="Q2073" i="6"/>
  <c r="P2073" i="6"/>
  <c r="O2073" i="6"/>
  <c r="N2073" i="6"/>
  <c r="M2073" i="6"/>
  <c r="L2073" i="6"/>
  <c r="K2073" i="6"/>
  <c r="J2073" i="6"/>
  <c r="I2073" i="6"/>
  <c r="H2073" i="6"/>
  <c r="G2073" i="6"/>
  <c r="F2073" i="6"/>
  <c r="E2073" i="6"/>
  <c r="AC2071" i="6"/>
  <c r="AE2070" i="6"/>
  <c r="AD2070" i="6"/>
  <c r="AC2070" i="6"/>
  <c r="AB2069" i="6"/>
  <c r="AA2069" i="6"/>
  <c r="Z2069" i="6"/>
  <c r="Y2069" i="6"/>
  <c r="X2069" i="6"/>
  <c r="W2069" i="6"/>
  <c r="V2069" i="6"/>
  <c r="U2069" i="6"/>
  <c r="T2069" i="6"/>
  <c r="S2069" i="6"/>
  <c r="R2069" i="6"/>
  <c r="Q2069" i="6"/>
  <c r="P2069" i="6"/>
  <c r="O2069" i="6"/>
  <c r="N2069" i="6"/>
  <c r="M2069" i="6"/>
  <c r="L2069" i="6"/>
  <c r="K2069" i="6"/>
  <c r="J2069" i="6"/>
  <c r="I2069" i="6"/>
  <c r="H2069" i="6"/>
  <c r="G2069" i="6"/>
  <c r="F2069" i="6"/>
  <c r="E2069" i="6"/>
  <c r="AC2067" i="6"/>
  <c r="AE2066" i="6"/>
  <c r="AD2066" i="6"/>
  <c r="AC2066" i="6"/>
  <c r="AB2065" i="6"/>
  <c r="AA2065" i="6"/>
  <c r="Z2065" i="6"/>
  <c r="Y2065" i="6"/>
  <c r="X2065" i="6"/>
  <c r="W2065" i="6"/>
  <c r="V2065" i="6"/>
  <c r="U2065" i="6"/>
  <c r="T2065" i="6"/>
  <c r="S2065" i="6"/>
  <c r="R2065" i="6"/>
  <c r="Q2065" i="6"/>
  <c r="P2065" i="6"/>
  <c r="O2065" i="6"/>
  <c r="N2065" i="6"/>
  <c r="M2065" i="6"/>
  <c r="L2065" i="6"/>
  <c r="K2065" i="6"/>
  <c r="J2065" i="6"/>
  <c r="I2065" i="6"/>
  <c r="H2065" i="6"/>
  <c r="G2065" i="6"/>
  <c r="F2065" i="6"/>
  <c r="E2065" i="6"/>
  <c r="AC2063" i="6"/>
  <c r="AC2062" i="6"/>
  <c r="AB2059" i="6"/>
  <c r="AA2059" i="6"/>
  <c r="Z2059" i="6"/>
  <c r="Y2059" i="6"/>
  <c r="X2059" i="6"/>
  <c r="W2059" i="6"/>
  <c r="V2059" i="6"/>
  <c r="U2059" i="6"/>
  <c r="T2059" i="6"/>
  <c r="S2059" i="6"/>
  <c r="R2059" i="6"/>
  <c r="Q2059" i="6"/>
  <c r="P2059" i="6"/>
  <c r="O2059" i="6"/>
  <c r="N2059" i="6"/>
  <c r="M2059" i="6"/>
  <c r="L2059" i="6"/>
  <c r="K2059" i="6"/>
  <c r="J2059" i="6"/>
  <c r="I2059" i="6"/>
  <c r="H2059" i="6"/>
  <c r="G2059" i="6"/>
  <c r="F2059" i="6"/>
  <c r="E2059" i="6"/>
  <c r="AB2058" i="6"/>
  <c r="AA2058" i="6"/>
  <c r="Z2058" i="6"/>
  <c r="Y2058" i="6"/>
  <c r="X2058" i="6"/>
  <c r="W2058" i="6"/>
  <c r="V2058" i="6"/>
  <c r="U2058" i="6"/>
  <c r="T2058" i="6"/>
  <c r="S2058" i="6"/>
  <c r="R2058" i="6"/>
  <c r="Q2058" i="6"/>
  <c r="P2058" i="6"/>
  <c r="O2058" i="6"/>
  <c r="N2058" i="6"/>
  <c r="M2058" i="6"/>
  <c r="L2058" i="6"/>
  <c r="K2058" i="6"/>
  <c r="J2058" i="6"/>
  <c r="I2058" i="6"/>
  <c r="H2058" i="6"/>
  <c r="G2058" i="6"/>
  <c r="F2058" i="6"/>
  <c r="E2058" i="6"/>
  <c r="AC2056" i="6"/>
  <c r="AC2053" i="6"/>
  <c r="AB2053" i="6"/>
  <c r="AA2053" i="6"/>
  <c r="Z2053" i="6"/>
  <c r="Y2053" i="6"/>
  <c r="X2053" i="6"/>
  <c r="W2053" i="6"/>
  <c r="V2053" i="6"/>
  <c r="U2053" i="6"/>
  <c r="T2053" i="6"/>
  <c r="S2053" i="6"/>
  <c r="R2053" i="6"/>
  <c r="Q2053" i="6"/>
  <c r="P2053" i="6"/>
  <c r="O2053" i="6"/>
  <c r="N2053" i="6"/>
  <c r="M2053" i="6"/>
  <c r="L2053" i="6"/>
  <c r="K2053" i="6"/>
  <c r="J2053" i="6"/>
  <c r="I2053" i="6"/>
  <c r="H2053" i="6"/>
  <c r="G2053" i="6"/>
  <c r="F2053" i="6"/>
  <c r="E2053" i="6"/>
  <c r="AC2051" i="6"/>
  <c r="AC2050" i="6"/>
  <c r="Y2045" i="6"/>
  <c r="V2045" i="6"/>
  <c r="N2045" i="6"/>
  <c r="H2045" i="6"/>
  <c r="AB2042" i="6"/>
  <c r="Y2042" i="6"/>
  <c r="X2042" i="6"/>
  <c r="U2042" i="6"/>
  <c r="T2042" i="6"/>
  <c r="Q2042" i="6"/>
  <c r="P2042" i="6"/>
  <c r="M2042" i="6"/>
  <c r="L2042" i="6"/>
  <c r="I2042" i="6"/>
  <c r="H2042" i="6"/>
  <c r="E2042" i="6"/>
  <c r="Z2041" i="6"/>
  <c r="Y2041" i="6"/>
  <c r="V2041" i="6"/>
  <c r="U2041" i="6"/>
  <c r="R2041" i="6"/>
  <c r="Q2041" i="6"/>
  <c r="N2041" i="6"/>
  <c r="M2041" i="6"/>
  <c r="J2041" i="6"/>
  <c r="I2041" i="6"/>
  <c r="F2041" i="6"/>
  <c r="E2041" i="6"/>
  <c r="AB2040" i="6"/>
  <c r="AA2040" i="6"/>
  <c r="AA2042" i="6" s="1"/>
  <c r="Z2040" i="6"/>
  <c r="Z2042" i="6" s="1"/>
  <c r="Y2040" i="6"/>
  <c r="X2040" i="6"/>
  <c r="W2040" i="6"/>
  <c r="W2042" i="6" s="1"/>
  <c r="V2040" i="6"/>
  <c r="V2042" i="6" s="1"/>
  <c r="U2040" i="6"/>
  <c r="T2040" i="6"/>
  <c r="S2040" i="6"/>
  <c r="S2042" i="6" s="1"/>
  <c r="R2040" i="6"/>
  <c r="R2042" i="6" s="1"/>
  <c r="Q2040" i="6"/>
  <c r="P2040" i="6"/>
  <c r="O2040" i="6"/>
  <c r="O2042" i="6" s="1"/>
  <c r="N2040" i="6"/>
  <c r="N2042" i="6" s="1"/>
  <c r="M2040" i="6"/>
  <c r="L2040" i="6"/>
  <c r="K2040" i="6"/>
  <c r="K2042" i="6" s="1"/>
  <c r="J2040" i="6"/>
  <c r="J2042" i="6" s="1"/>
  <c r="I2040" i="6"/>
  <c r="H2040" i="6"/>
  <c r="G2040" i="6"/>
  <c r="G2042" i="6" s="1"/>
  <c r="F2040" i="6"/>
  <c r="F2042" i="6" s="1"/>
  <c r="E2040" i="6"/>
  <c r="AB2039" i="6"/>
  <c r="AB2041" i="6" s="1"/>
  <c r="AA2039" i="6"/>
  <c r="AA2041" i="6" s="1"/>
  <c r="Z2039" i="6"/>
  <c r="Y2039" i="6"/>
  <c r="X2039" i="6"/>
  <c r="X2041" i="6" s="1"/>
  <c r="W2039" i="6"/>
  <c r="W2041" i="6" s="1"/>
  <c r="V2039" i="6"/>
  <c r="U2039" i="6"/>
  <c r="T2039" i="6"/>
  <c r="T2041" i="6" s="1"/>
  <c r="S2039" i="6"/>
  <c r="S2041" i="6" s="1"/>
  <c r="R2039" i="6"/>
  <c r="Q2039" i="6"/>
  <c r="P2039" i="6"/>
  <c r="P2041" i="6" s="1"/>
  <c r="O2039" i="6"/>
  <c r="O2041" i="6" s="1"/>
  <c r="N2039" i="6"/>
  <c r="M2039" i="6"/>
  <c r="L2039" i="6"/>
  <c r="L2041" i="6" s="1"/>
  <c r="K2039" i="6"/>
  <c r="K2041" i="6" s="1"/>
  <c r="J2039" i="6"/>
  <c r="I2039" i="6"/>
  <c r="H2039" i="6"/>
  <c r="H2041" i="6" s="1"/>
  <c r="G2039" i="6"/>
  <c r="G2041" i="6" s="1"/>
  <c r="F2039" i="6"/>
  <c r="E2039" i="6"/>
  <c r="AC2038" i="6"/>
  <c r="AC2037" i="6"/>
  <c r="AB2036" i="6"/>
  <c r="AA2036" i="6"/>
  <c r="Z2036" i="6"/>
  <c r="Y2036" i="6"/>
  <c r="X2036" i="6"/>
  <c r="W2036" i="6"/>
  <c r="V2036" i="6"/>
  <c r="U2036" i="6"/>
  <c r="T2036" i="6"/>
  <c r="S2036" i="6"/>
  <c r="R2036" i="6"/>
  <c r="Q2036" i="6"/>
  <c r="P2036" i="6"/>
  <c r="O2036" i="6"/>
  <c r="N2036" i="6"/>
  <c r="M2036" i="6"/>
  <c r="L2036" i="6"/>
  <c r="K2036" i="6"/>
  <c r="J2036" i="6"/>
  <c r="I2036" i="6"/>
  <c r="H2036" i="6"/>
  <c r="G2036" i="6"/>
  <c r="F2036" i="6"/>
  <c r="E2036" i="6"/>
  <c r="AB2035" i="6"/>
  <c r="AA2035" i="6"/>
  <c r="Z2035" i="6"/>
  <c r="Y2035" i="6"/>
  <c r="X2035" i="6"/>
  <c r="W2035" i="6"/>
  <c r="V2035" i="6"/>
  <c r="U2035" i="6"/>
  <c r="T2035" i="6"/>
  <c r="S2035" i="6"/>
  <c r="R2035" i="6"/>
  <c r="Q2035" i="6"/>
  <c r="P2035" i="6"/>
  <c r="O2035" i="6"/>
  <c r="N2035" i="6"/>
  <c r="M2035" i="6"/>
  <c r="L2035" i="6"/>
  <c r="K2035" i="6"/>
  <c r="J2035" i="6"/>
  <c r="I2035" i="6"/>
  <c r="H2035" i="6"/>
  <c r="G2035" i="6"/>
  <c r="F2035" i="6"/>
  <c r="E2035" i="6"/>
  <c r="AC2034" i="6"/>
  <c r="AC2036" i="6" s="1"/>
  <c r="AE2033" i="6"/>
  <c r="AD2033" i="6"/>
  <c r="AC2033" i="6"/>
  <c r="AB2032" i="6"/>
  <c r="AA2032" i="6"/>
  <c r="Z2032" i="6"/>
  <c r="Y2032" i="6"/>
  <c r="X2032" i="6"/>
  <c r="W2032" i="6"/>
  <c r="V2032" i="6"/>
  <c r="U2032" i="6"/>
  <c r="T2032" i="6"/>
  <c r="S2032" i="6"/>
  <c r="R2032" i="6"/>
  <c r="Q2032" i="6"/>
  <c r="P2032" i="6"/>
  <c r="O2032" i="6"/>
  <c r="N2032" i="6"/>
  <c r="M2032" i="6"/>
  <c r="L2032" i="6"/>
  <c r="K2032" i="6"/>
  <c r="J2032" i="6"/>
  <c r="I2032" i="6"/>
  <c r="H2032" i="6"/>
  <c r="G2032" i="6"/>
  <c r="F2032" i="6"/>
  <c r="E2032" i="6"/>
  <c r="AB2031" i="6"/>
  <c r="AA2031" i="6"/>
  <c r="Z2031" i="6"/>
  <c r="Y2031" i="6"/>
  <c r="X2031" i="6"/>
  <c r="W2031" i="6"/>
  <c r="V2031" i="6"/>
  <c r="U2031" i="6"/>
  <c r="T2031" i="6"/>
  <c r="S2031" i="6"/>
  <c r="R2031" i="6"/>
  <c r="Q2031" i="6"/>
  <c r="P2031" i="6"/>
  <c r="O2031" i="6"/>
  <c r="N2031" i="6"/>
  <c r="M2031" i="6"/>
  <c r="L2031" i="6"/>
  <c r="K2031" i="6"/>
  <c r="J2031" i="6"/>
  <c r="I2031" i="6"/>
  <c r="H2031" i="6"/>
  <c r="G2031" i="6"/>
  <c r="F2031" i="6"/>
  <c r="E2031" i="6"/>
  <c r="AC2030" i="6"/>
  <c r="AC2032" i="6" s="1"/>
  <c r="AE2029" i="6"/>
  <c r="AD2029" i="6"/>
  <c r="AC2029" i="6"/>
  <c r="AC2028" i="6"/>
  <c r="AB2028" i="6"/>
  <c r="AA2028" i="6"/>
  <c r="Z2028" i="6"/>
  <c r="Y2028" i="6"/>
  <c r="X2028" i="6"/>
  <c r="W2028" i="6"/>
  <c r="V2028" i="6"/>
  <c r="U2028" i="6"/>
  <c r="T2028" i="6"/>
  <c r="S2028" i="6"/>
  <c r="R2028" i="6"/>
  <c r="Q2028" i="6"/>
  <c r="P2028" i="6"/>
  <c r="O2028" i="6"/>
  <c r="N2028" i="6"/>
  <c r="M2028" i="6"/>
  <c r="L2028" i="6"/>
  <c r="K2028" i="6"/>
  <c r="J2028" i="6"/>
  <c r="I2028" i="6"/>
  <c r="H2028" i="6"/>
  <c r="G2028" i="6"/>
  <c r="F2028" i="6"/>
  <c r="E2028" i="6"/>
  <c r="AB2027" i="6"/>
  <c r="AA2027" i="6"/>
  <c r="Z2027" i="6"/>
  <c r="Y2027" i="6"/>
  <c r="X2027" i="6"/>
  <c r="W2027" i="6"/>
  <c r="V2027" i="6"/>
  <c r="U2027" i="6"/>
  <c r="T2027" i="6"/>
  <c r="S2027" i="6"/>
  <c r="R2027" i="6"/>
  <c r="Q2027" i="6"/>
  <c r="P2027" i="6"/>
  <c r="O2027" i="6"/>
  <c r="N2027" i="6"/>
  <c r="M2027" i="6"/>
  <c r="L2027" i="6"/>
  <c r="K2027" i="6"/>
  <c r="J2027" i="6"/>
  <c r="I2027" i="6"/>
  <c r="H2027" i="6"/>
  <c r="G2027" i="6"/>
  <c r="F2027" i="6"/>
  <c r="E2027" i="6"/>
  <c r="AC2026" i="6"/>
  <c r="AE2025" i="6"/>
  <c r="AD2025" i="6"/>
  <c r="AC2025" i="6"/>
  <c r="AB2023" i="6"/>
  <c r="AA2023" i="6"/>
  <c r="Z2023" i="6"/>
  <c r="Y2023" i="6"/>
  <c r="X2023" i="6"/>
  <c r="W2023" i="6"/>
  <c r="V2023" i="6"/>
  <c r="U2023" i="6"/>
  <c r="T2023" i="6"/>
  <c r="S2023" i="6"/>
  <c r="R2023" i="6"/>
  <c r="Q2023" i="6"/>
  <c r="P2023" i="6"/>
  <c r="O2023" i="6"/>
  <c r="N2023" i="6"/>
  <c r="M2023" i="6"/>
  <c r="L2023" i="6"/>
  <c r="K2023" i="6"/>
  <c r="J2023" i="6"/>
  <c r="I2023" i="6"/>
  <c r="H2023" i="6"/>
  <c r="G2023" i="6"/>
  <c r="F2023" i="6"/>
  <c r="AC2022" i="6"/>
  <c r="AC2021" i="6"/>
  <c r="AC2018" i="6"/>
  <c r="AC2017" i="6"/>
  <c r="AB2016" i="6"/>
  <c r="AA2016" i="6"/>
  <c r="Z2016" i="6"/>
  <c r="Y2016" i="6"/>
  <c r="X2016" i="6"/>
  <c r="W2016" i="6"/>
  <c r="V2016" i="6"/>
  <c r="U2016" i="6"/>
  <c r="T2016" i="6"/>
  <c r="S2016" i="6"/>
  <c r="R2016" i="6"/>
  <c r="Q2016" i="6"/>
  <c r="P2016" i="6"/>
  <c r="O2016" i="6"/>
  <c r="N2016" i="6"/>
  <c r="M2016" i="6"/>
  <c r="L2016" i="6"/>
  <c r="K2016" i="6"/>
  <c r="J2016" i="6"/>
  <c r="I2016" i="6"/>
  <c r="H2016" i="6"/>
  <c r="G2016" i="6"/>
  <c r="F2016" i="6"/>
  <c r="E2016" i="6"/>
  <c r="AB2015" i="6"/>
  <c r="AA2015" i="6"/>
  <c r="Z2015" i="6"/>
  <c r="Y2015" i="6"/>
  <c r="X2015" i="6"/>
  <c r="W2015" i="6"/>
  <c r="V2015" i="6"/>
  <c r="U2015" i="6"/>
  <c r="T2015" i="6"/>
  <c r="S2015" i="6"/>
  <c r="R2015" i="6"/>
  <c r="Q2015" i="6"/>
  <c r="P2015" i="6"/>
  <c r="O2015" i="6"/>
  <c r="N2015" i="6"/>
  <c r="M2015" i="6"/>
  <c r="L2015" i="6"/>
  <c r="K2015" i="6"/>
  <c r="J2015" i="6"/>
  <c r="I2015" i="6"/>
  <c r="H2015" i="6"/>
  <c r="G2015" i="6"/>
  <c r="F2015" i="6"/>
  <c r="E2015" i="6"/>
  <c r="AC2014" i="6"/>
  <c r="AC2040" i="6" s="1"/>
  <c r="AC2013" i="6"/>
  <c r="AC2039" i="6" s="1"/>
  <c r="AE2012" i="6"/>
  <c r="AD2012" i="6"/>
  <c r="AB2008" i="6"/>
  <c r="AA2008" i="6"/>
  <c r="Z2008" i="6"/>
  <c r="Y2008" i="6"/>
  <c r="X2008" i="6"/>
  <c r="W2008" i="6"/>
  <c r="V2008" i="6"/>
  <c r="U2008" i="6"/>
  <c r="T2008" i="6"/>
  <c r="S2008" i="6"/>
  <c r="R2008" i="6"/>
  <c r="Q2008" i="6"/>
  <c r="P2008" i="6"/>
  <c r="O2008" i="6"/>
  <c r="N2008" i="6"/>
  <c r="M2008" i="6"/>
  <c r="L2008" i="6"/>
  <c r="K2008" i="6"/>
  <c r="J2008" i="6"/>
  <c r="I2008" i="6"/>
  <c r="H2008" i="6"/>
  <c r="G2008" i="6"/>
  <c r="F2008" i="6"/>
  <c r="E2008" i="6"/>
  <c r="AB2007" i="6"/>
  <c r="AB2009" i="6" s="1"/>
  <c r="AA2007" i="6"/>
  <c r="AA2009" i="6" s="1"/>
  <c r="Z2007" i="6"/>
  <c r="Z2009" i="6" s="1"/>
  <c r="Y2007" i="6"/>
  <c r="Y2009" i="6" s="1"/>
  <c r="X2007" i="6"/>
  <c r="X2009" i="6" s="1"/>
  <c r="W2007" i="6"/>
  <c r="W2009" i="6" s="1"/>
  <c r="V2007" i="6"/>
  <c r="V2009" i="6" s="1"/>
  <c r="U2007" i="6"/>
  <c r="U2009" i="6" s="1"/>
  <c r="T2007" i="6"/>
  <c r="T2009" i="6" s="1"/>
  <c r="S2007" i="6"/>
  <c r="S2009" i="6" s="1"/>
  <c r="R2007" i="6"/>
  <c r="R2009" i="6" s="1"/>
  <c r="Q2007" i="6"/>
  <c r="Q2009" i="6" s="1"/>
  <c r="P2007" i="6"/>
  <c r="P2009" i="6" s="1"/>
  <c r="O2007" i="6"/>
  <c r="O2009" i="6" s="1"/>
  <c r="N2007" i="6"/>
  <c r="N2009" i="6" s="1"/>
  <c r="M2007" i="6"/>
  <c r="M2009" i="6" s="1"/>
  <c r="L2007" i="6"/>
  <c r="L2009" i="6" s="1"/>
  <c r="K2007" i="6"/>
  <c r="K2009" i="6" s="1"/>
  <c r="J2007" i="6"/>
  <c r="J2009" i="6" s="1"/>
  <c r="I2007" i="6"/>
  <c r="I2009" i="6" s="1"/>
  <c r="H2007" i="6"/>
  <c r="H2009" i="6" s="1"/>
  <c r="G2007" i="6"/>
  <c r="G2009" i="6" s="1"/>
  <c r="F2007" i="6"/>
  <c r="F2009" i="6" s="1"/>
  <c r="E2007" i="6"/>
  <c r="E2009" i="6" s="1"/>
  <c r="AB2006" i="6"/>
  <c r="AA2006" i="6"/>
  <c r="Z2006" i="6"/>
  <c r="Y2006" i="6"/>
  <c r="X2006" i="6"/>
  <c r="W2006" i="6"/>
  <c r="V2006" i="6"/>
  <c r="U2006" i="6"/>
  <c r="T2006" i="6"/>
  <c r="S2006" i="6"/>
  <c r="R2006" i="6"/>
  <c r="Q2006" i="6"/>
  <c r="P2006" i="6"/>
  <c r="O2006" i="6"/>
  <c r="N2006" i="6"/>
  <c r="M2006" i="6"/>
  <c r="L2006" i="6"/>
  <c r="K2006" i="6"/>
  <c r="J2006" i="6"/>
  <c r="I2006" i="6"/>
  <c r="H2006" i="6"/>
  <c r="G2006" i="6"/>
  <c r="F2006" i="6"/>
  <c r="E2006" i="6"/>
  <c r="AC2004" i="6"/>
  <c r="AC2006" i="6" s="1"/>
  <c r="AC2003" i="6"/>
  <c r="AB2002" i="6"/>
  <c r="AA2002" i="6"/>
  <c r="Z2002" i="6"/>
  <c r="Y2002" i="6"/>
  <c r="X2002" i="6"/>
  <c r="W2002" i="6"/>
  <c r="V2002" i="6"/>
  <c r="U2002" i="6"/>
  <c r="T2002" i="6"/>
  <c r="S2002" i="6"/>
  <c r="R2002" i="6"/>
  <c r="Q2002" i="6"/>
  <c r="P2002" i="6"/>
  <c r="O2002" i="6"/>
  <c r="N2002" i="6"/>
  <c r="M2002" i="6"/>
  <c r="L2002" i="6"/>
  <c r="K2002" i="6"/>
  <c r="J2002" i="6"/>
  <c r="I2002" i="6"/>
  <c r="H2002" i="6"/>
  <c r="G2002" i="6"/>
  <c r="F2002" i="6"/>
  <c r="E2002" i="6"/>
  <c r="AC2000" i="6"/>
  <c r="AC1999" i="6"/>
  <c r="AB1998" i="6"/>
  <c r="AA1998" i="6"/>
  <c r="Z1998" i="6"/>
  <c r="Y1998" i="6"/>
  <c r="X1998" i="6"/>
  <c r="W1998" i="6"/>
  <c r="V1998" i="6"/>
  <c r="U1998" i="6"/>
  <c r="T1998" i="6"/>
  <c r="S1998" i="6"/>
  <c r="R1998" i="6"/>
  <c r="Q1998" i="6"/>
  <c r="P1998" i="6"/>
  <c r="O1998" i="6"/>
  <c r="N1998" i="6"/>
  <c r="M1998" i="6"/>
  <c r="L1998" i="6"/>
  <c r="K1998" i="6"/>
  <c r="J1998" i="6"/>
  <c r="I1998" i="6"/>
  <c r="H1998" i="6"/>
  <c r="G1998" i="6"/>
  <c r="F1998" i="6"/>
  <c r="E1998" i="6"/>
  <c r="AE1997" i="6"/>
  <c r="AD1997" i="6"/>
  <c r="AC1995" i="6"/>
  <c r="AC1994" i="6"/>
  <c r="AC2041" i="6" s="1"/>
  <c r="AB1992" i="6"/>
  <c r="AA1992" i="6"/>
  <c r="Z1992" i="6"/>
  <c r="Y1992" i="6"/>
  <c r="X1992" i="6"/>
  <c r="W1992" i="6"/>
  <c r="V1992" i="6"/>
  <c r="U1992" i="6"/>
  <c r="T1992" i="6"/>
  <c r="S1992" i="6"/>
  <c r="R1992" i="6"/>
  <c r="Q1992" i="6"/>
  <c r="P1992" i="6"/>
  <c r="O1992" i="6"/>
  <c r="N1992" i="6"/>
  <c r="M1992" i="6"/>
  <c r="L1992" i="6"/>
  <c r="K1992" i="6"/>
  <c r="J1992" i="6"/>
  <c r="I1992" i="6"/>
  <c r="H1992" i="6"/>
  <c r="G1992" i="6"/>
  <c r="F1992" i="6"/>
  <c r="E1992" i="6"/>
  <c r="AC1990" i="6"/>
  <c r="AC1992" i="6" s="1"/>
  <c r="AC1989" i="6"/>
  <c r="AB1987" i="6"/>
  <c r="AA1987" i="6"/>
  <c r="Z1987" i="6"/>
  <c r="Y1987" i="6"/>
  <c r="X1987" i="6"/>
  <c r="W1987" i="6"/>
  <c r="V1987" i="6"/>
  <c r="U1987" i="6"/>
  <c r="T1987" i="6"/>
  <c r="S1987" i="6"/>
  <c r="R1987" i="6"/>
  <c r="Q1987" i="6"/>
  <c r="P1987" i="6"/>
  <c r="O1987" i="6"/>
  <c r="N1987" i="6"/>
  <c r="M1987" i="6"/>
  <c r="L1987" i="6"/>
  <c r="K1987" i="6"/>
  <c r="J1987" i="6"/>
  <c r="I1987" i="6"/>
  <c r="H1987" i="6"/>
  <c r="G1987" i="6"/>
  <c r="F1987" i="6"/>
  <c r="E1987" i="6"/>
  <c r="AC1985" i="6"/>
  <c r="AC1987" i="6" s="1"/>
  <c r="AC1984" i="6"/>
  <c r="Y1979" i="6"/>
  <c r="V1979" i="6"/>
  <c r="N1979" i="6"/>
  <c r="H1979" i="6"/>
  <c r="Z1976" i="6"/>
  <c r="Y1976" i="6"/>
  <c r="U1976" i="6"/>
  <c r="R1976" i="6"/>
  <c r="Q1976" i="6"/>
  <c r="M1976" i="6"/>
  <c r="J1976" i="6"/>
  <c r="I1976" i="6"/>
  <c r="F1976" i="6"/>
  <c r="E1976" i="6"/>
  <c r="AA1975" i="6"/>
  <c r="Z1975" i="6"/>
  <c r="W1975" i="6"/>
  <c r="S1975" i="6"/>
  <c r="R1975" i="6"/>
  <c r="O1975" i="6"/>
  <c r="N1975" i="6"/>
  <c r="K1975" i="6"/>
  <c r="J1975" i="6"/>
  <c r="G1975" i="6"/>
  <c r="F1975" i="6"/>
  <c r="AB1974" i="6"/>
  <c r="AB1976" i="6" s="1"/>
  <c r="AA1974" i="6"/>
  <c r="AA1976" i="6" s="1"/>
  <c r="Z1974" i="6"/>
  <c r="Y1974" i="6"/>
  <c r="X1974" i="6"/>
  <c r="X1976" i="6" s="1"/>
  <c r="W1974" i="6"/>
  <c r="W1976" i="6" s="1"/>
  <c r="V1974" i="6"/>
  <c r="V1976" i="6" s="1"/>
  <c r="U1974" i="6"/>
  <c r="T1974" i="6"/>
  <c r="T1976" i="6" s="1"/>
  <c r="S1974" i="6"/>
  <c r="S1976" i="6" s="1"/>
  <c r="R1974" i="6"/>
  <c r="Q1974" i="6"/>
  <c r="P1974" i="6"/>
  <c r="P1976" i="6" s="1"/>
  <c r="O1974" i="6"/>
  <c r="O1976" i="6" s="1"/>
  <c r="N1974" i="6"/>
  <c r="N1976" i="6" s="1"/>
  <c r="M1974" i="6"/>
  <c r="L1974" i="6"/>
  <c r="L1976" i="6" s="1"/>
  <c r="K1974" i="6"/>
  <c r="K1976" i="6" s="1"/>
  <c r="J1974" i="6"/>
  <c r="I1974" i="6"/>
  <c r="H1974" i="6"/>
  <c r="H1976" i="6" s="1"/>
  <c r="G1974" i="6"/>
  <c r="G1976" i="6" s="1"/>
  <c r="F1974" i="6"/>
  <c r="E1974" i="6"/>
  <c r="AB1973" i="6"/>
  <c r="AB1975" i="6" s="1"/>
  <c r="AA1973" i="6"/>
  <c r="Z1973" i="6"/>
  <c r="Y1973" i="6"/>
  <c r="Y1975" i="6" s="1"/>
  <c r="X1973" i="6"/>
  <c r="X1975" i="6" s="1"/>
  <c r="W1973" i="6"/>
  <c r="V1973" i="6"/>
  <c r="V1975" i="6" s="1"/>
  <c r="U1973" i="6"/>
  <c r="U1975" i="6" s="1"/>
  <c r="T1973" i="6"/>
  <c r="T1975" i="6" s="1"/>
  <c r="S1973" i="6"/>
  <c r="R1973" i="6"/>
  <c r="Q1973" i="6"/>
  <c r="Q1975" i="6" s="1"/>
  <c r="P1973" i="6"/>
  <c r="P1975" i="6" s="1"/>
  <c r="O1973" i="6"/>
  <c r="N1973" i="6"/>
  <c r="M1973" i="6"/>
  <c r="M1975" i="6" s="1"/>
  <c r="L1973" i="6"/>
  <c r="L1975" i="6" s="1"/>
  <c r="K1973" i="6"/>
  <c r="J1973" i="6"/>
  <c r="I1973" i="6"/>
  <c r="I1975" i="6" s="1"/>
  <c r="H1973" i="6"/>
  <c r="H1975" i="6" s="1"/>
  <c r="G1973" i="6"/>
  <c r="F1973" i="6"/>
  <c r="E1973" i="6"/>
  <c r="E1975" i="6" s="1"/>
  <c r="AD1972" i="6"/>
  <c r="AC1972" i="6"/>
  <c r="AD1971" i="6"/>
  <c r="AC1971" i="6"/>
  <c r="AC1968" i="6"/>
  <c r="AC1967" i="6"/>
  <c r="AC1964" i="6"/>
  <c r="AC1963" i="6"/>
  <c r="AB1962" i="6"/>
  <c r="AA1962" i="6"/>
  <c r="Z1962" i="6"/>
  <c r="Y1962" i="6"/>
  <c r="X1962" i="6"/>
  <c r="W1962" i="6"/>
  <c r="V1962" i="6"/>
  <c r="U1962" i="6"/>
  <c r="T1962" i="6"/>
  <c r="S1962" i="6"/>
  <c r="R1962" i="6"/>
  <c r="Q1962" i="6"/>
  <c r="P1962" i="6"/>
  <c r="O1962" i="6"/>
  <c r="N1962" i="6"/>
  <c r="M1962" i="6"/>
  <c r="L1962" i="6"/>
  <c r="K1962" i="6"/>
  <c r="J1962" i="6"/>
  <c r="I1962" i="6"/>
  <c r="H1962" i="6"/>
  <c r="G1962" i="6"/>
  <c r="F1962" i="6"/>
  <c r="E1962" i="6"/>
  <c r="AC1960" i="6"/>
  <c r="AC1962" i="6" s="1"/>
  <c r="AC1959" i="6"/>
  <c r="AB1958" i="6"/>
  <c r="AA1958" i="6"/>
  <c r="Z1958" i="6"/>
  <c r="Y1958" i="6"/>
  <c r="X1958" i="6"/>
  <c r="W1958" i="6"/>
  <c r="V1958" i="6"/>
  <c r="U1958" i="6"/>
  <c r="T1958" i="6"/>
  <c r="S1958" i="6"/>
  <c r="R1958" i="6"/>
  <c r="Q1958" i="6"/>
  <c r="P1958" i="6"/>
  <c r="O1958" i="6"/>
  <c r="N1958" i="6"/>
  <c r="M1958" i="6"/>
  <c r="L1958" i="6"/>
  <c r="K1958" i="6"/>
  <c r="J1958" i="6"/>
  <c r="I1958" i="6"/>
  <c r="H1958" i="6"/>
  <c r="G1958" i="6"/>
  <c r="F1958" i="6"/>
  <c r="E1958" i="6"/>
  <c r="AC1956" i="6"/>
  <c r="AC1958" i="6" s="1"/>
  <c r="AC1955" i="6"/>
  <c r="AB1954" i="6"/>
  <c r="AA1954" i="6"/>
  <c r="Z1954" i="6"/>
  <c r="Y1954" i="6"/>
  <c r="X1954" i="6"/>
  <c r="W1954" i="6"/>
  <c r="V1954" i="6"/>
  <c r="U1954" i="6"/>
  <c r="T1954" i="6"/>
  <c r="S1954" i="6"/>
  <c r="R1954" i="6"/>
  <c r="Q1954" i="6"/>
  <c r="P1954" i="6"/>
  <c r="O1954" i="6"/>
  <c r="N1954" i="6"/>
  <c r="M1954" i="6"/>
  <c r="L1954" i="6"/>
  <c r="K1954" i="6"/>
  <c r="J1954" i="6"/>
  <c r="I1954" i="6"/>
  <c r="H1954" i="6"/>
  <c r="G1954" i="6"/>
  <c r="F1954" i="6"/>
  <c r="E1954" i="6"/>
  <c r="AC1952" i="6"/>
  <c r="AC1951" i="6"/>
  <c r="AB1950" i="6"/>
  <c r="AA1950" i="6"/>
  <c r="Z1950" i="6"/>
  <c r="Y1950" i="6"/>
  <c r="X1950" i="6"/>
  <c r="W1950" i="6"/>
  <c r="V1950" i="6"/>
  <c r="U1950" i="6"/>
  <c r="T1950" i="6"/>
  <c r="S1950" i="6"/>
  <c r="R1950" i="6"/>
  <c r="Q1950" i="6"/>
  <c r="P1950" i="6"/>
  <c r="O1950" i="6"/>
  <c r="N1950" i="6"/>
  <c r="M1950" i="6"/>
  <c r="L1950" i="6"/>
  <c r="K1950" i="6"/>
  <c r="J1950" i="6"/>
  <c r="I1950" i="6"/>
  <c r="H1950" i="6"/>
  <c r="G1950" i="6"/>
  <c r="F1950" i="6"/>
  <c r="E1950" i="6"/>
  <c r="AC1948" i="6"/>
  <c r="AC1950" i="6" s="1"/>
  <c r="AC1947" i="6"/>
  <c r="AB1942" i="6"/>
  <c r="AA1942" i="6"/>
  <c r="Z1942" i="6"/>
  <c r="Y1942" i="6"/>
  <c r="X1942" i="6"/>
  <c r="W1942" i="6"/>
  <c r="V1942" i="6"/>
  <c r="U1942" i="6"/>
  <c r="T1942" i="6"/>
  <c r="S1942" i="6"/>
  <c r="R1942" i="6"/>
  <c r="Q1942" i="6"/>
  <c r="P1942" i="6"/>
  <c r="O1942" i="6"/>
  <c r="N1942" i="6"/>
  <c r="M1942" i="6"/>
  <c r="L1942" i="6"/>
  <c r="K1942" i="6"/>
  <c r="J1942" i="6"/>
  <c r="I1942" i="6"/>
  <c r="H1942" i="6"/>
  <c r="G1942" i="6"/>
  <c r="F1942" i="6"/>
  <c r="E1942" i="6"/>
  <c r="AB1941" i="6"/>
  <c r="AB1943" i="6" s="1"/>
  <c r="AA1941" i="6"/>
  <c r="AA1943" i="6" s="1"/>
  <c r="Z1941" i="6"/>
  <c r="Z1943" i="6" s="1"/>
  <c r="Y1941" i="6"/>
  <c r="Y1943" i="6" s="1"/>
  <c r="X1941" i="6"/>
  <c r="X1943" i="6" s="1"/>
  <c r="W1941" i="6"/>
  <c r="W1943" i="6" s="1"/>
  <c r="V1941" i="6"/>
  <c r="V1943" i="6" s="1"/>
  <c r="U1941" i="6"/>
  <c r="U1943" i="6" s="1"/>
  <c r="T1941" i="6"/>
  <c r="T1943" i="6" s="1"/>
  <c r="S1941" i="6"/>
  <c r="S1943" i="6" s="1"/>
  <c r="R1941" i="6"/>
  <c r="R1943" i="6" s="1"/>
  <c r="Q1941" i="6"/>
  <c r="Q1943" i="6" s="1"/>
  <c r="P1941" i="6"/>
  <c r="P1943" i="6" s="1"/>
  <c r="O1941" i="6"/>
  <c r="O1943" i="6" s="1"/>
  <c r="N1941" i="6"/>
  <c r="N1943" i="6" s="1"/>
  <c r="M1941" i="6"/>
  <c r="M1943" i="6" s="1"/>
  <c r="L1941" i="6"/>
  <c r="L1943" i="6" s="1"/>
  <c r="K1941" i="6"/>
  <c r="K1943" i="6" s="1"/>
  <c r="J1941" i="6"/>
  <c r="J1943" i="6" s="1"/>
  <c r="I1941" i="6"/>
  <c r="I1943" i="6" s="1"/>
  <c r="H1941" i="6"/>
  <c r="H1943" i="6" s="1"/>
  <c r="G1941" i="6"/>
  <c r="G1943" i="6" s="1"/>
  <c r="F1941" i="6"/>
  <c r="F1943" i="6" s="1"/>
  <c r="E1941" i="6"/>
  <c r="E1943" i="6" s="1"/>
  <c r="AB1940" i="6"/>
  <c r="AA1940" i="6"/>
  <c r="Z1940" i="6"/>
  <c r="Y1940" i="6"/>
  <c r="X1940" i="6"/>
  <c r="W1940" i="6"/>
  <c r="V1940" i="6"/>
  <c r="U1940" i="6"/>
  <c r="T1940" i="6"/>
  <c r="S1940" i="6"/>
  <c r="R1940" i="6"/>
  <c r="Q1940" i="6"/>
  <c r="P1940" i="6"/>
  <c r="O1940" i="6"/>
  <c r="N1940" i="6"/>
  <c r="M1940" i="6"/>
  <c r="L1940" i="6"/>
  <c r="K1940" i="6"/>
  <c r="J1940" i="6"/>
  <c r="I1940" i="6"/>
  <c r="H1940" i="6"/>
  <c r="G1940" i="6"/>
  <c r="F1940" i="6"/>
  <c r="E1940" i="6"/>
  <c r="AC1938" i="6"/>
  <c r="AC1937" i="6"/>
  <c r="AB1936" i="6"/>
  <c r="AA1936" i="6"/>
  <c r="Z1936" i="6"/>
  <c r="Y1936" i="6"/>
  <c r="X1936" i="6"/>
  <c r="W1936" i="6"/>
  <c r="V1936" i="6"/>
  <c r="U1936" i="6"/>
  <c r="T1936" i="6"/>
  <c r="S1936" i="6"/>
  <c r="R1936" i="6"/>
  <c r="Q1936" i="6"/>
  <c r="P1936" i="6"/>
  <c r="O1936" i="6"/>
  <c r="N1936" i="6"/>
  <c r="M1936" i="6"/>
  <c r="L1936" i="6"/>
  <c r="K1936" i="6"/>
  <c r="J1936" i="6"/>
  <c r="I1936" i="6"/>
  <c r="H1936" i="6"/>
  <c r="G1936" i="6"/>
  <c r="F1936" i="6"/>
  <c r="E1936" i="6"/>
  <c r="AC1934" i="6"/>
  <c r="AC1933" i="6"/>
  <c r="AB1931" i="6"/>
  <c r="AA1931" i="6"/>
  <c r="Z1931" i="6"/>
  <c r="Y1931" i="6"/>
  <c r="X1931" i="6"/>
  <c r="W1931" i="6"/>
  <c r="V1931" i="6"/>
  <c r="U1931" i="6"/>
  <c r="T1931" i="6"/>
  <c r="S1931" i="6"/>
  <c r="R1931" i="6"/>
  <c r="Q1931" i="6"/>
  <c r="P1931" i="6"/>
  <c r="O1931" i="6"/>
  <c r="N1931" i="6"/>
  <c r="M1931" i="6"/>
  <c r="L1931" i="6"/>
  <c r="K1931" i="6"/>
  <c r="J1931" i="6"/>
  <c r="I1931" i="6"/>
  <c r="H1931" i="6"/>
  <c r="G1931" i="6"/>
  <c r="F1931" i="6"/>
  <c r="E1931" i="6"/>
  <c r="AC1929" i="6"/>
  <c r="AC1928" i="6"/>
  <c r="AB1926" i="6"/>
  <c r="AA1926" i="6"/>
  <c r="Z1926" i="6"/>
  <c r="Y1926" i="6"/>
  <c r="X1926" i="6"/>
  <c r="W1926" i="6"/>
  <c r="V1926" i="6"/>
  <c r="U1926" i="6"/>
  <c r="T1926" i="6"/>
  <c r="S1926" i="6"/>
  <c r="R1926" i="6"/>
  <c r="Q1926" i="6"/>
  <c r="P1926" i="6"/>
  <c r="O1926" i="6"/>
  <c r="N1926" i="6"/>
  <c r="M1926" i="6"/>
  <c r="L1926" i="6"/>
  <c r="K1926" i="6"/>
  <c r="J1926" i="6"/>
  <c r="I1926" i="6"/>
  <c r="H1926" i="6"/>
  <c r="G1926" i="6"/>
  <c r="F1926" i="6"/>
  <c r="E1926" i="6"/>
  <c r="AC1924" i="6"/>
  <c r="AC1923" i="6"/>
  <c r="Y1918" i="6"/>
  <c r="V1918" i="6"/>
  <c r="L29" i="3" s="1"/>
  <c r="N1918" i="6"/>
  <c r="H1918" i="6"/>
  <c r="AB1913" i="6"/>
  <c r="AB1915" i="6" s="1"/>
  <c r="AA1913" i="6"/>
  <c r="AA1915" i="6" s="1"/>
  <c r="Z1913" i="6"/>
  <c r="Z1915" i="6" s="1"/>
  <c r="Y1913" i="6"/>
  <c r="Y1915" i="6" s="1"/>
  <c r="X1913" i="6"/>
  <c r="X1915" i="6" s="1"/>
  <c r="W1913" i="6"/>
  <c r="W1915" i="6" s="1"/>
  <c r="V1913" i="6"/>
  <c r="V1915" i="6" s="1"/>
  <c r="U1913" i="6"/>
  <c r="U1915" i="6" s="1"/>
  <c r="T1913" i="6"/>
  <c r="T1915" i="6" s="1"/>
  <c r="S1913" i="6"/>
  <c r="S1915" i="6" s="1"/>
  <c r="R1913" i="6"/>
  <c r="R1915" i="6" s="1"/>
  <c r="Q1913" i="6"/>
  <c r="Q1915" i="6" s="1"/>
  <c r="P1913" i="6"/>
  <c r="P1915" i="6" s="1"/>
  <c r="O1913" i="6"/>
  <c r="O1915" i="6" s="1"/>
  <c r="N1913" i="6"/>
  <c r="N1915" i="6" s="1"/>
  <c r="M1913" i="6"/>
  <c r="M1915" i="6" s="1"/>
  <c r="L1913" i="6"/>
  <c r="L1915" i="6" s="1"/>
  <c r="K1913" i="6"/>
  <c r="K1915" i="6" s="1"/>
  <c r="J1913" i="6"/>
  <c r="J1915" i="6" s="1"/>
  <c r="I1913" i="6"/>
  <c r="I1915" i="6" s="1"/>
  <c r="H1913" i="6"/>
  <c r="H1915" i="6" s="1"/>
  <c r="G1913" i="6"/>
  <c r="G1915" i="6" s="1"/>
  <c r="F1913" i="6"/>
  <c r="F1915" i="6" s="1"/>
  <c r="E1913" i="6"/>
  <c r="E1915" i="6" s="1"/>
  <c r="AB1912" i="6"/>
  <c r="AB1914" i="6" s="1"/>
  <c r="AA1912" i="6"/>
  <c r="AA1914" i="6" s="1"/>
  <c r="Z1912" i="6"/>
  <c r="Z1914" i="6" s="1"/>
  <c r="Y1912" i="6"/>
  <c r="Y1914" i="6" s="1"/>
  <c r="X1912" i="6"/>
  <c r="X1914" i="6" s="1"/>
  <c r="W1912" i="6"/>
  <c r="W1914" i="6" s="1"/>
  <c r="V1912" i="6"/>
  <c r="V1914" i="6" s="1"/>
  <c r="U1912" i="6"/>
  <c r="U1914" i="6" s="1"/>
  <c r="T1912" i="6"/>
  <c r="T1914" i="6" s="1"/>
  <c r="S1912" i="6"/>
  <c r="S1914" i="6" s="1"/>
  <c r="R1912" i="6"/>
  <c r="R1914" i="6" s="1"/>
  <c r="Q1912" i="6"/>
  <c r="Q1914" i="6" s="1"/>
  <c r="P1912" i="6"/>
  <c r="P1914" i="6" s="1"/>
  <c r="O1912" i="6"/>
  <c r="O1914" i="6" s="1"/>
  <c r="N1912" i="6"/>
  <c r="N1914" i="6" s="1"/>
  <c r="M1912" i="6"/>
  <c r="M1914" i="6" s="1"/>
  <c r="L1912" i="6"/>
  <c r="L1914" i="6" s="1"/>
  <c r="K1912" i="6"/>
  <c r="K1914" i="6" s="1"/>
  <c r="J1912" i="6"/>
  <c r="J1914" i="6" s="1"/>
  <c r="I1912" i="6"/>
  <c r="I1914" i="6" s="1"/>
  <c r="H1912" i="6"/>
  <c r="H1914" i="6" s="1"/>
  <c r="G1912" i="6"/>
  <c r="G1914" i="6" s="1"/>
  <c r="F1912" i="6"/>
  <c r="F1914" i="6" s="1"/>
  <c r="E1912" i="6"/>
  <c r="E1914" i="6" s="1"/>
  <c r="AD1911" i="6"/>
  <c r="AC1911" i="6"/>
  <c r="AD1910" i="6"/>
  <c r="AC1910" i="6"/>
  <c r="AC1907" i="6"/>
  <c r="AC1906" i="6"/>
  <c r="AC1903" i="6"/>
  <c r="AC1902" i="6"/>
  <c r="AB1901" i="6"/>
  <c r="AA1901" i="6"/>
  <c r="Z1901" i="6"/>
  <c r="Y1901" i="6"/>
  <c r="X1901" i="6"/>
  <c r="W1901" i="6"/>
  <c r="V1901" i="6"/>
  <c r="U1901" i="6"/>
  <c r="T1901" i="6"/>
  <c r="S1901" i="6"/>
  <c r="R1901" i="6"/>
  <c r="Q1901" i="6"/>
  <c r="P1901" i="6"/>
  <c r="O1901" i="6"/>
  <c r="N1901" i="6"/>
  <c r="M1901" i="6"/>
  <c r="L1901" i="6"/>
  <c r="K1901" i="6"/>
  <c r="J1901" i="6"/>
  <c r="I1901" i="6"/>
  <c r="H1901" i="6"/>
  <c r="G1901" i="6"/>
  <c r="F1901" i="6"/>
  <c r="E1901" i="6"/>
  <c r="AC1899" i="6"/>
  <c r="AC1898" i="6"/>
  <c r="AB1897" i="6"/>
  <c r="AA1897" i="6"/>
  <c r="Z1897" i="6"/>
  <c r="Y1897" i="6"/>
  <c r="X1897" i="6"/>
  <c r="W1897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AC1895" i="6"/>
  <c r="AC1894" i="6"/>
  <c r="AB1893" i="6"/>
  <c r="AA1893" i="6"/>
  <c r="Z1893" i="6"/>
  <c r="Y1893" i="6"/>
  <c r="X1893" i="6"/>
  <c r="W1893" i="6"/>
  <c r="V1893" i="6"/>
  <c r="U1893" i="6"/>
  <c r="T1893" i="6"/>
  <c r="S1893" i="6"/>
  <c r="R1893" i="6"/>
  <c r="Q1893" i="6"/>
  <c r="P1893" i="6"/>
  <c r="O1893" i="6"/>
  <c r="N1893" i="6"/>
  <c r="M1893" i="6"/>
  <c r="L1893" i="6"/>
  <c r="K1893" i="6"/>
  <c r="J1893" i="6"/>
  <c r="I1893" i="6"/>
  <c r="H1893" i="6"/>
  <c r="G1893" i="6"/>
  <c r="F1893" i="6"/>
  <c r="E1893" i="6"/>
  <c r="AC1891" i="6"/>
  <c r="AC1893" i="6" s="1"/>
  <c r="AC1890" i="6"/>
  <c r="AC1887" i="6"/>
  <c r="AC1886" i="6"/>
  <c r="AB1885" i="6"/>
  <c r="AA1885" i="6"/>
  <c r="Z1885" i="6"/>
  <c r="Y1885" i="6"/>
  <c r="X1885" i="6"/>
  <c r="W1885" i="6"/>
  <c r="V1885" i="6"/>
  <c r="U1885" i="6"/>
  <c r="T1885" i="6"/>
  <c r="S1885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AC1883" i="6"/>
  <c r="AC1882" i="6"/>
  <c r="AC1881" i="6"/>
  <c r="AB1881" i="6"/>
  <c r="AA1881" i="6"/>
  <c r="Z1881" i="6"/>
  <c r="Y1881" i="6"/>
  <c r="X1881" i="6"/>
  <c r="W1881" i="6"/>
  <c r="V1881" i="6"/>
  <c r="U1881" i="6"/>
  <c r="T1881" i="6"/>
  <c r="S1881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AC1879" i="6"/>
  <c r="AC1878" i="6"/>
  <c r="AB1873" i="6"/>
  <c r="AA1873" i="6"/>
  <c r="Z1873" i="6"/>
  <c r="Y1873" i="6"/>
  <c r="X1873" i="6"/>
  <c r="W1873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AB1872" i="6"/>
  <c r="AB1874" i="6" s="1"/>
  <c r="AA1872" i="6"/>
  <c r="AA1874" i="6" s="1"/>
  <c r="Z1872" i="6"/>
  <c r="Z1874" i="6" s="1"/>
  <c r="Y1872" i="6"/>
  <c r="Y1874" i="6" s="1"/>
  <c r="X1872" i="6"/>
  <c r="X1874" i="6" s="1"/>
  <c r="W1872" i="6"/>
  <c r="W1874" i="6" s="1"/>
  <c r="V1872" i="6"/>
  <c r="V1874" i="6" s="1"/>
  <c r="U1872" i="6"/>
  <c r="U1874" i="6" s="1"/>
  <c r="T1872" i="6"/>
  <c r="T1874" i="6" s="1"/>
  <c r="S1872" i="6"/>
  <c r="S1874" i="6" s="1"/>
  <c r="R1872" i="6"/>
  <c r="R1874" i="6" s="1"/>
  <c r="Q1872" i="6"/>
  <c r="Q1874" i="6" s="1"/>
  <c r="P1872" i="6"/>
  <c r="P1874" i="6" s="1"/>
  <c r="O1872" i="6"/>
  <c r="O1874" i="6" s="1"/>
  <c r="N1872" i="6"/>
  <c r="N1874" i="6" s="1"/>
  <c r="M1872" i="6"/>
  <c r="M1874" i="6" s="1"/>
  <c r="L1872" i="6"/>
  <c r="L1874" i="6" s="1"/>
  <c r="K1872" i="6"/>
  <c r="K1874" i="6" s="1"/>
  <c r="J1872" i="6"/>
  <c r="J1874" i="6" s="1"/>
  <c r="I1872" i="6"/>
  <c r="I1874" i="6" s="1"/>
  <c r="H1872" i="6"/>
  <c r="H1874" i="6" s="1"/>
  <c r="G1872" i="6"/>
  <c r="G1874" i="6" s="1"/>
  <c r="F1872" i="6"/>
  <c r="F1874" i="6" s="1"/>
  <c r="E1872" i="6"/>
  <c r="E1874" i="6" s="1"/>
  <c r="AC1871" i="6"/>
  <c r="AB1871" i="6"/>
  <c r="AA1871" i="6"/>
  <c r="Z1871" i="6"/>
  <c r="Y1871" i="6"/>
  <c r="X1871" i="6"/>
  <c r="W1871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AC1869" i="6"/>
  <c r="AC1868" i="6"/>
  <c r="AB1867" i="6"/>
  <c r="AA1867" i="6"/>
  <c r="Z1867" i="6"/>
  <c r="Y1867" i="6"/>
  <c r="X1867" i="6"/>
  <c r="W1867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AC1865" i="6"/>
  <c r="AC1864" i="6"/>
  <c r="AB1859" i="6"/>
  <c r="AA1859" i="6"/>
  <c r="Z1859" i="6"/>
  <c r="Y1859" i="6"/>
  <c r="X1859" i="6"/>
  <c r="W1859" i="6"/>
  <c r="V1859" i="6"/>
  <c r="U1859" i="6"/>
  <c r="T1859" i="6"/>
  <c r="S1859" i="6"/>
  <c r="R1859" i="6"/>
  <c r="Q1859" i="6"/>
  <c r="P1859" i="6"/>
  <c r="O1859" i="6"/>
  <c r="N1859" i="6"/>
  <c r="M1859" i="6"/>
  <c r="L1859" i="6"/>
  <c r="K1859" i="6"/>
  <c r="J1859" i="6"/>
  <c r="I1859" i="6"/>
  <c r="H1859" i="6"/>
  <c r="G1859" i="6"/>
  <c r="F1859" i="6"/>
  <c r="E1859" i="6"/>
  <c r="AC1857" i="6"/>
  <c r="AC1859" i="6" s="1"/>
  <c r="AC1856" i="6"/>
  <c r="AB1854" i="6"/>
  <c r="AA1854" i="6"/>
  <c r="Z1854" i="6"/>
  <c r="Y1854" i="6"/>
  <c r="X1854" i="6"/>
  <c r="W1854" i="6"/>
  <c r="V1854" i="6"/>
  <c r="U1854" i="6"/>
  <c r="T1854" i="6"/>
  <c r="S1854" i="6"/>
  <c r="R1854" i="6"/>
  <c r="Q1854" i="6"/>
  <c r="P1854" i="6"/>
  <c r="O1854" i="6"/>
  <c r="N1854" i="6"/>
  <c r="M1854" i="6"/>
  <c r="L1854" i="6"/>
  <c r="K1854" i="6"/>
  <c r="J1854" i="6"/>
  <c r="I1854" i="6"/>
  <c r="H1854" i="6"/>
  <c r="G1854" i="6"/>
  <c r="F1854" i="6"/>
  <c r="E1854" i="6"/>
  <c r="AC1852" i="6"/>
  <c r="AC1854" i="6" s="1"/>
  <c r="AC1851" i="6"/>
  <c r="Y1846" i="6"/>
  <c r="V1846" i="6"/>
  <c r="N1846" i="6"/>
  <c r="K41" i="3" s="1"/>
  <c r="H1846" i="6"/>
  <c r="AB1842" i="6"/>
  <c r="AA1842" i="6"/>
  <c r="Z1842" i="6"/>
  <c r="Y1842" i="6"/>
  <c r="X1842" i="6"/>
  <c r="W1842" i="6"/>
  <c r="V1842" i="6"/>
  <c r="U1842" i="6"/>
  <c r="T1842" i="6"/>
  <c r="S1842" i="6"/>
  <c r="R1842" i="6"/>
  <c r="Q1842" i="6"/>
  <c r="P1842" i="6"/>
  <c r="O1842" i="6"/>
  <c r="N1842" i="6"/>
  <c r="M1842" i="6"/>
  <c r="L1842" i="6"/>
  <c r="K1842" i="6"/>
  <c r="J1842" i="6"/>
  <c r="I1842" i="6"/>
  <c r="H1842" i="6"/>
  <c r="G1842" i="6"/>
  <c r="F1842" i="6"/>
  <c r="E1842" i="6"/>
  <c r="AB1841" i="6"/>
  <c r="AB1843" i="6" s="1"/>
  <c r="AA1841" i="6"/>
  <c r="AA1843" i="6" s="1"/>
  <c r="Z1841" i="6"/>
  <c r="Z1843" i="6" s="1"/>
  <c r="Y1841" i="6"/>
  <c r="Y1843" i="6" s="1"/>
  <c r="X1841" i="6"/>
  <c r="X1843" i="6" s="1"/>
  <c r="W1841" i="6"/>
  <c r="W1843" i="6" s="1"/>
  <c r="V1841" i="6"/>
  <c r="V1843" i="6" s="1"/>
  <c r="U1841" i="6"/>
  <c r="U1843" i="6" s="1"/>
  <c r="T1841" i="6"/>
  <c r="T1843" i="6" s="1"/>
  <c r="S1841" i="6"/>
  <c r="S1843" i="6" s="1"/>
  <c r="R1841" i="6"/>
  <c r="R1843" i="6" s="1"/>
  <c r="Q1841" i="6"/>
  <c r="Q1843" i="6" s="1"/>
  <c r="P1841" i="6"/>
  <c r="P1843" i="6" s="1"/>
  <c r="O1841" i="6"/>
  <c r="O1843" i="6" s="1"/>
  <c r="N1841" i="6"/>
  <c r="N1843" i="6" s="1"/>
  <c r="M1841" i="6"/>
  <c r="M1843" i="6" s="1"/>
  <c r="L1841" i="6"/>
  <c r="L1843" i="6" s="1"/>
  <c r="K1841" i="6"/>
  <c r="K1843" i="6" s="1"/>
  <c r="J1841" i="6"/>
  <c r="J1843" i="6" s="1"/>
  <c r="I1841" i="6"/>
  <c r="I1843" i="6" s="1"/>
  <c r="H1841" i="6"/>
  <c r="H1843" i="6" s="1"/>
  <c r="G1841" i="6"/>
  <c r="G1843" i="6" s="1"/>
  <c r="F1841" i="6"/>
  <c r="F1843" i="6" s="1"/>
  <c r="E1841" i="6"/>
  <c r="E1843" i="6" s="1"/>
  <c r="AD1839" i="6"/>
  <c r="AC1839" i="6"/>
  <c r="AD1838" i="6"/>
  <c r="AC1838" i="6"/>
  <c r="Y1837" i="6"/>
  <c r="X1837" i="6"/>
  <c r="W1837" i="6"/>
  <c r="V1837" i="6"/>
  <c r="U1837" i="6"/>
  <c r="T1837" i="6"/>
  <c r="S1837" i="6"/>
  <c r="R1837" i="6"/>
  <c r="Q1837" i="6"/>
  <c r="P1837" i="6"/>
  <c r="O1837" i="6"/>
  <c r="N1837" i="6"/>
  <c r="M1837" i="6"/>
  <c r="L1837" i="6"/>
  <c r="K1837" i="6"/>
  <c r="J1837" i="6"/>
  <c r="I1837" i="6"/>
  <c r="H1837" i="6"/>
  <c r="G1837" i="6"/>
  <c r="F1837" i="6"/>
  <c r="E1837" i="6"/>
  <c r="AB1836" i="6"/>
  <c r="AA1836" i="6"/>
  <c r="Z1836" i="6"/>
  <c r="Y1836" i="6"/>
  <c r="X1836" i="6"/>
  <c r="W1836" i="6"/>
  <c r="V1836" i="6"/>
  <c r="U1836" i="6"/>
  <c r="T1836" i="6"/>
  <c r="S1836" i="6"/>
  <c r="R1836" i="6"/>
  <c r="Q1836" i="6"/>
  <c r="P1836" i="6"/>
  <c r="O1836" i="6"/>
  <c r="N1836" i="6"/>
  <c r="M1836" i="6"/>
  <c r="L1836" i="6"/>
  <c r="K1836" i="6"/>
  <c r="J1836" i="6"/>
  <c r="I1836" i="6"/>
  <c r="H1836" i="6"/>
  <c r="G1836" i="6"/>
  <c r="F1836" i="6"/>
  <c r="E1836" i="6"/>
  <c r="AC1835" i="6"/>
  <c r="AC1834" i="6"/>
  <c r="Y1833" i="6"/>
  <c r="X1833" i="6"/>
  <c r="W1833" i="6"/>
  <c r="V1833" i="6"/>
  <c r="U1833" i="6"/>
  <c r="T1833" i="6"/>
  <c r="S1833" i="6"/>
  <c r="R1833" i="6"/>
  <c r="Q1833" i="6"/>
  <c r="P1833" i="6"/>
  <c r="O1833" i="6"/>
  <c r="N1833" i="6"/>
  <c r="M1833" i="6"/>
  <c r="L1833" i="6"/>
  <c r="K1833" i="6"/>
  <c r="J1833" i="6"/>
  <c r="I1833" i="6"/>
  <c r="H1833" i="6"/>
  <c r="G1833" i="6"/>
  <c r="F1833" i="6"/>
  <c r="E1833" i="6"/>
  <c r="AC1831" i="6"/>
  <c r="AC1830" i="6"/>
  <c r="AC1833" i="6" s="1"/>
  <c r="Y1829" i="6"/>
  <c r="X1829" i="6"/>
  <c r="W1829" i="6"/>
  <c r="V1829" i="6"/>
  <c r="U1829" i="6"/>
  <c r="T1829" i="6"/>
  <c r="S1829" i="6"/>
  <c r="R1829" i="6"/>
  <c r="Q1829" i="6"/>
  <c r="P1829" i="6"/>
  <c r="O1829" i="6"/>
  <c r="N1829" i="6"/>
  <c r="M1829" i="6"/>
  <c r="L1829" i="6"/>
  <c r="K1829" i="6"/>
  <c r="J1829" i="6"/>
  <c r="I1829" i="6"/>
  <c r="H1829" i="6"/>
  <c r="G1829" i="6"/>
  <c r="F1829" i="6"/>
  <c r="E1829" i="6"/>
  <c r="AC1827" i="6"/>
  <c r="AC1826" i="6"/>
  <c r="Y1825" i="6"/>
  <c r="X1825" i="6"/>
  <c r="W1825" i="6"/>
  <c r="V1825" i="6"/>
  <c r="U1825" i="6"/>
  <c r="T1825" i="6"/>
  <c r="S1825" i="6"/>
  <c r="R1825" i="6"/>
  <c r="Q1825" i="6"/>
  <c r="P1825" i="6"/>
  <c r="O1825" i="6"/>
  <c r="N1825" i="6"/>
  <c r="M1825" i="6"/>
  <c r="L1825" i="6"/>
  <c r="K1825" i="6"/>
  <c r="J1825" i="6"/>
  <c r="I1825" i="6"/>
  <c r="H1825" i="6"/>
  <c r="G1825" i="6"/>
  <c r="F1825" i="6"/>
  <c r="E1825" i="6"/>
  <c r="AD1824" i="6"/>
  <c r="AC1823" i="6"/>
  <c r="AC1825" i="6" s="1"/>
  <c r="AC1822" i="6"/>
  <c r="Y1821" i="6"/>
  <c r="X1821" i="6"/>
  <c r="W1821" i="6"/>
  <c r="V1821" i="6"/>
  <c r="U1821" i="6"/>
  <c r="T1821" i="6"/>
  <c r="S1821" i="6"/>
  <c r="R1821" i="6"/>
  <c r="Q1821" i="6"/>
  <c r="P1821" i="6"/>
  <c r="O1821" i="6"/>
  <c r="N1821" i="6"/>
  <c r="M1821" i="6"/>
  <c r="L1821" i="6"/>
  <c r="K1821" i="6"/>
  <c r="J1821" i="6"/>
  <c r="I1821" i="6"/>
  <c r="H1821" i="6"/>
  <c r="G1821" i="6"/>
  <c r="F1821" i="6"/>
  <c r="E1821" i="6"/>
  <c r="AD1820" i="6"/>
  <c r="AC1819" i="6"/>
  <c r="AC1821" i="6" s="1"/>
  <c r="AC1818" i="6"/>
  <c r="AC1815" i="6"/>
  <c r="AC1814" i="6"/>
  <c r="Y1813" i="6"/>
  <c r="X1813" i="6"/>
  <c r="W1813" i="6"/>
  <c r="V1813" i="6"/>
  <c r="U1813" i="6"/>
  <c r="T1813" i="6"/>
  <c r="S1813" i="6"/>
  <c r="R1813" i="6"/>
  <c r="Q1813" i="6"/>
  <c r="P1813" i="6"/>
  <c r="O1813" i="6"/>
  <c r="N1813" i="6"/>
  <c r="M1813" i="6"/>
  <c r="L1813" i="6"/>
  <c r="K1813" i="6"/>
  <c r="J1813" i="6"/>
  <c r="I1813" i="6"/>
  <c r="H1813" i="6"/>
  <c r="G1813" i="6"/>
  <c r="F1813" i="6"/>
  <c r="E1813" i="6"/>
  <c r="AC1811" i="6"/>
  <c r="AC1810" i="6"/>
  <c r="Y1809" i="6"/>
  <c r="X1809" i="6"/>
  <c r="W1809" i="6"/>
  <c r="V1809" i="6"/>
  <c r="U1809" i="6"/>
  <c r="T1809" i="6"/>
  <c r="S1809" i="6"/>
  <c r="R1809" i="6"/>
  <c r="Q1809" i="6"/>
  <c r="P1809" i="6"/>
  <c r="O1809" i="6"/>
  <c r="N1809" i="6"/>
  <c r="M1809" i="6"/>
  <c r="L1809" i="6"/>
  <c r="K1809" i="6"/>
  <c r="J1809" i="6"/>
  <c r="I1809" i="6"/>
  <c r="H1809" i="6"/>
  <c r="G1809" i="6"/>
  <c r="F1809" i="6"/>
  <c r="E1809" i="6"/>
  <c r="AC1807" i="6"/>
  <c r="AC1806" i="6"/>
  <c r="AB1805" i="6"/>
  <c r="AA1805" i="6"/>
  <c r="Z1805" i="6"/>
  <c r="Y1805" i="6"/>
  <c r="X1805" i="6"/>
  <c r="W1805" i="6"/>
  <c r="V1805" i="6"/>
  <c r="U1805" i="6"/>
  <c r="T1805" i="6"/>
  <c r="S1805" i="6"/>
  <c r="R1805" i="6"/>
  <c r="Q1805" i="6"/>
  <c r="P1805" i="6"/>
  <c r="O1805" i="6"/>
  <c r="N1805" i="6"/>
  <c r="M1805" i="6"/>
  <c r="L1805" i="6"/>
  <c r="K1805" i="6"/>
  <c r="J1805" i="6"/>
  <c r="I1805" i="6"/>
  <c r="H1805" i="6"/>
  <c r="G1805" i="6"/>
  <c r="F1805" i="6"/>
  <c r="E1805" i="6"/>
  <c r="AC1803" i="6"/>
  <c r="AC1805" i="6" s="1"/>
  <c r="AC1802" i="6"/>
  <c r="Y1801" i="6"/>
  <c r="X1801" i="6"/>
  <c r="W1801" i="6"/>
  <c r="V1801" i="6"/>
  <c r="U1801" i="6"/>
  <c r="T1801" i="6"/>
  <c r="S1801" i="6"/>
  <c r="R1801" i="6"/>
  <c r="Q1801" i="6"/>
  <c r="P1801" i="6"/>
  <c r="O1801" i="6"/>
  <c r="N1801" i="6"/>
  <c r="M1801" i="6"/>
  <c r="L1801" i="6"/>
  <c r="K1801" i="6"/>
  <c r="J1801" i="6"/>
  <c r="I1801" i="6"/>
  <c r="H1801" i="6"/>
  <c r="G1801" i="6"/>
  <c r="F1801" i="6"/>
  <c r="E1801" i="6"/>
  <c r="AC1799" i="6"/>
  <c r="AE1798" i="6"/>
  <c r="AD1798" i="6"/>
  <c r="AC1798" i="6"/>
  <c r="AC1801" i="6" s="1"/>
  <c r="Y1797" i="6"/>
  <c r="X1797" i="6"/>
  <c r="W1797" i="6"/>
  <c r="V1797" i="6"/>
  <c r="U1797" i="6"/>
  <c r="T1797" i="6"/>
  <c r="S1797" i="6"/>
  <c r="R1797" i="6"/>
  <c r="Q1797" i="6"/>
  <c r="P1797" i="6"/>
  <c r="O1797" i="6"/>
  <c r="N1797" i="6"/>
  <c r="M1797" i="6"/>
  <c r="L1797" i="6"/>
  <c r="K1797" i="6"/>
  <c r="J1797" i="6"/>
  <c r="I1797" i="6"/>
  <c r="H1797" i="6"/>
  <c r="G1797" i="6"/>
  <c r="F1797" i="6"/>
  <c r="E1797" i="6"/>
  <c r="AC1795" i="6"/>
  <c r="AC1797" i="6" s="1"/>
  <c r="AC1794" i="6"/>
  <c r="AC1791" i="6"/>
  <c r="AC1790" i="6"/>
  <c r="Y1789" i="6"/>
  <c r="X1789" i="6"/>
  <c r="W1789" i="6"/>
  <c r="V1789" i="6"/>
  <c r="U1789" i="6"/>
  <c r="T1789" i="6"/>
  <c r="S1789" i="6"/>
  <c r="R1789" i="6"/>
  <c r="Q1789" i="6"/>
  <c r="P1789" i="6"/>
  <c r="O1789" i="6"/>
  <c r="N1789" i="6"/>
  <c r="M1789" i="6"/>
  <c r="L1789" i="6"/>
  <c r="K1789" i="6"/>
  <c r="J1789" i="6"/>
  <c r="I1789" i="6"/>
  <c r="H1789" i="6"/>
  <c r="G1789" i="6"/>
  <c r="F1789" i="6"/>
  <c r="E1789" i="6"/>
  <c r="AB1788" i="6"/>
  <c r="AA1788" i="6"/>
  <c r="Z1788" i="6"/>
  <c r="Y1788" i="6"/>
  <c r="X1788" i="6"/>
  <c r="W1788" i="6"/>
  <c r="V1788" i="6"/>
  <c r="U1788" i="6"/>
  <c r="T1788" i="6"/>
  <c r="S1788" i="6"/>
  <c r="R1788" i="6"/>
  <c r="Q1788" i="6"/>
  <c r="P1788" i="6"/>
  <c r="O1788" i="6"/>
  <c r="N1788" i="6"/>
  <c r="M1788" i="6"/>
  <c r="L1788" i="6"/>
  <c r="K1788" i="6"/>
  <c r="J1788" i="6"/>
  <c r="I1788" i="6"/>
  <c r="H1788" i="6"/>
  <c r="G1788" i="6"/>
  <c r="F1788" i="6"/>
  <c r="E1788" i="6"/>
  <c r="AC1787" i="6"/>
  <c r="AC1786" i="6"/>
  <c r="Y1785" i="6"/>
  <c r="X1785" i="6"/>
  <c r="W1785" i="6"/>
  <c r="V1785" i="6"/>
  <c r="U1785" i="6"/>
  <c r="T1785" i="6"/>
  <c r="S1785" i="6"/>
  <c r="R1785" i="6"/>
  <c r="Q1785" i="6"/>
  <c r="P1785" i="6"/>
  <c r="O1785" i="6"/>
  <c r="N1785" i="6"/>
  <c r="M1785" i="6"/>
  <c r="L1785" i="6"/>
  <c r="K1785" i="6"/>
  <c r="J1785" i="6"/>
  <c r="I1785" i="6"/>
  <c r="H1785" i="6"/>
  <c r="G1785" i="6"/>
  <c r="F1785" i="6"/>
  <c r="E1785" i="6"/>
  <c r="AC1783" i="6"/>
  <c r="AC1785" i="6" s="1"/>
  <c r="AC1782" i="6"/>
  <c r="Y1781" i="6"/>
  <c r="X1781" i="6"/>
  <c r="W1781" i="6"/>
  <c r="V1781" i="6"/>
  <c r="U1781" i="6"/>
  <c r="T1781" i="6"/>
  <c r="S1781" i="6"/>
  <c r="R1781" i="6"/>
  <c r="Q1781" i="6"/>
  <c r="P1781" i="6"/>
  <c r="O1781" i="6"/>
  <c r="N1781" i="6"/>
  <c r="M1781" i="6"/>
  <c r="L1781" i="6"/>
  <c r="K1781" i="6"/>
  <c r="J1781" i="6"/>
  <c r="I1781" i="6"/>
  <c r="H1781" i="6"/>
  <c r="G1781" i="6"/>
  <c r="F1781" i="6"/>
  <c r="E1781" i="6"/>
  <c r="AC1779" i="6"/>
  <c r="AE1778" i="6"/>
  <c r="AD1778" i="6"/>
  <c r="AC1778" i="6"/>
  <c r="AB1773" i="6"/>
  <c r="AA1773" i="6"/>
  <c r="Z1773" i="6"/>
  <c r="Y1773" i="6"/>
  <c r="X1773" i="6"/>
  <c r="W1773" i="6"/>
  <c r="V1773" i="6"/>
  <c r="U1773" i="6"/>
  <c r="T1773" i="6"/>
  <c r="S1773" i="6"/>
  <c r="R1773" i="6"/>
  <c r="Q1773" i="6"/>
  <c r="P1773" i="6"/>
  <c r="O1773" i="6"/>
  <c r="N1773" i="6"/>
  <c r="M1773" i="6"/>
  <c r="L1773" i="6"/>
  <c r="K1773" i="6"/>
  <c r="J1773" i="6"/>
  <c r="I1773" i="6"/>
  <c r="H1773" i="6"/>
  <c r="G1773" i="6"/>
  <c r="F1773" i="6"/>
  <c r="E1773" i="6"/>
  <c r="AB1772" i="6"/>
  <c r="AB1774" i="6" s="1"/>
  <c r="AA1772" i="6"/>
  <c r="AA1774" i="6" s="1"/>
  <c r="Z1772" i="6"/>
  <c r="Z1774" i="6" s="1"/>
  <c r="Y1772" i="6"/>
  <c r="Y1774" i="6" s="1"/>
  <c r="X1772" i="6"/>
  <c r="X1774" i="6" s="1"/>
  <c r="W1772" i="6"/>
  <c r="W1774" i="6" s="1"/>
  <c r="V1772" i="6"/>
  <c r="V1774" i="6" s="1"/>
  <c r="U1772" i="6"/>
  <c r="U1774" i="6" s="1"/>
  <c r="T1772" i="6"/>
  <c r="T1774" i="6" s="1"/>
  <c r="S1772" i="6"/>
  <c r="S1774" i="6" s="1"/>
  <c r="R1772" i="6"/>
  <c r="R1774" i="6" s="1"/>
  <c r="Q1772" i="6"/>
  <c r="Q1774" i="6" s="1"/>
  <c r="P1772" i="6"/>
  <c r="P1774" i="6" s="1"/>
  <c r="O1772" i="6"/>
  <c r="O1774" i="6" s="1"/>
  <c r="N1772" i="6"/>
  <c r="N1774" i="6" s="1"/>
  <c r="M1772" i="6"/>
  <c r="M1774" i="6" s="1"/>
  <c r="L1772" i="6"/>
  <c r="L1774" i="6" s="1"/>
  <c r="K1772" i="6"/>
  <c r="K1774" i="6" s="1"/>
  <c r="J1772" i="6"/>
  <c r="J1774" i="6" s="1"/>
  <c r="I1772" i="6"/>
  <c r="I1774" i="6" s="1"/>
  <c r="H1772" i="6"/>
  <c r="H1774" i="6" s="1"/>
  <c r="G1772" i="6"/>
  <c r="G1774" i="6" s="1"/>
  <c r="F1772" i="6"/>
  <c r="F1774" i="6" s="1"/>
  <c r="E1772" i="6"/>
  <c r="E1774" i="6" s="1"/>
  <c r="Y1771" i="6"/>
  <c r="X1771" i="6"/>
  <c r="W1771" i="6"/>
  <c r="V1771" i="6"/>
  <c r="U1771" i="6"/>
  <c r="T1771" i="6"/>
  <c r="S1771" i="6"/>
  <c r="R1771" i="6"/>
  <c r="Q1771" i="6"/>
  <c r="P1771" i="6"/>
  <c r="O1771" i="6"/>
  <c r="N1771" i="6"/>
  <c r="M1771" i="6"/>
  <c r="L1771" i="6"/>
  <c r="K1771" i="6"/>
  <c r="J1771" i="6"/>
  <c r="I1771" i="6"/>
  <c r="H1771" i="6"/>
  <c r="G1771" i="6"/>
  <c r="F1771" i="6"/>
  <c r="E1771" i="6"/>
  <c r="AC1769" i="6"/>
  <c r="AC1768" i="6"/>
  <c r="Y1767" i="6"/>
  <c r="X1767" i="6"/>
  <c r="W1767" i="6"/>
  <c r="V1767" i="6"/>
  <c r="U1767" i="6"/>
  <c r="T1767" i="6"/>
  <c r="S1767" i="6"/>
  <c r="R1767" i="6"/>
  <c r="Q1767" i="6"/>
  <c r="P1767" i="6"/>
  <c r="O1767" i="6"/>
  <c r="N1767" i="6"/>
  <c r="M1767" i="6"/>
  <c r="L1767" i="6"/>
  <c r="K1767" i="6"/>
  <c r="J1767" i="6"/>
  <c r="I1767" i="6"/>
  <c r="H1767" i="6"/>
  <c r="G1767" i="6"/>
  <c r="F1767" i="6"/>
  <c r="E1767" i="6"/>
  <c r="AC1765" i="6"/>
  <c r="AC1764" i="6"/>
  <c r="AB1763" i="6"/>
  <c r="AA1763" i="6"/>
  <c r="Z1763" i="6"/>
  <c r="Y1763" i="6"/>
  <c r="X1763" i="6"/>
  <c r="W1763" i="6"/>
  <c r="V1763" i="6"/>
  <c r="U1763" i="6"/>
  <c r="T1763" i="6"/>
  <c r="S1763" i="6"/>
  <c r="R1763" i="6"/>
  <c r="Q1763" i="6"/>
  <c r="P1763" i="6"/>
  <c r="O1763" i="6"/>
  <c r="N1763" i="6"/>
  <c r="M1763" i="6"/>
  <c r="L1763" i="6"/>
  <c r="K1763" i="6"/>
  <c r="J1763" i="6"/>
  <c r="I1763" i="6"/>
  <c r="H1763" i="6"/>
  <c r="G1763" i="6"/>
  <c r="F1763" i="6"/>
  <c r="E1763" i="6"/>
  <c r="AC1761" i="6"/>
  <c r="AC1760" i="6"/>
  <c r="AB1759" i="6"/>
  <c r="AA1759" i="6"/>
  <c r="Z1759" i="6"/>
  <c r="Y1759" i="6"/>
  <c r="X1759" i="6"/>
  <c r="W1759" i="6"/>
  <c r="V1759" i="6"/>
  <c r="U1759" i="6"/>
  <c r="T1759" i="6"/>
  <c r="S1759" i="6"/>
  <c r="R1759" i="6"/>
  <c r="Q1759" i="6"/>
  <c r="P1759" i="6"/>
  <c r="O1759" i="6"/>
  <c r="N1759" i="6"/>
  <c r="M1759" i="6"/>
  <c r="L1759" i="6"/>
  <c r="K1759" i="6"/>
  <c r="J1759" i="6"/>
  <c r="I1759" i="6"/>
  <c r="H1759" i="6"/>
  <c r="G1759" i="6"/>
  <c r="F1759" i="6"/>
  <c r="E1759" i="6"/>
  <c r="AC1757" i="6"/>
  <c r="AC1756" i="6"/>
  <c r="AC1752" i="6"/>
  <c r="AC1751" i="6"/>
  <c r="AC1747" i="6"/>
  <c r="AC1746" i="6"/>
  <c r="Y1738" i="6"/>
  <c r="Q1738" i="6"/>
  <c r="J1737" i="6"/>
  <c r="AB1736" i="6"/>
  <c r="AB1738" i="6" s="1"/>
  <c r="AA1736" i="6"/>
  <c r="AA1738" i="6" s="1"/>
  <c r="Z1736" i="6"/>
  <c r="Z1738" i="6" s="1"/>
  <c r="Y1736" i="6"/>
  <c r="X1736" i="6"/>
  <c r="X1738" i="6" s="1"/>
  <c r="W1736" i="6"/>
  <c r="W1738" i="6" s="1"/>
  <c r="V1736" i="6"/>
  <c r="V1738" i="6" s="1"/>
  <c r="U1736" i="6"/>
  <c r="U1738" i="6" s="1"/>
  <c r="T1736" i="6"/>
  <c r="T1738" i="6" s="1"/>
  <c r="S1736" i="6"/>
  <c r="S1738" i="6" s="1"/>
  <c r="R1736" i="6"/>
  <c r="R1738" i="6" s="1"/>
  <c r="Q1736" i="6"/>
  <c r="P1736" i="6"/>
  <c r="P1738" i="6" s="1"/>
  <c r="O1736" i="6"/>
  <c r="O1738" i="6" s="1"/>
  <c r="N1736" i="6"/>
  <c r="N1738" i="6" s="1"/>
  <c r="M1736" i="6"/>
  <c r="M1738" i="6" s="1"/>
  <c r="L1736" i="6"/>
  <c r="L1738" i="6" s="1"/>
  <c r="K1736" i="6"/>
  <c r="K1738" i="6" s="1"/>
  <c r="J1736" i="6"/>
  <c r="J1738" i="6" s="1"/>
  <c r="I1736" i="6"/>
  <c r="I1738" i="6" s="1"/>
  <c r="H1736" i="6"/>
  <c r="H1738" i="6" s="1"/>
  <c r="G1736" i="6"/>
  <c r="G1738" i="6" s="1"/>
  <c r="F1736" i="6"/>
  <c r="F1738" i="6" s="1"/>
  <c r="E1736" i="6"/>
  <c r="E1738" i="6" s="1"/>
  <c r="AB1735" i="6"/>
  <c r="AB1737" i="6" s="1"/>
  <c r="AA1735" i="6"/>
  <c r="AA1737" i="6" s="1"/>
  <c r="Z1735" i="6"/>
  <c r="Z1737" i="6" s="1"/>
  <c r="Y1735" i="6"/>
  <c r="Y1737" i="6" s="1"/>
  <c r="X1735" i="6"/>
  <c r="X1737" i="6" s="1"/>
  <c r="W1735" i="6"/>
  <c r="W1737" i="6" s="1"/>
  <c r="V1735" i="6"/>
  <c r="V1737" i="6" s="1"/>
  <c r="U1735" i="6"/>
  <c r="U1737" i="6" s="1"/>
  <c r="T1735" i="6"/>
  <c r="T1737" i="6" s="1"/>
  <c r="S1735" i="6"/>
  <c r="S1737" i="6" s="1"/>
  <c r="R1735" i="6"/>
  <c r="R1737" i="6" s="1"/>
  <c r="Q1735" i="6"/>
  <c r="Q1737" i="6" s="1"/>
  <c r="P1735" i="6"/>
  <c r="P1737" i="6" s="1"/>
  <c r="O1735" i="6"/>
  <c r="O1737" i="6" s="1"/>
  <c r="N1735" i="6"/>
  <c r="N1737" i="6" s="1"/>
  <c r="M1735" i="6"/>
  <c r="M1737" i="6" s="1"/>
  <c r="L1735" i="6"/>
  <c r="L1737" i="6" s="1"/>
  <c r="K1735" i="6"/>
  <c r="K1737" i="6" s="1"/>
  <c r="J1735" i="6"/>
  <c r="I1735" i="6"/>
  <c r="I1737" i="6" s="1"/>
  <c r="H1735" i="6"/>
  <c r="H1737" i="6" s="1"/>
  <c r="G1735" i="6"/>
  <c r="G1737" i="6" s="1"/>
  <c r="F1735" i="6"/>
  <c r="F1737" i="6" s="1"/>
  <c r="E1735" i="6"/>
  <c r="E1737" i="6" s="1"/>
  <c r="AC1734" i="6"/>
  <c r="AE1733" i="6"/>
  <c r="AC1733" i="6"/>
  <c r="AB1732" i="6"/>
  <c r="AA1732" i="6"/>
  <c r="Z1732" i="6"/>
  <c r="Y1732" i="6"/>
  <c r="X1732" i="6"/>
  <c r="W1732" i="6"/>
  <c r="V1732" i="6"/>
  <c r="U1732" i="6"/>
  <c r="T1732" i="6"/>
  <c r="S1732" i="6"/>
  <c r="R1732" i="6"/>
  <c r="Q1732" i="6"/>
  <c r="P1732" i="6"/>
  <c r="O1732" i="6"/>
  <c r="N1732" i="6"/>
  <c r="M1732" i="6"/>
  <c r="L1732" i="6"/>
  <c r="K1732" i="6"/>
  <c r="J1732" i="6"/>
  <c r="I1732" i="6"/>
  <c r="H1732" i="6"/>
  <c r="G1732" i="6"/>
  <c r="F1732" i="6"/>
  <c r="E1732" i="6"/>
  <c r="AC1730" i="6"/>
  <c r="AC1729" i="6"/>
  <c r="AB1728" i="6"/>
  <c r="AA1728" i="6"/>
  <c r="Z1728" i="6"/>
  <c r="Y1728" i="6"/>
  <c r="X1728" i="6"/>
  <c r="W1728" i="6"/>
  <c r="V1728" i="6"/>
  <c r="U1728" i="6"/>
  <c r="T1728" i="6"/>
  <c r="S1728" i="6"/>
  <c r="R1728" i="6"/>
  <c r="Q1728" i="6"/>
  <c r="P1728" i="6"/>
  <c r="O1728" i="6"/>
  <c r="N1728" i="6"/>
  <c r="M1728" i="6"/>
  <c r="L1728" i="6"/>
  <c r="K1728" i="6"/>
  <c r="J1728" i="6"/>
  <c r="I1728" i="6"/>
  <c r="H1728" i="6"/>
  <c r="G1728" i="6"/>
  <c r="F1728" i="6"/>
  <c r="E1728" i="6"/>
  <c r="AC1726" i="6"/>
  <c r="AC1725" i="6"/>
  <c r="AB1724" i="6"/>
  <c r="AA1724" i="6"/>
  <c r="Z1724" i="6"/>
  <c r="Y1724" i="6"/>
  <c r="X1724" i="6"/>
  <c r="W1724" i="6"/>
  <c r="V1724" i="6"/>
  <c r="U1724" i="6"/>
  <c r="T1724" i="6"/>
  <c r="S1724" i="6"/>
  <c r="R1724" i="6"/>
  <c r="Q1724" i="6"/>
  <c r="P1724" i="6"/>
  <c r="O1724" i="6"/>
  <c r="N1724" i="6"/>
  <c r="M1724" i="6"/>
  <c r="L1724" i="6"/>
  <c r="K1724" i="6"/>
  <c r="J1724" i="6"/>
  <c r="I1724" i="6"/>
  <c r="H1724" i="6"/>
  <c r="G1724" i="6"/>
  <c r="F1724" i="6"/>
  <c r="E1724" i="6"/>
  <c r="AC1722" i="6"/>
  <c r="AC1724" i="6" s="1"/>
  <c r="AC1721" i="6"/>
  <c r="AC1720" i="6"/>
  <c r="AB1720" i="6"/>
  <c r="AA1720" i="6"/>
  <c r="Z1720" i="6"/>
  <c r="Y1720" i="6"/>
  <c r="X1720" i="6"/>
  <c r="W1720" i="6"/>
  <c r="V1720" i="6"/>
  <c r="U1720" i="6"/>
  <c r="T1720" i="6"/>
  <c r="S1720" i="6"/>
  <c r="R1720" i="6"/>
  <c r="Q1720" i="6"/>
  <c r="P1720" i="6"/>
  <c r="O1720" i="6"/>
  <c r="N1720" i="6"/>
  <c r="M1720" i="6"/>
  <c r="L1720" i="6"/>
  <c r="K1720" i="6"/>
  <c r="J1720" i="6"/>
  <c r="I1720" i="6"/>
  <c r="H1720" i="6"/>
  <c r="G1720" i="6"/>
  <c r="F1720" i="6"/>
  <c r="E1720" i="6"/>
  <c r="AC1718" i="6"/>
  <c r="AC1717" i="6"/>
  <c r="AC1735" i="6" s="1"/>
  <c r="AB1712" i="6"/>
  <c r="AA1712" i="6"/>
  <c r="Z1712" i="6"/>
  <c r="Y1712" i="6"/>
  <c r="X1712" i="6"/>
  <c r="W1712" i="6"/>
  <c r="V1712" i="6"/>
  <c r="U1712" i="6"/>
  <c r="T1712" i="6"/>
  <c r="S1712" i="6"/>
  <c r="R1712" i="6"/>
  <c r="Q1712" i="6"/>
  <c r="P1712" i="6"/>
  <c r="O1712" i="6"/>
  <c r="N1712" i="6"/>
  <c r="M1712" i="6"/>
  <c r="L1712" i="6"/>
  <c r="K1712" i="6"/>
  <c r="J1712" i="6"/>
  <c r="I1712" i="6"/>
  <c r="H1712" i="6"/>
  <c r="G1712" i="6"/>
  <c r="F1712" i="6"/>
  <c r="E1712" i="6"/>
  <c r="AB1711" i="6"/>
  <c r="AB1713" i="6" s="1"/>
  <c r="AA1711" i="6"/>
  <c r="AA1713" i="6" s="1"/>
  <c r="Z1711" i="6"/>
  <c r="Z1713" i="6" s="1"/>
  <c r="Y1711" i="6"/>
  <c r="Y1713" i="6" s="1"/>
  <c r="X1711" i="6"/>
  <c r="X1713" i="6" s="1"/>
  <c r="W1711" i="6"/>
  <c r="W1713" i="6" s="1"/>
  <c r="V1711" i="6"/>
  <c r="V1713" i="6" s="1"/>
  <c r="U1711" i="6"/>
  <c r="U1713" i="6" s="1"/>
  <c r="T1711" i="6"/>
  <c r="T1713" i="6" s="1"/>
  <c r="S1711" i="6"/>
  <c r="S1713" i="6" s="1"/>
  <c r="R1711" i="6"/>
  <c r="R1713" i="6" s="1"/>
  <c r="Q1711" i="6"/>
  <c r="Q1713" i="6" s="1"/>
  <c r="P1711" i="6"/>
  <c r="P1713" i="6" s="1"/>
  <c r="O1711" i="6"/>
  <c r="O1713" i="6" s="1"/>
  <c r="N1711" i="6"/>
  <c r="N1713" i="6" s="1"/>
  <c r="M1711" i="6"/>
  <c r="M1713" i="6" s="1"/>
  <c r="L1711" i="6"/>
  <c r="L1713" i="6" s="1"/>
  <c r="K1711" i="6"/>
  <c r="K1713" i="6" s="1"/>
  <c r="J1711" i="6"/>
  <c r="J1713" i="6" s="1"/>
  <c r="I1711" i="6"/>
  <c r="I1713" i="6" s="1"/>
  <c r="H1711" i="6"/>
  <c r="H1713" i="6" s="1"/>
  <c r="G1711" i="6"/>
  <c r="G1713" i="6" s="1"/>
  <c r="F1711" i="6"/>
  <c r="F1713" i="6" s="1"/>
  <c r="E1711" i="6"/>
  <c r="E1713" i="6" s="1"/>
  <c r="AC1710" i="6"/>
  <c r="AB1710" i="6"/>
  <c r="AA1710" i="6"/>
  <c r="Z1710" i="6"/>
  <c r="Y1710" i="6"/>
  <c r="X1710" i="6"/>
  <c r="W1710" i="6"/>
  <c r="V1710" i="6"/>
  <c r="U1710" i="6"/>
  <c r="T1710" i="6"/>
  <c r="S1710" i="6"/>
  <c r="R1710" i="6"/>
  <c r="Q1710" i="6"/>
  <c r="P1710" i="6"/>
  <c r="O1710" i="6"/>
  <c r="N1710" i="6"/>
  <c r="M1710" i="6"/>
  <c r="L1710" i="6"/>
  <c r="K1710" i="6"/>
  <c r="J1710" i="6"/>
  <c r="I1710" i="6"/>
  <c r="H1710" i="6"/>
  <c r="G1710" i="6"/>
  <c r="F1710" i="6"/>
  <c r="E1710" i="6"/>
  <c r="AC1708" i="6"/>
  <c r="AC1707" i="6"/>
  <c r="AB1706" i="6"/>
  <c r="AA1706" i="6"/>
  <c r="Z1706" i="6"/>
  <c r="Y1706" i="6"/>
  <c r="X1706" i="6"/>
  <c r="W1706" i="6"/>
  <c r="V1706" i="6"/>
  <c r="U1706" i="6"/>
  <c r="T1706" i="6"/>
  <c r="S1706" i="6"/>
  <c r="R1706" i="6"/>
  <c r="Q1706" i="6"/>
  <c r="P1706" i="6"/>
  <c r="O1706" i="6"/>
  <c r="N1706" i="6"/>
  <c r="M1706" i="6"/>
  <c r="L1706" i="6"/>
  <c r="K1706" i="6"/>
  <c r="J1706" i="6"/>
  <c r="I1706" i="6"/>
  <c r="H1706" i="6"/>
  <c r="G1706" i="6"/>
  <c r="F1706" i="6"/>
  <c r="E1706" i="6"/>
  <c r="AC1704" i="6"/>
  <c r="AC1706" i="6" s="1"/>
  <c r="AC1703" i="6"/>
  <c r="AB1701" i="6"/>
  <c r="AA1701" i="6"/>
  <c r="Z1701" i="6"/>
  <c r="Y1701" i="6"/>
  <c r="X1701" i="6"/>
  <c r="W1701" i="6"/>
  <c r="V1701" i="6"/>
  <c r="U1701" i="6"/>
  <c r="T1701" i="6"/>
  <c r="S1701" i="6"/>
  <c r="R1701" i="6"/>
  <c r="Q1701" i="6"/>
  <c r="P1701" i="6"/>
  <c r="O1701" i="6"/>
  <c r="N1701" i="6"/>
  <c r="M1701" i="6"/>
  <c r="L1701" i="6"/>
  <c r="K1701" i="6"/>
  <c r="J1701" i="6"/>
  <c r="I1701" i="6"/>
  <c r="H1701" i="6"/>
  <c r="G1701" i="6"/>
  <c r="F1701" i="6"/>
  <c r="E1701" i="6"/>
  <c r="AC1699" i="6"/>
  <c r="AC1701" i="6" s="1"/>
  <c r="AC1698" i="6"/>
  <c r="AB1696" i="6"/>
  <c r="AA1696" i="6"/>
  <c r="Z1696" i="6"/>
  <c r="Y1696" i="6"/>
  <c r="X1696" i="6"/>
  <c r="W1696" i="6"/>
  <c r="V1696" i="6"/>
  <c r="U1696" i="6"/>
  <c r="T1696" i="6"/>
  <c r="S1696" i="6"/>
  <c r="R1696" i="6"/>
  <c r="Q1696" i="6"/>
  <c r="P1696" i="6"/>
  <c r="O1696" i="6"/>
  <c r="N1696" i="6"/>
  <c r="M1696" i="6"/>
  <c r="L1696" i="6"/>
  <c r="K1696" i="6"/>
  <c r="J1696" i="6"/>
  <c r="I1696" i="6"/>
  <c r="H1696" i="6"/>
  <c r="G1696" i="6"/>
  <c r="F1696" i="6"/>
  <c r="E1696" i="6"/>
  <c r="AC1694" i="6"/>
  <c r="AC1696" i="6" s="1"/>
  <c r="AC1693" i="6"/>
  <c r="AD1681" i="6"/>
  <c r="AC1681" i="6"/>
  <c r="AD1680" i="6"/>
  <c r="AC1680" i="6"/>
  <c r="AB1679" i="6"/>
  <c r="AA1679" i="6"/>
  <c r="Z1679" i="6"/>
  <c r="Y1679" i="6"/>
  <c r="X1679" i="6"/>
  <c r="W1679" i="6"/>
  <c r="V1679" i="6"/>
  <c r="U1679" i="6"/>
  <c r="T1679" i="6"/>
  <c r="S1679" i="6"/>
  <c r="R1679" i="6"/>
  <c r="Q1679" i="6"/>
  <c r="P1679" i="6"/>
  <c r="O1679" i="6"/>
  <c r="N1679" i="6"/>
  <c r="M1679" i="6"/>
  <c r="L1679" i="6"/>
  <c r="K1679" i="6"/>
  <c r="J1679" i="6"/>
  <c r="I1679" i="6"/>
  <c r="H1679" i="6"/>
  <c r="G1679" i="6"/>
  <c r="F1679" i="6"/>
  <c r="E1679" i="6"/>
  <c r="AD1678" i="6"/>
  <c r="AC1677" i="6"/>
  <c r="AC1679" i="6" s="1"/>
  <c r="AC1676" i="6"/>
  <c r="AC1673" i="6"/>
  <c r="AC1672" i="6"/>
  <c r="AC1671" i="6"/>
  <c r="AB1671" i="6"/>
  <c r="AA1671" i="6"/>
  <c r="Z1671" i="6"/>
  <c r="Y1671" i="6"/>
  <c r="X1671" i="6"/>
  <c r="W1671" i="6"/>
  <c r="V1671" i="6"/>
  <c r="U1671" i="6"/>
  <c r="T1671" i="6"/>
  <c r="S1671" i="6"/>
  <c r="R1671" i="6"/>
  <c r="Q1671" i="6"/>
  <c r="P1671" i="6"/>
  <c r="O1671" i="6"/>
  <c r="N1671" i="6"/>
  <c r="M1671" i="6"/>
  <c r="L1671" i="6"/>
  <c r="K1671" i="6"/>
  <c r="J1671" i="6"/>
  <c r="I1671" i="6"/>
  <c r="H1671" i="6"/>
  <c r="G1671" i="6"/>
  <c r="F1671" i="6"/>
  <c r="E1671" i="6"/>
  <c r="AB1670" i="6"/>
  <c r="AA1670" i="6"/>
  <c r="Z1670" i="6"/>
  <c r="Y1670" i="6"/>
  <c r="X1670" i="6"/>
  <c r="W1670" i="6"/>
  <c r="V1670" i="6"/>
  <c r="U1670" i="6"/>
  <c r="T1670" i="6"/>
  <c r="S1670" i="6"/>
  <c r="R1670" i="6"/>
  <c r="Q1670" i="6"/>
  <c r="P1670" i="6"/>
  <c r="O1670" i="6"/>
  <c r="N1670" i="6"/>
  <c r="M1670" i="6"/>
  <c r="L1670" i="6"/>
  <c r="K1670" i="6"/>
  <c r="J1670" i="6"/>
  <c r="I1670" i="6"/>
  <c r="H1670" i="6"/>
  <c r="G1670" i="6"/>
  <c r="F1670" i="6"/>
  <c r="E1670" i="6"/>
  <c r="AC1669" i="6"/>
  <c r="AC1668" i="6"/>
  <c r="AB1667" i="6"/>
  <c r="AA1667" i="6"/>
  <c r="Z1667" i="6"/>
  <c r="Y1667" i="6"/>
  <c r="X1667" i="6"/>
  <c r="W1667" i="6"/>
  <c r="V1667" i="6"/>
  <c r="U1667" i="6"/>
  <c r="T1667" i="6"/>
  <c r="S1667" i="6"/>
  <c r="R1667" i="6"/>
  <c r="Q1667" i="6"/>
  <c r="P1667" i="6"/>
  <c r="O1667" i="6"/>
  <c r="N1667" i="6"/>
  <c r="M1667" i="6"/>
  <c r="L1667" i="6"/>
  <c r="K1667" i="6"/>
  <c r="J1667" i="6"/>
  <c r="I1667" i="6"/>
  <c r="H1667" i="6"/>
  <c r="G1667" i="6"/>
  <c r="F1667" i="6"/>
  <c r="E1667" i="6"/>
  <c r="AC1665" i="6"/>
  <c r="AC1667" i="6" s="1"/>
  <c r="AC1664" i="6"/>
  <c r="AC1661" i="6"/>
  <c r="AC1660" i="6"/>
  <c r="AC1657" i="6"/>
  <c r="AC1656" i="6"/>
  <c r="AB1655" i="6"/>
  <c r="AA1655" i="6"/>
  <c r="Z1655" i="6"/>
  <c r="Y1655" i="6"/>
  <c r="X1655" i="6"/>
  <c r="W1655" i="6"/>
  <c r="V1655" i="6"/>
  <c r="U1655" i="6"/>
  <c r="T1655" i="6"/>
  <c r="S1655" i="6"/>
  <c r="R1655" i="6"/>
  <c r="Q1655" i="6"/>
  <c r="P1655" i="6"/>
  <c r="O1655" i="6"/>
  <c r="N1655" i="6"/>
  <c r="M1655" i="6"/>
  <c r="L1655" i="6"/>
  <c r="K1655" i="6"/>
  <c r="J1655" i="6"/>
  <c r="I1655" i="6"/>
  <c r="H1655" i="6"/>
  <c r="G1655" i="6"/>
  <c r="F1655" i="6"/>
  <c r="E1655" i="6"/>
  <c r="AC1653" i="6"/>
  <c r="AC1655" i="6" s="1"/>
  <c r="AC1652" i="6"/>
  <c r="AC1649" i="6"/>
  <c r="AC1648" i="6"/>
  <c r="AB1647" i="6"/>
  <c r="AA1647" i="6"/>
  <c r="Z1647" i="6"/>
  <c r="Y1647" i="6"/>
  <c r="X1647" i="6"/>
  <c r="W1647" i="6"/>
  <c r="V1647" i="6"/>
  <c r="U1647" i="6"/>
  <c r="T1647" i="6"/>
  <c r="S1647" i="6"/>
  <c r="R1647" i="6"/>
  <c r="Q1647" i="6"/>
  <c r="P1647" i="6"/>
  <c r="O1647" i="6"/>
  <c r="N1647" i="6"/>
  <c r="M1647" i="6"/>
  <c r="L1647" i="6"/>
  <c r="K1647" i="6"/>
  <c r="J1647" i="6"/>
  <c r="I1647" i="6"/>
  <c r="H1647" i="6"/>
  <c r="G1647" i="6"/>
  <c r="F1647" i="6"/>
  <c r="E1647" i="6"/>
  <c r="AC1645" i="6"/>
  <c r="AC1647" i="6" s="1"/>
  <c r="AC1644" i="6"/>
  <c r="AB1643" i="6"/>
  <c r="AA1643" i="6"/>
  <c r="Z1643" i="6"/>
  <c r="Y1643" i="6"/>
  <c r="X1643" i="6"/>
  <c r="W1643" i="6"/>
  <c r="V1643" i="6"/>
  <c r="U1643" i="6"/>
  <c r="T1643" i="6"/>
  <c r="S1643" i="6"/>
  <c r="R1643" i="6"/>
  <c r="Q1643" i="6"/>
  <c r="P1643" i="6"/>
  <c r="O1643" i="6"/>
  <c r="N1643" i="6"/>
  <c r="M1643" i="6"/>
  <c r="L1643" i="6"/>
  <c r="K1643" i="6"/>
  <c r="J1643" i="6"/>
  <c r="I1643" i="6"/>
  <c r="H1643" i="6"/>
  <c r="G1643" i="6"/>
  <c r="F1643" i="6"/>
  <c r="E1643" i="6"/>
  <c r="AC1641" i="6"/>
  <c r="AC1643" i="6" s="1"/>
  <c r="AC1640" i="6"/>
  <c r="AC1637" i="6"/>
  <c r="AC1636" i="6"/>
  <c r="AC1633" i="6"/>
  <c r="AC1632" i="6"/>
  <c r="AB1631" i="6"/>
  <c r="AA1631" i="6"/>
  <c r="Z1631" i="6"/>
  <c r="Y1631" i="6"/>
  <c r="X1631" i="6"/>
  <c r="W1631" i="6"/>
  <c r="V1631" i="6"/>
  <c r="U1631" i="6"/>
  <c r="T1631" i="6"/>
  <c r="S1631" i="6"/>
  <c r="R1631" i="6"/>
  <c r="Q1631" i="6"/>
  <c r="P1631" i="6"/>
  <c r="O1631" i="6"/>
  <c r="N1631" i="6"/>
  <c r="M1631" i="6"/>
  <c r="L1631" i="6"/>
  <c r="K1631" i="6"/>
  <c r="J1631" i="6"/>
  <c r="I1631" i="6"/>
  <c r="H1631" i="6"/>
  <c r="G1631" i="6"/>
  <c r="F1631" i="6"/>
  <c r="E1631" i="6"/>
  <c r="AC1629" i="6"/>
  <c r="AC1631" i="6" s="1"/>
  <c r="AC1628" i="6"/>
  <c r="AC1627" i="6"/>
  <c r="AB1627" i="6"/>
  <c r="AA1627" i="6"/>
  <c r="Z1627" i="6"/>
  <c r="Y1627" i="6"/>
  <c r="X1627" i="6"/>
  <c r="W1627" i="6"/>
  <c r="V1627" i="6"/>
  <c r="U1627" i="6"/>
  <c r="T1627" i="6"/>
  <c r="S1627" i="6"/>
  <c r="R1627" i="6"/>
  <c r="Q1627" i="6"/>
  <c r="P1627" i="6"/>
  <c r="O1627" i="6"/>
  <c r="N1627" i="6"/>
  <c r="M1627" i="6"/>
  <c r="L1627" i="6"/>
  <c r="K1627" i="6"/>
  <c r="J1627" i="6"/>
  <c r="I1627" i="6"/>
  <c r="H1627" i="6"/>
  <c r="G1627" i="6"/>
  <c r="F1627" i="6"/>
  <c r="E1627" i="6"/>
  <c r="AC1625" i="6"/>
  <c r="AC1624" i="6"/>
  <c r="AB1620" i="6"/>
  <c r="AB1621" i="6" s="1"/>
  <c r="AA1620" i="6"/>
  <c r="AA1621" i="6" s="1"/>
  <c r="Z1620" i="6"/>
  <c r="Z1682" i="6" s="1"/>
  <c r="Z1684" i="6" s="1"/>
  <c r="Y1620" i="6"/>
  <c r="Y1688" i="6" s="1"/>
  <c r="X1620" i="6"/>
  <c r="X1621" i="6" s="1"/>
  <c r="W1620" i="6"/>
  <c r="W1621" i="6" s="1"/>
  <c r="V1620" i="6"/>
  <c r="V1688" i="6" s="1"/>
  <c r="L28" i="3" s="1"/>
  <c r="U1620" i="6"/>
  <c r="U1682" i="6" s="1"/>
  <c r="U1684" i="6" s="1"/>
  <c r="T1620" i="6"/>
  <c r="T1621" i="6" s="1"/>
  <c r="S1620" i="6"/>
  <c r="S1621" i="6" s="1"/>
  <c r="R1620" i="6"/>
  <c r="R1682" i="6" s="1"/>
  <c r="R1684" i="6" s="1"/>
  <c r="Q1620" i="6"/>
  <c r="Q1682" i="6" s="1"/>
  <c r="Q1684" i="6" s="1"/>
  <c r="P1620" i="6"/>
  <c r="P1621" i="6" s="1"/>
  <c r="O1620" i="6"/>
  <c r="O1621" i="6" s="1"/>
  <c r="N1620" i="6"/>
  <c r="N1688" i="6" s="1"/>
  <c r="K28" i="3" s="1"/>
  <c r="M1620" i="6"/>
  <c r="M1682" i="6" s="1"/>
  <c r="M1684" i="6" s="1"/>
  <c r="L1620" i="6"/>
  <c r="L1621" i="6" s="1"/>
  <c r="K1620" i="6"/>
  <c r="K1621" i="6" s="1"/>
  <c r="J1620" i="6"/>
  <c r="J1682" i="6" s="1"/>
  <c r="J1684" i="6" s="1"/>
  <c r="I1620" i="6"/>
  <c r="I1682" i="6" s="1"/>
  <c r="I1684" i="6" s="1"/>
  <c r="H1620" i="6"/>
  <c r="H1688" i="6" s="1"/>
  <c r="G1620" i="6"/>
  <c r="G1621" i="6" s="1"/>
  <c r="F1620" i="6"/>
  <c r="F1682" i="6" s="1"/>
  <c r="F1684" i="6" s="1"/>
  <c r="E1620" i="6"/>
  <c r="E1682" i="6" s="1"/>
  <c r="E1684" i="6" s="1"/>
  <c r="AB1619" i="6"/>
  <c r="AA1619" i="6"/>
  <c r="Z1619" i="6"/>
  <c r="Y1619" i="6"/>
  <c r="X1619" i="6"/>
  <c r="W1619" i="6"/>
  <c r="V1619" i="6"/>
  <c r="U1619" i="6"/>
  <c r="T1619" i="6"/>
  <c r="S1619" i="6"/>
  <c r="R1619" i="6"/>
  <c r="Q1619" i="6"/>
  <c r="P1619" i="6"/>
  <c r="O1619" i="6"/>
  <c r="N1619" i="6"/>
  <c r="M1619" i="6"/>
  <c r="L1619" i="6"/>
  <c r="K1619" i="6"/>
  <c r="J1619" i="6"/>
  <c r="I1619" i="6"/>
  <c r="H1619" i="6"/>
  <c r="G1619" i="6"/>
  <c r="F1619" i="6"/>
  <c r="E1619" i="6"/>
  <c r="AC1617" i="6"/>
  <c r="AC1619" i="6" s="1"/>
  <c r="AC1616" i="6"/>
  <c r="AB1615" i="6"/>
  <c r="AA1615" i="6"/>
  <c r="Z1615" i="6"/>
  <c r="Y1615" i="6"/>
  <c r="X1615" i="6"/>
  <c r="W1615" i="6"/>
  <c r="V1615" i="6"/>
  <c r="U1615" i="6"/>
  <c r="T1615" i="6"/>
  <c r="S1615" i="6"/>
  <c r="R1615" i="6"/>
  <c r="Q1615" i="6"/>
  <c r="P1615" i="6"/>
  <c r="O1615" i="6"/>
  <c r="N1615" i="6"/>
  <c r="M1615" i="6"/>
  <c r="L1615" i="6"/>
  <c r="K1615" i="6"/>
  <c r="J1615" i="6"/>
  <c r="I1615" i="6"/>
  <c r="H1615" i="6"/>
  <c r="G1615" i="6"/>
  <c r="F1615" i="6"/>
  <c r="E1615" i="6"/>
  <c r="AC1613" i="6"/>
  <c r="AC1615" i="6" s="1"/>
  <c r="AC1612" i="6"/>
  <c r="AC1611" i="6"/>
  <c r="AB1611" i="6"/>
  <c r="AA1611" i="6"/>
  <c r="Z1611" i="6"/>
  <c r="Y1611" i="6"/>
  <c r="X1611" i="6"/>
  <c r="W1611" i="6"/>
  <c r="V1611" i="6"/>
  <c r="U1611" i="6"/>
  <c r="T1611" i="6"/>
  <c r="S1611" i="6"/>
  <c r="R1611" i="6"/>
  <c r="Q1611" i="6"/>
  <c r="P1611" i="6"/>
  <c r="O1611" i="6"/>
  <c r="N1611" i="6"/>
  <c r="M1611" i="6"/>
  <c r="L1611" i="6"/>
  <c r="K1611" i="6"/>
  <c r="J1611" i="6"/>
  <c r="I1611" i="6"/>
  <c r="H1611" i="6"/>
  <c r="G1611" i="6"/>
  <c r="F1611" i="6"/>
  <c r="E1611" i="6"/>
  <c r="AD1610" i="6"/>
  <c r="AC1609" i="6"/>
  <c r="AC1608" i="6"/>
  <c r="AB1601" i="6"/>
  <c r="AA1601" i="6"/>
  <c r="Z1601" i="6"/>
  <c r="Y1601" i="6"/>
  <c r="X1601" i="6"/>
  <c r="W1601" i="6"/>
  <c r="V1601" i="6"/>
  <c r="U1601" i="6"/>
  <c r="T1601" i="6"/>
  <c r="S1601" i="6"/>
  <c r="R1601" i="6"/>
  <c r="Q1601" i="6"/>
  <c r="P1601" i="6"/>
  <c r="O1601" i="6"/>
  <c r="N1601" i="6"/>
  <c r="M1601" i="6"/>
  <c r="L1601" i="6"/>
  <c r="K1601" i="6"/>
  <c r="J1601" i="6"/>
  <c r="I1601" i="6"/>
  <c r="H1601" i="6"/>
  <c r="G1601" i="6"/>
  <c r="F1601" i="6"/>
  <c r="E1601" i="6"/>
  <c r="AB1600" i="6"/>
  <c r="AB1602" i="6" s="1"/>
  <c r="AA1600" i="6"/>
  <c r="AA1602" i="6" s="1"/>
  <c r="Z1600" i="6"/>
  <c r="Z1602" i="6" s="1"/>
  <c r="Y1600" i="6"/>
  <c r="Y1602" i="6" s="1"/>
  <c r="X1600" i="6"/>
  <c r="X1602" i="6" s="1"/>
  <c r="W1600" i="6"/>
  <c r="W1602" i="6" s="1"/>
  <c r="V1600" i="6"/>
  <c r="V1602" i="6" s="1"/>
  <c r="U1600" i="6"/>
  <c r="U1602" i="6" s="1"/>
  <c r="T1600" i="6"/>
  <c r="T1602" i="6" s="1"/>
  <c r="S1600" i="6"/>
  <c r="S1602" i="6" s="1"/>
  <c r="R1600" i="6"/>
  <c r="R1602" i="6" s="1"/>
  <c r="Q1600" i="6"/>
  <c r="Q1602" i="6" s="1"/>
  <c r="P1600" i="6"/>
  <c r="P1602" i="6" s="1"/>
  <c r="O1600" i="6"/>
  <c r="O1602" i="6" s="1"/>
  <c r="N1600" i="6"/>
  <c r="N1602" i="6" s="1"/>
  <c r="M1600" i="6"/>
  <c r="M1602" i="6" s="1"/>
  <c r="L1600" i="6"/>
  <c r="L1602" i="6" s="1"/>
  <c r="K1600" i="6"/>
  <c r="K1602" i="6" s="1"/>
  <c r="J1600" i="6"/>
  <c r="J1602" i="6" s="1"/>
  <c r="I1600" i="6"/>
  <c r="I1602" i="6" s="1"/>
  <c r="H1600" i="6"/>
  <c r="H1602" i="6" s="1"/>
  <c r="G1600" i="6"/>
  <c r="G1602" i="6" s="1"/>
  <c r="F1600" i="6"/>
  <c r="F1602" i="6" s="1"/>
  <c r="E1600" i="6"/>
  <c r="E1602" i="6" s="1"/>
  <c r="AD1602" i="6" s="1"/>
  <c r="AB1599" i="6"/>
  <c r="AA1599" i="6"/>
  <c r="Z1599" i="6"/>
  <c r="Y1599" i="6"/>
  <c r="X1599" i="6"/>
  <c r="W1599" i="6"/>
  <c r="V1599" i="6"/>
  <c r="U1599" i="6"/>
  <c r="T1599" i="6"/>
  <c r="S1599" i="6"/>
  <c r="R1599" i="6"/>
  <c r="Q1599" i="6"/>
  <c r="P1599" i="6"/>
  <c r="O1599" i="6"/>
  <c r="N1599" i="6"/>
  <c r="M1599" i="6"/>
  <c r="L1599" i="6"/>
  <c r="K1599" i="6"/>
  <c r="J1599" i="6"/>
  <c r="I1599" i="6"/>
  <c r="H1599" i="6"/>
  <c r="G1599" i="6"/>
  <c r="F1599" i="6"/>
  <c r="E1599" i="6"/>
  <c r="AC1597" i="6"/>
  <c r="AC1599" i="6" s="1"/>
  <c r="AC1596" i="6"/>
  <c r="AC1595" i="6"/>
  <c r="AB1595" i="6"/>
  <c r="AA1595" i="6"/>
  <c r="Z1595" i="6"/>
  <c r="Y1595" i="6"/>
  <c r="X1595" i="6"/>
  <c r="W1595" i="6"/>
  <c r="V1595" i="6"/>
  <c r="U1595" i="6"/>
  <c r="T1595" i="6"/>
  <c r="S1595" i="6"/>
  <c r="R1595" i="6"/>
  <c r="Q1595" i="6"/>
  <c r="P1595" i="6"/>
  <c r="O1595" i="6"/>
  <c r="N1595" i="6"/>
  <c r="M1595" i="6"/>
  <c r="L1595" i="6"/>
  <c r="K1595" i="6"/>
  <c r="J1595" i="6"/>
  <c r="I1595" i="6"/>
  <c r="H1595" i="6"/>
  <c r="G1595" i="6"/>
  <c r="F1595" i="6"/>
  <c r="E1595" i="6"/>
  <c r="AC1593" i="6"/>
  <c r="AC1592" i="6"/>
  <c r="AB1591" i="6"/>
  <c r="AA1591" i="6"/>
  <c r="Z1591" i="6"/>
  <c r="Y1591" i="6"/>
  <c r="X1591" i="6"/>
  <c r="W1591" i="6"/>
  <c r="V1591" i="6"/>
  <c r="U1591" i="6"/>
  <c r="T1591" i="6"/>
  <c r="S1591" i="6"/>
  <c r="R1591" i="6"/>
  <c r="Q1591" i="6"/>
  <c r="P1591" i="6"/>
  <c r="O1591" i="6"/>
  <c r="N1591" i="6"/>
  <c r="M1591" i="6"/>
  <c r="L1591" i="6"/>
  <c r="K1591" i="6"/>
  <c r="J1591" i="6"/>
  <c r="I1591" i="6"/>
  <c r="H1591" i="6"/>
  <c r="G1591" i="6"/>
  <c r="F1591" i="6"/>
  <c r="E1591" i="6"/>
  <c r="AC1589" i="6"/>
  <c r="AC1591" i="6" s="1"/>
  <c r="AC1588" i="6"/>
  <c r="AB1587" i="6"/>
  <c r="AA1587" i="6"/>
  <c r="Z1587" i="6"/>
  <c r="Y1587" i="6"/>
  <c r="X1587" i="6"/>
  <c r="W1587" i="6"/>
  <c r="V1587" i="6"/>
  <c r="U1587" i="6"/>
  <c r="T1587" i="6"/>
  <c r="S1587" i="6"/>
  <c r="R1587" i="6"/>
  <c r="Q1587" i="6"/>
  <c r="P1587" i="6"/>
  <c r="O1587" i="6"/>
  <c r="N1587" i="6"/>
  <c r="M1587" i="6"/>
  <c r="L1587" i="6"/>
  <c r="K1587" i="6"/>
  <c r="J1587" i="6"/>
  <c r="I1587" i="6"/>
  <c r="H1587" i="6"/>
  <c r="G1587" i="6"/>
  <c r="F1587" i="6"/>
  <c r="E1587" i="6"/>
  <c r="AC1585" i="6"/>
  <c r="AC1584" i="6"/>
  <c r="AB1582" i="6"/>
  <c r="AA1582" i="6"/>
  <c r="Z1582" i="6"/>
  <c r="Y1582" i="6"/>
  <c r="X1582" i="6"/>
  <c r="W1582" i="6"/>
  <c r="V1582" i="6"/>
  <c r="U1582" i="6"/>
  <c r="T1582" i="6"/>
  <c r="S1582" i="6"/>
  <c r="R1582" i="6"/>
  <c r="Q1582" i="6"/>
  <c r="P1582" i="6"/>
  <c r="O1582" i="6"/>
  <c r="N1582" i="6"/>
  <c r="M1582" i="6"/>
  <c r="L1582" i="6"/>
  <c r="K1582" i="6"/>
  <c r="J1582" i="6"/>
  <c r="I1582" i="6"/>
  <c r="H1582" i="6"/>
  <c r="G1582" i="6"/>
  <c r="F1582" i="6"/>
  <c r="E1582" i="6"/>
  <c r="AC1580" i="6"/>
  <c r="AC1582" i="6" s="1"/>
  <c r="AC1579" i="6"/>
  <c r="AC1577" i="6"/>
  <c r="AB1577" i="6"/>
  <c r="AA1577" i="6"/>
  <c r="Z1577" i="6"/>
  <c r="Y1577" i="6"/>
  <c r="X1577" i="6"/>
  <c r="W1577" i="6"/>
  <c r="V1577" i="6"/>
  <c r="U1577" i="6"/>
  <c r="T1577" i="6"/>
  <c r="S1577" i="6"/>
  <c r="R1577" i="6"/>
  <c r="Q1577" i="6"/>
  <c r="P1577" i="6"/>
  <c r="O1577" i="6"/>
  <c r="N1577" i="6"/>
  <c r="M1577" i="6"/>
  <c r="L1577" i="6"/>
  <c r="K1577" i="6"/>
  <c r="J1577" i="6"/>
  <c r="I1577" i="6"/>
  <c r="H1577" i="6"/>
  <c r="G1577" i="6"/>
  <c r="F1577" i="6"/>
  <c r="E1577" i="6"/>
  <c r="AC1575" i="6"/>
  <c r="AC1574" i="6"/>
  <c r="Y1569" i="6"/>
  <c r="V1569" i="6"/>
  <c r="N1569" i="6"/>
  <c r="K15" i="3" s="1"/>
  <c r="H1569" i="6"/>
  <c r="AB1566" i="6"/>
  <c r="Y1566" i="6"/>
  <c r="X1566" i="6"/>
  <c r="U1566" i="6"/>
  <c r="T1566" i="6"/>
  <c r="Q1566" i="6"/>
  <c r="P1566" i="6"/>
  <c r="M1566" i="6"/>
  <c r="L1566" i="6"/>
  <c r="I1566" i="6"/>
  <c r="H1566" i="6"/>
  <c r="E1566" i="6"/>
  <c r="Z1565" i="6"/>
  <c r="Y1565" i="6"/>
  <c r="U1565" i="6"/>
  <c r="R1565" i="6"/>
  <c r="Q1565" i="6"/>
  <c r="M1565" i="6"/>
  <c r="J1565" i="6"/>
  <c r="I1565" i="6"/>
  <c r="F1565" i="6"/>
  <c r="E1565" i="6"/>
  <c r="AB1564" i="6"/>
  <c r="AA1564" i="6"/>
  <c r="AA1566" i="6" s="1"/>
  <c r="Z1564" i="6"/>
  <c r="Z1566" i="6" s="1"/>
  <c r="Y1564" i="6"/>
  <c r="X1564" i="6"/>
  <c r="W1564" i="6"/>
  <c r="W1566" i="6" s="1"/>
  <c r="V1564" i="6"/>
  <c r="V1566" i="6" s="1"/>
  <c r="U1564" i="6"/>
  <c r="T1564" i="6"/>
  <c r="S1564" i="6"/>
  <c r="S1566" i="6" s="1"/>
  <c r="R1564" i="6"/>
  <c r="R1566" i="6" s="1"/>
  <c r="Q1564" i="6"/>
  <c r="P1564" i="6"/>
  <c r="O1564" i="6"/>
  <c r="O1566" i="6" s="1"/>
  <c r="N1564" i="6"/>
  <c r="N1566" i="6" s="1"/>
  <c r="M1564" i="6"/>
  <c r="L1564" i="6"/>
  <c r="K1564" i="6"/>
  <c r="K1566" i="6" s="1"/>
  <c r="J1564" i="6"/>
  <c r="J1566" i="6" s="1"/>
  <c r="I1564" i="6"/>
  <c r="H1564" i="6"/>
  <c r="G1564" i="6"/>
  <c r="G1566" i="6" s="1"/>
  <c r="F1564" i="6"/>
  <c r="F1566" i="6" s="1"/>
  <c r="E1564" i="6"/>
  <c r="AB1563" i="6"/>
  <c r="AB1565" i="6" s="1"/>
  <c r="AA1563" i="6"/>
  <c r="AA1565" i="6" s="1"/>
  <c r="Z1563" i="6"/>
  <c r="Y1563" i="6"/>
  <c r="X1563" i="6"/>
  <c r="X1565" i="6" s="1"/>
  <c r="W1563" i="6"/>
  <c r="W1565" i="6" s="1"/>
  <c r="V1563" i="6"/>
  <c r="V1565" i="6" s="1"/>
  <c r="U1563" i="6"/>
  <c r="T1563" i="6"/>
  <c r="T1565" i="6" s="1"/>
  <c r="S1563" i="6"/>
  <c r="S1565" i="6" s="1"/>
  <c r="R1563" i="6"/>
  <c r="Q1563" i="6"/>
  <c r="P1563" i="6"/>
  <c r="P1565" i="6" s="1"/>
  <c r="O1563" i="6"/>
  <c r="O1565" i="6" s="1"/>
  <c r="N1563" i="6"/>
  <c r="N1565" i="6" s="1"/>
  <c r="M1563" i="6"/>
  <c r="L1563" i="6"/>
  <c r="L1565" i="6" s="1"/>
  <c r="K1563" i="6"/>
  <c r="K1565" i="6" s="1"/>
  <c r="J1563" i="6"/>
  <c r="I1563" i="6"/>
  <c r="H1563" i="6"/>
  <c r="H1565" i="6" s="1"/>
  <c r="G1563" i="6"/>
  <c r="G1565" i="6" s="1"/>
  <c r="F1563" i="6"/>
  <c r="E1563" i="6"/>
  <c r="Y1562" i="6"/>
  <c r="V1562" i="6"/>
  <c r="N1562" i="6"/>
  <c r="H1562" i="6"/>
  <c r="AD1561" i="6"/>
  <c r="AC1561" i="6"/>
  <c r="AB1560" i="6"/>
  <c r="AA1560" i="6"/>
  <c r="Z1560" i="6"/>
  <c r="Y1560" i="6"/>
  <c r="X1560" i="6"/>
  <c r="W1560" i="6"/>
  <c r="V1560" i="6"/>
  <c r="U1560" i="6"/>
  <c r="T1560" i="6"/>
  <c r="S1560" i="6"/>
  <c r="R1560" i="6"/>
  <c r="Q1560" i="6"/>
  <c r="P1560" i="6"/>
  <c r="O1560" i="6"/>
  <c r="N1560" i="6"/>
  <c r="M1560" i="6"/>
  <c r="L1560" i="6"/>
  <c r="K1560" i="6"/>
  <c r="J1560" i="6"/>
  <c r="I1560" i="6"/>
  <c r="H1560" i="6"/>
  <c r="G1560" i="6"/>
  <c r="F1560" i="6"/>
  <c r="E1560" i="6"/>
  <c r="AC1558" i="6"/>
  <c r="AC1557" i="6"/>
  <c r="AB1556" i="6"/>
  <c r="AA1556" i="6"/>
  <c r="Z1556" i="6"/>
  <c r="Y1556" i="6"/>
  <c r="X1556" i="6"/>
  <c r="W1556" i="6"/>
  <c r="V1556" i="6"/>
  <c r="U1556" i="6"/>
  <c r="T1556" i="6"/>
  <c r="S1556" i="6"/>
  <c r="R1556" i="6"/>
  <c r="Q1556" i="6"/>
  <c r="P1556" i="6"/>
  <c r="O1556" i="6"/>
  <c r="N1556" i="6"/>
  <c r="M1556" i="6"/>
  <c r="L1556" i="6"/>
  <c r="K1556" i="6"/>
  <c r="J1556" i="6"/>
  <c r="I1556" i="6"/>
  <c r="H1556" i="6"/>
  <c r="G1556" i="6"/>
  <c r="F1556" i="6"/>
  <c r="E1556" i="6"/>
  <c r="AD1555" i="6"/>
  <c r="AC1554" i="6"/>
  <c r="AE1553" i="6"/>
  <c r="AD1553" i="6"/>
  <c r="AC1553" i="6"/>
  <c r="AB1552" i="6"/>
  <c r="AA1552" i="6"/>
  <c r="Z1552" i="6"/>
  <c r="Y1552" i="6"/>
  <c r="X1552" i="6"/>
  <c r="W1552" i="6"/>
  <c r="V1552" i="6"/>
  <c r="U1552" i="6"/>
  <c r="T1552" i="6"/>
  <c r="S1552" i="6"/>
  <c r="R1552" i="6"/>
  <c r="Q1552" i="6"/>
  <c r="P1552" i="6"/>
  <c r="O1552" i="6"/>
  <c r="N1552" i="6"/>
  <c r="M1552" i="6"/>
  <c r="L1552" i="6"/>
  <c r="K1552" i="6"/>
  <c r="J1552" i="6"/>
  <c r="I1552" i="6"/>
  <c r="H1552" i="6"/>
  <c r="G1552" i="6"/>
  <c r="F1552" i="6"/>
  <c r="E1552" i="6"/>
  <c r="AC1550" i="6"/>
  <c r="AE1549" i="6"/>
  <c r="AD1549" i="6"/>
  <c r="AC1549" i="6"/>
  <c r="AB1548" i="6"/>
  <c r="AA1548" i="6"/>
  <c r="Z1548" i="6"/>
  <c r="Y1548" i="6"/>
  <c r="X1548" i="6"/>
  <c r="W1548" i="6"/>
  <c r="V1548" i="6"/>
  <c r="U1548" i="6"/>
  <c r="T1548" i="6"/>
  <c r="S1548" i="6"/>
  <c r="R1548" i="6"/>
  <c r="Q1548" i="6"/>
  <c r="P1548" i="6"/>
  <c r="O1548" i="6"/>
  <c r="N1548" i="6"/>
  <c r="M1548" i="6"/>
  <c r="L1548" i="6"/>
  <c r="K1548" i="6"/>
  <c r="J1548" i="6"/>
  <c r="I1548" i="6"/>
  <c r="H1548" i="6"/>
  <c r="G1548" i="6"/>
  <c r="F1548" i="6"/>
  <c r="E1548" i="6"/>
  <c r="AB1547" i="6"/>
  <c r="AA1547" i="6"/>
  <c r="Z1547" i="6"/>
  <c r="Y1547" i="6"/>
  <c r="X1547" i="6"/>
  <c r="W1547" i="6"/>
  <c r="V1547" i="6"/>
  <c r="U1547" i="6"/>
  <c r="T1547" i="6"/>
  <c r="S1547" i="6"/>
  <c r="R1547" i="6"/>
  <c r="Q1547" i="6"/>
  <c r="P1547" i="6"/>
  <c r="O1547" i="6"/>
  <c r="N1547" i="6"/>
  <c r="M1547" i="6"/>
  <c r="L1547" i="6"/>
  <c r="K1547" i="6"/>
  <c r="J1547" i="6"/>
  <c r="I1547" i="6"/>
  <c r="H1547" i="6"/>
  <c r="G1547" i="6"/>
  <c r="F1547" i="6"/>
  <c r="E1547" i="6"/>
  <c r="AC1546" i="6"/>
  <c r="AC1548" i="6" s="1"/>
  <c r="AC1545" i="6"/>
  <c r="AB1544" i="6"/>
  <c r="AA1544" i="6"/>
  <c r="Z1544" i="6"/>
  <c r="Y1544" i="6"/>
  <c r="X1544" i="6"/>
  <c r="W1544" i="6"/>
  <c r="V1544" i="6"/>
  <c r="U1544" i="6"/>
  <c r="T1544" i="6"/>
  <c r="S1544" i="6"/>
  <c r="R1544" i="6"/>
  <c r="Q1544" i="6"/>
  <c r="P1544" i="6"/>
  <c r="O1544" i="6"/>
  <c r="N1544" i="6"/>
  <c r="M1544" i="6"/>
  <c r="L1544" i="6"/>
  <c r="K1544" i="6"/>
  <c r="J1544" i="6"/>
  <c r="I1544" i="6"/>
  <c r="H1544" i="6"/>
  <c r="G1544" i="6"/>
  <c r="F1544" i="6"/>
  <c r="E1544" i="6"/>
  <c r="AD1543" i="6"/>
  <c r="AC1542" i="6"/>
  <c r="AE1541" i="6"/>
  <c r="AD1541" i="6"/>
  <c r="AC1541" i="6"/>
  <c r="AB1540" i="6"/>
  <c r="AA1540" i="6"/>
  <c r="Z1540" i="6"/>
  <c r="Y1540" i="6"/>
  <c r="X1540" i="6"/>
  <c r="W1540" i="6"/>
  <c r="V1540" i="6"/>
  <c r="U1540" i="6"/>
  <c r="T1540" i="6"/>
  <c r="S1540" i="6"/>
  <c r="R1540" i="6"/>
  <c r="Q1540" i="6"/>
  <c r="P1540" i="6"/>
  <c r="O1540" i="6"/>
  <c r="N1540" i="6"/>
  <c r="M1540" i="6"/>
  <c r="L1540" i="6"/>
  <c r="K1540" i="6"/>
  <c r="J1540" i="6"/>
  <c r="I1540" i="6"/>
  <c r="H1540" i="6"/>
  <c r="G1540" i="6"/>
  <c r="F1540" i="6"/>
  <c r="E1540" i="6"/>
  <c r="AC1538" i="6"/>
  <c r="AC1537" i="6"/>
  <c r="AE1535" i="6"/>
  <c r="AD1535" i="6"/>
  <c r="AC1531" i="6"/>
  <c r="AB1531" i="6"/>
  <c r="AA1531" i="6"/>
  <c r="Z1531" i="6"/>
  <c r="Y1531" i="6"/>
  <c r="X1531" i="6"/>
  <c r="W1531" i="6"/>
  <c r="V1531" i="6"/>
  <c r="U1531" i="6"/>
  <c r="T1531" i="6"/>
  <c r="S1531" i="6"/>
  <c r="R1531" i="6"/>
  <c r="Q1531" i="6"/>
  <c r="P1531" i="6"/>
  <c r="O1531" i="6"/>
  <c r="N1531" i="6"/>
  <c r="M1531" i="6"/>
  <c r="L1531" i="6"/>
  <c r="K1531" i="6"/>
  <c r="J1531" i="6"/>
  <c r="I1531" i="6"/>
  <c r="H1531" i="6"/>
  <c r="G1531" i="6"/>
  <c r="F1531" i="6"/>
  <c r="E1531" i="6"/>
  <c r="AB1530" i="6"/>
  <c r="AA1530" i="6"/>
  <c r="Z1530" i="6"/>
  <c r="Y1530" i="6"/>
  <c r="X1530" i="6"/>
  <c r="W1530" i="6"/>
  <c r="V1530" i="6"/>
  <c r="U1530" i="6"/>
  <c r="T1530" i="6"/>
  <c r="S1530" i="6"/>
  <c r="R1530" i="6"/>
  <c r="Q1530" i="6"/>
  <c r="P1530" i="6"/>
  <c r="O1530" i="6"/>
  <c r="N1530" i="6"/>
  <c r="M1530" i="6"/>
  <c r="L1530" i="6"/>
  <c r="K1530" i="6"/>
  <c r="J1530" i="6"/>
  <c r="I1530" i="6"/>
  <c r="H1530" i="6"/>
  <c r="G1530" i="6"/>
  <c r="F1530" i="6"/>
  <c r="E1530" i="6"/>
  <c r="AB1529" i="6"/>
  <c r="AA1529" i="6"/>
  <c r="Z1529" i="6"/>
  <c r="Y1529" i="6"/>
  <c r="X1529" i="6"/>
  <c r="W1529" i="6"/>
  <c r="V1529" i="6"/>
  <c r="U1529" i="6"/>
  <c r="T1529" i="6"/>
  <c r="S1529" i="6"/>
  <c r="R1529" i="6"/>
  <c r="Q1529" i="6"/>
  <c r="P1529" i="6"/>
  <c r="O1529" i="6"/>
  <c r="N1529" i="6"/>
  <c r="M1529" i="6"/>
  <c r="L1529" i="6"/>
  <c r="K1529" i="6"/>
  <c r="J1529" i="6"/>
  <c r="I1529" i="6"/>
  <c r="H1529" i="6"/>
  <c r="G1529" i="6"/>
  <c r="F1529" i="6"/>
  <c r="E1529" i="6"/>
  <c r="AC1527" i="6"/>
  <c r="AC1526" i="6"/>
  <c r="AC1530" i="6" s="1"/>
  <c r="F1520" i="6"/>
  <c r="AD1517" i="6"/>
  <c r="AC1516" i="6"/>
  <c r="AC1519" i="6" s="1"/>
  <c r="AC1515" i="6"/>
  <c r="AB1514" i="6"/>
  <c r="AA1514" i="6"/>
  <c r="Z1514" i="6"/>
  <c r="Y1514" i="6"/>
  <c r="X1514" i="6"/>
  <c r="W1514" i="6"/>
  <c r="V1514" i="6"/>
  <c r="U1514" i="6"/>
  <c r="T1514" i="6"/>
  <c r="S1514" i="6"/>
  <c r="R1514" i="6"/>
  <c r="Q1514" i="6"/>
  <c r="P1514" i="6"/>
  <c r="O1514" i="6"/>
  <c r="N1514" i="6"/>
  <c r="M1514" i="6"/>
  <c r="L1514" i="6"/>
  <c r="K1514" i="6"/>
  <c r="J1514" i="6"/>
  <c r="I1514" i="6"/>
  <c r="H1514" i="6"/>
  <c r="G1514" i="6"/>
  <c r="F1514" i="6"/>
  <c r="E1514" i="6"/>
  <c r="AD1513" i="6"/>
  <c r="AC1512" i="6"/>
  <c r="AC1514" i="6" s="1"/>
  <c r="AC1511" i="6"/>
  <c r="AB1510" i="6"/>
  <c r="AA1510" i="6"/>
  <c r="Z1510" i="6"/>
  <c r="Y1510" i="6"/>
  <c r="X1510" i="6"/>
  <c r="W1510" i="6"/>
  <c r="V1510" i="6"/>
  <c r="U1510" i="6"/>
  <c r="T1510" i="6"/>
  <c r="S1510" i="6"/>
  <c r="R1510" i="6"/>
  <c r="Q1510" i="6"/>
  <c r="P1510" i="6"/>
  <c r="O1510" i="6"/>
  <c r="N1510" i="6"/>
  <c r="M1510" i="6"/>
  <c r="L1510" i="6"/>
  <c r="K1510" i="6"/>
  <c r="J1510" i="6"/>
  <c r="I1510" i="6"/>
  <c r="H1510" i="6"/>
  <c r="G1510" i="6"/>
  <c r="F1510" i="6"/>
  <c r="E1510" i="6"/>
  <c r="AD1509" i="6"/>
  <c r="AC1508" i="6"/>
  <c r="AC1507" i="6"/>
  <c r="AB1503" i="6"/>
  <c r="AB1504" i="6" s="1"/>
  <c r="AB1506" i="6" s="1"/>
  <c r="AA1503" i="6"/>
  <c r="AA1504" i="6" s="1"/>
  <c r="AA1506" i="6" s="1"/>
  <c r="Z1503" i="6"/>
  <c r="Z1504" i="6" s="1"/>
  <c r="Z1506" i="6" s="1"/>
  <c r="Y1503" i="6"/>
  <c r="Y1504" i="6" s="1"/>
  <c r="Y1506" i="6" s="1"/>
  <c r="X1503" i="6"/>
  <c r="X1504" i="6" s="1"/>
  <c r="X1506" i="6" s="1"/>
  <c r="W1503" i="6"/>
  <c r="W1504" i="6" s="1"/>
  <c r="W1506" i="6" s="1"/>
  <c r="V1503" i="6"/>
  <c r="V1504" i="6" s="1"/>
  <c r="V1506" i="6" s="1"/>
  <c r="U1503" i="6"/>
  <c r="U1504" i="6" s="1"/>
  <c r="U1506" i="6" s="1"/>
  <c r="T1503" i="6"/>
  <c r="T1504" i="6" s="1"/>
  <c r="T1506" i="6" s="1"/>
  <c r="S1503" i="6"/>
  <c r="S1504" i="6" s="1"/>
  <c r="S1506" i="6" s="1"/>
  <c r="R1503" i="6"/>
  <c r="R1504" i="6" s="1"/>
  <c r="R1506" i="6" s="1"/>
  <c r="Q1503" i="6"/>
  <c r="Q1504" i="6" s="1"/>
  <c r="Q1506" i="6" s="1"/>
  <c r="P1503" i="6"/>
  <c r="P1504" i="6" s="1"/>
  <c r="P1506" i="6" s="1"/>
  <c r="O1503" i="6"/>
  <c r="O1504" i="6" s="1"/>
  <c r="O1506" i="6" s="1"/>
  <c r="N1503" i="6"/>
  <c r="N1504" i="6" s="1"/>
  <c r="N1506" i="6" s="1"/>
  <c r="M1503" i="6"/>
  <c r="M1504" i="6" s="1"/>
  <c r="M1506" i="6" s="1"/>
  <c r="L1503" i="6"/>
  <c r="L1504" i="6" s="1"/>
  <c r="L1506" i="6" s="1"/>
  <c r="K1503" i="6"/>
  <c r="K1504" i="6" s="1"/>
  <c r="K1506" i="6" s="1"/>
  <c r="J1503" i="6"/>
  <c r="J1504" i="6" s="1"/>
  <c r="J1506" i="6" s="1"/>
  <c r="I1503" i="6"/>
  <c r="I1504" i="6" s="1"/>
  <c r="I1506" i="6" s="1"/>
  <c r="H1503" i="6"/>
  <c r="H1504" i="6" s="1"/>
  <c r="H1506" i="6" s="1"/>
  <c r="G1503" i="6"/>
  <c r="G1504" i="6" s="1"/>
  <c r="G1506" i="6" s="1"/>
  <c r="F1503" i="6"/>
  <c r="F1504" i="6" s="1"/>
  <c r="F1506" i="6" s="1"/>
  <c r="E1503" i="6"/>
  <c r="E1504" i="6" s="1"/>
  <c r="Z1502" i="6"/>
  <c r="V1502" i="6"/>
  <c r="R1502" i="6"/>
  <c r="N1502" i="6"/>
  <c r="J1502" i="6"/>
  <c r="F1502" i="6"/>
  <c r="AA1500" i="6"/>
  <c r="Z1500" i="6"/>
  <c r="W1500" i="6"/>
  <c r="V1500" i="6"/>
  <c r="S1500" i="6"/>
  <c r="R1500" i="6"/>
  <c r="O1500" i="6"/>
  <c r="O1502" i="6" s="1"/>
  <c r="N1500" i="6"/>
  <c r="K1500" i="6"/>
  <c r="K1502" i="6" s="1"/>
  <c r="J1500" i="6"/>
  <c r="G1500" i="6"/>
  <c r="G1502" i="6" s="1"/>
  <c r="F1500" i="6"/>
  <c r="AB1499" i="6"/>
  <c r="AA1499" i="6"/>
  <c r="AA1532" i="6" s="1"/>
  <c r="Z1499" i="6"/>
  <c r="Y1499" i="6"/>
  <c r="Y1500" i="6" s="1"/>
  <c r="X1499" i="6"/>
  <c r="W1499" i="6"/>
  <c r="W1532" i="6" s="1"/>
  <c r="V1499" i="6"/>
  <c r="U1499" i="6"/>
  <c r="U1500" i="6" s="1"/>
  <c r="T1499" i="6"/>
  <c r="S1499" i="6"/>
  <c r="S1532" i="6" s="1"/>
  <c r="R1499" i="6"/>
  <c r="Q1499" i="6"/>
  <c r="Q1500" i="6" s="1"/>
  <c r="P1499" i="6"/>
  <c r="O1499" i="6"/>
  <c r="O1532" i="6" s="1"/>
  <c r="N1499" i="6"/>
  <c r="M1499" i="6"/>
  <c r="M1500" i="6" s="1"/>
  <c r="L1499" i="6"/>
  <c r="K1499" i="6"/>
  <c r="K1532" i="6" s="1"/>
  <c r="J1499" i="6"/>
  <c r="I1499" i="6"/>
  <c r="I1500" i="6" s="1"/>
  <c r="H1499" i="6"/>
  <c r="H1500" i="6" s="1"/>
  <c r="G1499" i="6"/>
  <c r="G1532" i="6" s="1"/>
  <c r="F1499" i="6"/>
  <c r="E1499" i="6"/>
  <c r="AC1497" i="6"/>
  <c r="AB1497" i="6"/>
  <c r="AA1497" i="6"/>
  <c r="Z1497" i="6"/>
  <c r="Y1497" i="6"/>
  <c r="X1497" i="6"/>
  <c r="W1497" i="6"/>
  <c r="V1497" i="6"/>
  <c r="U1497" i="6"/>
  <c r="T1497" i="6"/>
  <c r="S1497" i="6"/>
  <c r="R1497" i="6"/>
  <c r="Q1497" i="6"/>
  <c r="P1497" i="6"/>
  <c r="O1497" i="6"/>
  <c r="N1497" i="6"/>
  <c r="M1497" i="6"/>
  <c r="L1497" i="6"/>
  <c r="K1497" i="6"/>
  <c r="J1497" i="6"/>
  <c r="I1497" i="6"/>
  <c r="H1497" i="6"/>
  <c r="G1497" i="6"/>
  <c r="F1497" i="6"/>
  <c r="E1497" i="6"/>
  <c r="AC1495" i="6"/>
  <c r="AC1494" i="6"/>
  <c r="AC1492" i="6"/>
  <c r="AB1492" i="6"/>
  <c r="AA1492" i="6"/>
  <c r="Z1492" i="6"/>
  <c r="Y1492" i="6"/>
  <c r="X1492" i="6"/>
  <c r="W1492" i="6"/>
  <c r="V1492" i="6"/>
  <c r="U1492" i="6"/>
  <c r="T1492" i="6"/>
  <c r="S1492" i="6"/>
  <c r="R1492" i="6"/>
  <c r="Q1492" i="6"/>
  <c r="P1492" i="6"/>
  <c r="O1492" i="6"/>
  <c r="N1492" i="6"/>
  <c r="M1492" i="6"/>
  <c r="L1492" i="6"/>
  <c r="K1492" i="6"/>
  <c r="J1492" i="6"/>
  <c r="I1492" i="6"/>
  <c r="H1492" i="6"/>
  <c r="G1492" i="6"/>
  <c r="F1492" i="6"/>
  <c r="E1492" i="6"/>
  <c r="AC1490" i="6"/>
  <c r="AC1489" i="6"/>
  <c r="Y1484" i="6"/>
  <c r="V1484" i="6"/>
  <c r="N1484" i="6"/>
  <c r="K30" i="3" s="1"/>
  <c r="H1484" i="6"/>
  <c r="J30" i="3" s="1"/>
  <c r="AB1481" i="6"/>
  <c r="AA1481" i="6"/>
  <c r="X1481" i="6"/>
  <c r="W1481" i="6"/>
  <c r="T1481" i="6"/>
  <c r="S1481" i="6"/>
  <c r="P1481" i="6"/>
  <c r="O1481" i="6"/>
  <c r="L1481" i="6"/>
  <c r="K1481" i="6"/>
  <c r="H1481" i="6"/>
  <c r="G1481" i="6"/>
  <c r="AB1480" i="6"/>
  <c r="Y1480" i="6"/>
  <c r="X1480" i="6"/>
  <c r="U1480" i="6"/>
  <c r="T1480" i="6"/>
  <c r="Q1480" i="6"/>
  <c r="P1480" i="6"/>
  <c r="M1480" i="6"/>
  <c r="L1480" i="6"/>
  <c r="I1480" i="6"/>
  <c r="H1480" i="6"/>
  <c r="E1480" i="6"/>
  <c r="AB1479" i="6"/>
  <c r="AA1479" i="6"/>
  <c r="Z1479" i="6"/>
  <c r="Z1481" i="6" s="1"/>
  <c r="Y1479" i="6"/>
  <c r="Y1481" i="6" s="1"/>
  <c r="X1479" i="6"/>
  <c r="W1479" i="6"/>
  <c r="V1479" i="6"/>
  <c r="V1481" i="6" s="1"/>
  <c r="U1479" i="6"/>
  <c r="U1481" i="6" s="1"/>
  <c r="T1479" i="6"/>
  <c r="S1479" i="6"/>
  <c r="R1479" i="6"/>
  <c r="R1481" i="6" s="1"/>
  <c r="Q1479" i="6"/>
  <c r="Q1481" i="6" s="1"/>
  <c r="P1479" i="6"/>
  <c r="O1479" i="6"/>
  <c r="N1479" i="6"/>
  <c r="N1481" i="6" s="1"/>
  <c r="M1479" i="6"/>
  <c r="M1481" i="6" s="1"/>
  <c r="L1479" i="6"/>
  <c r="K1479" i="6"/>
  <c r="J1479" i="6"/>
  <c r="J1481" i="6" s="1"/>
  <c r="I1479" i="6"/>
  <c r="I1481" i="6" s="1"/>
  <c r="H1479" i="6"/>
  <c r="G1479" i="6"/>
  <c r="F1479" i="6"/>
  <c r="F1481" i="6" s="1"/>
  <c r="E1479" i="6"/>
  <c r="E1481" i="6" s="1"/>
  <c r="AB1478" i="6"/>
  <c r="AA1478" i="6"/>
  <c r="AA1480" i="6" s="1"/>
  <c r="Z1478" i="6"/>
  <c r="Z1480" i="6" s="1"/>
  <c r="Y1478" i="6"/>
  <c r="X1478" i="6"/>
  <c r="W1478" i="6"/>
  <c r="W1480" i="6" s="1"/>
  <c r="V1478" i="6"/>
  <c r="V1480" i="6" s="1"/>
  <c r="U1478" i="6"/>
  <c r="T1478" i="6"/>
  <c r="S1478" i="6"/>
  <c r="S1480" i="6" s="1"/>
  <c r="R1478" i="6"/>
  <c r="R1480" i="6" s="1"/>
  <c r="Q1478" i="6"/>
  <c r="P1478" i="6"/>
  <c r="O1478" i="6"/>
  <c r="O1480" i="6" s="1"/>
  <c r="N1478" i="6"/>
  <c r="N1480" i="6" s="1"/>
  <c r="M1478" i="6"/>
  <c r="L1478" i="6"/>
  <c r="K1478" i="6"/>
  <c r="K1480" i="6" s="1"/>
  <c r="J1478" i="6"/>
  <c r="J1480" i="6" s="1"/>
  <c r="I1478" i="6"/>
  <c r="H1478" i="6"/>
  <c r="G1478" i="6"/>
  <c r="G1480" i="6" s="1"/>
  <c r="F1478" i="6"/>
  <c r="F1480" i="6" s="1"/>
  <c r="E1478" i="6"/>
  <c r="AD1477" i="6"/>
  <c r="AC1477" i="6"/>
  <c r="AD1476" i="6"/>
  <c r="AC1476" i="6"/>
  <c r="AB1475" i="6"/>
  <c r="AA1475" i="6"/>
  <c r="Z1475" i="6"/>
  <c r="Y1475" i="6"/>
  <c r="X1475" i="6"/>
  <c r="W1475" i="6"/>
  <c r="V1475" i="6"/>
  <c r="U1475" i="6"/>
  <c r="T1475" i="6"/>
  <c r="S1475" i="6"/>
  <c r="R1475" i="6"/>
  <c r="Q1475" i="6"/>
  <c r="P1475" i="6"/>
  <c r="O1475" i="6"/>
  <c r="N1475" i="6"/>
  <c r="M1475" i="6"/>
  <c r="L1475" i="6"/>
  <c r="K1475" i="6"/>
  <c r="J1475" i="6"/>
  <c r="I1475" i="6"/>
  <c r="H1475" i="6"/>
  <c r="G1475" i="6"/>
  <c r="F1475" i="6"/>
  <c r="E1475" i="6"/>
  <c r="AC1473" i="6"/>
  <c r="AC1472" i="6"/>
  <c r="AB1471" i="6"/>
  <c r="AA1471" i="6"/>
  <c r="Z1471" i="6"/>
  <c r="Y1471" i="6"/>
  <c r="X1471" i="6"/>
  <c r="W1471" i="6"/>
  <c r="V1471" i="6"/>
  <c r="U1471" i="6"/>
  <c r="T1471" i="6"/>
  <c r="S1471" i="6"/>
  <c r="R1471" i="6"/>
  <c r="Q1471" i="6"/>
  <c r="P1471" i="6"/>
  <c r="O1471" i="6"/>
  <c r="N1471" i="6"/>
  <c r="M1471" i="6"/>
  <c r="L1471" i="6"/>
  <c r="K1471" i="6"/>
  <c r="J1471" i="6"/>
  <c r="I1471" i="6"/>
  <c r="H1471" i="6"/>
  <c r="G1471" i="6"/>
  <c r="F1471" i="6"/>
  <c r="E1471" i="6"/>
  <c r="AC1469" i="6"/>
  <c r="AC1468" i="6"/>
  <c r="AC1471" i="6" s="1"/>
  <c r="AC1467" i="6"/>
  <c r="AB1467" i="6"/>
  <c r="AA1467" i="6"/>
  <c r="Z1467" i="6"/>
  <c r="Y1467" i="6"/>
  <c r="X1467" i="6"/>
  <c r="W1467" i="6"/>
  <c r="V1467" i="6"/>
  <c r="U1467" i="6"/>
  <c r="T1467" i="6"/>
  <c r="S1467" i="6"/>
  <c r="R1467" i="6"/>
  <c r="Q1467" i="6"/>
  <c r="P1467" i="6"/>
  <c r="O1467" i="6"/>
  <c r="N1467" i="6"/>
  <c r="M1467" i="6"/>
  <c r="L1467" i="6"/>
  <c r="K1467" i="6"/>
  <c r="J1467" i="6"/>
  <c r="I1467" i="6"/>
  <c r="H1467" i="6"/>
  <c r="G1467" i="6"/>
  <c r="F1467" i="6"/>
  <c r="E1467" i="6"/>
  <c r="AC1465" i="6"/>
  <c r="AC1464" i="6"/>
  <c r="AC1463" i="6"/>
  <c r="AB1463" i="6"/>
  <c r="AA1463" i="6"/>
  <c r="Z1463" i="6"/>
  <c r="Y1463" i="6"/>
  <c r="X1463" i="6"/>
  <c r="W1463" i="6"/>
  <c r="V1463" i="6"/>
  <c r="U1463" i="6"/>
  <c r="T1463" i="6"/>
  <c r="S1463" i="6"/>
  <c r="R1463" i="6"/>
  <c r="Q1463" i="6"/>
  <c r="P1463" i="6"/>
  <c r="O1463" i="6"/>
  <c r="N1463" i="6"/>
  <c r="M1463" i="6"/>
  <c r="L1463" i="6"/>
  <c r="K1463" i="6"/>
  <c r="J1463" i="6"/>
  <c r="I1463" i="6"/>
  <c r="H1463" i="6"/>
  <c r="G1463" i="6"/>
  <c r="F1463" i="6"/>
  <c r="E1463" i="6"/>
  <c r="AC1459" i="6"/>
  <c r="AB1459" i="6"/>
  <c r="AA1459" i="6"/>
  <c r="Z1459" i="6"/>
  <c r="Y1459" i="6"/>
  <c r="X1459" i="6"/>
  <c r="W1459" i="6"/>
  <c r="V1459" i="6"/>
  <c r="U1459" i="6"/>
  <c r="T1459" i="6"/>
  <c r="S1459" i="6"/>
  <c r="R1459" i="6"/>
  <c r="Q1459" i="6"/>
  <c r="P1459" i="6"/>
  <c r="O1459" i="6"/>
  <c r="N1459" i="6"/>
  <c r="M1459" i="6"/>
  <c r="L1459" i="6"/>
  <c r="K1459" i="6"/>
  <c r="J1459" i="6"/>
  <c r="I1459" i="6"/>
  <c r="H1459" i="6"/>
  <c r="G1459" i="6"/>
  <c r="F1459" i="6"/>
  <c r="E1459" i="6"/>
  <c r="AC1457" i="6"/>
  <c r="AC1456" i="6"/>
  <c r="AC1453" i="6"/>
  <c r="AC1452" i="6"/>
  <c r="AC1449" i="6"/>
  <c r="AC1448" i="6"/>
  <c r="AC1447" i="6"/>
  <c r="AB1447" i="6"/>
  <c r="AA1447" i="6"/>
  <c r="Z1447" i="6"/>
  <c r="Y1447" i="6"/>
  <c r="X1447" i="6"/>
  <c r="W1447" i="6"/>
  <c r="V1447" i="6"/>
  <c r="U1447" i="6"/>
  <c r="T1447" i="6"/>
  <c r="S1447" i="6"/>
  <c r="R1447" i="6"/>
  <c r="Q1447" i="6"/>
  <c r="P1447" i="6"/>
  <c r="O1447" i="6"/>
  <c r="N1447" i="6"/>
  <c r="M1447" i="6"/>
  <c r="L1447" i="6"/>
  <c r="K1447" i="6"/>
  <c r="J1447" i="6"/>
  <c r="I1447" i="6"/>
  <c r="H1447" i="6"/>
  <c r="G1447" i="6"/>
  <c r="F1447" i="6"/>
  <c r="E1447" i="6"/>
  <c r="AB1446" i="6"/>
  <c r="AA1446" i="6"/>
  <c r="Z1446" i="6"/>
  <c r="Y1446" i="6"/>
  <c r="X1446" i="6"/>
  <c r="W1446" i="6"/>
  <c r="V1446" i="6"/>
  <c r="U1446" i="6"/>
  <c r="T1446" i="6"/>
  <c r="S1446" i="6"/>
  <c r="R1446" i="6"/>
  <c r="Q1446" i="6"/>
  <c r="P1446" i="6"/>
  <c r="O1446" i="6"/>
  <c r="N1446" i="6"/>
  <c r="M1446" i="6"/>
  <c r="L1446" i="6"/>
  <c r="K1446" i="6"/>
  <c r="J1446" i="6"/>
  <c r="I1446" i="6"/>
  <c r="H1446" i="6"/>
  <c r="G1446" i="6"/>
  <c r="F1446" i="6"/>
  <c r="E1446" i="6"/>
  <c r="AC1445" i="6"/>
  <c r="AC1444" i="6"/>
  <c r="AB1443" i="6"/>
  <c r="AA1443" i="6"/>
  <c r="Z1443" i="6"/>
  <c r="Y1443" i="6"/>
  <c r="X1443" i="6"/>
  <c r="W1443" i="6"/>
  <c r="V1443" i="6"/>
  <c r="U1443" i="6"/>
  <c r="T1443" i="6"/>
  <c r="S1443" i="6"/>
  <c r="R1443" i="6"/>
  <c r="Q1443" i="6"/>
  <c r="P1443" i="6"/>
  <c r="O1443" i="6"/>
  <c r="N1443" i="6"/>
  <c r="M1443" i="6"/>
  <c r="L1443" i="6"/>
  <c r="K1443" i="6"/>
  <c r="J1443" i="6"/>
  <c r="I1443" i="6"/>
  <c r="H1443" i="6"/>
  <c r="G1443" i="6"/>
  <c r="F1443" i="6"/>
  <c r="E1443" i="6"/>
  <c r="AB1442" i="6"/>
  <c r="AA1442" i="6"/>
  <c r="Z1442" i="6"/>
  <c r="Y1442" i="6"/>
  <c r="X1442" i="6"/>
  <c r="W1442" i="6"/>
  <c r="V1442" i="6"/>
  <c r="U1442" i="6"/>
  <c r="T1442" i="6"/>
  <c r="S1442" i="6"/>
  <c r="R1442" i="6"/>
  <c r="Q1442" i="6"/>
  <c r="P1442" i="6"/>
  <c r="O1442" i="6"/>
  <c r="N1442" i="6"/>
  <c r="M1442" i="6"/>
  <c r="L1442" i="6"/>
  <c r="K1442" i="6"/>
  <c r="J1442" i="6"/>
  <c r="I1442" i="6"/>
  <c r="H1442" i="6"/>
  <c r="G1442" i="6"/>
  <c r="F1442" i="6"/>
  <c r="E1442" i="6"/>
  <c r="AC1441" i="6"/>
  <c r="AC1443" i="6" s="1"/>
  <c r="AC1440" i="6"/>
  <c r="AB1439" i="6"/>
  <c r="AA1439" i="6"/>
  <c r="Z1439" i="6"/>
  <c r="Y1439" i="6"/>
  <c r="X1439" i="6"/>
  <c r="W1439" i="6"/>
  <c r="V1439" i="6"/>
  <c r="U1439" i="6"/>
  <c r="T1439" i="6"/>
  <c r="S1439" i="6"/>
  <c r="R1439" i="6"/>
  <c r="Q1439" i="6"/>
  <c r="P1439" i="6"/>
  <c r="O1439" i="6"/>
  <c r="N1439" i="6"/>
  <c r="M1439" i="6"/>
  <c r="L1439" i="6"/>
  <c r="K1439" i="6"/>
  <c r="J1439" i="6"/>
  <c r="I1439" i="6"/>
  <c r="H1439" i="6"/>
  <c r="G1439" i="6"/>
  <c r="F1439" i="6"/>
  <c r="E1439" i="6"/>
  <c r="AC1437" i="6"/>
  <c r="AC1436" i="6"/>
  <c r="AC1439" i="6" s="1"/>
  <c r="AC1435" i="6"/>
  <c r="AB1435" i="6"/>
  <c r="AA1435" i="6"/>
  <c r="Z1435" i="6"/>
  <c r="Y1435" i="6"/>
  <c r="X1435" i="6"/>
  <c r="W1435" i="6"/>
  <c r="V1435" i="6"/>
  <c r="U1435" i="6"/>
  <c r="T1435" i="6"/>
  <c r="S1435" i="6"/>
  <c r="R1435" i="6"/>
  <c r="Q1435" i="6"/>
  <c r="P1435" i="6"/>
  <c r="O1435" i="6"/>
  <c r="N1435" i="6"/>
  <c r="M1435" i="6"/>
  <c r="L1435" i="6"/>
  <c r="K1435" i="6"/>
  <c r="J1435" i="6"/>
  <c r="I1435" i="6"/>
  <c r="H1435" i="6"/>
  <c r="G1435" i="6"/>
  <c r="F1435" i="6"/>
  <c r="E1435" i="6"/>
  <c r="AC1433" i="6"/>
  <c r="AC1432" i="6"/>
  <c r="AC1431" i="6"/>
  <c r="AB1431" i="6"/>
  <c r="AA1431" i="6"/>
  <c r="Z1431" i="6"/>
  <c r="Y1431" i="6"/>
  <c r="X1431" i="6"/>
  <c r="W1431" i="6"/>
  <c r="V1431" i="6"/>
  <c r="U1431" i="6"/>
  <c r="T1431" i="6"/>
  <c r="S1431" i="6"/>
  <c r="R1431" i="6"/>
  <c r="Q1431" i="6"/>
  <c r="P1431" i="6"/>
  <c r="O1431" i="6"/>
  <c r="N1431" i="6"/>
  <c r="M1431" i="6"/>
  <c r="L1431" i="6"/>
  <c r="K1431" i="6"/>
  <c r="J1431" i="6"/>
  <c r="I1431" i="6"/>
  <c r="H1431" i="6"/>
  <c r="G1431" i="6"/>
  <c r="F1431" i="6"/>
  <c r="E1431" i="6"/>
  <c r="AC1429" i="6"/>
  <c r="AC1428" i="6"/>
  <c r="AC1425" i="6"/>
  <c r="AC1424" i="6"/>
  <c r="AC1423" i="6"/>
  <c r="AB1423" i="6"/>
  <c r="AA1423" i="6"/>
  <c r="Z1423" i="6"/>
  <c r="Y1423" i="6"/>
  <c r="X1423" i="6"/>
  <c r="W1423" i="6"/>
  <c r="V1423" i="6"/>
  <c r="U1423" i="6"/>
  <c r="T1423" i="6"/>
  <c r="S1423" i="6"/>
  <c r="R1423" i="6"/>
  <c r="Q1423" i="6"/>
  <c r="P1423" i="6"/>
  <c r="O1423" i="6"/>
  <c r="N1423" i="6"/>
  <c r="M1423" i="6"/>
  <c r="L1423" i="6"/>
  <c r="K1423" i="6"/>
  <c r="J1423" i="6"/>
  <c r="I1423" i="6"/>
  <c r="H1423" i="6"/>
  <c r="G1423" i="6"/>
  <c r="F1423" i="6"/>
  <c r="E1423" i="6"/>
  <c r="AC1421" i="6"/>
  <c r="AC1479" i="6" s="1"/>
  <c r="AC1420" i="6"/>
  <c r="AC1478" i="6" s="1"/>
  <c r="AC1480" i="6" s="1"/>
  <c r="AB1414" i="6"/>
  <c r="AB1416" i="6" s="1"/>
  <c r="AA1414" i="6"/>
  <c r="AA1416" i="6" s="1"/>
  <c r="Z1414" i="6"/>
  <c r="Z1416" i="6" s="1"/>
  <c r="Y1414" i="6"/>
  <c r="Y1416" i="6" s="1"/>
  <c r="X1414" i="6"/>
  <c r="X1416" i="6" s="1"/>
  <c r="W1414" i="6"/>
  <c r="W1416" i="6" s="1"/>
  <c r="V1414" i="6"/>
  <c r="V1416" i="6" s="1"/>
  <c r="U1414" i="6"/>
  <c r="U1416" i="6" s="1"/>
  <c r="T1414" i="6"/>
  <c r="T1416" i="6" s="1"/>
  <c r="S1414" i="6"/>
  <c r="S1416" i="6" s="1"/>
  <c r="R1414" i="6"/>
  <c r="R1416" i="6" s="1"/>
  <c r="Q1414" i="6"/>
  <c r="Q1416" i="6" s="1"/>
  <c r="P1414" i="6"/>
  <c r="P1416" i="6" s="1"/>
  <c r="O1414" i="6"/>
  <c r="O1416" i="6" s="1"/>
  <c r="N1414" i="6"/>
  <c r="N1416" i="6" s="1"/>
  <c r="M1414" i="6"/>
  <c r="M1416" i="6" s="1"/>
  <c r="L1414" i="6"/>
  <c r="L1416" i="6" s="1"/>
  <c r="K1414" i="6"/>
  <c r="K1416" i="6" s="1"/>
  <c r="J1414" i="6"/>
  <c r="J1416" i="6" s="1"/>
  <c r="I1414" i="6"/>
  <c r="I1416" i="6" s="1"/>
  <c r="H1414" i="6"/>
  <c r="H1416" i="6" s="1"/>
  <c r="G1414" i="6"/>
  <c r="G1416" i="6" s="1"/>
  <c r="F1414" i="6"/>
  <c r="F1416" i="6" s="1"/>
  <c r="E1414" i="6"/>
  <c r="E1416" i="6" s="1"/>
  <c r="AB1413" i="6"/>
  <c r="AB1415" i="6" s="1"/>
  <c r="AA1413" i="6"/>
  <c r="AA1415" i="6" s="1"/>
  <c r="Z1413" i="6"/>
  <c r="Z1415" i="6" s="1"/>
  <c r="Y1413" i="6"/>
  <c r="Y1415" i="6" s="1"/>
  <c r="X1413" i="6"/>
  <c r="X1415" i="6" s="1"/>
  <c r="W1413" i="6"/>
  <c r="W1415" i="6" s="1"/>
  <c r="V1413" i="6"/>
  <c r="V1415" i="6" s="1"/>
  <c r="U1413" i="6"/>
  <c r="U1415" i="6" s="1"/>
  <c r="T1413" i="6"/>
  <c r="T1415" i="6" s="1"/>
  <c r="S1413" i="6"/>
  <c r="S1415" i="6" s="1"/>
  <c r="R1413" i="6"/>
  <c r="R1415" i="6" s="1"/>
  <c r="Q1413" i="6"/>
  <c r="Q1415" i="6" s="1"/>
  <c r="P1413" i="6"/>
  <c r="P1415" i="6" s="1"/>
  <c r="O1413" i="6"/>
  <c r="O1415" i="6" s="1"/>
  <c r="N1413" i="6"/>
  <c r="N1415" i="6" s="1"/>
  <c r="M1413" i="6"/>
  <c r="M1415" i="6" s="1"/>
  <c r="L1413" i="6"/>
  <c r="L1415" i="6" s="1"/>
  <c r="K1413" i="6"/>
  <c r="K1415" i="6" s="1"/>
  <c r="J1413" i="6"/>
  <c r="J1415" i="6" s="1"/>
  <c r="I1413" i="6"/>
  <c r="I1415" i="6" s="1"/>
  <c r="H1413" i="6"/>
  <c r="H1415" i="6" s="1"/>
  <c r="G1413" i="6"/>
  <c r="G1415" i="6" s="1"/>
  <c r="F1413" i="6"/>
  <c r="F1415" i="6" s="1"/>
  <c r="E1413" i="6"/>
  <c r="E1415" i="6" s="1"/>
  <c r="AB1412" i="6"/>
  <c r="AA1412" i="6"/>
  <c r="Z1412" i="6"/>
  <c r="Y1412" i="6"/>
  <c r="X1412" i="6"/>
  <c r="W1412" i="6"/>
  <c r="V1412" i="6"/>
  <c r="U1412" i="6"/>
  <c r="T1412" i="6"/>
  <c r="S1412" i="6"/>
  <c r="R1412" i="6"/>
  <c r="Q1412" i="6"/>
  <c r="P1412" i="6"/>
  <c r="O1412" i="6"/>
  <c r="N1412" i="6"/>
  <c r="M1412" i="6"/>
  <c r="L1412" i="6"/>
  <c r="K1412" i="6"/>
  <c r="J1412" i="6"/>
  <c r="I1412" i="6"/>
  <c r="H1412" i="6"/>
  <c r="G1412" i="6"/>
  <c r="F1412" i="6"/>
  <c r="E1412" i="6"/>
  <c r="AC1410" i="6"/>
  <c r="AC1412" i="6" s="1"/>
  <c r="AC1409" i="6"/>
  <c r="AC1408" i="6"/>
  <c r="AB1408" i="6"/>
  <c r="AA1408" i="6"/>
  <c r="Z1408" i="6"/>
  <c r="Y1408" i="6"/>
  <c r="X1408" i="6"/>
  <c r="W1408" i="6"/>
  <c r="V1408" i="6"/>
  <c r="U1408" i="6"/>
  <c r="T1408" i="6"/>
  <c r="S1408" i="6"/>
  <c r="R1408" i="6"/>
  <c r="Q1408" i="6"/>
  <c r="P1408" i="6"/>
  <c r="O1408" i="6"/>
  <c r="N1408" i="6"/>
  <c r="M1408" i="6"/>
  <c r="L1408" i="6"/>
  <c r="K1408" i="6"/>
  <c r="J1408" i="6"/>
  <c r="I1408" i="6"/>
  <c r="H1408" i="6"/>
  <c r="G1408" i="6"/>
  <c r="F1408" i="6"/>
  <c r="E1408" i="6"/>
  <c r="AC1406" i="6"/>
  <c r="AC1405" i="6"/>
  <c r="AC1404" i="6"/>
  <c r="AB1404" i="6"/>
  <c r="AA1404" i="6"/>
  <c r="Z1404" i="6"/>
  <c r="Y1404" i="6"/>
  <c r="X1404" i="6"/>
  <c r="W1404" i="6"/>
  <c r="V1404" i="6"/>
  <c r="U1404" i="6"/>
  <c r="T1404" i="6"/>
  <c r="S1404" i="6"/>
  <c r="R1404" i="6"/>
  <c r="Q1404" i="6"/>
  <c r="P1404" i="6"/>
  <c r="O1404" i="6"/>
  <c r="N1404" i="6"/>
  <c r="M1404" i="6"/>
  <c r="L1404" i="6"/>
  <c r="K1404" i="6"/>
  <c r="J1404" i="6"/>
  <c r="I1404" i="6"/>
  <c r="H1404" i="6"/>
  <c r="G1404" i="6"/>
  <c r="F1404" i="6"/>
  <c r="E1404" i="6"/>
  <c r="AB1400" i="6"/>
  <c r="AA1400" i="6"/>
  <c r="Z1400" i="6"/>
  <c r="Y1400" i="6"/>
  <c r="X1400" i="6"/>
  <c r="W1400" i="6"/>
  <c r="V1400" i="6"/>
  <c r="U1400" i="6"/>
  <c r="T1400" i="6"/>
  <c r="S1400" i="6"/>
  <c r="R1400" i="6"/>
  <c r="Q1400" i="6"/>
  <c r="P1400" i="6"/>
  <c r="O1400" i="6"/>
  <c r="N1400" i="6"/>
  <c r="M1400" i="6"/>
  <c r="L1400" i="6"/>
  <c r="K1400" i="6"/>
  <c r="J1400" i="6"/>
  <c r="I1400" i="6"/>
  <c r="H1400" i="6"/>
  <c r="G1400" i="6"/>
  <c r="F1400" i="6"/>
  <c r="E1400" i="6"/>
  <c r="AC1398" i="6"/>
  <c r="AC1400" i="6" s="1"/>
  <c r="AC1397" i="6"/>
  <c r="AB1396" i="6"/>
  <c r="AA1396" i="6"/>
  <c r="Z1396" i="6"/>
  <c r="Y1396" i="6"/>
  <c r="X1396" i="6"/>
  <c r="W1396" i="6"/>
  <c r="V1396" i="6"/>
  <c r="U1396" i="6"/>
  <c r="T1396" i="6"/>
  <c r="S1396" i="6"/>
  <c r="R1396" i="6"/>
  <c r="Q1396" i="6"/>
  <c r="P1396" i="6"/>
  <c r="O1396" i="6"/>
  <c r="N1396" i="6"/>
  <c r="M1396" i="6"/>
  <c r="L1396" i="6"/>
  <c r="K1396" i="6"/>
  <c r="J1396" i="6"/>
  <c r="I1396" i="6"/>
  <c r="H1396" i="6"/>
  <c r="G1396" i="6"/>
  <c r="F1396" i="6"/>
  <c r="E1396" i="6"/>
  <c r="AC1394" i="6"/>
  <c r="AC1396" i="6" s="1"/>
  <c r="AC1393" i="6"/>
  <c r="AB1388" i="6"/>
  <c r="AA1388" i="6"/>
  <c r="Z1388" i="6"/>
  <c r="Y1388" i="6"/>
  <c r="X1388" i="6"/>
  <c r="W1388" i="6"/>
  <c r="V1388" i="6"/>
  <c r="U1388" i="6"/>
  <c r="T1388" i="6"/>
  <c r="S1388" i="6"/>
  <c r="R1388" i="6"/>
  <c r="Q1388" i="6"/>
  <c r="P1388" i="6"/>
  <c r="O1388" i="6"/>
  <c r="N1388" i="6"/>
  <c r="M1388" i="6"/>
  <c r="L1388" i="6"/>
  <c r="K1388" i="6"/>
  <c r="J1388" i="6"/>
  <c r="I1388" i="6"/>
  <c r="H1388" i="6"/>
  <c r="G1388" i="6"/>
  <c r="F1388" i="6"/>
  <c r="E1388" i="6"/>
  <c r="AB1387" i="6"/>
  <c r="AB1389" i="6" s="1"/>
  <c r="AA1387" i="6"/>
  <c r="AA1389" i="6" s="1"/>
  <c r="Z1387" i="6"/>
  <c r="Z1389" i="6" s="1"/>
  <c r="Y1387" i="6"/>
  <c r="Y1389" i="6" s="1"/>
  <c r="X1387" i="6"/>
  <c r="X1389" i="6" s="1"/>
  <c r="W1387" i="6"/>
  <c r="W1389" i="6" s="1"/>
  <c r="V1387" i="6"/>
  <c r="V1389" i="6" s="1"/>
  <c r="U1387" i="6"/>
  <c r="U1389" i="6" s="1"/>
  <c r="T1387" i="6"/>
  <c r="T1389" i="6" s="1"/>
  <c r="S1387" i="6"/>
  <c r="S1389" i="6" s="1"/>
  <c r="R1387" i="6"/>
  <c r="R1389" i="6" s="1"/>
  <c r="Q1387" i="6"/>
  <c r="Q1389" i="6" s="1"/>
  <c r="P1387" i="6"/>
  <c r="P1389" i="6" s="1"/>
  <c r="O1387" i="6"/>
  <c r="O1389" i="6" s="1"/>
  <c r="N1387" i="6"/>
  <c r="N1389" i="6" s="1"/>
  <c r="M1387" i="6"/>
  <c r="M1389" i="6" s="1"/>
  <c r="L1387" i="6"/>
  <c r="L1389" i="6" s="1"/>
  <c r="K1387" i="6"/>
  <c r="K1389" i="6" s="1"/>
  <c r="J1387" i="6"/>
  <c r="J1389" i="6" s="1"/>
  <c r="I1387" i="6"/>
  <c r="I1389" i="6" s="1"/>
  <c r="H1387" i="6"/>
  <c r="H1389" i="6" s="1"/>
  <c r="G1387" i="6"/>
  <c r="G1389" i="6" s="1"/>
  <c r="F1387" i="6"/>
  <c r="F1389" i="6" s="1"/>
  <c r="E1387" i="6"/>
  <c r="E1389" i="6" s="1"/>
  <c r="AC1386" i="6"/>
  <c r="AB1386" i="6"/>
  <c r="AA1386" i="6"/>
  <c r="Z1386" i="6"/>
  <c r="Y1386" i="6"/>
  <c r="X1386" i="6"/>
  <c r="W1386" i="6"/>
  <c r="V1386" i="6"/>
  <c r="U1386" i="6"/>
  <c r="T1386" i="6"/>
  <c r="S1386" i="6"/>
  <c r="R1386" i="6"/>
  <c r="Q1386" i="6"/>
  <c r="P1386" i="6"/>
  <c r="O1386" i="6"/>
  <c r="N1386" i="6"/>
  <c r="M1386" i="6"/>
  <c r="L1386" i="6"/>
  <c r="K1386" i="6"/>
  <c r="J1386" i="6"/>
  <c r="I1386" i="6"/>
  <c r="H1386" i="6"/>
  <c r="G1386" i="6"/>
  <c r="F1386" i="6"/>
  <c r="E1386" i="6"/>
  <c r="AB1385" i="6"/>
  <c r="AA1385" i="6"/>
  <c r="Z1385" i="6"/>
  <c r="Y1385" i="6"/>
  <c r="X1385" i="6"/>
  <c r="W1385" i="6"/>
  <c r="V1385" i="6"/>
  <c r="U1385" i="6"/>
  <c r="T1385" i="6"/>
  <c r="S1385" i="6"/>
  <c r="R1385" i="6"/>
  <c r="Q1385" i="6"/>
  <c r="P1385" i="6"/>
  <c r="O1385" i="6"/>
  <c r="N1385" i="6"/>
  <c r="M1385" i="6"/>
  <c r="L1385" i="6"/>
  <c r="K1385" i="6"/>
  <c r="J1385" i="6"/>
  <c r="I1385" i="6"/>
  <c r="H1385" i="6"/>
  <c r="G1385" i="6"/>
  <c r="F1385" i="6"/>
  <c r="E1385" i="6"/>
  <c r="AC1384" i="6"/>
  <c r="AC1383" i="6"/>
  <c r="AB1382" i="6"/>
  <c r="AA1382" i="6"/>
  <c r="Z1382" i="6"/>
  <c r="Y1382" i="6"/>
  <c r="X1382" i="6"/>
  <c r="W1382" i="6"/>
  <c r="V1382" i="6"/>
  <c r="U1382" i="6"/>
  <c r="T1382" i="6"/>
  <c r="S1382" i="6"/>
  <c r="R1382" i="6"/>
  <c r="Q1382" i="6"/>
  <c r="P1382" i="6"/>
  <c r="O1382" i="6"/>
  <c r="N1382" i="6"/>
  <c r="M1382" i="6"/>
  <c r="L1382" i="6"/>
  <c r="K1382" i="6"/>
  <c r="J1382" i="6"/>
  <c r="I1382" i="6"/>
  <c r="H1382" i="6"/>
  <c r="G1382" i="6"/>
  <c r="F1382" i="6"/>
  <c r="E1382" i="6"/>
  <c r="AB1381" i="6"/>
  <c r="AA1381" i="6"/>
  <c r="Z1381" i="6"/>
  <c r="Y1381" i="6"/>
  <c r="X1381" i="6"/>
  <c r="W1381" i="6"/>
  <c r="V1381" i="6"/>
  <c r="U1381" i="6"/>
  <c r="T1381" i="6"/>
  <c r="S1381" i="6"/>
  <c r="R1381" i="6"/>
  <c r="Q1381" i="6"/>
  <c r="P1381" i="6"/>
  <c r="O1381" i="6"/>
  <c r="N1381" i="6"/>
  <c r="M1381" i="6"/>
  <c r="L1381" i="6"/>
  <c r="K1381" i="6"/>
  <c r="J1381" i="6"/>
  <c r="I1381" i="6"/>
  <c r="H1381" i="6"/>
  <c r="G1381" i="6"/>
  <c r="F1381" i="6"/>
  <c r="E1381" i="6"/>
  <c r="AC1380" i="6"/>
  <c r="AC1382" i="6" s="1"/>
  <c r="AC1379" i="6"/>
  <c r="AB1378" i="6"/>
  <c r="AA1378" i="6"/>
  <c r="Z1378" i="6"/>
  <c r="Y1378" i="6"/>
  <c r="X1378" i="6"/>
  <c r="W1378" i="6"/>
  <c r="V1378" i="6"/>
  <c r="U1378" i="6"/>
  <c r="T1378" i="6"/>
  <c r="S1378" i="6"/>
  <c r="R1378" i="6"/>
  <c r="Q1378" i="6"/>
  <c r="P1378" i="6"/>
  <c r="O1378" i="6"/>
  <c r="N1378" i="6"/>
  <c r="M1378" i="6"/>
  <c r="L1378" i="6"/>
  <c r="K1378" i="6"/>
  <c r="J1378" i="6"/>
  <c r="I1378" i="6"/>
  <c r="H1378" i="6"/>
  <c r="G1378" i="6"/>
  <c r="F1378" i="6"/>
  <c r="E1378" i="6"/>
  <c r="AC1376" i="6"/>
  <c r="AC1375" i="6"/>
  <c r="AB1374" i="6"/>
  <c r="AA1374" i="6"/>
  <c r="Z1374" i="6"/>
  <c r="Y1374" i="6"/>
  <c r="X1374" i="6"/>
  <c r="W1374" i="6"/>
  <c r="V1374" i="6"/>
  <c r="U1374" i="6"/>
  <c r="T1374" i="6"/>
  <c r="S1374" i="6"/>
  <c r="R1374" i="6"/>
  <c r="Q1374" i="6"/>
  <c r="P1374" i="6"/>
  <c r="O1374" i="6"/>
  <c r="N1374" i="6"/>
  <c r="M1374" i="6"/>
  <c r="L1374" i="6"/>
  <c r="K1374" i="6"/>
  <c r="J1374" i="6"/>
  <c r="I1374" i="6"/>
  <c r="H1374" i="6"/>
  <c r="G1374" i="6"/>
  <c r="F1374" i="6"/>
  <c r="E1374" i="6"/>
  <c r="AC1372" i="6"/>
  <c r="AC1374" i="6" s="1"/>
  <c r="AC1371" i="6"/>
  <c r="AB1370" i="6"/>
  <c r="AA1370" i="6"/>
  <c r="Z1370" i="6"/>
  <c r="Y1370" i="6"/>
  <c r="X1370" i="6"/>
  <c r="W1370" i="6"/>
  <c r="V1370" i="6"/>
  <c r="U1370" i="6"/>
  <c r="T1370" i="6"/>
  <c r="S1370" i="6"/>
  <c r="R1370" i="6"/>
  <c r="Q1370" i="6"/>
  <c r="P1370" i="6"/>
  <c r="O1370" i="6"/>
  <c r="N1370" i="6"/>
  <c r="M1370" i="6"/>
  <c r="L1370" i="6"/>
  <c r="K1370" i="6"/>
  <c r="J1370" i="6"/>
  <c r="I1370" i="6"/>
  <c r="H1370" i="6"/>
  <c r="G1370" i="6"/>
  <c r="F1370" i="6"/>
  <c r="E1370" i="6"/>
  <c r="AC1368" i="6"/>
  <c r="AC1367" i="6"/>
  <c r="AB1366" i="6"/>
  <c r="AA1366" i="6"/>
  <c r="Z1366" i="6"/>
  <c r="Y1366" i="6"/>
  <c r="X1366" i="6"/>
  <c r="W1366" i="6"/>
  <c r="V1366" i="6"/>
  <c r="U1366" i="6"/>
  <c r="T1366" i="6"/>
  <c r="S1366" i="6"/>
  <c r="R1366" i="6"/>
  <c r="Q1366" i="6"/>
  <c r="P1366" i="6"/>
  <c r="O1366" i="6"/>
  <c r="N1366" i="6"/>
  <c r="M1366" i="6"/>
  <c r="L1366" i="6"/>
  <c r="K1366" i="6"/>
  <c r="J1366" i="6"/>
  <c r="I1366" i="6"/>
  <c r="H1366" i="6"/>
  <c r="G1366" i="6"/>
  <c r="F1366" i="6"/>
  <c r="E1366" i="6"/>
  <c r="AC1364" i="6"/>
  <c r="AC1363" i="6"/>
  <c r="AB1361" i="6"/>
  <c r="AA1361" i="6"/>
  <c r="Z1361" i="6"/>
  <c r="Y1361" i="6"/>
  <c r="X1361" i="6"/>
  <c r="W1361" i="6"/>
  <c r="V1361" i="6"/>
  <c r="U1361" i="6"/>
  <c r="T1361" i="6"/>
  <c r="S1361" i="6"/>
  <c r="R1361" i="6"/>
  <c r="Q1361" i="6"/>
  <c r="P1361" i="6"/>
  <c r="O1361" i="6"/>
  <c r="N1361" i="6"/>
  <c r="M1361" i="6"/>
  <c r="L1361" i="6"/>
  <c r="K1361" i="6"/>
  <c r="J1361" i="6"/>
  <c r="I1361" i="6"/>
  <c r="H1361" i="6"/>
  <c r="G1361" i="6"/>
  <c r="F1361" i="6"/>
  <c r="E1361" i="6"/>
  <c r="AD1360" i="6"/>
  <c r="AC1359" i="6"/>
  <c r="AC1358" i="6"/>
  <c r="AB1356" i="6"/>
  <c r="AA1356" i="6"/>
  <c r="Z1356" i="6"/>
  <c r="Y1356" i="6"/>
  <c r="X1356" i="6"/>
  <c r="W1356" i="6"/>
  <c r="V1356" i="6"/>
  <c r="U1356" i="6"/>
  <c r="T1356" i="6"/>
  <c r="S1356" i="6"/>
  <c r="R1356" i="6"/>
  <c r="Q1356" i="6"/>
  <c r="P1356" i="6"/>
  <c r="O1356" i="6"/>
  <c r="N1356" i="6"/>
  <c r="M1356" i="6"/>
  <c r="L1356" i="6"/>
  <c r="K1356" i="6"/>
  <c r="J1356" i="6"/>
  <c r="I1356" i="6"/>
  <c r="H1356" i="6"/>
  <c r="G1356" i="6"/>
  <c r="F1356" i="6"/>
  <c r="E1356" i="6"/>
  <c r="AD1355" i="6"/>
  <c r="AC1354" i="6"/>
  <c r="AC1353" i="6"/>
  <c r="Y1348" i="6"/>
  <c r="V1348" i="6"/>
  <c r="N1348" i="6"/>
  <c r="H1348" i="6"/>
  <c r="AB1343" i="6"/>
  <c r="AB1345" i="6" s="1"/>
  <c r="AA1343" i="6"/>
  <c r="AA1345" i="6" s="1"/>
  <c r="Z1343" i="6"/>
  <c r="Z1345" i="6" s="1"/>
  <c r="Y1343" i="6"/>
  <c r="Y1345" i="6" s="1"/>
  <c r="X1343" i="6"/>
  <c r="X1345" i="6" s="1"/>
  <c r="W1343" i="6"/>
  <c r="W1345" i="6" s="1"/>
  <c r="V1343" i="6"/>
  <c r="V1345" i="6" s="1"/>
  <c r="U1343" i="6"/>
  <c r="U1345" i="6" s="1"/>
  <c r="T1343" i="6"/>
  <c r="T1345" i="6" s="1"/>
  <c r="S1343" i="6"/>
  <c r="S1345" i="6" s="1"/>
  <c r="R1343" i="6"/>
  <c r="R1345" i="6" s="1"/>
  <c r="Q1343" i="6"/>
  <c r="Q1345" i="6" s="1"/>
  <c r="P1343" i="6"/>
  <c r="P1345" i="6" s="1"/>
  <c r="O1343" i="6"/>
  <c r="O1345" i="6" s="1"/>
  <c r="N1343" i="6"/>
  <c r="N1345" i="6" s="1"/>
  <c r="M1343" i="6"/>
  <c r="M1345" i="6" s="1"/>
  <c r="L1343" i="6"/>
  <c r="L1345" i="6" s="1"/>
  <c r="K1343" i="6"/>
  <c r="K1345" i="6" s="1"/>
  <c r="J1343" i="6"/>
  <c r="J1345" i="6" s="1"/>
  <c r="I1343" i="6"/>
  <c r="I1345" i="6" s="1"/>
  <c r="H1343" i="6"/>
  <c r="H1345" i="6" s="1"/>
  <c r="G1343" i="6"/>
  <c r="G1345" i="6" s="1"/>
  <c r="F1343" i="6"/>
  <c r="F1345" i="6" s="1"/>
  <c r="E1343" i="6"/>
  <c r="E1345" i="6" s="1"/>
  <c r="AB1342" i="6"/>
  <c r="AB1344" i="6" s="1"/>
  <c r="AA1342" i="6"/>
  <c r="AA1344" i="6" s="1"/>
  <c r="Z1342" i="6"/>
  <c r="Z1344" i="6" s="1"/>
  <c r="Y1342" i="6"/>
  <c r="Y1344" i="6" s="1"/>
  <c r="X1342" i="6"/>
  <c r="X1344" i="6" s="1"/>
  <c r="W1342" i="6"/>
  <c r="W1344" i="6" s="1"/>
  <c r="V1342" i="6"/>
  <c r="V1344" i="6" s="1"/>
  <c r="U1342" i="6"/>
  <c r="U1344" i="6" s="1"/>
  <c r="T1342" i="6"/>
  <c r="T1344" i="6" s="1"/>
  <c r="S1342" i="6"/>
  <c r="S1344" i="6" s="1"/>
  <c r="R1342" i="6"/>
  <c r="R1344" i="6" s="1"/>
  <c r="Q1342" i="6"/>
  <c r="Q1344" i="6" s="1"/>
  <c r="P1342" i="6"/>
  <c r="P1344" i="6" s="1"/>
  <c r="O1342" i="6"/>
  <c r="O1344" i="6" s="1"/>
  <c r="N1342" i="6"/>
  <c r="N1344" i="6" s="1"/>
  <c r="M1342" i="6"/>
  <c r="M1344" i="6" s="1"/>
  <c r="L1342" i="6"/>
  <c r="L1344" i="6" s="1"/>
  <c r="K1342" i="6"/>
  <c r="K1344" i="6" s="1"/>
  <c r="J1342" i="6"/>
  <c r="J1344" i="6" s="1"/>
  <c r="I1342" i="6"/>
  <c r="I1344" i="6" s="1"/>
  <c r="H1342" i="6"/>
  <c r="H1344" i="6" s="1"/>
  <c r="G1342" i="6"/>
  <c r="G1344" i="6" s="1"/>
  <c r="F1342" i="6"/>
  <c r="F1344" i="6" s="1"/>
  <c r="E1342" i="6"/>
  <c r="E1344" i="6" s="1"/>
  <c r="AC1341" i="6"/>
  <c r="AC1340" i="6"/>
  <c r="AC1339" i="6"/>
  <c r="AB1339" i="6"/>
  <c r="AA1339" i="6"/>
  <c r="Z1339" i="6"/>
  <c r="Y1339" i="6"/>
  <c r="X1339" i="6"/>
  <c r="W1339" i="6"/>
  <c r="V1339" i="6"/>
  <c r="U1339" i="6"/>
  <c r="T1339" i="6"/>
  <c r="S1339" i="6"/>
  <c r="R1339" i="6"/>
  <c r="Q1339" i="6"/>
  <c r="P1339" i="6"/>
  <c r="O1339" i="6"/>
  <c r="N1339" i="6"/>
  <c r="M1339" i="6"/>
  <c r="L1339" i="6"/>
  <c r="K1339" i="6"/>
  <c r="J1339" i="6"/>
  <c r="I1339" i="6"/>
  <c r="H1339" i="6"/>
  <c r="G1339" i="6"/>
  <c r="F1339" i="6"/>
  <c r="E1339" i="6"/>
  <c r="AC1337" i="6"/>
  <c r="AC1336" i="6"/>
  <c r="AB1335" i="6"/>
  <c r="AA1335" i="6"/>
  <c r="Z1335" i="6"/>
  <c r="Y1335" i="6"/>
  <c r="X1335" i="6"/>
  <c r="W1335" i="6"/>
  <c r="V1335" i="6"/>
  <c r="U1335" i="6"/>
  <c r="T1335" i="6"/>
  <c r="S1335" i="6"/>
  <c r="R1335" i="6"/>
  <c r="Q1335" i="6"/>
  <c r="P1335" i="6"/>
  <c r="O1335" i="6"/>
  <c r="N1335" i="6"/>
  <c r="M1335" i="6"/>
  <c r="L1335" i="6"/>
  <c r="K1335" i="6"/>
  <c r="J1335" i="6"/>
  <c r="I1335" i="6"/>
  <c r="H1335" i="6"/>
  <c r="G1335" i="6"/>
  <c r="F1335" i="6"/>
  <c r="E1335" i="6"/>
  <c r="AC1333" i="6"/>
  <c r="AC1332" i="6"/>
  <c r="AB1331" i="6"/>
  <c r="AA1331" i="6"/>
  <c r="Z1331" i="6"/>
  <c r="Y1331" i="6"/>
  <c r="X1331" i="6"/>
  <c r="W1331" i="6"/>
  <c r="V1331" i="6"/>
  <c r="U1331" i="6"/>
  <c r="T1331" i="6"/>
  <c r="S1331" i="6"/>
  <c r="R1331" i="6"/>
  <c r="Q1331" i="6"/>
  <c r="P1331" i="6"/>
  <c r="O1331" i="6"/>
  <c r="N1331" i="6"/>
  <c r="M1331" i="6"/>
  <c r="L1331" i="6"/>
  <c r="K1331" i="6"/>
  <c r="J1331" i="6"/>
  <c r="I1331" i="6"/>
  <c r="H1331" i="6"/>
  <c r="G1331" i="6"/>
  <c r="F1331" i="6"/>
  <c r="E1331" i="6"/>
  <c r="AC1329" i="6"/>
  <c r="AC1331" i="6" s="1"/>
  <c r="AC1328" i="6"/>
  <c r="AB1327" i="6"/>
  <c r="AA1327" i="6"/>
  <c r="Z1327" i="6"/>
  <c r="Y1327" i="6"/>
  <c r="X1327" i="6"/>
  <c r="W1327" i="6"/>
  <c r="V1327" i="6"/>
  <c r="U1327" i="6"/>
  <c r="T1327" i="6"/>
  <c r="S1327" i="6"/>
  <c r="R1327" i="6"/>
  <c r="Q1327" i="6"/>
  <c r="P1327" i="6"/>
  <c r="O1327" i="6"/>
  <c r="N1327" i="6"/>
  <c r="M1327" i="6"/>
  <c r="L1327" i="6"/>
  <c r="K1327" i="6"/>
  <c r="J1327" i="6"/>
  <c r="I1327" i="6"/>
  <c r="H1327" i="6"/>
  <c r="G1327" i="6"/>
  <c r="F1327" i="6"/>
  <c r="E1327" i="6"/>
  <c r="AC1325" i="6"/>
  <c r="AC1324" i="6"/>
  <c r="AB1323" i="6"/>
  <c r="AA1323" i="6"/>
  <c r="Z1323" i="6"/>
  <c r="Y1323" i="6"/>
  <c r="X1323" i="6"/>
  <c r="W1323" i="6"/>
  <c r="V1323" i="6"/>
  <c r="U1323" i="6"/>
  <c r="T1323" i="6"/>
  <c r="S1323" i="6"/>
  <c r="R1323" i="6"/>
  <c r="Q1323" i="6"/>
  <c r="P1323" i="6"/>
  <c r="O1323" i="6"/>
  <c r="N1323" i="6"/>
  <c r="M1323" i="6"/>
  <c r="L1323" i="6"/>
  <c r="K1323" i="6"/>
  <c r="J1323" i="6"/>
  <c r="I1323" i="6"/>
  <c r="H1323" i="6"/>
  <c r="G1323" i="6"/>
  <c r="F1323" i="6"/>
  <c r="E1323" i="6"/>
  <c r="AC1321" i="6"/>
  <c r="AC1323" i="6" s="1"/>
  <c r="AC1320" i="6"/>
  <c r="AB1319" i="6"/>
  <c r="AA1319" i="6"/>
  <c r="Z1319" i="6"/>
  <c r="Y1319" i="6"/>
  <c r="X1319" i="6"/>
  <c r="W1319" i="6"/>
  <c r="V1319" i="6"/>
  <c r="U1319" i="6"/>
  <c r="T1319" i="6"/>
  <c r="S1319" i="6"/>
  <c r="R1319" i="6"/>
  <c r="Q1319" i="6"/>
  <c r="P1319" i="6"/>
  <c r="O1319" i="6"/>
  <c r="N1319" i="6"/>
  <c r="M1319" i="6"/>
  <c r="L1319" i="6"/>
  <c r="K1319" i="6"/>
  <c r="J1319" i="6"/>
  <c r="I1319" i="6"/>
  <c r="H1319" i="6"/>
  <c r="G1319" i="6"/>
  <c r="F1319" i="6"/>
  <c r="E1319" i="6"/>
  <c r="AC1317" i="6"/>
  <c r="AC1319" i="6" s="1"/>
  <c r="AC1316" i="6"/>
  <c r="AC1315" i="6"/>
  <c r="AB1315" i="6"/>
  <c r="AA1315" i="6"/>
  <c r="Z1315" i="6"/>
  <c r="Y1315" i="6"/>
  <c r="X1315" i="6"/>
  <c r="W1315" i="6"/>
  <c r="V1315" i="6"/>
  <c r="U1315" i="6"/>
  <c r="T1315" i="6"/>
  <c r="S1315" i="6"/>
  <c r="R1315" i="6"/>
  <c r="Q1315" i="6"/>
  <c r="P1315" i="6"/>
  <c r="O1315" i="6"/>
  <c r="N1315" i="6"/>
  <c r="M1315" i="6"/>
  <c r="L1315" i="6"/>
  <c r="K1315" i="6"/>
  <c r="J1315" i="6"/>
  <c r="I1315" i="6"/>
  <c r="H1315" i="6"/>
  <c r="G1315" i="6"/>
  <c r="F1315" i="6"/>
  <c r="E1315" i="6"/>
  <c r="AB1311" i="6"/>
  <c r="AA1311" i="6"/>
  <c r="Z1311" i="6"/>
  <c r="Y1311" i="6"/>
  <c r="X1311" i="6"/>
  <c r="W1311" i="6"/>
  <c r="V1311" i="6"/>
  <c r="U1311" i="6"/>
  <c r="T1311" i="6"/>
  <c r="S1311" i="6"/>
  <c r="R1311" i="6"/>
  <c r="Q1311" i="6"/>
  <c r="P1311" i="6"/>
  <c r="O1311" i="6"/>
  <c r="N1311" i="6"/>
  <c r="M1311" i="6"/>
  <c r="L1311" i="6"/>
  <c r="K1311" i="6"/>
  <c r="J1311" i="6"/>
  <c r="I1311" i="6"/>
  <c r="H1311" i="6"/>
  <c r="G1311" i="6"/>
  <c r="F1311" i="6"/>
  <c r="E1311" i="6"/>
  <c r="AC1309" i="6"/>
  <c r="AC1308" i="6"/>
  <c r="AB1307" i="6"/>
  <c r="AA1307" i="6"/>
  <c r="Z1307" i="6"/>
  <c r="Y1307" i="6"/>
  <c r="X1307" i="6"/>
  <c r="W1307" i="6"/>
  <c r="V1307" i="6"/>
  <c r="U1307" i="6"/>
  <c r="T1307" i="6"/>
  <c r="S1307" i="6"/>
  <c r="R1307" i="6"/>
  <c r="Q1307" i="6"/>
  <c r="P1307" i="6"/>
  <c r="O1307" i="6"/>
  <c r="N1307" i="6"/>
  <c r="M1307" i="6"/>
  <c r="L1307" i="6"/>
  <c r="K1307" i="6"/>
  <c r="J1307" i="6"/>
  <c r="I1307" i="6"/>
  <c r="H1307" i="6"/>
  <c r="G1307" i="6"/>
  <c r="F1307" i="6"/>
  <c r="E1307" i="6"/>
  <c r="AC1305" i="6"/>
  <c r="AC1304" i="6"/>
  <c r="AC1303" i="6"/>
  <c r="AB1303" i="6"/>
  <c r="AA1303" i="6"/>
  <c r="Z1303" i="6"/>
  <c r="Y1303" i="6"/>
  <c r="X1303" i="6"/>
  <c r="W1303" i="6"/>
  <c r="V1303" i="6"/>
  <c r="U1303" i="6"/>
  <c r="T1303" i="6"/>
  <c r="S1303" i="6"/>
  <c r="R1303" i="6"/>
  <c r="Q1303" i="6"/>
  <c r="P1303" i="6"/>
  <c r="O1303" i="6"/>
  <c r="N1303" i="6"/>
  <c r="M1303" i="6"/>
  <c r="L1303" i="6"/>
  <c r="K1303" i="6"/>
  <c r="J1303" i="6"/>
  <c r="I1303" i="6"/>
  <c r="H1303" i="6"/>
  <c r="G1303" i="6"/>
  <c r="F1303" i="6"/>
  <c r="E1303" i="6"/>
  <c r="AC1301" i="6"/>
  <c r="AC1300" i="6"/>
  <c r="AB1294" i="6"/>
  <c r="AA1294" i="6"/>
  <c r="Z1294" i="6"/>
  <c r="Y1294" i="6"/>
  <c r="X1294" i="6"/>
  <c r="W1294" i="6"/>
  <c r="V1294" i="6"/>
  <c r="U1294" i="6"/>
  <c r="T1294" i="6"/>
  <c r="S1294" i="6"/>
  <c r="R1294" i="6"/>
  <c r="Q1294" i="6"/>
  <c r="P1294" i="6"/>
  <c r="O1294" i="6"/>
  <c r="N1294" i="6"/>
  <c r="M1294" i="6"/>
  <c r="L1294" i="6"/>
  <c r="K1294" i="6"/>
  <c r="J1294" i="6"/>
  <c r="I1294" i="6"/>
  <c r="H1294" i="6"/>
  <c r="G1294" i="6"/>
  <c r="F1294" i="6"/>
  <c r="E1294" i="6"/>
  <c r="AB1293" i="6"/>
  <c r="AA1293" i="6"/>
  <c r="Z1293" i="6"/>
  <c r="Y1293" i="6"/>
  <c r="X1293" i="6"/>
  <c r="W1293" i="6"/>
  <c r="V1293" i="6"/>
  <c r="U1293" i="6"/>
  <c r="T1293" i="6"/>
  <c r="S1293" i="6"/>
  <c r="R1293" i="6"/>
  <c r="Q1293" i="6"/>
  <c r="P1293" i="6"/>
  <c r="O1293" i="6"/>
  <c r="N1293" i="6"/>
  <c r="M1293" i="6"/>
  <c r="L1293" i="6"/>
  <c r="K1293" i="6"/>
  <c r="J1293" i="6"/>
  <c r="I1293" i="6"/>
  <c r="H1293" i="6"/>
  <c r="G1293" i="6"/>
  <c r="F1293" i="6"/>
  <c r="E1293" i="6"/>
  <c r="AB1292" i="6"/>
  <c r="AA1292" i="6"/>
  <c r="Z1292" i="6"/>
  <c r="Y1292" i="6"/>
  <c r="X1292" i="6"/>
  <c r="W1292" i="6"/>
  <c r="V1292" i="6"/>
  <c r="U1292" i="6"/>
  <c r="T1292" i="6"/>
  <c r="S1292" i="6"/>
  <c r="R1292" i="6"/>
  <c r="Q1292" i="6"/>
  <c r="P1292" i="6"/>
  <c r="O1292" i="6"/>
  <c r="N1292" i="6"/>
  <c r="M1292" i="6"/>
  <c r="L1292" i="6"/>
  <c r="K1292" i="6"/>
  <c r="J1292" i="6"/>
  <c r="I1292" i="6"/>
  <c r="H1292" i="6"/>
  <c r="G1292" i="6"/>
  <c r="F1292" i="6"/>
  <c r="E1292" i="6"/>
  <c r="AC1290" i="6"/>
  <c r="AC1292" i="6" s="1"/>
  <c r="AC1289" i="6"/>
  <c r="AC1288" i="6"/>
  <c r="AB1288" i="6"/>
  <c r="AA1288" i="6"/>
  <c r="Z1288" i="6"/>
  <c r="Y1288" i="6"/>
  <c r="X1288" i="6"/>
  <c r="W1288" i="6"/>
  <c r="V1288" i="6"/>
  <c r="U1288" i="6"/>
  <c r="T1288" i="6"/>
  <c r="S1288" i="6"/>
  <c r="R1288" i="6"/>
  <c r="Q1288" i="6"/>
  <c r="P1288" i="6"/>
  <c r="O1288" i="6"/>
  <c r="N1288" i="6"/>
  <c r="M1288" i="6"/>
  <c r="L1288" i="6"/>
  <c r="K1288" i="6"/>
  <c r="J1288" i="6"/>
  <c r="I1288" i="6"/>
  <c r="H1288" i="6"/>
  <c r="G1288" i="6"/>
  <c r="F1288" i="6"/>
  <c r="E1288" i="6"/>
  <c r="AC1286" i="6"/>
  <c r="AC1285" i="6"/>
  <c r="AB1284" i="6"/>
  <c r="AA1284" i="6"/>
  <c r="Z1284" i="6"/>
  <c r="Y1284" i="6"/>
  <c r="X1284" i="6"/>
  <c r="W1284" i="6"/>
  <c r="V1284" i="6"/>
  <c r="U1284" i="6"/>
  <c r="T1284" i="6"/>
  <c r="S1284" i="6"/>
  <c r="R1284" i="6"/>
  <c r="Q1284" i="6"/>
  <c r="P1284" i="6"/>
  <c r="O1284" i="6"/>
  <c r="N1284" i="6"/>
  <c r="M1284" i="6"/>
  <c r="L1284" i="6"/>
  <c r="K1284" i="6"/>
  <c r="J1284" i="6"/>
  <c r="I1284" i="6"/>
  <c r="H1284" i="6"/>
  <c r="G1284" i="6"/>
  <c r="F1284" i="6"/>
  <c r="E1284" i="6"/>
  <c r="AC1282" i="6"/>
  <c r="AC1284" i="6" s="1"/>
  <c r="AC1281" i="6"/>
  <c r="AB1280" i="6"/>
  <c r="AA1280" i="6"/>
  <c r="Z1280" i="6"/>
  <c r="Y1280" i="6"/>
  <c r="X1280" i="6"/>
  <c r="W1280" i="6"/>
  <c r="V1280" i="6"/>
  <c r="U1280" i="6"/>
  <c r="T1280" i="6"/>
  <c r="S1280" i="6"/>
  <c r="R1280" i="6"/>
  <c r="Q1280" i="6"/>
  <c r="P1280" i="6"/>
  <c r="O1280" i="6"/>
  <c r="N1280" i="6"/>
  <c r="M1280" i="6"/>
  <c r="L1280" i="6"/>
  <c r="K1280" i="6"/>
  <c r="J1280" i="6"/>
  <c r="I1280" i="6"/>
  <c r="H1280" i="6"/>
  <c r="G1280" i="6"/>
  <c r="F1280" i="6"/>
  <c r="E1280" i="6"/>
  <c r="AC1278" i="6"/>
  <c r="AC1277" i="6"/>
  <c r="AC1293" i="6" s="1"/>
  <c r="AB1272" i="6"/>
  <c r="AA1272" i="6"/>
  <c r="Z1272" i="6"/>
  <c r="Y1272" i="6"/>
  <c r="X1272" i="6"/>
  <c r="W1272" i="6"/>
  <c r="V1272" i="6"/>
  <c r="U1272" i="6"/>
  <c r="T1272" i="6"/>
  <c r="S1272" i="6"/>
  <c r="R1272" i="6"/>
  <c r="Q1272" i="6"/>
  <c r="P1272" i="6"/>
  <c r="O1272" i="6"/>
  <c r="N1272" i="6"/>
  <c r="M1272" i="6"/>
  <c r="L1272" i="6"/>
  <c r="K1272" i="6"/>
  <c r="J1272" i="6"/>
  <c r="I1272" i="6"/>
  <c r="H1272" i="6"/>
  <c r="G1272" i="6"/>
  <c r="F1272" i="6"/>
  <c r="E1272" i="6"/>
  <c r="AB1271" i="6"/>
  <c r="AB1273" i="6" s="1"/>
  <c r="AA1271" i="6"/>
  <c r="AA1273" i="6" s="1"/>
  <c r="Z1271" i="6"/>
  <c r="Z1273" i="6" s="1"/>
  <c r="Y1271" i="6"/>
  <c r="Y1273" i="6" s="1"/>
  <c r="X1271" i="6"/>
  <c r="X1273" i="6" s="1"/>
  <c r="W1271" i="6"/>
  <c r="W1273" i="6" s="1"/>
  <c r="V1271" i="6"/>
  <c r="V1273" i="6" s="1"/>
  <c r="U1271" i="6"/>
  <c r="U1273" i="6" s="1"/>
  <c r="T1271" i="6"/>
  <c r="T1273" i="6" s="1"/>
  <c r="S1271" i="6"/>
  <c r="S1273" i="6" s="1"/>
  <c r="R1271" i="6"/>
  <c r="R1273" i="6" s="1"/>
  <c r="Q1271" i="6"/>
  <c r="Q1273" i="6" s="1"/>
  <c r="P1271" i="6"/>
  <c r="P1273" i="6" s="1"/>
  <c r="O1271" i="6"/>
  <c r="O1273" i="6" s="1"/>
  <c r="N1271" i="6"/>
  <c r="N1273" i="6" s="1"/>
  <c r="M1271" i="6"/>
  <c r="M1273" i="6" s="1"/>
  <c r="L1271" i="6"/>
  <c r="L1273" i="6" s="1"/>
  <c r="K1271" i="6"/>
  <c r="K1273" i="6" s="1"/>
  <c r="J1271" i="6"/>
  <c r="J1273" i="6" s="1"/>
  <c r="I1271" i="6"/>
  <c r="I1273" i="6" s="1"/>
  <c r="H1271" i="6"/>
  <c r="H1273" i="6" s="1"/>
  <c r="G1271" i="6"/>
  <c r="G1273" i="6" s="1"/>
  <c r="F1271" i="6"/>
  <c r="F1273" i="6" s="1"/>
  <c r="E1271" i="6"/>
  <c r="E1273" i="6" s="1"/>
  <c r="AC1270" i="6"/>
  <c r="AB1266" i="6"/>
  <c r="AA1266" i="6"/>
  <c r="Z1266" i="6"/>
  <c r="Y1266" i="6"/>
  <c r="X1266" i="6"/>
  <c r="W1266" i="6"/>
  <c r="V1266" i="6"/>
  <c r="U1266" i="6"/>
  <c r="T1266" i="6"/>
  <c r="S1266" i="6"/>
  <c r="R1266" i="6"/>
  <c r="Q1266" i="6"/>
  <c r="P1266" i="6"/>
  <c r="O1266" i="6"/>
  <c r="N1266" i="6"/>
  <c r="M1266" i="6"/>
  <c r="L1266" i="6"/>
  <c r="K1266" i="6"/>
  <c r="J1266" i="6"/>
  <c r="I1266" i="6"/>
  <c r="H1266" i="6"/>
  <c r="G1266" i="6"/>
  <c r="F1266" i="6"/>
  <c r="E1266" i="6"/>
  <c r="AB1265" i="6"/>
  <c r="AA1265" i="6"/>
  <c r="Z1265" i="6"/>
  <c r="Y1265" i="6"/>
  <c r="X1265" i="6"/>
  <c r="W1265" i="6"/>
  <c r="V1265" i="6"/>
  <c r="U1265" i="6"/>
  <c r="T1265" i="6"/>
  <c r="S1265" i="6"/>
  <c r="R1265" i="6"/>
  <c r="Q1265" i="6"/>
  <c r="P1265" i="6"/>
  <c r="O1265" i="6"/>
  <c r="N1265" i="6"/>
  <c r="M1265" i="6"/>
  <c r="L1265" i="6"/>
  <c r="K1265" i="6"/>
  <c r="J1265" i="6"/>
  <c r="I1265" i="6"/>
  <c r="H1265" i="6"/>
  <c r="G1265" i="6"/>
  <c r="F1265" i="6"/>
  <c r="AC1264" i="6"/>
  <c r="AC1263" i="6"/>
  <c r="AC1262" i="6"/>
  <c r="AB1258" i="6"/>
  <c r="AA1258" i="6"/>
  <c r="Z1258" i="6"/>
  <c r="Y1258" i="6"/>
  <c r="X1258" i="6"/>
  <c r="W1258" i="6"/>
  <c r="V1258" i="6"/>
  <c r="U1258" i="6"/>
  <c r="T1258" i="6"/>
  <c r="S1258" i="6"/>
  <c r="R1258" i="6"/>
  <c r="Q1258" i="6"/>
  <c r="P1258" i="6"/>
  <c r="O1258" i="6"/>
  <c r="N1258" i="6"/>
  <c r="M1258" i="6"/>
  <c r="L1258" i="6"/>
  <c r="K1258" i="6"/>
  <c r="J1258" i="6"/>
  <c r="I1258" i="6"/>
  <c r="H1258" i="6"/>
  <c r="G1258" i="6"/>
  <c r="F1258" i="6"/>
  <c r="E1258" i="6"/>
  <c r="AB1257" i="6"/>
  <c r="AA1257" i="6"/>
  <c r="Z1257" i="6"/>
  <c r="Y1257" i="6"/>
  <c r="X1257" i="6"/>
  <c r="W1257" i="6"/>
  <c r="V1257" i="6"/>
  <c r="U1257" i="6"/>
  <c r="T1257" i="6"/>
  <c r="S1257" i="6"/>
  <c r="R1257" i="6"/>
  <c r="Q1257" i="6"/>
  <c r="P1257" i="6"/>
  <c r="O1257" i="6"/>
  <c r="N1257" i="6"/>
  <c r="M1257" i="6"/>
  <c r="L1257" i="6"/>
  <c r="K1257" i="6"/>
  <c r="J1257" i="6"/>
  <c r="I1257" i="6"/>
  <c r="H1257" i="6"/>
  <c r="G1257" i="6"/>
  <c r="F1257" i="6"/>
  <c r="AC1256" i="6"/>
  <c r="AC1258" i="6" s="1"/>
  <c r="AC1255" i="6"/>
  <c r="AB1253" i="6"/>
  <c r="AA1253" i="6"/>
  <c r="Z1253" i="6"/>
  <c r="Y1253" i="6"/>
  <c r="X1253" i="6"/>
  <c r="W1253" i="6"/>
  <c r="V1253" i="6"/>
  <c r="U1253" i="6"/>
  <c r="T1253" i="6"/>
  <c r="S1253" i="6"/>
  <c r="R1253" i="6"/>
  <c r="Q1253" i="6"/>
  <c r="P1253" i="6"/>
  <c r="O1253" i="6"/>
  <c r="N1253" i="6"/>
  <c r="M1253" i="6"/>
  <c r="L1253" i="6"/>
  <c r="K1253" i="6"/>
  <c r="J1253" i="6"/>
  <c r="I1253" i="6"/>
  <c r="H1253" i="6"/>
  <c r="G1253" i="6"/>
  <c r="F1253" i="6"/>
  <c r="E1253" i="6"/>
  <c r="AC1251" i="6"/>
  <c r="AC1250" i="6"/>
  <c r="AC1248" i="6"/>
  <c r="AB1248" i="6"/>
  <c r="AA1248" i="6"/>
  <c r="Z1248" i="6"/>
  <c r="Y1248" i="6"/>
  <c r="X1248" i="6"/>
  <c r="W1248" i="6"/>
  <c r="V1248" i="6"/>
  <c r="U1248" i="6"/>
  <c r="T1248" i="6"/>
  <c r="S1248" i="6"/>
  <c r="R1248" i="6"/>
  <c r="Q1248" i="6"/>
  <c r="P1248" i="6"/>
  <c r="O1248" i="6"/>
  <c r="N1248" i="6"/>
  <c r="M1248" i="6"/>
  <c r="L1248" i="6"/>
  <c r="K1248" i="6"/>
  <c r="J1248" i="6"/>
  <c r="I1248" i="6"/>
  <c r="H1248" i="6"/>
  <c r="G1248" i="6"/>
  <c r="F1248" i="6"/>
  <c r="E1248" i="6"/>
  <c r="AC1246" i="6"/>
  <c r="AC1245" i="6"/>
  <c r="Y1240" i="6"/>
  <c r="V1240" i="6"/>
  <c r="N1240" i="6"/>
  <c r="H1240" i="6"/>
  <c r="AB1237" i="6"/>
  <c r="Y1237" i="6"/>
  <c r="X1237" i="6"/>
  <c r="U1237" i="6"/>
  <c r="T1237" i="6"/>
  <c r="Q1237" i="6"/>
  <c r="P1237" i="6"/>
  <c r="M1237" i="6"/>
  <c r="L1237" i="6"/>
  <c r="I1237" i="6"/>
  <c r="H1237" i="6"/>
  <c r="E1237" i="6"/>
  <c r="Z1236" i="6"/>
  <c r="Y1236" i="6"/>
  <c r="U1236" i="6"/>
  <c r="R1236" i="6"/>
  <c r="Q1236" i="6"/>
  <c r="N1236" i="6"/>
  <c r="M1236" i="6"/>
  <c r="J1236" i="6"/>
  <c r="I1236" i="6"/>
  <c r="F1236" i="6"/>
  <c r="E1236" i="6"/>
  <c r="AB1235" i="6"/>
  <c r="AA1235" i="6"/>
  <c r="AA1237" i="6" s="1"/>
  <c r="Z1235" i="6"/>
  <c r="Z1237" i="6" s="1"/>
  <c r="Y1235" i="6"/>
  <c r="X1235" i="6"/>
  <c r="W1235" i="6"/>
  <c r="W1237" i="6" s="1"/>
  <c r="V1235" i="6"/>
  <c r="V1237" i="6" s="1"/>
  <c r="U1235" i="6"/>
  <c r="T1235" i="6"/>
  <c r="S1235" i="6"/>
  <c r="S1237" i="6" s="1"/>
  <c r="R1235" i="6"/>
  <c r="R1237" i="6" s="1"/>
  <c r="Q1235" i="6"/>
  <c r="P1235" i="6"/>
  <c r="O1235" i="6"/>
  <c r="O1237" i="6" s="1"/>
  <c r="N1235" i="6"/>
  <c r="N1237" i="6" s="1"/>
  <c r="M1235" i="6"/>
  <c r="L1235" i="6"/>
  <c r="K1235" i="6"/>
  <c r="K1237" i="6" s="1"/>
  <c r="J1235" i="6"/>
  <c r="J1237" i="6" s="1"/>
  <c r="I1235" i="6"/>
  <c r="H1235" i="6"/>
  <c r="G1235" i="6"/>
  <c r="G1237" i="6" s="1"/>
  <c r="F1235" i="6"/>
  <c r="F1237" i="6" s="1"/>
  <c r="E1235" i="6"/>
  <c r="AB1234" i="6"/>
  <c r="AB1236" i="6" s="1"/>
  <c r="AA1234" i="6"/>
  <c r="AA1236" i="6" s="1"/>
  <c r="Z1234" i="6"/>
  <c r="Y1234" i="6"/>
  <c r="X1234" i="6"/>
  <c r="X1236" i="6" s="1"/>
  <c r="W1234" i="6"/>
  <c r="W1236" i="6" s="1"/>
  <c r="V1234" i="6"/>
  <c r="V1236" i="6" s="1"/>
  <c r="U1234" i="6"/>
  <c r="T1234" i="6"/>
  <c r="T1236" i="6" s="1"/>
  <c r="S1234" i="6"/>
  <c r="S1236" i="6" s="1"/>
  <c r="R1234" i="6"/>
  <c r="Q1234" i="6"/>
  <c r="P1234" i="6"/>
  <c r="P1236" i="6" s="1"/>
  <c r="O1234" i="6"/>
  <c r="O1236" i="6" s="1"/>
  <c r="N1234" i="6"/>
  <c r="M1234" i="6"/>
  <c r="L1234" i="6"/>
  <c r="L1236" i="6" s="1"/>
  <c r="K1234" i="6"/>
  <c r="K1236" i="6" s="1"/>
  <c r="J1234" i="6"/>
  <c r="I1234" i="6"/>
  <c r="H1234" i="6"/>
  <c r="H1236" i="6" s="1"/>
  <c r="G1234" i="6"/>
  <c r="G1236" i="6" s="1"/>
  <c r="F1234" i="6"/>
  <c r="E1234" i="6"/>
  <c r="AD1233" i="6"/>
  <c r="AC1233" i="6"/>
  <c r="AD1232" i="6"/>
  <c r="AC1232" i="6"/>
  <c r="AB1231" i="6"/>
  <c r="AA1231" i="6"/>
  <c r="Z1231" i="6"/>
  <c r="Y1231" i="6"/>
  <c r="X1231" i="6"/>
  <c r="W1231" i="6"/>
  <c r="V1231" i="6"/>
  <c r="U1231" i="6"/>
  <c r="T1231" i="6"/>
  <c r="S1231" i="6"/>
  <c r="R1231" i="6"/>
  <c r="Q1231" i="6"/>
  <c r="P1231" i="6"/>
  <c r="O1231" i="6"/>
  <c r="N1231" i="6"/>
  <c r="M1231" i="6"/>
  <c r="L1231" i="6"/>
  <c r="K1231" i="6"/>
  <c r="J1231" i="6"/>
  <c r="I1231" i="6"/>
  <c r="H1231" i="6"/>
  <c r="G1231" i="6"/>
  <c r="F1231" i="6"/>
  <c r="E1231" i="6"/>
  <c r="AC1229" i="6"/>
  <c r="AC1231" i="6" s="1"/>
  <c r="AC1228" i="6"/>
  <c r="AB1227" i="6"/>
  <c r="AA1227" i="6"/>
  <c r="Z1227" i="6"/>
  <c r="Y1227" i="6"/>
  <c r="X1227" i="6"/>
  <c r="W1227" i="6"/>
  <c r="V1227" i="6"/>
  <c r="U1227" i="6"/>
  <c r="T1227" i="6"/>
  <c r="S1227" i="6"/>
  <c r="R1227" i="6"/>
  <c r="Q1227" i="6"/>
  <c r="P1227" i="6"/>
  <c r="O1227" i="6"/>
  <c r="N1227" i="6"/>
  <c r="M1227" i="6"/>
  <c r="L1227" i="6"/>
  <c r="K1227" i="6"/>
  <c r="J1227" i="6"/>
  <c r="I1227" i="6"/>
  <c r="H1227" i="6"/>
  <c r="G1227" i="6"/>
  <c r="F1227" i="6"/>
  <c r="E1227" i="6"/>
  <c r="AC1225" i="6"/>
  <c r="AC1227" i="6" s="1"/>
  <c r="AC1224" i="6"/>
  <c r="AB1223" i="6"/>
  <c r="AA1223" i="6"/>
  <c r="Z1223" i="6"/>
  <c r="Y1223" i="6"/>
  <c r="X1223" i="6"/>
  <c r="W1223" i="6"/>
  <c r="V1223" i="6"/>
  <c r="U1223" i="6"/>
  <c r="T1223" i="6"/>
  <c r="S1223" i="6"/>
  <c r="R1223" i="6"/>
  <c r="Q1223" i="6"/>
  <c r="P1223" i="6"/>
  <c r="O1223" i="6"/>
  <c r="N1223" i="6"/>
  <c r="M1223" i="6"/>
  <c r="L1223" i="6"/>
  <c r="K1223" i="6"/>
  <c r="J1223" i="6"/>
  <c r="I1223" i="6"/>
  <c r="H1223" i="6"/>
  <c r="G1223" i="6"/>
  <c r="F1223" i="6"/>
  <c r="E1223" i="6"/>
  <c r="AC1221" i="6"/>
  <c r="AC1220" i="6"/>
  <c r="AB1219" i="6"/>
  <c r="AA1219" i="6"/>
  <c r="Z1219" i="6"/>
  <c r="Y1219" i="6"/>
  <c r="X1219" i="6"/>
  <c r="W1219" i="6"/>
  <c r="V1219" i="6"/>
  <c r="U1219" i="6"/>
  <c r="T1219" i="6"/>
  <c r="S1219" i="6"/>
  <c r="R1219" i="6"/>
  <c r="Q1219" i="6"/>
  <c r="P1219" i="6"/>
  <c r="O1219" i="6"/>
  <c r="N1219" i="6"/>
  <c r="M1219" i="6"/>
  <c r="L1219" i="6"/>
  <c r="K1219" i="6"/>
  <c r="J1219" i="6"/>
  <c r="I1219" i="6"/>
  <c r="H1219" i="6"/>
  <c r="G1219" i="6"/>
  <c r="F1219" i="6"/>
  <c r="E1219" i="6"/>
  <c r="AC1217" i="6"/>
  <c r="AC1216" i="6"/>
  <c r="AC1219" i="6" s="1"/>
  <c r="AC1215" i="6"/>
  <c r="AB1215" i="6"/>
  <c r="AA1215" i="6"/>
  <c r="Z1215" i="6"/>
  <c r="Y1215" i="6"/>
  <c r="X1215" i="6"/>
  <c r="W1215" i="6"/>
  <c r="V1215" i="6"/>
  <c r="U1215" i="6"/>
  <c r="T1215" i="6"/>
  <c r="S1215" i="6"/>
  <c r="R1215" i="6"/>
  <c r="Q1215" i="6"/>
  <c r="P1215" i="6"/>
  <c r="O1215" i="6"/>
  <c r="N1215" i="6"/>
  <c r="M1215" i="6"/>
  <c r="L1215" i="6"/>
  <c r="K1215" i="6"/>
  <c r="J1215" i="6"/>
  <c r="I1215" i="6"/>
  <c r="H1215" i="6"/>
  <c r="G1215" i="6"/>
  <c r="F1215" i="6"/>
  <c r="E1215" i="6"/>
  <c r="AC1213" i="6"/>
  <c r="AC1212" i="6"/>
  <c r="AC1211" i="6"/>
  <c r="AB1211" i="6"/>
  <c r="AA1211" i="6"/>
  <c r="Z1211" i="6"/>
  <c r="Y1211" i="6"/>
  <c r="X1211" i="6"/>
  <c r="W1211" i="6"/>
  <c r="V1211" i="6"/>
  <c r="U1211" i="6"/>
  <c r="T1211" i="6"/>
  <c r="S1211" i="6"/>
  <c r="R1211" i="6"/>
  <c r="Q1211" i="6"/>
  <c r="P1211" i="6"/>
  <c r="O1211" i="6"/>
  <c r="N1211" i="6"/>
  <c r="M1211" i="6"/>
  <c r="L1211" i="6"/>
  <c r="K1211" i="6"/>
  <c r="J1211" i="6"/>
  <c r="I1211" i="6"/>
  <c r="H1211" i="6"/>
  <c r="G1211" i="6"/>
  <c r="F1211" i="6"/>
  <c r="E1211" i="6"/>
  <c r="AC1209" i="6"/>
  <c r="AC1208" i="6"/>
  <c r="AC1205" i="6"/>
  <c r="AC1207" i="6" s="1"/>
  <c r="AC1204" i="6"/>
  <c r="AB1203" i="6"/>
  <c r="AA1203" i="6"/>
  <c r="Z1203" i="6"/>
  <c r="Y1203" i="6"/>
  <c r="X1203" i="6"/>
  <c r="W1203" i="6"/>
  <c r="V1203" i="6"/>
  <c r="U1203" i="6"/>
  <c r="T1203" i="6"/>
  <c r="S1203" i="6"/>
  <c r="R1203" i="6"/>
  <c r="Q1203" i="6"/>
  <c r="P1203" i="6"/>
  <c r="O1203" i="6"/>
  <c r="N1203" i="6"/>
  <c r="M1203" i="6"/>
  <c r="L1203" i="6"/>
  <c r="K1203" i="6"/>
  <c r="J1203" i="6"/>
  <c r="I1203" i="6"/>
  <c r="H1203" i="6"/>
  <c r="G1203" i="6"/>
  <c r="F1203" i="6"/>
  <c r="E1203" i="6"/>
  <c r="AD1202" i="6"/>
  <c r="AC1201" i="6"/>
  <c r="AC1200" i="6"/>
  <c r="AB1199" i="6"/>
  <c r="AA1199" i="6"/>
  <c r="Z1199" i="6"/>
  <c r="Y1199" i="6"/>
  <c r="X1199" i="6"/>
  <c r="W1199" i="6"/>
  <c r="V1199" i="6"/>
  <c r="U1199" i="6"/>
  <c r="T1199" i="6"/>
  <c r="S1199" i="6"/>
  <c r="R1199" i="6"/>
  <c r="Q1199" i="6"/>
  <c r="P1199" i="6"/>
  <c r="O1199" i="6"/>
  <c r="N1199" i="6"/>
  <c r="M1199" i="6"/>
  <c r="L1199" i="6"/>
  <c r="K1199" i="6"/>
  <c r="J1199" i="6"/>
  <c r="I1199" i="6"/>
  <c r="H1199" i="6"/>
  <c r="G1199" i="6"/>
  <c r="F1199" i="6"/>
  <c r="E1199" i="6"/>
  <c r="AC1197" i="6"/>
  <c r="AC1196" i="6"/>
  <c r="AC1199" i="6" s="1"/>
  <c r="AC1195" i="6"/>
  <c r="AB1195" i="6"/>
  <c r="AA1195" i="6"/>
  <c r="Z1195" i="6"/>
  <c r="Y1195" i="6"/>
  <c r="X1195" i="6"/>
  <c r="W1195" i="6"/>
  <c r="V1195" i="6"/>
  <c r="U1195" i="6"/>
  <c r="T1195" i="6"/>
  <c r="S1195" i="6"/>
  <c r="R1195" i="6"/>
  <c r="Q1195" i="6"/>
  <c r="P1195" i="6"/>
  <c r="O1195" i="6"/>
  <c r="N1195" i="6"/>
  <c r="M1195" i="6"/>
  <c r="L1195" i="6"/>
  <c r="K1195" i="6"/>
  <c r="J1195" i="6"/>
  <c r="I1195" i="6"/>
  <c r="H1195" i="6"/>
  <c r="G1195" i="6"/>
  <c r="F1195" i="6"/>
  <c r="E1195" i="6"/>
  <c r="AD1194" i="6"/>
  <c r="AC1193" i="6"/>
  <c r="AC1192" i="6"/>
  <c r="AC1191" i="6"/>
  <c r="AB1191" i="6"/>
  <c r="AA1191" i="6"/>
  <c r="Z1191" i="6"/>
  <c r="Y1191" i="6"/>
  <c r="X1191" i="6"/>
  <c r="W1191" i="6"/>
  <c r="V1191" i="6"/>
  <c r="U1191" i="6"/>
  <c r="T1191" i="6"/>
  <c r="S1191" i="6"/>
  <c r="R1191" i="6"/>
  <c r="Q1191" i="6"/>
  <c r="P1191" i="6"/>
  <c r="O1191" i="6"/>
  <c r="N1191" i="6"/>
  <c r="M1191" i="6"/>
  <c r="L1191" i="6"/>
  <c r="K1191" i="6"/>
  <c r="J1191" i="6"/>
  <c r="I1191" i="6"/>
  <c r="H1191" i="6"/>
  <c r="G1191" i="6"/>
  <c r="F1191" i="6"/>
  <c r="E1191" i="6"/>
  <c r="AC1189" i="6"/>
  <c r="AC1235" i="6" s="1"/>
  <c r="AC1237" i="6" s="1"/>
  <c r="AC1188" i="6"/>
  <c r="Y1184" i="6"/>
  <c r="U1184" i="6"/>
  <c r="Q1184" i="6"/>
  <c r="M1184" i="6"/>
  <c r="I1184" i="6"/>
  <c r="E1184" i="6"/>
  <c r="Z1183" i="6"/>
  <c r="V1183" i="6"/>
  <c r="R1183" i="6"/>
  <c r="N1183" i="6"/>
  <c r="J1183" i="6"/>
  <c r="F1183" i="6"/>
  <c r="AB1182" i="6"/>
  <c r="AA1182" i="6"/>
  <c r="Z1182" i="6"/>
  <c r="Y1182" i="6"/>
  <c r="X1182" i="6"/>
  <c r="W1182" i="6"/>
  <c r="V1182" i="6"/>
  <c r="U1182" i="6"/>
  <c r="T1182" i="6"/>
  <c r="S1182" i="6"/>
  <c r="R1182" i="6"/>
  <c r="Q1182" i="6"/>
  <c r="P1182" i="6"/>
  <c r="O1182" i="6"/>
  <c r="N1182" i="6"/>
  <c r="M1182" i="6"/>
  <c r="L1182" i="6"/>
  <c r="K1182" i="6"/>
  <c r="J1182" i="6"/>
  <c r="I1182" i="6"/>
  <c r="H1182" i="6"/>
  <c r="G1182" i="6"/>
  <c r="F1182" i="6"/>
  <c r="E1182" i="6"/>
  <c r="AB1181" i="6"/>
  <c r="AA1181" i="6"/>
  <c r="Z1181" i="6"/>
  <c r="Y1181" i="6"/>
  <c r="X1181" i="6"/>
  <c r="W1181" i="6"/>
  <c r="V1181" i="6"/>
  <c r="U1181" i="6"/>
  <c r="T1181" i="6"/>
  <c r="S1181" i="6"/>
  <c r="R1181" i="6"/>
  <c r="Q1181" i="6"/>
  <c r="P1181" i="6"/>
  <c r="O1181" i="6"/>
  <c r="N1181" i="6"/>
  <c r="M1181" i="6"/>
  <c r="L1181" i="6"/>
  <c r="K1181" i="6"/>
  <c r="J1181" i="6"/>
  <c r="I1181" i="6"/>
  <c r="H1181" i="6"/>
  <c r="G1181" i="6"/>
  <c r="F1181" i="6"/>
  <c r="E1181" i="6"/>
  <c r="AC1180" i="6"/>
  <c r="AB1180" i="6"/>
  <c r="AA1180" i="6"/>
  <c r="Z1180" i="6"/>
  <c r="Y1180" i="6"/>
  <c r="X1180" i="6"/>
  <c r="W1180" i="6"/>
  <c r="V1180" i="6"/>
  <c r="U1180" i="6"/>
  <c r="T1180" i="6"/>
  <c r="S1180" i="6"/>
  <c r="R1180" i="6"/>
  <c r="Q1180" i="6"/>
  <c r="P1180" i="6"/>
  <c r="O1180" i="6"/>
  <c r="N1180" i="6"/>
  <c r="M1180" i="6"/>
  <c r="L1180" i="6"/>
  <c r="K1180" i="6"/>
  <c r="J1180" i="6"/>
  <c r="I1180" i="6"/>
  <c r="H1180" i="6"/>
  <c r="G1180" i="6"/>
  <c r="F1180" i="6"/>
  <c r="E1180" i="6"/>
  <c r="AC1178" i="6"/>
  <c r="AC1177" i="6"/>
  <c r="AB1176" i="6"/>
  <c r="AA1176" i="6"/>
  <c r="Z1176" i="6"/>
  <c r="Y1176" i="6"/>
  <c r="X1176" i="6"/>
  <c r="W1176" i="6"/>
  <c r="V1176" i="6"/>
  <c r="U1176" i="6"/>
  <c r="T1176" i="6"/>
  <c r="S1176" i="6"/>
  <c r="R1176" i="6"/>
  <c r="Q1176" i="6"/>
  <c r="P1176" i="6"/>
  <c r="O1176" i="6"/>
  <c r="N1176" i="6"/>
  <c r="M1176" i="6"/>
  <c r="L1176" i="6"/>
  <c r="K1176" i="6"/>
  <c r="J1176" i="6"/>
  <c r="I1176" i="6"/>
  <c r="H1176" i="6"/>
  <c r="G1176" i="6"/>
  <c r="F1176" i="6"/>
  <c r="E1176" i="6"/>
  <c r="AB1175" i="6"/>
  <c r="AA1175" i="6"/>
  <c r="Z1175" i="6"/>
  <c r="Y1175" i="6"/>
  <c r="X1175" i="6"/>
  <c r="W1175" i="6"/>
  <c r="V1175" i="6"/>
  <c r="U1175" i="6"/>
  <c r="T1175" i="6"/>
  <c r="S1175" i="6"/>
  <c r="R1175" i="6"/>
  <c r="Q1175" i="6"/>
  <c r="P1175" i="6"/>
  <c r="O1175" i="6"/>
  <c r="N1175" i="6"/>
  <c r="M1175" i="6"/>
  <c r="L1175" i="6"/>
  <c r="K1175" i="6"/>
  <c r="J1175" i="6"/>
  <c r="I1175" i="6"/>
  <c r="H1175" i="6"/>
  <c r="G1175" i="6"/>
  <c r="F1175" i="6"/>
  <c r="E1175" i="6"/>
  <c r="AC1174" i="6"/>
  <c r="AC1173" i="6"/>
  <c r="AC1181" i="6" s="1"/>
  <c r="AB1168" i="6"/>
  <c r="W1168" i="6"/>
  <c r="S1168" i="6"/>
  <c r="R1168" i="6"/>
  <c r="N1168" i="6"/>
  <c r="L1168" i="6"/>
  <c r="G1168" i="6"/>
  <c r="AA1167" i="6"/>
  <c r="Z1167" i="6"/>
  <c r="V1167" i="6"/>
  <c r="T1167" i="6"/>
  <c r="R1167" i="6"/>
  <c r="R1169" i="6" s="1"/>
  <c r="P1167" i="6"/>
  <c r="O1167" i="6"/>
  <c r="N1167" i="6"/>
  <c r="N1169" i="6" s="1"/>
  <c r="K1167" i="6"/>
  <c r="J1167" i="6"/>
  <c r="F1167" i="6"/>
  <c r="AB1166" i="6"/>
  <c r="AA1166" i="6"/>
  <c r="Z1166" i="6"/>
  <c r="Y1166" i="6"/>
  <c r="X1166" i="6"/>
  <c r="W1166" i="6"/>
  <c r="V1166" i="6"/>
  <c r="U1166" i="6"/>
  <c r="T1166" i="6"/>
  <c r="S1166" i="6"/>
  <c r="R1166" i="6"/>
  <c r="Q1166" i="6"/>
  <c r="P1166" i="6"/>
  <c r="O1166" i="6"/>
  <c r="N1166" i="6"/>
  <c r="M1166" i="6"/>
  <c r="L1166" i="6"/>
  <c r="K1166" i="6"/>
  <c r="J1166" i="6"/>
  <c r="I1166" i="6"/>
  <c r="H1166" i="6"/>
  <c r="G1166" i="6"/>
  <c r="F1166" i="6"/>
  <c r="E1166" i="6"/>
  <c r="AC1164" i="6"/>
  <c r="AC1166" i="6" s="1"/>
  <c r="AC1163" i="6"/>
  <c r="AB1162" i="6"/>
  <c r="AA1162" i="6"/>
  <c r="Z1162" i="6"/>
  <c r="Y1162" i="6"/>
  <c r="X1162" i="6"/>
  <c r="W1162" i="6"/>
  <c r="V1162" i="6"/>
  <c r="U1162" i="6"/>
  <c r="T1162" i="6"/>
  <c r="S1162" i="6"/>
  <c r="R1162" i="6"/>
  <c r="Q1162" i="6"/>
  <c r="P1162" i="6"/>
  <c r="O1162" i="6"/>
  <c r="N1162" i="6"/>
  <c r="M1162" i="6"/>
  <c r="L1162" i="6"/>
  <c r="K1162" i="6"/>
  <c r="J1162" i="6"/>
  <c r="I1162" i="6"/>
  <c r="H1162" i="6"/>
  <c r="G1162" i="6"/>
  <c r="F1162" i="6"/>
  <c r="E1162" i="6"/>
  <c r="AC1160" i="6"/>
  <c r="AC1159" i="6"/>
  <c r="Z1158" i="6"/>
  <c r="Y1158" i="6"/>
  <c r="S1158" i="6"/>
  <c r="R1158" i="6"/>
  <c r="O1158" i="6"/>
  <c r="N1158" i="6"/>
  <c r="J1158" i="6"/>
  <c r="I1158" i="6"/>
  <c r="AB1156" i="6"/>
  <c r="AA1156" i="6"/>
  <c r="AA1184" i="6" s="1"/>
  <c r="Z1156" i="6"/>
  <c r="Z1184" i="6" s="1"/>
  <c r="Y1156" i="6"/>
  <c r="Y1168" i="6" s="1"/>
  <c r="X1156" i="6"/>
  <c r="W1156" i="6"/>
  <c r="W1184" i="6" s="1"/>
  <c r="V1156" i="6"/>
  <c r="V1184" i="6" s="1"/>
  <c r="U1156" i="6"/>
  <c r="U1168" i="6" s="1"/>
  <c r="T1156" i="6"/>
  <c r="S1156" i="6"/>
  <c r="S1184" i="6" s="1"/>
  <c r="R1156" i="6"/>
  <c r="R1184" i="6" s="1"/>
  <c r="Q1156" i="6"/>
  <c r="Q1168" i="6" s="1"/>
  <c r="P1156" i="6"/>
  <c r="O1156" i="6"/>
  <c r="O1184" i="6" s="1"/>
  <c r="N1156" i="6"/>
  <c r="N1184" i="6" s="1"/>
  <c r="M1156" i="6"/>
  <c r="M1168" i="6" s="1"/>
  <c r="L1156" i="6"/>
  <c r="K1156" i="6"/>
  <c r="K1184" i="6" s="1"/>
  <c r="J1156" i="6"/>
  <c r="J1184" i="6" s="1"/>
  <c r="I1156" i="6"/>
  <c r="I1168" i="6" s="1"/>
  <c r="H1156" i="6"/>
  <c r="G1156" i="6"/>
  <c r="G1184" i="6" s="1"/>
  <c r="F1156" i="6"/>
  <c r="F1184" i="6" s="1"/>
  <c r="E1156" i="6"/>
  <c r="E1168" i="6" s="1"/>
  <c r="AB1155" i="6"/>
  <c r="AB1167" i="6" s="1"/>
  <c r="AB1169" i="6" s="1"/>
  <c r="AA1155" i="6"/>
  <c r="AA1183" i="6" s="1"/>
  <c r="Z1155" i="6"/>
  <c r="Y1155" i="6"/>
  <c r="X1155" i="6"/>
  <c r="W1155" i="6"/>
  <c r="W1183" i="6" s="1"/>
  <c r="V1155" i="6"/>
  <c r="U1155" i="6"/>
  <c r="T1155" i="6"/>
  <c r="S1155" i="6"/>
  <c r="S1183" i="6" s="1"/>
  <c r="R1155" i="6"/>
  <c r="Q1155" i="6"/>
  <c r="P1155" i="6"/>
  <c r="O1155" i="6"/>
  <c r="O1183" i="6" s="1"/>
  <c r="N1155" i="6"/>
  <c r="M1155" i="6"/>
  <c r="L1155" i="6"/>
  <c r="L1167" i="6" s="1"/>
  <c r="K1155" i="6"/>
  <c r="K1183" i="6" s="1"/>
  <c r="J1155" i="6"/>
  <c r="I1155" i="6"/>
  <c r="H1155" i="6"/>
  <c r="G1155" i="6"/>
  <c r="G1183" i="6" s="1"/>
  <c r="F1155" i="6"/>
  <c r="E1155" i="6"/>
  <c r="AB1154" i="6"/>
  <c r="AA1154" i="6"/>
  <c r="Z1154" i="6"/>
  <c r="Y1154" i="6"/>
  <c r="X1154" i="6"/>
  <c r="W1154" i="6"/>
  <c r="V1154" i="6"/>
  <c r="U1154" i="6"/>
  <c r="T1154" i="6"/>
  <c r="S1154" i="6"/>
  <c r="R1154" i="6"/>
  <c r="Q1154" i="6"/>
  <c r="P1154" i="6"/>
  <c r="O1154" i="6"/>
  <c r="N1154" i="6"/>
  <c r="M1154" i="6"/>
  <c r="L1154" i="6"/>
  <c r="K1154" i="6"/>
  <c r="J1154" i="6"/>
  <c r="I1154" i="6"/>
  <c r="H1154" i="6"/>
  <c r="G1154" i="6"/>
  <c r="F1154" i="6"/>
  <c r="E1154" i="6"/>
  <c r="AC1152" i="6"/>
  <c r="AC1151" i="6"/>
  <c r="AB1149" i="6"/>
  <c r="AA1149" i="6"/>
  <c r="Z1149" i="6"/>
  <c r="Y1149" i="6"/>
  <c r="X1149" i="6"/>
  <c r="W1149" i="6"/>
  <c r="V1149" i="6"/>
  <c r="U1149" i="6"/>
  <c r="T1149" i="6"/>
  <c r="S1149" i="6"/>
  <c r="R1149" i="6"/>
  <c r="Q1149" i="6"/>
  <c r="P1149" i="6"/>
  <c r="O1149" i="6"/>
  <c r="N1149" i="6"/>
  <c r="M1149" i="6"/>
  <c r="L1149" i="6"/>
  <c r="K1149" i="6"/>
  <c r="J1149" i="6"/>
  <c r="I1149" i="6"/>
  <c r="H1149" i="6"/>
  <c r="G1149" i="6"/>
  <c r="F1149" i="6"/>
  <c r="E1149" i="6"/>
  <c r="AD1148" i="6"/>
  <c r="AC1147" i="6"/>
  <c r="AC1149" i="6" s="1"/>
  <c r="AC1146" i="6"/>
  <c r="AC1144" i="6"/>
  <c r="AB1144" i="6"/>
  <c r="AA1144" i="6"/>
  <c r="Z1144" i="6"/>
  <c r="Y1144" i="6"/>
  <c r="X1144" i="6"/>
  <c r="W1144" i="6"/>
  <c r="V1144" i="6"/>
  <c r="U1144" i="6"/>
  <c r="T1144" i="6"/>
  <c r="S1144" i="6"/>
  <c r="R1144" i="6"/>
  <c r="Q1144" i="6"/>
  <c r="P1144" i="6"/>
  <c r="O1144" i="6"/>
  <c r="N1144" i="6"/>
  <c r="M1144" i="6"/>
  <c r="L1144" i="6"/>
  <c r="K1144" i="6"/>
  <c r="J1144" i="6"/>
  <c r="I1144" i="6"/>
  <c r="H1144" i="6"/>
  <c r="G1144" i="6"/>
  <c r="F1144" i="6"/>
  <c r="E1144" i="6"/>
  <c r="AD1143" i="6"/>
  <c r="AC1142" i="6"/>
  <c r="AC1141" i="6"/>
  <c r="Y1136" i="6"/>
  <c r="V1136" i="6"/>
  <c r="N1136" i="6"/>
  <c r="H1136" i="6"/>
  <c r="T1133" i="6"/>
  <c r="AB1132" i="6"/>
  <c r="Y1132" i="6"/>
  <c r="Q1132" i="6"/>
  <c r="I1132" i="6"/>
  <c r="AB1131" i="6"/>
  <c r="AB1133" i="6" s="1"/>
  <c r="AA1131" i="6"/>
  <c r="AA1133" i="6" s="1"/>
  <c r="Z1131" i="6"/>
  <c r="Z1133" i="6" s="1"/>
  <c r="Y1131" i="6"/>
  <c r="Y1133" i="6" s="1"/>
  <c r="X1131" i="6"/>
  <c r="X1133" i="6" s="1"/>
  <c r="W1131" i="6"/>
  <c r="W1133" i="6" s="1"/>
  <c r="V1131" i="6"/>
  <c r="V1133" i="6" s="1"/>
  <c r="U1131" i="6"/>
  <c r="U1133" i="6" s="1"/>
  <c r="T1131" i="6"/>
  <c r="S1131" i="6"/>
  <c r="S1133" i="6" s="1"/>
  <c r="R1131" i="6"/>
  <c r="R1133" i="6" s="1"/>
  <c r="Q1131" i="6"/>
  <c r="Q1133" i="6" s="1"/>
  <c r="P1131" i="6"/>
  <c r="P1133" i="6" s="1"/>
  <c r="O1131" i="6"/>
  <c r="O1133" i="6" s="1"/>
  <c r="N1131" i="6"/>
  <c r="N1133" i="6" s="1"/>
  <c r="M1131" i="6"/>
  <c r="M1133" i="6" s="1"/>
  <c r="L1131" i="6"/>
  <c r="L1133" i="6" s="1"/>
  <c r="K1131" i="6"/>
  <c r="K1133" i="6" s="1"/>
  <c r="J1131" i="6"/>
  <c r="J1133" i="6" s="1"/>
  <c r="I1131" i="6"/>
  <c r="I1133" i="6" s="1"/>
  <c r="H1131" i="6"/>
  <c r="H1133" i="6" s="1"/>
  <c r="G1131" i="6"/>
  <c r="G1133" i="6" s="1"/>
  <c r="F1131" i="6"/>
  <c r="F1133" i="6" s="1"/>
  <c r="E1131" i="6"/>
  <c r="E1133" i="6" s="1"/>
  <c r="AB1130" i="6"/>
  <c r="AA1130" i="6"/>
  <c r="AA1132" i="6" s="1"/>
  <c r="Z1130" i="6"/>
  <c r="Z1132" i="6" s="1"/>
  <c r="Y1130" i="6"/>
  <c r="X1130" i="6"/>
  <c r="X1132" i="6" s="1"/>
  <c r="W1130" i="6"/>
  <c r="W1132" i="6" s="1"/>
  <c r="V1130" i="6"/>
  <c r="V1132" i="6" s="1"/>
  <c r="U1130" i="6"/>
  <c r="U1132" i="6" s="1"/>
  <c r="T1130" i="6"/>
  <c r="T1132" i="6" s="1"/>
  <c r="S1130" i="6"/>
  <c r="S1132" i="6" s="1"/>
  <c r="R1130" i="6"/>
  <c r="R1132" i="6" s="1"/>
  <c r="Q1130" i="6"/>
  <c r="P1130" i="6"/>
  <c r="P1132" i="6" s="1"/>
  <c r="O1130" i="6"/>
  <c r="O1132" i="6" s="1"/>
  <c r="N1130" i="6"/>
  <c r="N1132" i="6" s="1"/>
  <c r="M1130" i="6"/>
  <c r="M1132" i="6" s="1"/>
  <c r="L1130" i="6"/>
  <c r="L1132" i="6" s="1"/>
  <c r="K1130" i="6"/>
  <c r="K1132" i="6" s="1"/>
  <c r="J1130" i="6"/>
  <c r="J1132" i="6" s="1"/>
  <c r="I1130" i="6"/>
  <c r="H1130" i="6"/>
  <c r="H1132" i="6" s="1"/>
  <c r="G1130" i="6"/>
  <c r="G1132" i="6" s="1"/>
  <c r="F1130" i="6"/>
  <c r="F1132" i="6" s="1"/>
  <c r="E1130" i="6"/>
  <c r="E1132" i="6" s="1"/>
  <c r="AC1129" i="6"/>
  <c r="AD1128" i="6"/>
  <c r="AC1128" i="6"/>
  <c r="AB1127" i="6"/>
  <c r="AA1127" i="6"/>
  <c r="Z1127" i="6"/>
  <c r="Y1127" i="6"/>
  <c r="X1127" i="6"/>
  <c r="W1127" i="6"/>
  <c r="V1127" i="6"/>
  <c r="U1127" i="6"/>
  <c r="T1127" i="6"/>
  <c r="S1127" i="6"/>
  <c r="R1127" i="6"/>
  <c r="Q1127" i="6"/>
  <c r="P1127" i="6"/>
  <c r="O1127" i="6"/>
  <c r="N1127" i="6"/>
  <c r="M1127" i="6"/>
  <c r="L1127" i="6"/>
  <c r="K1127" i="6"/>
  <c r="J1127" i="6"/>
  <c r="I1127" i="6"/>
  <c r="H1127" i="6"/>
  <c r="G1127" i="6"/>
  <c r="F1127" i="6"/>
  <c r="E1127" i="6"/>
  <c r="AC1125" i="6"/>
  <c r="AC1124" i="6"/>
  <c r="AB1123" i="6"/>
  <c r="AA1123" i="6"/>
  <c r="Z1123" i="6"/>
  <c r="Y1123" i="6"/>
  <c r="X1123" i="6"/>
  <c r="W1123" i="6"/>
  <c r="V1123" i="6"/>
  <c r="U1123" i="6"/>
  <c r="T1123" i="6"/>
  <c r="S1123" i="6"/>
  <c r="R1123" i="6"/>
  <c r="Q1123" i="6"/>
  <c r="P1123" i="6"/>
  <c r="O1123" i="6"/>
  <c r="N1123" i="6"/>
  <c r="M1123" i="6"/>
  <c r="L1123" i="6"/>
  <c r="K1123" i="6"/>
  <c r="J1123" i="6"/>
  <c r="I1123" i="6"/>
  <c r="H1123" i="6"/>
  <c r="G1123" i="6"/>
  <c r="F1123" i="6"/>
  <c r="E1123" i="6"/>
  <c r="AC1121" i="6"/>
  <c r="AC1120" i="6"/>
  <c r="AB1119" i="6"/>
  <c r="AA1119" i="6"/>
  <c r="Z1119" i="6"/>
  <c r="Y1119" i="6"/>
  <c r="X1119" i="6"/>
  <c r="W1119" i="6"/>
  <c r="V1119" i="6"/>
  <c r="U1119" i="6"/>
  <c r="T1119" i="6"/>
  <c r="S1119" i="6"/>
  <c r="R1119" i="6"/>
  <c r="Q1119" i="6"/>
  <c r="P1119" i="6"/>
  <c r="O1119" i="6"/>
  <c r="N1119" i="6"/>
  <c r="M1119" i="6"/>
  <c r="L1119" i="6"/>
  <c r="K1119" i="6"/>
  <c r="J1119" i="6"/>
  <c r="I1119" i="6"/>
  <c r="H1119" i="6"/>
  <c r="G1119" i="6"/>
  <c r="F1119" i="6"/>
  <c r="E1119" i="6"/>
  <c r="AC1117" i="6"/>
  <c r="AC1119" i="6" s="1"/>
  <c r="AB1115" i="6"/>
  <c r="AA1115" i="6"/>
  <c r="Z1115" i="6"/>
  <c r="Y1115" i="6"/>
  <c r="X1115" i="6"/>
  <c r="W1115" i="6"/>
  <c r="V1115" i="6"/>
  <c r="U1115" i="6"/>
  <c r="T1115" i="6"/>
  <c r="S1115" i="6"/>
  <c r="R1115" i="6"/>
  <c r="Q1115" i="6"/>
  <c r="P1115" i="6"/>
  <c r="O1115" i="6"/>
  <c r="N1115" i="6"/>
  <c r="M1115" i="6"/>
  <c r="L1115" i="6"/>
  <c r="K1115" i="6"/>
  <c r="J1115" i="6"/>
  <c r="I1115" i="6"/>
  <c r="H1115" i="6"/>
  <c r="G1115" i="6"/>
  <c r="F1115" i="6"/>
  <c r="E1115" i="6"/>
  <c r="AC1113" i="6"/>
  <c r="AC1112" i="6"/>
  <c r="AB1111" i="6"/>
  <c r="AA1111" i="6"/>
  <c r="Z1111" i="6"/>
  <c r="Y1111" i="6"/>
  <c r="X1111" i="6"/>
  <c r="W1111" i="6"/>
  <c r="V1111" i="6"/>
  <c r="U1111" i="6"/>
  <c r="T1111" i="6"/>
  <c r="S1111" i="6"/>
  <c r="R1111" i="6"/>
  <c r="Q1111" i="6"/>
  <c r="P1111" i="6"/>
  <c r="O1111" i="6"/>
  <c r="N1111" i="6"/>
  <c r="M1111" i="6"/>
  <c r="L1111" i="6"/>
  <c r="K1111" i="6"/>
  <c r="J1111" i="6"/>
  <c r="I1111" i="6"/>
  <c r="H1111" i="6"/>
  <c r="G1111" i="6"/>
  <c r="F1111" i="6"/>
  <c r="E1111" i="6"/>
  <c r="AC1109" i="6"/>
  <c r="AC1108" i="6"/>
  <c r="AC1105" i="6"/>
  <c r="AC1104" i="6"/>
  <c r="AA1100" i="6"/>
  <c r="Y1100" i="6"/>
  <c r="O1100" i="6"/>
  <c r="K1100" i="6"/>
  <c r="I1100" i="6"/>
  <c r="X1099" i="6"/>
  <c r="T1099" i="6"/>
  <c r="P1099" i="6"/>
  <c r="L1099" i="6"/>
  <c r="H1099" i="6"/>
  <c r="AC1098" i="6"/>
  <c r="AB1098" i="6"/>
  <c r="AA1098" i="6"/>
  <c r="Z1098" i="6"/>
  <c r="Y1098" i="6"/>
  <c r="X1098" i="6"/>
  <c r="W1098" i="6"/>
  <c r="V1098" i="6"/>
  <c r="U1098" i="6"/>
  <c r="T1098" i="6"/>
  <c r="S1098" i="6"/>
  <c r="R1098" i="6"/>
  <c r="Q1098" i="6"/>
  <c r="P1098" i="6"/>
  <c r="O1098" i="6"/>
  <c r="N1098" i="6"/>
  <c r="M1098" i="6"/>
  <c r="L1098" i="6"/>
  <c r="K1098" i="6"/>
  <c r="J1098" i="6"/>
  <c r="I1098" i="6"/>
  <c r="H1098" i="6"/>
  <c r="G1098" i="6"/>
  <c r="F1098" i="6"/>
  <c r="E1098" i="6"/>
  <c r="AB1097" i="6"/>
  <c r="AA1097" i="6"/>
  <c r="Z1097" i="6"/>
  <c r="Y1097" i="6"/>
  <c r="X1097" i="6"/>
  <c r="W1097" i="6"/>
  <c r="V1097" i="6"/>
  <c r="U1097" i="6"/>
  <c r="T1097" i="6"/>
  <c r="S1097" i="6"/>
  <c r="R1097" i="6"/>
  <c r="Q1097" i="6"/>
  <c r="P1097" i="6"/>
  <c r="O1097" i="6"/>
  <c r="N1097" i="6"/>
  <c r="M1097" i="6"/>
  <c r="L1097" i="6"/>
  <c r="K1097" i="6"/>
  <c r="J1097" i="6"/>
  <c r="I1097" i="6"/>
  <c r="H1097" i="6"/>
  <c r="G1097" i="6"/>
  <c r="F1097" i="6"/>
  <c r="E1097" i="6"/>
  <c r="AB1096" i="6"/>
  <c r="AA1096" i="6"/>
  <c r="Z1096" i="6"/>
  <c r="Y1096" i="6"/>
  <c r="X1096" i="6"/>
  <c r="W1096" i="6"/>
  <c r="V1096" i="6"/>
  <c r="U1096" i="6"/>
  <c r="T1096" i="6"/>
  <c r="S1096" i="6"/>
  <c r="R1096" i="6"/>
  <c r="Q1096" i="6"/>
  <c r="P1096" i="6"/>
  <c r="O1096" i="6"/>
  <c r="N1096" i="6"/>
  <c r="M1096" i="6"/>
  <c r="L1096" i="6"/>
  <c r="K1096" i="6"/>
  <c r="J1096" i="6"/>
  <c r="I1096" i="6"/>
  <c r="H1096" i="6"/>
  <c r="G1096" i="6"/>
  <c r="F1096" i="6"/>
  <c r="E1096" i="6"/>
  <c r="AC1094" i="6"/>
  <c r="AC1096" i="6" s="1"/>
  <c r="AC1093" i="6"/>
  <c r="AB1092" i="6"/>
  <c r="AA1092" i="6"/>
  <c r="Z1092" i="6"/>
  <c r="Y1092" i="6"/>
  <c r="X1092" i="6"/>
  <c r="W1092" i="6"/>
  <c r="V1092" i="6"/>
  <c r="U1092" i="6"/>
  <c r="T1092" i="6"/>
  <c r="S1092" i="6"/>
  <c r="R1092" i="6"/>
  <c r="Q1092" i="6"/>
  <c r="P1092" i="6"/>
  <c r="O1092" i="6"/>
  <c r="N1092" i="6"/>
  <c r="M1092" i="6"/>
  <c r="L1092" i="6"/>
  <c r="K1092" i="6"/>
  <c r="J1092" i="6"/>
  <c r="I1092" i="6"/>
  <c r="H1092" i="6"/>
  <c r="G1092" i="6"/>
  <c r="F1092" i="6"/>
  <c r="E1092" i="6"/>
  <c r="AC1090" i="6"/>
  <c r="AC1092" i="6" s="1"/>
  <c r="AC1089" i="6"/>
  <c r="AC1097" i="6" s="1"/>
  <c r="Z1084" i="6"/>
  <c r="Y1084" i="6"/>
  <c r="V1084" i="6"/>
  <c r="U1084" i="6"/>
  <c r="R1084" i="6"/>
  <c r="Q1084" i="6"/>
  <c r="N1084" i="6"/>
  <c r="M1084" i="6"/>
  <c r="J1084" i="6"/>
  <c r="I1084" i="6"/>
  <c r="F1084" i="6"/>
  <c r="E1084" i="6"/>
  <c r="Y1083" i="6"/>
  <c r="U1083" i="6"/>
  <c r="U1085" i="6" s="1"/>
  <c r="I1083" i="6"/>
  <c r="E1083" i="6"/>
  <c r="E1085" i="6" s="1"/>
  <c r="AB1082" i="6"/>
  <c r="AA1082" i="6"/>
  <c r="Z1082" i="6"/>
  <c r="Y1082" i="6"/>
  <c r="X1082" i="6"/>
  <c r="W1082" i="6"/>
  <c r="V1082" i="6"/>
  <c r="U1082" i="6"/>
  <c r="T1082" i="6"/>
  <c r="S1082" i="6"/>
  <c r="R1082" i="6"/>
  <c r="Q1082" i="6"/>
  <c r="P1082" i="6"/>
  <c r="O1082" i="6"/>
  <c r="N1082" i="6"/>
  <c r="M1082" i="6"/>
  <c r="L1082" i="6"/>
  <c r="K1082" i="6"/>
  <c r="J1082" i="6"/>
  <c r="I1082" i="6"/>
  <c r="H1082" i="6"/>
  <c r="G1082" i="6"/>
  <c r="F1082" i="6"/>
  <c r="E1082" i="6"/>
  <c r="AC1080" i="6"/>
  <c r="AC1079" i="6"/>
  <c r="AB1078" i="6"/>
  <c r="AA1078" i="6"/>
  <c r="Z1078" i="6"/>
  <c r="Y1078" i="6"/>
  <c r="X1078" i="6"/>
  <c r="W1078" i="6"/>
  <c r="V1078" i="6"/>
  <c r="U1078" i="6"/>
  <c r="T1078" i="6"/>
  <c r="S1078" i="6"/>
  <c r="R1078" i="6"/>
  <c r="Q1078" i="6"/>
  <c r="P1078" i="6"/>
  <c r="O1078" i="6"/>
  <c r="N1078" i="6"/>
  <c r="M1078" i="6"/>
  <c r="L1078" i="6"/>
  <c r="K1078" i="6"/>
  <c r="J1078" i="6"/>
  <c r="I1078" i="6"/>
  <c r="H1078" i="6"/>
  <c r="G1078" i="6"/>
  <c r="F1078" i="6"/>
  <c r="E1078" i="6"/>
  <c r="AC1076" i="6"/>
  <c r="AC1075" i="6"/>
  <c r="AB1074" i="6"/>
  <c r="AA1074" i="6"/>
  <c r="Z1074" i="6"/>
  <c r="Y1074" i="6"/>
  <c r="X1074" i="6"/>
  <c r="W1074" i="6"/>
  <c r="V1074" i="6"/>
  <c r="U1074" i="6"/>
  <c r="T1074" i="6"/>
  <c r="S1074" i="6"/>
  <c r="R1074" i="6"/>
  <c r="Q1074" i="6"/>
  <c r="P1074" i="6"/>
  <c r="O1074" i="6"/>
  <c r="N1074" i="6"/>
  <c r="M1074" i="6"/>
  <c r="L1074" i="6"/>
  <c r="K1074" i="6"/>
  <c r="J1074" i="6"/>
  <c r="I1074" i="6"/>
  <c r="H1074" i="6"/>
  <c r="G1074" i="6"/>
  <c r="F1074" i="6"/>
  <c r="E1074" i="6"/>
  <c r="AC1072" i="6"/>
  <c r="AC1074" i="6" s="1"/>
  <c r="AC1071" i="6"/>
  <c r="AA1070" i="6"/>
  <c r="W1070" i="6"/>
  <c r="S1070" i="6"/>
  <c r="O1070" i="6"/>
  <c r="K1070" i="6"/>
  <c r="G1070" i="6"/>
  <c r="AB1068" i="6"/>
  <c r="AA1068" i="6"/>
  <c r="AA1084" i="6" s="1"/>
  <c r="Z1068" i="6"/>
  <c r="Y1068" i="6"/>
  <c r="X1068" i="6"/>
  <c r="W1068" i="6"/>
  <c r="W1100" i="6" s="1"/>
  <c r="V1068" i="6"/>
  <c r="U1068" i="6"/>
  <c r="T1068" i="6"/>
  <c r="S1068" i="6"/>
  <c r="S1100" i="6" s="1"/>
  <c r="R1068" i="6"/>
  <c r="Q1068" i="6"/>
  <c r="P1068" i="6"/>
  <c r="O1068" i="6"/>
  <c r="O1084" i="6" s="1"/>
  <c r="N1068" i="6"/>
  <c r="M1068" i="6"/>
  <c r="L1068" i="6"/>
  <c r="K1068" i="6"/>
  <c r="K1084" i="6" s="1"/>
  <c r="J1068" i="6"/>
  <c r="I1068" i="6"/>
  <c r="H1068" i="6"/>
  <c r="G1068" i="6"/>
  <c r="G1100" i="6" s="1"/>
  <c r="F1068" i="6"/>
  <c r="E1068" i="6"/>
  <c r="AB1067" i="6"/>
  <c r="AB1099" i="6" s="1"/>
  <c r="AA1067" i="6"/>
  <c r="Z1067" i="6"/>
  <c r="Z1099" i="6" s="1"/>
  <c r="Y1067" i="6"/>
  <c r="Y1099" i="6" s="1"/>
  <c r="X1067" i="6"/>
  <c r="X1083" i="6" s="1"/>
  <c r="W1067" i="6"/>
  <c r="W1099" i="6" s="1"/>
  <c r="V1067" i="6"/>
  <c r="V1099" i="6" s="1"/>
  <c r="U1067" i="6"/>
  <c r="U1099" i="6" s="1"/>
  <c r="T1067" i="6"/>
  <c r="T1083" i="6" s="1"/>
  <c r="S1067" i="6"/>
  <c r="S1099" i="6" s="1"/>
  <c r="R1067" i="6"/>
  <c r="R1099" i="6" s="1"/>
  <c r="Q1067" i="6"/>
  <c r="Q1099" i="6" s="1"/>
  <c r="P1067" i="6"/>
  <c r="P1083" i="6" s="1"/>
  <c r="O1067" i="6"/>
  <c r="O1099" i="6" s="1"/>
  <c r="N1067" i="6"/>
  <c r="N1099" i="6" s="1"/>
  <c r="M1067" i="6"/>
  <c r="M1099" i="6" s="1"/>
  <c r="L1067" i="6"/>
  <c r="L1083" i="6" s="1"/>
  <c r="K1067" i="6"/>
  <c r="K1099" i="6" s="1"/>
  <c r="J1067" i="6"/>
  <c r="J1099" i="6" s="1"/>
  <c r="I1067" i="6"/>
  <c r="I1099" i="6" s="1"/>
  <c r="H1067" i="6"/>
  <c r="H1083" i="6" s="1"/>
  <c r="G1067" i="6"/>
  <c r="G1099" i="6" s="1"/>
  <c r="F1067" i="6"/>
  <c r="F1099" i="6" s="1"/>
  <c r="E1067" i="6"/>
  <c r="E1099" i="6" s="1"/>
  <c r="AB1065" i="6"/>
  <c r="AA1065" i="6"/>
  <c r="Z1065" i="6"/>
  <c r="Y1065" i="6"/>
  <c r="X1065" i="6"/>
  <c r="W1065" i="6"/>
  <c r="V1065" i="6"/>
  <c r="U1065" i="6"/>
  <c r="T1065" i="6"/>
  <c r="S1065" i="6"/>
  <c r="R1065" i="6"/>
  <c r="Q1065" i="6"/>
  <c r="P1065" i="6"/>
  <c r="O1065" i="6"/>
  <c r="N1065" i="6"/>
  <c r="M1065" i="6"/>
  <c r="L1065" i="6"/>
  <c r="K1065" i="6"/>
  <c r="J1065" i="6"/>
  <c r="I1065" i="6"/>
  <c r="H1065" i="6"/>
  <c r="G1065" i="6"/>
  <c r="F1065" i="6"/>
  <c r="E1065" i="6"/>
  <c r="AC1063" i="6"/>
  <c r="AC1065" i="6" s="1"/>
  <c r="AC1062" i="6"/>
  <c r="AC1060" i="6"/>
  <c r="AB1060" i="6"/>
  <c r="AA1060" i="6"/>
  <c r="Z1060" i="6"/>
  <c r="Y1060" i="6"/>
  <c r="X1060" i="6"/>
  <c r="W1060" i="6"/>
  <c r="V1060" i="6"/>
  <c r="U1060" i="6"/>
  <c r="T1060" i="6"/>
  <c r="S1060" i="6"/>
  <c r="R1060" i="6"/>
  <c r="Q1060" i="6"/>
  <c r="P1060" i="6"/>
  <c r="O1060" i="6"/>
  <c r="N1060" i="6"/>
  <c r="M1060" i="6"/>
  <c r="L1060" i="6"/>
  <c r="K1060" i="6"/>
  <c r="J1060" i="6"/>
  <c r="I1060" i="6"/>
  <c r="H1060" i="6"/>
  <c r="G1060" i="6"/>
  <c r="F1060" i="6"/>
  <c r="E1060" i="6"/>
  <c r="AC1058" i="6"/>
  <c r="AC1057" i="6"/>
  <c r="Y1052" i="6"/>
  <c r="M39" i="3" s="1"/>
  <c r="V1052" i="6"/>
  <c r="L39" i="3" s="1"/>
  <c r="N1052" i="6"/>
  <c r="H1052" i="6"/>
  <c r="AB1047" i="6"/>
  <c r="AB1049" i="6" s="1"/>
  <c r="AA1047" i="6"/>
  <c r="AA1049" i="6" s="1"/>
  <c r="Z1047" i="6"/>
  <c r="Z1049" i="6" s="1"/>
  <c r="Y1047" i="6"/>
  <c r="Y1049" i="6" s="1"/>
  <c r="X1047" i="6"/>
  <c r="X1049" i="6" s="1"/>
  <c r="W1047" i="6"/>
  <c r="W1049" i="6" s="1"/>
  <c r="V1047" i="6"/>
  <c r="V1049" i="6" s="1"/>
  <c r="U1047" i="6"/>
  <c r="U1049" i="6" s="1"/>
  <c r="T1047" i="6"/>
  <c r="T1049" i="6" s="1"/>
  <c r="S1047" i="6"/>
  <c r="S1049" i="6" s="1"/>
  <c r="R1047" i="6"/>
  <c r="R1049" i="6" s="1"/>
  <c r="Q1047" i="6"/>
  <c r="Q1049" i="6" s="1"/>
  <c r="P1047" i="6"/>
  <c r="P1049" i="6" s="1"/>
  <c r="O1047" i="6"/>
  <c r="O1049" i="6" s="1"/>
  <c r="N1047" i="6"/>
  <c r="N1049" i="6" s="1"/>
  <c r="M1047" i="6"/>
  <c r="M1049" i="6" s="1"/>
  <c r="L1047" i="6"/>
  <c r="L1049" i="6" s="1"/>
  <c r="K1047" i="6"/>
  <c r="K1049" i="6" s="1"/>
  <c r="J1047" i="6"/>
  <c r="J1049" i="6" s="1"/>
  <c r="I1047" i="6"/>
  <c r="I1049" i="6" s="1"/>
  <c r="H1047" i="6"/>
  <c r="H1049" i="6" s="1"/>
  <c r="G1047" i="6"/>
  <c r="G1049" i="6" s="1"/>
  <c r="F1047" i="6"/>
  <c r="F1049" i="6" s="1"/>
  <c r="E1047" i="6"/>
  <c r="E1049" i="6" s="1"/>
  <c r="AB1046" i="6"/>
  <c r="AB1048" i="6" s="1"/>
  <c r="AA1046" i="6"/>
  <c r="AA1048" i="6" s="1"/>
  <c r="Z1046" i="6"/>
  <c r="Z1048" i="6" s="1"/>
  <c r="Y1046" i="6"/>
  <c r="Y1048" i="6" s="1"/>
  <c r="X1046" i="6"/>
  <c r="X1048" i="6" s="1"/>
  <c r="W1046" i="6"/>
  <c r="W1048" i="6" s="1"/>
  <c r="V1046" i="6"/>
  <c r="V1048" i="6" s="1"/>
  <c r="U1046" i="6"/>
  <c r="U1048" i="6" s="1"/>
  <c r="T1046" i="6"/>
  <c r="T1048" i="6" s="1"/>
  <c r="S1046" i="6"/>
  <c r="S1048" i="6" s="1"/>
  <c r="R1046" i="6"/>
  <c r="R1048" i="6" s="1"/>
  <c r="Q1046" i="6"/>
  <c r="Q1048" i="6" s="1"/>
  <c r="P1046" i="6"/>
  <c r="P1048" i="6" s="1"/>
  <c r="O1046" i="6"/>
  <c r="O1048" i="6" s="1"/>
  <c r="N1046" i="6"/>
  <c r="N1048" i="6" s="1"/>
  <c r="M1046" i="6"/>
  <c r="M1048" i="6" s="1"/>
  <c r="L1046" i="6"/>
  <c r="L1048" i="6" s="1"/>
  <c r="K1046" i="6"/>
  <c r="K1048" i="6" s="1"/>
  <c r="J1046" i="6"/>
  <c r="J1048" i="6" s="1"/>
  <c r="I1046" i="6"/>
  <c r="I1048" i="6" s="1"/>
  <c r="H1046" i="6"/>
  <c r="H1048" i="6" s="1"/>
  <c r="G1046" i="6"/>
  <c r="G1048" i="6" s="1"/>
  <c r="F1046" i="6"/>
  <c r="F1048" i="6" s="1"/>
  <c r="E1046" i="6"/>
  <c r="E1048" i="6" s="1"/>
  <c r="AD1045" i="6"/>
  <c r="AC1045" i="6"/>
  <c r="AD1044" i="6"/>
  <c r="AC1044" i="6"/>
  <c r="AB1043" i="6"/>
  <c r="AA1043" i="6"/>
  <c r="Z1043" i="6"/>
  <c r="Y1043" i="6"/>
  <c r="X1043" i="6"/>
  <c r="W1043" i="6"/>
  <c r="V1043" i="6"/>
  <c r="U1043" i="6"/>
  <c r="T1043" i="6"/>
  <c r="S1043" i="6"/>
  <c r="R1043" i="6"/>
  <c r="Q1043" i="6"/>
  <c r="P1043" i="6"/>
  <c r="O1043" i="6"/>
  <c r="N1043" i="6"/>
  <c r="M1043" i="6"/>
  <c r="L1043" i="6"/>
  <c r="K1043" i="6"/>
  <c r="J1043" i="6"/>
  <c r="I1043" i="6"/>
  <c r="H1043" i="6"/>
  <c r="G1043" i="6"/>
  <c r="F1043" i="6"/>
  <c r="E1043" i="6"/>
  <c r="AC1041" i="6"/>
  <c r="AC1040" i="6"/>
  <c r="AB1039" i="6"/>
  <c r="AA1039" i="6"/>
  <c r="Z1039" i="6"/>
  <c r="Y1039" i="6"/>
  <c r="X1039" i="6"/>
  <c r="W1039" i="6"/>
  <c r="V1039" i="6"/>
  <c r="U1039" i="6"/>
  <c r="T1039" i="6"/>
  <c r="S1039" i="6"/>
  <c r="R1039" i="6"/>
  <c r="Q1039" i="6"/>
  <c r="P1039" i="6"/>
  <c r="O1039" i="6"/>
  <c r="N1039" i="6"/>
  <c r="M1039" i="6"/>
  <c r="L1039" i="6"/>
  <c r="K1039" i="6"/>
  <c r="J1039" i="6"/>
  <c r="I1039" i="6"/>
  <c r="H1039" i="6"/>
  <c r="G1039" i="6"/>
  <c r="F1039" i="6"/>
  <c r="E1039" i="6"/>
  <c r="AB1038" i="6"/>
  <c r="AA1038" i="6"/>
  <c r="Z1038" i="6"/>
  <c r="Y1038" i="6"/>
  <c r="X1038" i="6"/>
  <c r="W1038" i="6"/>
  <c r="V1038" i="6"/>
  <c r="U1038" i="6"/>
  <c r="T1038" i="6"/>
  <c r="S1038" i="6"/>
  <c r="R1038" i="6"/>
  <c r="Q1038" i="6"/>
  <c r="P1038" i="6"/>
  <c r="O1038" i="6"/>
  <c r="N1038" i="6"/>
  <c r="M1038" i="6"/>
  <c r="L1038" i="6"/>
  <c r="K1038" i="6"/>
  <c r="J1038" i="6"/>
  <c r="I1038" i="6"/>
  <c r="H1038" i="6"/>
  <c r="G1038" i="6"/>
  <c r="F1038" i="6"/>
  <c r="E1038" i="6"/>
  <c r="AC1037" i="6"/>
  <c r="AC1036" i="6"/>
  <c r="AB1035" i="6"/>
  <c r="AA1035" i="6"/>
  <c r="Z1035" i="6"/>
  <c r="Y1035" i="6"/>
  <c r="X1035" i="6"/>
  <c r="W1035" i="6"/>
  <c r="V1035" i="6"/>
  <c r="U1035" i="6"/>
  <c r="T1035" i="6"/>
  <c r="S1035" i="6"/>
  <c r="R1035" i="6"/>
  <c r="Q1035" i="6"/>
  <c r="P1035" i="6"/>
  <c r="O1035" i="6"/>
  <c r="N1035" i="6"/>
  <c r="M1035" i="6"/>
  <c r="L1035" i="6"/>
  <c r="K1035" i="6"/>
  <c r="J1035" i="6"/>
  <c r="I1035" i="6"/>
  <c r="H1035" i="6"/>
  <c r="G1035" i="6"/>
  <c r="F1035" i="6"/>
  <c r="E1035" i="6"/>
  <c r="AC1033" i="6"/>
  <c r="AC1032" i="6"/>
  <c r="AB1031" i="6"/>
  <c r="AA1031" i="6"/>
  <c r="Z1031" i="6"/>
  <c r="Y1031" i="6"/>
  <c r="X1031" i="6"/>
  <c r="W1031" i="6"/>
  <c r="V1031" i="6"/>
  <c r="U1031" i="6"/>
  <c r="T1031" i="6"/>
  <c r="S1031" i="6"/>
  <c r="R1031" i="6"/>
  <c r="Q1031" i="6"/>
  <c r="P1031" i="6"/>
  <c r="O1031" i="6"/>
  <c r="N1031" i="6"/>
  <c r="M1031" i="6"/>
  <c r="L1031" i="6"/>
  <c r="K1031" i="6"/>
  <c r="J1031" i="6"/>
  <c r="I1031" i="6"/>
  <c r="H1031" i="6"/>
  <c r="G1031" i="6"/>
  <c r="F1031" i="6"/>
  <c r="E1031" i="6"/>
  <c r="AC1029" i="6"/>
  <c r="AC1031" i="6" s="1"/>
  <c r="AC1028" i="6"/>
  <c r="AB1027" i="6"/>
  <c r="AA1027" i="6"/>
  <c r="Z1027" i="6"/>
  <c r="Y1027" i="6"/>
  <c r="X1027" i="6"/>
  <c r="W1027" i="6"/>
  <c r="V1027" i="6"/>
  <c r="U1027" i="6"/>
  <c r="T1027" i="6"/>
  <c r="S1027" i="6"/>
  <c r="R1027" i="6"/>
  <c r="Q1027" i="6"/>
  <c r="P1027" i="6"/>
  <c r="O1027" i="6"/>
  <c r="N1027" i="6"/>
  <c r="M1027" i="6"/>
  <c r="L1027" i="6"/>
  <c r="K1027" i="6"/>
  <c r="J1027" i="6"/>
  <c r="I1027" i="6"/>
  <c r="H1027" i="6"/>
  <c r="G1027" i="6"/>
  <c r="F1027" i="6"/>
  <c r="E1027" i="6"/>
  <c r="AC1025" i="6"/>
  <c r="AC1024" i="6"/>
  <c r="AB1023" i="6"/>
  <c r="AA1023" i="6"/>
  <c r="Z1023" i="6"/>
  <c r="Y1023" i="6"/>
  <c r="X1023" i="6"/>
  <c r="W1023" i="6"/>
  <c r="V1023" i="6"/>
  <c r="U1023" i="6"/>
  <c r="T1023" i="6"/>
  <c r="S1023" i="6"/>
  <c r="R1023" i="6"/>
  <c r="Q1023" i="6"/>
  <c r="P1023" i="6"/>
  <c r="O1023" i="6"/>
  <c r="N1023" i="6"/>
  <c r="M1023" i="6"/>
  <c r="L1023" i="6"/>
  <c r="K1023" i="6"/>
  <c r="J1023" i="6"/>
  <c r="I1023" i="6"/>
  <c r="H1023" i="6"/>
  <c r="G1023" i="6"/>
  <c r="F1023" i="6"/>
  <c r="E1023" i="6"/>
  <c r="AC1021" i="6"/>
  <c r="AC1023" i="6" s="1"/>
  <c r="AC1020" i="6"/>
  <c r="AB1019" i="6"/>
  <c r="AA1019" i="6"/>
  <c r="Z1019" i="6"/>
  <c r="Y1019" i="6"/>
  <c r="X1019" i="6"/>
  <c r="W1019" i="6"/>
  <c r="V1019" i="6"/>
  <c r="U1019" i="6"/>
  <c r="T1019" i="6"/>
  <c r="S1019" i="6"/>
  <c r="R1019" i="6"/>
  <c r="Q1019" i="6"/>
  <c r="P1019" i="6"/>
  <c r="O1019" i="6"/>
  <c r="N1019" i="6"/>
  <c r="M1019" i="6"/>
  <c r="L1019" i="6"/>
  <c r="K1019" i="6"/>
  <c r="J1019" i="6"/>
  <c r="I1019" i="6"/>
  <c r="H1019" i="6"/>
  <c r="G1019" i="6"/>
  <c r="F1019" i="6"/>
  <c r="E1019" i="6"/>
  <c r="AC1017" i="6"/>
  <c r="AC1016" i="6"/>
  <c r="AB1015" i="6"/>
  <c r="AA1015" i="6"/>
  <c r="Z1015" i="6"/>
  <c r="Y1015" i="6"/>
  <c r="X1015" i="6"/>
  <c r="W1015" i="6"/>
  <c r="V1015" i="6"/>
  <c r="U1015" i="6"/>
  <c r="T1015" i="6"/>
  <c r="S1015" i="6"/>
  <c r="R1015" i="6"/>
  <c r="Q1015" i="6"/>
  <c r="P1015" i="6"/>
  <c r="O1015" i="6"/>
  <c r="N1015" i="6"/>
  <c r="M1015" i="6"/>
  <c r="L1015" i="6"/>
  <c r="K1015" i="6"/>
  <c r="J1015" i="6"/>
  <c r="I1015" i="6"/>
  <c r="H1015" i="6"/>
  <c r="G1015" i="6"/>
  <c r="F1015" i="6"/>
  <c r="E1015" i="6"/>
  <c r="AC1013" i="6"/>
  <c r="AC1015" i="6" s="1"/>
  <c r="AC1012" i="6"/>
  <c r="AB1011" i="6"/>
  <c r="AA1011" i="6"/>
  <c r="Z1011" i="6"/>
  <c r="Y1011" i="6"/>
  <c r="X1011" i="6"/>
  <c r="W1011" i="6"/>
  <c r="V1011" i="6"/>
  <c r="U1011" i="6"/>
  <c r="T1011" i="6"/>
  <c r="S1011" i="6"/>
  <c r="R1011" i="6"/>
  <c r="Q1011" i="6"/>
  <c r="P1011" i="6"/>
  <c r="O1011" i="6"/>
  <c r="N1011" i="6"/>
  <c r="M1011" i="6"/>
  <c r="L1011" i="6"/>
  <c r="K1011" i="6"/>
  <c r="J1011" i="6"/>
  <c r="I1011" i="6"/>
  <c r="H1011" i="6"/>
  <c r="G1011" i="6"/>
  <c r="F1011" i="6"/>
  <c r="E1011" i="6"/>
  <c r="AC1009" i="6"/>
  <c r="AC1008" i="6"/>
  <c r="AB1007" i="6"/>
  <c r="AA1007" i="6"/>
  <c r="Z1007" i="6"/>
  <c r="Y1007" i="6"/>
  <c r="X1007" i="6"/>
  <c r="W1007" i="6"/>
  <c r="V1007" i="6"/>
  <c r="U1007" i="6"/>
  <c r="T1007" i="6"/>
  <c r="S1007" i="6"/>
  <c r="R1007" i="6"/>
  <c r="Q1007" i="6"/>
  <c r="P1007" i="6"/>
  <c r="O1007" i="6"/>
  <c r="N1007" i="6"/>
  <c r="M1007" i="6"/>
  <c r="L1007" i="6"/>
  <c r="K1007" i="6"/>
  <c r="J1007" i="6"/>
  <c r="I1007" i="6"/>
  <c r="H1007" i="6"/>
  <c r="G1007" i="6"/>
  <c r="F1007" i="6"/>
  <c r="E1007" i="6"/>
  <c r="AB1006" i="6"/>
  <c r="AA1006" i="6"/>
  <c r="Z1006" i="6"/>
  <c r="Y1006" i="6"/>
  <c r="X1006" i="6"/>
  <c r="W1006" i="6"/>
  <c r="V1006" i="6"/>
  <c r="U1006" i="6"/>
  <c r="T1006" i="6"/>
  <c r="S1006" i="6"/>
  <c r="R1006" i="6"/>
  <c r="Q1006" i="6"/>
  <c r="P1006" i="6"/>
  <c r="O1006" i="6"/>
  <c r="N1006" i="6"/>
  <c r="M1006" i="6"/>
  <c r="L1006" i="6"/>
  <c r="K1006" i="6"/>
  <c r="J1006" i="6"/>
  <c r="I1006" i="6"/>
  <c r="H1006" i="6"/>
  <c r="G1006" i="6"/>
  <c r="F1006" i="6"/>
  <c r="E1006" i="6"/>
  <c r="AC1005" i="6"/>
  <c r="AC1004" i="6"/>
  <c r="AB1003" i="6"/>
  <c r="AA1003" i="6"/>
  <c r="Z1003" i="6"/>
  <c r="Y1003" i="6"/>
  <c r="X1003" i="6"/>
  <c r="W1003" i="6"/>
  <c r="V1003" i="6"/>
  <c r="U1003" i="6"/>
  <c r="T1003" i="6"/>
  <c r="S1003" i="6"/>
  <c r="R1003" i="6"/>
  <c r="Q1003" i="6"/>
  <c r="P1003" i="6"/>
  <c r="O1003" i="6"/>
  <c r="N1003" i="6"/>
  <c r="M1003" i="6"/>
  <c r="L1003" i="6"/>
  <c r="K1003" i="6"/>
  <c r="J1003" i="6"/>
  <c r="I1003" i="6"/>
  <c r="H1003" i="6"/>
  <c r="G1003" i="6"/>
  <c r="F1003" i="6"/>
  <c r="E1003" i="6"/>
  <c r="AC1001" i="6"/>
  <c r="AC1003" i="6" s="1"/>
  <c r="AC1000" i="6"/>
  <c r="AC999" i="6"/>
  <c r="AB999" i="6"/>
  <c r="AA999" i="6"/>
  <c r="Z999" i="6"/>
  <c r="Y999" i="6"/>
  <c r="X999" i="6"/>
  <c r="W999" i="6"/>
  <c r="V999" i="6"/>
  <c r="U999" i="6"/>
  <c r="T999" i="6"/>
  <c r="S999" i="6"/>
  <c r="R999" i="6"/>
  <c r="Q999" i="6"/>
  <c r="P999" i="6"/>
  <c r="O999" i="6"/>
  <c r="N999" i="6"/>
  <c r="M999" i="6"/>
  <c r="L999" i="6"/>
  <c r="K999" i="6"/>
  <c r="J999" i="6"/>
  <c r="I999" i="6"/>
  <c r="H999" i="6"/>
  <c r="G999" i="6"/>
  <c r="F999" i="6"/>
  <c r="E999" i="6"/>
  <c r="AC997" i="6"/>
  <c r="AC996" i="6"/>
  <c r="AC993" i="6"/>
  <c r="AC992" i="6"/>
  <c r="AB991" i="6"/>
  <c r="AA991" i="6"/>
  <c r="Z991" i="6"/>
  <c r="Y991" i="6"/>
  <c r="X991" i="6"/>
  <c r="W991" i="6"/>
  <c r="V991" i="6"/>
  <c r="U991" i="6"/>
  <c r="T991" i="6"/>
  <c r="S991" i="6"/>
  <c r="R991" i="6"/>
  <c r="Q991" i="6"/>
  <c r="P991" i="6"/>
  <c r="O991" i="6"/>
  <c r="N991" i="6"/>
  <c r="M991" i="6"/>
  <c r="L991" i="6"/>
  <c r="K991" i="6"/>
  <c r="J991" i="6"/>
  <c r="I991" i="6"/>
  <c r="H991" i="6"/>
  <c r="G991" i="6"/>
  <c r="F991" i="6"/>
  <c r="E991" i="6"/>
  <c r="AC989" i="6"/>
  <c r="AC991" i="6" s="1"/>
  <c r="AC988" i="6"/>
  <c r="AC987" i="6"/>
  <c r="AB987" i="6"/>
  <c r="AA987" i="6"/>
  <c r="Z987" i="6"/>
  <c r="Y987" i="6"/>
  <c r="X987" i="6"/>
  <c r="W987" i="6"/>
  <c r="V987" i="6"/>
  <c r="U987" i="6"/>
  <c r="T987" i="6"/>
  <c r="S987" i="6"/>
  <c r="R987" i="6"/>
  <c r="Q987" i="6"/>
  <c r="P987" i="6"/>
  <c r="O987" i="6"/>
  <c r="N987" i="6"/>
  <c r="M987" i="6"/>
  <c r="L987" i="6"/>
  <c r="K987" i="6"/>
  <c r="J987" i="6"/>
  <c r="I987" i="6"/>
  <c r="H987" i="6"/>
  <c r="G987" i="6"/>
  <c r="F987" i="6"/>
  <c r="E987" i="6"/>
  <c r="AC985" i="6"/>
  <c r="AC984" i="6"/>
  <c r="AB983" i="6"/>
  <c r="AA983" i="6"/>
  <c r="Z983" i="6"/>
  <c r="Y983" i="6"/>
  <c r="X983" i="6"/>
  <c r="W983" i="6"/>
  <c r="V983" i="6"/>
  <c r="U983" i="6"/>
  <c r="T983" i="6"/>
  <c r="S983" i="6"/>
  <c r="R983" i="6"/>
  <c r="Q983" i="6"/>
  <c r="P983" i="6"/>
  <c r="O983" i="6"/>
  <c r="N983" i="6"/>
  <c r="M983" i="6"/>
  <c r="L983" i="6"/>
  <c r="K983" i="6"/>
  <c r="J983" i="6"/>
  <c r="I983" i="6"/>
  <c r="H983" i="6"/>
  <c r="G983" i="6"/>
  <c r="F983" i="6"/>
  <c r="E983" i="6"/>
  <c r="AC981" i="6"/>
  <c r="AC983" i="6" s="1"/>
  <c r="AC980" i="6"/>
  <c r="AB979" i="6"/>
  <c r="AA979" i="6"/>
  <c r="Z979" i="6"/>
  <c r="Y979" i="6"/>
  <c r="X979" i="6"/>
  <c r="W979" i="6"/>
  <c r="V979" i="6"/>
  <c r="U979" i="6"/>
  <c r="T979" i="6"/>
  <c r="S979" i="6"/>
  <c r="R979" i="6"/>
  <c r="Q979" i="6"/>
  <c r="P979" i="6"/>
  <c r="O979" i="6"/>
  <c r="N979" i="6"/>
  <c r="M979" i="6"/>
  <c r="L979" i="6"/>
  <c r="K979" i="6"/>
  <c r="J979" i="6"/>
  <c r="I979" i="6"/>
  <c r="H979" i="6"/>
  <c r="G979" i="6"/>
  <c r="F979" i="6"/>
  <c r="E979" i="6"/>
  <c r="AC977" i="6"/>
  <c r="AC976" i="6"/>
  <c r="AB975" i="6"/>
  <c r="AA975" i="6"/>
  <c r="Z975" i="6"/>
  <c r="Y975" i="6"/>
  <c r="X975" i="6"/>
  <c r="W975" i="6"/>
  <c r="V975" i="6"/>
  <c r="U975" i="6"/>
  <c r="T975" i="6"/>
  <c r="S975" i="6"/>
  <c r="R975" i="6"/>
  <c r="Q975" i="6"/>
  <c r="P975" i="6"/>
  <c r="O975" i="6"/>
  <c r="N975" i="6"/>
  <c r="M975" i="6"/>
  <c r="L975" i="6"/>
  <c r="K975" i="6"/>
  <c r="J975" i="6"/>
  <c r="I975" i="6"/>
  <c r="H975" i="6"/>
  <c r="G975" i="6"/>
  <c r="F975" i="6"/>
  <c r="E975" i="6"/>
  <c r="AC973" i="6"/>
  <c r="AC975" i="6" s="1"/>
  <c r="AC972" i="6"/>
  <c r="AC971" i="6"/>
  <c r="AB971" i="6"/>
  <c r="AA971" i="6"/>
  <c r="Z971" i="6"/>
  <c r="Y971" i="6"/>
  <c r="X971" i="6"/>
  <c r="W971" i="6"/>
  <c r="V971" i="6"/>
  <c r="U971" i="6"/>
  <c r="T971" i="6"/>
  <c r="S971" i="6"/>
  <c r="R971" i="6"/>
  <c r="Q971" i="6"/>
  <c r="P971" i="6"/>
  <c r="O971" i="6"/>
  <c r="N971" i="6"/>
  <c r="M971" i="6"/>
  <c r="L971" i="6"/>
  <c r="K971" i="6"/>
  <c r="J971" i="6"/>
  <c r="I971" i="6"/>
  <c r="H971" i="6"/>
  <c r="G971" i="6"/>
  <c r="F971" i="6"/>
  <c r="E971" i="6"/>
  <c r="AC969" i="6"/>
  <c r="AC968" i="6"/>
  <c r="AC965" i="6"/>
  <c r="AC964" i="6"/>
  <c r="AB963" i="6"/>
  <c r="AA963" i="6"/>
  <c r="Z963" i="6"/>
  <c r="Y963" i="6"/>
  <c r="X963" i="6"/>
  <c r="W963" i="6"/>
  <c r="V963" i="6"/>
  <c r="U963" i="6"/>
  <c r="T963" i="6"/>
  <c r="S963" i="6"/>
  <c r="R963" i="6"/>
  <c r="Q963" i="6"/>
  <c r="P963" i="6"/>
  <c r="O963" i="6"/>
  <c r="N963" i="6"/>
  <c r="M963" i="6"/>
  <c r="L963" i="6"/>
  <c r="K963" i="6"/>
  <c r="J963" i="6"/>
  <c r="I963" i="6"/>
  <c r="H963" i="6"/>
  <c r="G963" i="6"/>
  <c r="F963" i="6"/>
  <c r="E963" i="6"/>
  <c r="AC961" i="6"/>
  <c r="AC963" i="6" s="1"/>
  <c r="AC960" i="6"/>
  <c r="AC959" i="6"/>
  <c r="AB959" i="6"/>
  <c r="AA959" i="6"/>
  <c r="Z959" i="6"/>
  <c r="Y959" i="6"/>
  <c r="X959" i="6"/>
  <c r="W959" i="6"/>
  <c r="V959" i="6"/>
  <c r="U959" i="6"/>
  <c r="T959" i="6"/>
  <c r="S959" i="6"/>
  <c r="R959" i="6"/>
  <c r="Q959" i="6"/>
  <c r="P959" i="6"/>
  <c r="O959" i="6"/>
  <c r="N959" i="6"/>
  <c r="M959" i="6"/>
  <c r="L959" i="6"/>
  <c r="K959" i="6"/>
  <c r="J959" i="6"/>
  <c r="I959" i="6"/>
  <c r="H959" i="6"/>
  <c r="G959" i="6"/>
  <c r="F959" i="6"/>
  <c r="E959" i="6"/>
  <c r="AC957" i="6"/>
  <c r="AC956" i="6"/>
  <c r="AB952" i="6"/>
  <c r="AA952" i="6"/>
  <c r="Z952" i="6"/>
  <c r="Y952" i="6"/>
  <c r="X952" i="6"/>
  <c r="W952" i="6"/>
  <c r="V952" i="6"/>
  <c r="U952" i="6"/>
  <c r="T952" i="6"/>
  <c r="S952" i="6"/>
  <c r="R952" i="6"/>
  <c r="Q952" i="6"/>
  <c r="P952" i="6"/>
  <c r="O952" i="6"/>
  <c r="N952" i="6"/>
  <c r="M952" i="6"/>
  <c r="L952" i="6"/>
  <c r="K952" i="6"/>
  <c r="J952" i="6"/>
  <c r="I952" i="6"/>
  <c r="H952" i="6"/>
  <c r="G952" i="6"/>
  <c r="F952" i="6"/>
  <c r="E952" i="6"/>
  <c r="AC952" i="6"/>
  <c r="AB945" i="6"/>
  <c r="AA945" i="6"/>
  <c r="Z945" i="6"/>
  <c r="Y945" i="6"/>
  <c r="X945" i="6"/>
  <c r="W945" i="6"/>
  <c r="V945" i="6"/>
  <c r="U945" i="6"/>
  <c r="T945" i="6"/>
  <c r="S945" i="6"/>
  <c r="R945" i="6"/>
  <c r="Q945" i="6"/>
  <c r="P945" i="6"/>
  <c r="O945" i="6"/>
  <c r="N945" i="6"/>
  <c r="M945" i="6"/>
  <c r="L945" i="6"/>
  <c r="K945" i="6"/>
  <c r="J945" i="6"/>
  <c r="I945" i="6"/>
  <c r="H945" i="6"/>
  <c r="G945" i="6"/>
  <c r="F945" i="6"/>
  <c r="E945" i="6"/>
  <c r="AB944" i="6"/>
  <c r="AB946" i="6" s="1"/>
  <c r="AA944" i="6"/>
  <c r="AA946" i="6" s="1"/>
  <c r="Z944" i="6"/>
  <c r="Z946" i="6" s="1"/>
  <c r="Y944" i="6"/>
  <c r="Y946" i="6" s="1"/>
  <c r="X944" i="6"/>
  <c r="X946" i="6" s="1"/>
  <c r="W944" i="6"/>
  <c r="W946" i="6" s="1"/>
  <c r="V944" i="6"/>
  <c r="V946" i="6" s="1"/>
  <c r="U944" i="6"/>
  <c r="U946" i="6" s="1"/>
  <c r="T944" i="6"/>
  <c r="T946" i="6" s="1"/>
  <c r="S944" i="6"/>
  <c r="S946" i="6" s="1"/>
  <c r="R944" i="6"/>
  <c r="R946" i="6" s="1"/>
  <c r="Q944" i="6"/>
  <c r="Q946" i="6" s="1"/>
  <c r="P944" i="6"/>
  <c r="P946" i="6" s="1"/>
  <c r="O944" i="6"/>
  <c r="O946" i="6" s="1"/>
  <c r="N944" i="6"/>
  <c r="N946" i="6" s="1"/>
  <c r="M944" i="6"/>
  <c r="M946" i="6" s="1"/>
  <c r="L944" i="6"/>
  <c r="L946" i="6" s="1"/>
  <c r="K944" i="6"/>
  <c r="K946" i="6" s="1"/>
  <c r="J944" i="6"/>
  <c r="J946" i="6" s="1"/>
  <c r="I944" i="6"/>
  <c r="I946" i="6" s="1"/>
  <c r="H944" i="6"/>
  <c r="H946" i="6" s="1"/>
  <c r="G944" i="6"/>
  <c r="G946" i="6" s="1"/>
  <c r="F944" i="6"/>
  <c r="F946" i="6" s="1"/>
  <c r="E944" i="6"/>
  <c r="E946" i="6" s="1"/>
  <c r="AB943" i="6"/>
  <c r="AA943" i="6"/>
  <c r="Z943" i="6"/>
  <c r="Y943" i="6"/>
  <c r="X943" i="6"/>
  <c r="W943" i="6"/>
  <c r="V943" i="6"/>
  <c r="U943" i="6"/>
  <c r="T943" i="6"/>
  <c r="S943" i="6"/>
  <c r="R943" i="6"/>
  <c r="Q943" i="6"/>
  <c r="P943" i="6"/>
  <c r="O943" i="6"/>
  <c r="N943" i="6"/>
  <c r="M943" i="6"/>
  <c r="L943" i="6"/>
  <c r="K943" i="6"/>
  <c r="J943" i="6"/>
  <c r="I943" i="6"/>
  <c r="H943" i="6"/>
  <c r="G943" i="6"/>
  <c r="F943" i="6"/>
  <c r="E943" i="6"/>
  <c r="AC941" i="6"/>
  <c r="AC940" i="6"/>
  <c r="AB939" i="6"/>
  <c r="AA939" i="6"/>
  <c r="Z939" i="6"/>
  <c r="Y939" i="6"/>
  <c r="X939" i="6"/>
  <c r="W939" i="6"/>
  <c r="V939" i="6"/>
  <c r="U939" i="6"/>
  <c r="T939" i="6"/>
  <c r="S939" i="6"/>
  <c r="R939" i="6"/>
  <c r="Q939" i="6"/>
  <c r="P939" i="6"/>
  <c r="O939" i="6"/>
  <c r="N939" i="6"/>
  <c r="M939" i="6"/>
  <c r="L939" i="6"/>
  <c r="K939" i="6"/>
  <c r="J939" i="6"/>
  <c r="I939" i="6"/>
  <c r="H939" i="6"/>
  <c r="G939" i="6"/>
  <c r="F939" i="6"/>
  <c r="E939" i="6"/>
  <c r="AC937" i="6"/>
  <c r="AC936" i="6"/>
  <c r="AB935" i="6"/>
  <c r="AA935" i="6"/>
  <c r="Z935" i="6"/>
  <c r="Y935" i="6"/>
  <c r="X935" i="6"/>
  <c r="W935" i="6"/>
  <c r="V935" i="6"/>
  <c r="U935" i="6"/>
  <c r="T935" i="6"/>
  <c r="S935" i="6"/>
  <c r="R935" i="6"/>
  <c r="Q935" i="6"/>
  <c r="P935" i="6"/>
  <c r="O935" i="6"/>
  <c r="N935" i="6"/>
  <c r="M935" i="6"/>
  <c r="L935" i="6"/>
  <c r="K935" i="6"/>
  <c r="J935" i="6"/>
  <c r="I935" i="6"/>
  <c r="H935" i="6"/>
  <c r="G935" i="6"/>
  <c r="F935" i="6"/>
  <c r="E935" i="6"/>
  <c r="AC933" i="6"/>
  <c r="AC935" i="6" s="1"/>
  <c r="AC932" i="6"/>
  <c r="AC930" i="6"/>
  <c r="AB930" i="6"/>
  <c r="AA930" i="6"/>
  <c r="Z930" i="6"/>
  <c r="Y930" i="6"/>
  <c r="X930" i="6"/>
  <c r="W930" i="6"/>
  <c r="V930" i="6"/>
  <c r="U930" i="6"/>
  <c r="T930" i="6"/>
  <c r="S930" i="6"/>
  <c r="R930" i="6"/>
  <c r="Q930" i="6"/>
  <c r="P930" i="6"/>
  <c r="O930" i="6"/>
  <c r="N930" i="6"/>
  <c r="M930" i="6"/>
  <c r="L930" i="6"/>
  <c r="K930" i="6"/>
  <c r="J930" i="6"/>
  <c r="I930" i="6"/>
  <c r="H930" i="6"/>
  <c r="G930" i="6"/>
  <c r="F930" i="6"/>
  <c r="E930" i="6"/>
  <c r="AC928" i="6"/>
  <c r="AC927" i="6"/>
  <c r="AB925" i="6"/>
  <c r="AA925" i="6"/>
  <c r="Z925" i="6"/>
  <c r="Y925" i="6"/>
  <c r="X925" i="6"/>
  <c r="W925" i="6"/>
  <c r="V925" i="6"/>
  <c r="U925" i="6"/>
  <c r="T925" i="6"/>
  <c r="S925" i="6"/>
  <c r="R925" i="6"/>
  <c r="Q925" i="6"/>
  <c r="P925" i="6"/>
  <c r="O925" i="6"/>
  <c r="N925" i="6"/>
  <c r="M925" i="6"/>
  <c r="L925" i="6"/>
  <c r="K925" i="6"/>
  <c r="J925" i="6"/>
  <c r="I925" i="6"/>
  <c r="H925" i="6"/>
  <c r="G925" i="6"/>
  <c r="F925" i="6"/>
  <c r="E925" i="6"/>
  <c r="AC923" i="6"/>
  <c r="AC925" i="6" s="1"/>
  <c r="AC922" i="6"/>
  <c r="Y917" i="6"/>
  <c r="V917" i="6"/>
  <c r="N917" i="6"/>
  <c r="H917" i="6"/>
  <c r="Y916" i="6"/>
  <c r="V916" i="6"/>
  <c r="N916" i="6"/>
  <c r="H916" i="6"/>
  <c r="AB914" i="6"/>
  <c r="AA914" i="6"/>
  <c r="X914" i="6"/>
  <c r="W914" i="6"/>
  <c r="T914" i="6"/>
  <c r="S914" i="6"/>
  <c r="P914" i="6"/>
  <c r="O914" i="6"/>
  <c r="L914" i="6"/>
  <c r="K914" i="6"/>
  <c r="H914" i="6"/>
  <c r="G914" i="6"/>
  <c r="AB913" i="6"/>
  <c r="Y913" i="6"/>
  <c r="X913" i="6"/>
  <c r="U913" i="6"/>
  <c r="T913" i="6"/>
  <c r="Q913" i="6"/>
  <c r="P913" i="6"/>
  <c r="M913" i="6"/>
  <c r="L913" i="6"/>
  <c r="I913" i="6"/>
  <c r="H913" i="6"/>
  <c r="E913" i="6"/>
  <c r="AB912" i="6"/>
  <c r="AA912" i="6"/>
  <c r="Z912" i="6"/>
  <c r="Z914" i="6" s="1"/>
  <c r="Y912" i="6"/>
  <c r="Y914" i="6" s="1"/>
  <c r="X912" i="6"/>
  <c r="W912" i="6"/>
  <c r="V912" i="6"/>
  <c r="V914" i="6" s="1"/>
  <c r="U912" i="6"/>
  <c r="U914" i="6" s="1"/>
  <c r="T912" i="6"/>
  <c r="S912" i="6"/>
  <c r="R912" i="6"/>
  <c r="R914" i="6" s="1"/>
  <c r="Q912" i="6"/>
  <c r="Q914" i="6" s="1"/>
  <c r="P912" i="6"/>
  <c r="O912" i="6"/>
  <c r="N912" i="6"/>
  <c r="N914" i="6" s="1"/>
  <c r="M912" i="6"/>
  <c r="M914" i="6" s="1"/>
  <c r="L912" i="6"/>
  <c r="K912" i="6"/>
  <c r="J912" i="6"/>
  <c r="J914" i="6" s="1"/>
  <c r="I912" i="6"/>
  <c r="I914" i="6" s="1"/>
  <c r="H912" i="6"/>
  <c r="G912" i="6"/>
  <c r="F912" i="6"/>
  <c r="F914" i="6" s="1"/>
  <c r="E912" i="6"/>
  <c r="E914" i="6" s="1"/>
  <c r="AB911" i="6"/>
  <c r="AA911" i="6"/>
  <c r="AA913" i="6" s="1"/>
  <c r="Z911" i="6"/>
  <c r="Z913" i="6" s="1"/>
  <c r="Y911" i="6"/>
  <c r="X911" i="6"/>
  <c r="W911" i="6"/>
  <c r="W913" i="6" s="1"/>
  <c r="V911" i="6"/>
  <c r="V913" i="6" s="1"/>
  <c r="U911" i="6"/>
  <c r="T911" i="6"/>
  <c r="S911" i="6"/>
  <c r="S913" i="6" s="1"/>
  <c r="R911" i="6"/>
  <c r="R913" i="6" s="1"/>
  <c r="Q911" i="6"/>
  <c r="P911" i="6"/>
  <c r="O911" i="6"/>
  <c r="O913" i="6" s="1"/>
  <c r="N911" i="6"/>
  <c r="N913" i="6" s="1"/>
  <c r="M911" i="6"/>
  <c r="L911" i="6"/>
  <c r="K911" i="6"/>
  <c r="K913" i="6" s="1"/>
  <c r="J911" i="6"/>
  <c r="J913" i="6" s="1"/>
  <c r="I911" i="6"/>
  <c r="H911" i="6"/>
  <c r="G911" i="6"/>
  <c r="G913" i="6" s="1"/>
  <c r="F911" i="6"/>
  <c r="F913" i="6" s="1"/>
  <c r="E911" i="6"/>
  <c r="AD910" i="6"/>
  <c r="AC910" i="6"/>
  <c r="AC909" i="6"/>
  <c r="AB908" i="6"/>
  <c r="AA908" i="6"/>
  <c r="Z908" i="6"/>
  <c r="Y908" i="6"/>
  <c r="X908" i="6"/>
  <c r="W908" i="6"/>
  <c r="V908" i="6"/>
  <c r="U908" i="6"/>
  <c r="T908" i="6"/>
  <c r="S908" i="6"/>
  <c r="R908" i="6"/>
  <c r="Q908" i="6"/>
  <c r="P908" i="6"/>
  <c r="O908" i="6"/>
  <c r="N908" i="6"/>
  <c r="M908" i="6"/>
  <c r="L908" i="6"/>
  <c r="K908" i="6"/>
  <c r="J908" i="6"/>
  <c r="I908" i="6"/>
  <c r="H908" i="6"/>
  <c r="G908" i="6"/>
  <c r="F908" i="6"/>
  <c r="E908" i="6"/>
  <c r="AB907" i="6"/>
  <c r="AA907" i="6"/>
  <c r="Z907" i="6"/>
  <c r="Y907" i="6"/>
  <c r="X907" i="6"/>
  <c r="W907" i="6"/>
  <c r="V907" i="6"/>
  <c r="U907" i="6"/>
  <c r="T907" i="6"/>
  <c r="S907" i="6"/>
  <c r="R907" i="6"/>
  <c r="Q907" i="6"/>
  <c r="P907" i="6"/>
  <c r="O907" i="6"/>
  <c r="N907" i="6"/>
  <c r="M907" i="6"/>
  <c r="L907" i="6"/>
  <c r="K907" i="6"/>
  <c r="J907" i="6"/>
  <c r="I907" i="6"/>
  <c r="H907" i="6"/>
  <c r="G907" i="6"/>
  <c r="F907" i="6"/>
  <c r="AC906" i="6"/>
  <c r="AC905" i="6"/>
  <c r="AB904" i="6"/>
  <c r="AA904" i="6"/>
  <c r="Z904" i="6"/>
  <c r="Y904" i="6"/>
  <c r="X904" i="6"/>
  <c r="W904" i="6"/>
  <c r="V904" i="6"/>
  <c r="U904" i="6"/>
  <c r="T904" i="6"/>
  <c r="S904" i="6"/>
  <c r="R904" i="6"/>
  <c r="Q904" i="6"/>
  <c r="P904" i="6"/>
  <c r="O904" i="6"/>
  <c r="N904" i="6"/>
  <c r="M904" i="6"/>
  <c r="L904" i="6"/>
  <c r="K904" i="6"/>
  <c r="J904" i="6"/>
  <c r="I904" i="6"/>
  <c r="H904" i="6"/>
  <c r="G904" i="6"/>
  <c r="F904" i="6"/>
  <c r="E904" i="6"/>
  <c r="AC902" i="6"/>
  <c r="AC901" i="6"/>
  <c r="AB900" i="6"/>
  <c r="AA900" i="6"/>
  <c r="Z900" i="6"/>
  <c r="Y900" i="6"/>
  <c r="X900" i="6"/>
  <c r="W900" i="6"/>
  <c r="V900" i="6"/>
  <c r="U900" i="6"/>
  <c r="T900" i="6"/>
  <c r="S900" i="6"/>
  <c r="R900" i="6"/>
  <c r="Q900" i="6"/>
  <c r="P900" i="6"/>
  <c r="O900" i="6"/>
  <c r="N900" i="6"/>
  <c r="M900" i="6"/>
  <c r="L900" i="6"/>
  <c r="K900" i="6"/>
  <c r="J900" i="6"/>
  <c r="I900" i="6"/>
  <c r="H900" i="6"/>
  <c r="G900" i="6"/>
  <c r="F900" i="6"/>
  <c r="E900" i="6"/>
  <c r="AC898" i="6"/>
  <c r="AC897" i="6"/>
  <c r="AB896" i="6"/>
  <c r="AA896" i="6"/>
  <c r="Z896" i="6"/>
  <c r="Y896" i="6"/>
  <c r="X896" i="6"/>
  <c r="W896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AC894" i="6"/>
  <c r="AC893" i="6"/>
  <c r="AB892" i="6"/>
  <c r="AA892" i="6"/>
  <c r="Z892" i="6"/>
  <c r="Y892" i="6"/>
  <c r="X892" i="6"/>
  <c r="W892" i="6"/>
  <c r="V892" i="6"/>
  <c r="U892" i="6"/>
  <c r="T892" i="6"/>
  <c r="S892" i="6"/>
  <c r="R892" i="6"/>
  <c r="Q892" i="6"/>
  <c r="P892" i="6"/>
  <c r="O892" i="6"/>
  <c r="N892" i="6"/>
  <c r="M892" i="6"/>
  <c r="L892" i="6"/>
  <c r="K892" i="6"/>
  <c r="J892" i="6"/>
  <c r="I892" i="6"/>
  <c r="H892" i="6"/>
  <c r="G892" i="6"/>
  <c r="F892" i="6"/>
  <c r="E892" i="6"/>
  <c r="AC890" i="6"/>
  <c r="AC892" i="6" s="1"/>
  <c r="AC889" i="6"/>
  <c r="AB888" i="6"/>
  <c r="AA888" i="6"/>
  <c r="Z888" i="6"/>
  <c r="Y888" i="6"/>
  <c r="X888" i="6"/>
  <c r="W888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AC886" i="6"/>
  <c r="AC885" i="6"/>
  <c r="AC882" i="6"/>
  <c r="AC881" i="6"/>
  <c r="AB880" i="6"/>
  <c r="AA880" i="6"/>
  <c r="Z880" i="6"/>
  <c r="Y880" i="6"/>
  <c r="X880" i="6"/>
  <c r="W880" i="6"/>
  <c r="V880" i="6"/>
  <c r="U880" i="6"/>
  <c r="T880" i="6"/>
  <c r="S880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AC878" i="6"/>
  <c r="AC880" i="6" s="1"/>
  <c r="AC877" i="6"/>
  <c r="AC874" i="6"/>
  <c r="AC873" i="6"/>
  <c r="AB872" i="6"/>
  <c r="AA872" i="6"/>
  <c r="Z872" i="6"/>
  <c r="Y872" i="6"/>
  <c r="X872" i="6"/>
  <c r="W872" i="6"/>
  <c r="V872" i="6"/>
  <c r="U872" i="6"/>
  <c r="T872" i="6"/>
  <c r="S872" i="6"/>
  <c r="R872" i="6"/>
  <c r="Q872" i="6"/>
  <c r="P872" i="6"/>
  <c r="O872" i="6"/>
  <c r="N872" i="6"/>
  <c r="M872" i="6"/>
  <c r="L872" i="6"/>
  <c r="K872" i="6"/>
  <c r="J872" i="6"/>
  <c r="I872" i="6"/>
  <c r="H872" i="6"/>
  <c r="G872" i="6"/>
  <c r="F872" i="6"/>
  <c r="E872" i="6"/>
  <c r="AC870" i="6"/>
  <c r="AC872" i="6" s="1"/>
  <c r="AC869" i="6"/>
  <c r="AC868" i="6"/>
  <c r="AB868" i="6"/>
  <c r="AA868" i="6"/>
  <c r="Z868" i="6"/>
  <c r="Y868" i="6"/>
  <c r="X868" i="6"/>
  <c r="W868" i="6"/>
  <c r="V868" i="6"/>
  <c r="U868" i="6"/>
  <c r="T868" i="6"/>
  <c r="S868" i="6"/>
  <c r="R868" i="6"/>
  <c r="Q868" i="6"/>
  <c r="P868" i="6"/>
  <c r="O868" i="6"/>
  <c r="N868" i="6"/>
  <c r="M868" i="6"/>
  <c r="L868" i="6"/>
  <c r="K868" i="6"/>
  <c r="J868" i="6"/>
  <c r="I868" i="6"/>
  <c r="H868" i="6"/>
  <c r="G868" i="6"/>
  <c r="F868" i="6"/>
  <c r="E868" i="6"/>
  <c r="AC866" i="6"/>
  <c r="AC865" i="6"/>
  <c r="AB864" i="6"/>
  <c r="AA864" i="6"/>
  <c r="Z864" i="6"/>
  <c r="Y864" i="6"/>
  <c r="X864" i="6"/>
  <c r="W864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AC862" i="6"/>
  <c r="AC864" i="6" s="1"/>
  <c r="AC861" i="6"/>
  <c r="AB857" i="6"/>
  <c r="AA857" i="6"/>
  <c r="X857" i="6"/>
  <c r="W857" i="6"/>
  <c r="T857" i="6"/>
  <c r="S857" i="6"/>
  <c r="P857" i="6"/>
  <c r="O857" i="6"/>
  <c r="L857" i="6"/>
  <c r="K857" i="6"/>
  <c r="H857" i="6"/>
  <c r="G857" i="6"/>
  <c r="AB856" i="6"/>
  <c r="AA856" i="6"/>
  <c r="Z856" i="6"/>
  <c r="Y856" i="6"/>
  <c r="X856" i="6"/>
  <c r="W856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AB855" i="6"/>
  <c r="AA855" i="6"/>
  <c r="Z855" i="6"/>
  <c r="Z857" i="6" s="1"/>
  <c r="Y855" i="6"/>
  <c r="Y857" i="6" s="1"/>
  <c r="X855" i="6"/>
  <c r="W855" i="6"/>
  <c r="V855" i="6"/>
  <c r="V857" i="6" s="1"/>
  <c r="U855" i="6"/>
  <c r="U857" i="6" s="1"/>
  <c r="T855" i="6"/>
  <c r="S855" i="6"/>
  <c r="R855" i="6"/>
  <c r="R857" i="6" s="1"/>
  <c r="Q855" i="6"/>
  <c r="Q857" i="6" s="1"/>
  <c r="P855" i="6"/>
  <c r="O855" i="6"/>
  <c r="N855" i="6"/>
  <c r="N857" i="6" s="1"/>
  <c r="M855" i="6"/>
  <c r="M857" i="6" s="1"/>
  <c r="L855" i="6"/>
  <c r="K855" i="6"/>
  <c r="J855" i="6"/>
  <c r="J857" i="6" s="1"/>
  <c r="I855" i="6"/>
  <c r="I857" i="6" s="1"/>
  <c r="H855" i="6"/>
  <c r="G855" i="6"/>
  <c r="F855" i="6"/>
  <c r="F857" i="6" s="1"/>
  <c r="E855" i="6"/>
  <c r="E857" i="6" s="1"/>
  <c r="AB854" i="6"/>
  <c r="AA854" i="6"/>
  <c r="Z854" i="6"/>
  <c r="Y854" i="6"/>
  <c r="X854" i="6"/>
  <c r="W854" i="6"/>
  <c r="V854" i="6"/>
  <c r="U854" i="6"/>
  <c r="T854" i="6"/>
  <c r="S854" i="6"/>
  <c r="R854" i="6"/>
  <c r="Q854" i="6"/>
  <c r="P854" i="6"/>
  <c r="O854" i="6"/>
  <c r="N854" i="6"/>
  <c r="M854" i="6"/>
  <c r="L854" i="6"/>
  <c r="K854" i="6"/>
  <c r="J854" i="6"/>
  <c r="I854" i="6"/>
  <c r="H854" i="6"/>
  <c r="G854" i="6"/>
  <c r="F854" i="6"/>
  <c r="E854" i="6"/>
  <c r="AB853" i="6"/>
  <c r="AA853" i="6"/>
  <c r="Z853" i="6"/>
  <c r="Y853" i="6"/>
  <c r="X853" i="6"/>
  <c r="W853" i="6"/>
  <c r="V853" i="6"/>
  <c r="U853" i="6"/>
  <c r="T853" i="6"/>
  <c r="S853" i="6"/>
  <c r="R853" i="6"/>
  <c r="Q853" i="6"/>
  <c r="P853" i="6"/>
  <c r="O853" i="6"/>
  <c r="N853" i="6"/>
  <c r="M853" i="6"/>
  <c r="L853" i="6"/>
  <c r="K853" i="6"/>
  <c r="J853" i="6"/>
  <c r="I853" i="6"/>
  <c r="H853" i="6"/>
  <c r="G853" i="6"/>
  <c r="F853" i="6"/>
  <c r="E853" i="6"/>
  <c r="AC851" i="6"/>
  <c r="AC850" i="6"/>
  <c r="AB849" i="6"/>
  <c r="AA849" i="6"/>
  <c r="Z849" i="6"/>
  <c r="Y849" i="6"/>
  <c r="X849" i="6"/>
  <c r="W849" i="6"/>
  <c r="V849" i="6"/>
  <c r="U849" i="6"/>
  <c r="T849" i="6"/>
  <c r="S849" i="6"/>
  <c r="R849" i="6"/>
  <c r="Q849" i="6"/>
  <c r="P849" i="6"/>
  <c r="O849" i="6"/>
  <c r="N849" i="6"/>
  <c r="M849" i="6"/>
  <c r="L849" i="6"/>
  <c r="K849" i="6"/>
  <c r="J849" i="6"/>
  <c r="I849" i="6"/>
  <c r="H849" i="6"/>
  <c r="G849" i="6"/>
  <c r="F849" i="6"/>
  <c r="E849" i="6"/>
  <c r="AC847" i="6"/>
  <c r="AC849" i="6" s="1"/>
  <c r="AC846" i="6"/>
  <c r="Q842" i="6"/>
  <c r="AB841" i="6"/>
  <c r="AA841" i="6"/>
  <c r="Z841" i="6"/>
  <c r="Y841" i="6"/>
  <c r="X841" i="6"/>
  <c r="W841" i="6"/>
  <c r="V841" i="6"/>
  <c r="U841" i="6"/>
  <c r="T841" i="6"/>
  <c r="S841" i="6"/>
  <c r="R841" i="6"/>
  <c r="Q841" i="6"/>
  <c r="P841" i="6"/>
  <c r="O841" i="6"/>
  <c r="N841" i="6"/>
  <c r="M841" i="6"/>
  <c r="L841" i="6"/>
  <c r="K841" i="6"/>
  <c r="J841" i="6"/>
  <c r="I841" i="6"/>
  <c r="H841" i="6"/>
  <c r="G841" i="6"/>
  <c r="F841" i="6"/>
  <c r="E841" i="6"/>
  <c r="AB840" i="6"/>
  <c r="AB842" i="6" s="1"/>
  <c r="AA840" i="6"/>
  <c r="AA842" i="6" s="1"/>
  <c r="Z840" i="6"/>
  <c r="Z842" i="6" s="1"/>
  <c r="Y840" i="6"/>
  <c r="Y842" i="6" s="1"/>
  <c r="X840" i="6"/>
  <c r="X842" i="6" s="1"/>
  <c r="W840" i="6"/>
  <c r="W842" i="6" s="1"/>
  <c r="V840" i="6"/>
  <c r="V842" i="6" s="1"/>
  <c r="U840" i="6"/>
  <c r="U842" i="6" s="1"/>
  <c r="T840" i="6"/>
  <c r="T842" i="6" s="1"/>
  <c r="S840" i="6"/>
  <c r="S842" i="6" s="1"/>
  <c r="R840" i="6"/>
  <c r="R842" i="6" s="1"/>
  <c r="Q840" i="6"/>
  <c r="P840" i="6"/>
  <c r="P842" i="6" s="1"/>
  <c r="O840" i="6"/>
  <c r="O842" i="6" s="1"/>
  <c r="N840" i="6"/>
  <c r="N842" i="6" s="1"/>
  <c r="M840" i="6"/>
  <c r="M842" i="6" s="1"/>
  <c r="L840" i="6"/>
  <c r="L842" i="6" s="1"/>
  <c r="K840" i="6"/>
  <c r="K842" i="6" s="1"/>
  <c r="J840" i="6"/>
  <c r="J842" i="6" s="1"/>
  <c r="I840" i="6"/>
  <c r="I842" i="6" s="1"/>
  <c r="H840" i="6"/>
  <c r="H842" i="6" s="1"/>
  <c r="G840" i="6"/>
  <c r="G842" i="6" s="1"/>
  <c r="F840" i="6"/>
  <c r="F842" i="6" s="1"/>
  <c r="E840" i="6"/>
  <c r="E842" i="6" s="1"/>
  <c r="AB839" i="6"/>
  <c r="AA839" i="6"/>
  <c r="Z839" i="6"/>
  <c r="Y839" i="6"/>
  <c r="X839" i="6"/>
  <c r="W839" i="6"/>
  <c r="V839" i="6"/>
  <c r="U839" i="6"/>
  <c r="T839" i="6"/>
  <c r="S839" i="6"/>
  <c r="R839" i="6"/>
  <c r="Q839" i="6"/>
  <c r="P839" i="6"/>
  <c r="O839" i="6"/>
  <c r="N839" i="6"/>
  <c r="M839" i="6"/>
  <c r="L839" i="6"/>
  <c r="K839" i="6"/>
  <c r="J839" i="6"/>
  <c r="I839" i="6"/>
  <c r="H839" i="6"/>
  <c r="G839" i="6"/>
  <c r="F839" i="6"/>
  <c r="E839" i="6"/>
  <c r="AC837" i="6"/>
  <c r="AD836" i="6"/>
  <c r="AC836" i="6"/>
  <c r="AC839" i="6" s="1"/>
  <c r="AB835" i="6"/>
  <c r="AA835" i="6"/>
  <c r="Z835" i="6"/>
  <c r="Y835" i="6"/>
  <c r="X835" i="6"/>
  <c r="W835" i="6"/>
  <c r="V835" i="6"/>
  <c r="U835" i="6"/>
  <c r="T835" i="6"/>
  <c r="S835" i="6"/>
  <c r="R835" i="6"/>
  <c r="Q835" i="6"/>
  <c r="P835" i="6"/>
  <c r="O835" i="6"/>
  <c r="N835" i="6"/>
  <c r="M835" i="6"/>
  <c r="L835" i="6"/>
  <c r="K835" i="6"/>
  <c r="J835" i="6"/>
  <c r="I835" i="6"/>
  <c r="H835" i="6"/>
  <c r="G835" i="6"/>
  <c r="F835" i="6"/>
  <c r="E835" i="6"/>
  <c r="AC833" i="6"/>
  <c r="AD832" i="6"/>
  <c r="AC832" i="6"/>
  <c r="AB831" i="6"/>
  <c r="AA831" i="6"/>
  <c r="Z831" i="6"/>
  <c r="Y831" i="6"/>
  <c r="X831" i="6"/>
  <c r="W831" i="6"/>
  <c r="V831" i="6"/>
  <c r="U831" i="6"/>
  <c r="T831" i="6"/>
  <c r="S831" i="6"/>
  <c r="R831" i="6"/>
  <c r="Q831" i="6"/>
  <c r="P831" i="6"/>
  <c r="O831" i="6"/>
  <c r="N831" i="6"/>
  <c r="M831" i="6"/>
  <c r="L831" i="6"/>
  <c r="K831" i="6"/>
  <c r="J831" i="6"/>
  <c r="I831" i="6"/>
  <c r="H831" i="6"/>
  <c r="G831" i="6"/>
  <c r="F831" i="6"/>
  <c r="E831" i="6"/>
  <c r="AC829" i="6"/>
  <c r="AC828" i="6"/>
  <c r="AC827" i="6"/>
  <c r="AB827" i="6"/>
  <c r="AA827" i="6"/>
  <c r="Z827" i="6"/>
  <c r="Y827" i="6"/>
  <c r="X827" i="6"/>
  <c r="W827" i="6"/>
  <c r="V827" i="6"/>
  <c r="U827" i="6"/>
  <c r="T827" i="6"/>
  <c r="S827" i="6"/>
  <c r="R827" i="6"/>
  <c r="Q827" i="6"/>
  <c r="P827" i="6"/>
  <c r="O827" i="6"/>
  <c r="N827" i="6"/>
  <c r="M827" i="6"/>
  <c r="L827" i="6"/>
  <c r="K827" i="6"/>
  <c r="J827" i="6"/>
  <c r="I827" i="6"/>
  <c r="H827" i="6"/>
  <c r="G827" i="6"/>
  <c r="F827" i="6"/>
  <c r="E827" i="6"/>
  <c r="AC825" i="6"/>
  <c r="AC824" i="6"/>
  <c r="AB823" i="6"/>
  <c r="AA823" i="6"/>
  <c r="Z823" i="6"/>
  <c r="Y823" i="6"/>
  <c r="X823" i="6"/>
  <c r="W823" i="6"/>
  <c r="V823" i="6"/>
  <c r="U823" i="6"/>
  <c r="T823" i="6"/>
  <c r="S823" i="6"/>
  <c r="R823" i="6"/>
  <c r="Q823" i="6"/>
  <c r="P823" i="6"/>
  <c r="O823" i="6"/>
  <c r="N823" i="6"/>
  <c r="M823" i="6"/>
  <c r="L823" i="6"/>
  <c r="K823" i="6"/>
  <c r="J823" i="6"/>
  <c r="I823" i="6"/>
  <c r="H823" i="6"/>
  <c r="G823" i="6"/>
  <c r="F823" i="6"/>
  <c r="E823" i="6"/>
  <c r="AD822" i="6"/>
  <c r="AC821" i="6"/>
  <c r="AC820" i="6"/>
  <c r="AC819" i="6"/>
  <c r="AB819" i="6"/>
  <c r="AA819" i="6"/>
  <c r="Z819" i="6"/>
  <c r="Y819" i="6"/>
  <c r="X819" i="6"/>
  <c r="W819" i="6"/>
  <c r="V819" i="6"/>
  <c r="U819" i="6"/>
  <c r="T819" i="6"/>
  <c r="S819" i="6"/>
  <c r="R819" i="6"/>
  <c r="Q819" i="6"/>
  <c r="P819" i="6"/>
  <c r="O819" i="6"/>
  <c r="N819" i="6"/>
  <c r="M819" i="6"/>
  <c r="L819" i="6"/>
  <c r="K819" i="6"/>
  <c r="J819" i="6"/>
  <c r="I819" i="6"/>
  <c r="H819" i="6"/>
  <c r="G819" i="6"/>
  <c r="F819" i="6"/>
  <c r="E819" i="6"/>
  <c r="AD818" i="6"/>
  <c r="AC817" i="6"/>
  <c r="AC816" i="6"/>
  <c r="Y811" i="6"/>
  <c r="V811" i="6"/>
  <c r="L21" i="3" s="1"/>
  <c r="N811" i="6"/>
  <c r="H811" i="6"/>
  <c r="J21" i="3" s="1"/>
  <c r="AB806" i="6"/>
  <c r="AB808" i="6" s="1"/>
  <c r="AA806" i="6"/>
  <c r="AA808" i="6" s="1"/>
  <c r="Z806" i="6"/>
  <c r="Z808" i="6" s="1"/>
  <c r="Y806" i="6"/>
  <c r="Y808" i="6" s="1"/>
  <c r="X806" i="6"/>
  <c r="X808" i="6" s="1"/>
  <c r="W806" i="6"/>
  <c r="W808" i="6" s="1"/>
  <c r="V806" i="6"/>
  <c r="V808" i="6" s="1"/>
  <c r="U806" i="6"/>
  <c r="U808" i="6" s="1"/>
  <c r="T806" i="6"/>
  <c r="T808" i="6" s="1"/>
  <c r="S806" i="6"/>
  <c r="S808" i="6" s="1"/>
  <c r="R806" i="6"/>
  <c r="R808" i="6" s="1"/>
  <c r="Q806" i="6"/>
  <c r="Q808" i="6" s="1"/>
  <c r="P806" i="6"/>
  <c r="P808" i="6" s="1"/>
  <c r="O806" i="6"/>
  <c r="O808" i="6" s="1"/>
  <c r="N806" i="6"/>
  <c r="N808" i="6" s="1"/>
  <c r="M806" i="6"/>
  <c r="M808" i="6" s="1"/>
  <c r="L806" i="6"/>
  <c r="L808" i="6" s="1"/>
  <c r="K806" i="6"/>
  <c r="K808" i="6" s="1"/>
  <c r="J806" i="6"/>
  <c r="J808" i="6" s="1"/>
  <c r="I806" i="6"/>
  <c r="I808" i="6" s="1"/>
  <c r="H806" i="6"/>
  <c r="H808" i="6" s="1"/>
  <c r="G806" i="6"/>
  <c r="G808" i="6" s="1"/>
  <c r="F806" i="6"/>
  <c r="F808" i="6" s="1"/>
  <c r="E806" i="6"/>
  <c r="E808" i="6" s="1"/>
  <c r="AB805" i="6"/>
  <c r="AB807" i="6" s="1"/>
  <c r="AA805" i="6"/>
  <c r="AA807" i="6" s="1"/>
  <c r="Z805" i="6"/>
  <c r="Z807" i="6" s="1"/>
  <c r="Y805" i="6"/>
  <c r="Y807" i="6" s="1"/>
  <c r="X805" i="6"/>
  <c r="X807" i="6" s="1"/>
  <c r="W805" i="6"/>
  <c r="W807" i="6" s="1"/>
  <c r="V805" i="6"/>
  <c r="V807" i="6" s="1"/>
  <c r="U805" i="6"/>
  <c r="U807" i="6" s="1"/>
  <c r="T805" i="6"/>
  <c r="T807" i="6" s="1"/>
  <c r="S805" i="6"/>
  <c r="S807" i="6" s="1"/>
  <c r="R805" i="6"/>
  <c r="R807" i="6" s="1"/>
  <c r="Q805" i="6"/>
  <c r="Q807" i="6" s="1"/>
  <c r="P805" i="6"/>
  <c r="P807" i="6" s="1"/>
  <c r="O805" i="6"/>
  <c r="O807" i="6" s="1"/>
  <c r="N805" i="6"/>
  <c r="N807" i="6" s="1"/>
  <c r="M805" i="6"/>
  <c r="M807" i="6" s="1"/>
  <c r="L805" i="6"/>
  <c r="L807" i="6" s="1"/>
  <c r="K805" i="6"/>
  <c r="K807" i="6" s="1"/>
  <c r="J805" i="6"/>
  <c r="J807" i="6" s="1"/>
  <c r="I805" i="6"/>
  <c r="I807" i="6" s="1"/>
  <c r="H805" i="6"/>
  <c r="H807" i="6" s="1"/>
  <c r="G805" i="6"/>
  <c r="G807" i="6" s="1"/>
  <c r="F805" i="6"/>
  <c r="F807" i="6" s="1"/>
  <c r="E805" i="6"/>
  <c r="E807" i="6" s="1"/>
  <c r="AD804" i="6"/>
  <c r="AC804" i="6"/>
  <c r="AD803" i="6"/>
  <c r="AC803" i="6"/>
  <c r="AC800" i="6"/>
  <c r="AC799" i="6"/>
  <c r="AB798" i="6"/>
  <c r="AA798" i="6"/>
  <c r="Z798" i="6"/>
  <c r="Y798" i="6"/>
  <c r="X798" i="6"/>
  <c r="W798" i="6"/>
  <c r="V798" i="6"/>
  <c r="U798" i="6"/>
  <c r="T798" i="6"/>
  <c r="S798" i="6"/>
  <c r="R798" i="6"/>
  <c r="Q798" i="6"/>
  <c r="P798" i="6"/>
  <c r="O798" i="6"/>
  <c r="N798" i="6"/>
  <c r="M798" i="6"/>
  <c r="L798" i="6"/>
  <c r="K798" i="6"/>
  <c r="J798" i="6"/>
  <c r="I798" i="6"/>
  <c r="H798" i="6"/>
  <c r="G798" i="6"/>
  <c r="F798" i="6"/>
  <c r="E798" i="6"/>
  <c r="AC796" i="6"/>
  <c r="AC795" i="6"/>
  <c r="AC792" i="6"/>
  <c r="AC791" i="6"/>
  <c r="AB790" i="6"/>
  <c r="AA790" i="6"/>
  <c r="Z790" i="6"/>
  <c r="Y790" i="6"/>
  <c r="X790" i="6"/>
  <c r="W790" i="6"/>
  <c r="V790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I790" i="6"/>
  <c r="H790" i="6"/>
  <c r="G790" i="6"/>
  <c r="F790" i="6"/>
  <c r="E790" i="6"/>
  <c r="AC788" i="6"/>
  <c r="AC787" i="6"/>
  <c r="AB786" i="6"/>
  <c r="AA786" i="6"/>
  <c r="Z786" i="6"/>
  <c r="Y786" i="6"/>
  <c r="X786" i="6"/>
  <c r="W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I786" i="6"/>
  <c r="H786" i="6"/>
  <c r="G786" i="6"/>
  <c r="F786" i="6"/>
  <c r="E786" i="6"/>
  <c r="AC784" i="6"/>
  <c r="AC783" i="6"/>
  <c r="AB782" i="6"/>
  <c r="AA782" i="6"/>
  <c r="Z782" i="6"/>
  <c r="Y782" i="6"/>
  <c r="X782" i="6"/>
  <c r="W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I782" i="6"/>
  <c r="H782" i="6"/>
  <c r="G782" i="6"/>
  <c r="F782" i="6"/>
  <c r="E782" i="6"/>
  <c r="AC780" i="6"/>
  <c r="AC779" i="6"/>
  <c r="AB778" i="6"/>
  <c r="AA778" i="6"/>
  <c r="Z778" i="6"/>
  <c r="Y778" i="6"/>
  <c r="X778" i="6"/>
  <c r="W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I778" i="6"/>
  <c r="H778" i="6"/>
  <c r="G778" i="6"/>
  <c r="F778" i="6"/>
  <c r="E778" i="6"/>
  <c r="AC776" i="6"/>
  <c r="AC775" i="6"/>
  <c r="AB774" i="6"/>
  <c r="AA774" i="6"/>
  <c r="Z774" i="6"/>
  <c r="Y774" i="6"/>
  <c r="X774" i="6"/>
  <c r="W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I774" i="6"/>
  <c r="H774" i="6"/>
  <c r="G774" i="6"/>
  <c r="F774" i="6"/>
  <c r="E774" i="6"/>
  <c r="AC772" i="6"/>
  <c r="AC771" i="6"/>
  <c r="AB770" i="6"/>
  <c r="AA770" i="6"/>
  <c r="Z770" i="6"/>
  <c r="Y770" i="6"/>
  <c r="X770" i="6"/>
  <c r="W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I770" i="6"/>
  <c r="H770" i="6"/>
  <c r="G770" i="6"/>
  <c r="F770" i="6"/>
  <c r="E770" i="6"/>
  <c r="AC768" i="6"/>
  <c r="AC767" i="6"/>
  <c r="AB766" i="6"/>
  <c r="AA766" i="6"/>
  <c r="Z766" i="6"/>
  <c r="Y766" i="6"/>
  <c r="X766" i="6"/>
  <c r="W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I766" i="6"/>
  <c r="H766" i="6"/>
  <c r="G766" i="6"/>
  <c r="F766" i="6"/>
  <c r="E766" i="6"/>
  <c r="AC764" i="6"/>
  <c r="AC763" i="6"/>
  <c r="AB762" i="6"/>
  <c r="AA762" i="6"/>
  <c r="Z762" i="6"/>
  <c r="Y762" i="6"/>
  <c r="X762" i="6"/>
  <c r="W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I762" i="6"/>
  <c r="H762" i="6"/>
  <c r="G762" i="6"/>
  <c r="F762" i="6"/>
  <c r="E762" i="6"/>
  <c r="AC760" i="6"/>
  <c r="AC759" i="6"/>
  <c r="AB753" i="6"/>
  <c r="AA753" i="6"/>
  <c r="Z753" i="6"/>
  <c r="Y753" i="6"/>
  <c r="X753" i="6"/>
  <c r="W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I753" i="6"/>
  <c r="H753" i="6"/>
  <c r="G753" i="6"/>
  <c r="F753" i="6"/>
  <c r="E753" i="6"/>
  <c r="AB752" i="6"/>
  <c r="AA752" i="6"/>
  <c r="Z752" i="6"/>
  <c r="Y752" i="6"/>
  <c r="M20" i="3" s="1"/>
  <c r="X752" i="6"/>
  <c r="W752" i="6"/>
  <c r="V752" i="6"/>
  <c r="L20" i="3" s="1"/>
  <c r="U752" i="6"/>
  <c r="T752" i="6"/>
  <c r="S752" i="6"/>
  <c r="R752" i="6"/>
  <c r="Q752" i="6"/>
  <c r="P752" i="6"/>
  <c r="O752" i="6"/>
  <c r="N752" i="6"/>
  <c r="M752" i="6"/>
  <c r="L752" i="6"/>
  <c r="K752" i="6"/>
  <c r="J752" i="6"/>
  <c r="I752" i="6"/>
  <c r="H752" i="6"/>
  <c r="J20" i="3" s="1"/>
  <c r="G752" i="6"/>
  <c r="F752" i="6"/>
  <c r="E752" i="6"/>
  <c r="AB751" i="6"/>
  <c r="AA751" i="6"/>
  <c r="Z751" i="6"/>
  <c r="Y751" i="6"/>
  <c r="X751" i="6"/>
  <c r="W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I751" i="6"/>
  <c r="H751" i="6"/>
  <c r="G751" i="6"/>
  <c r="F751" i="6"/>
  <c r="E751" i="6"/>
  <c r="AC749" i="6"/>
  <c r="AC751" i="6" s="1"/>
  <c r="AE748" i="6"/>
  <c r="AD748" i="6"/>
  <c r="AC748" i="6"/>
  <c r="AC746" i="6"/>
  <c r="AC745" i="6"/>
  <c r="AB744" i="6"/>
  <c r="AA744" i="6"/>
  <c r="Z744" i="6"/>
  <c r="Y744" i="6"/>
  <c r="X744" i="6"/>
  <c r="W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I744" i="6"/>
  <c r="H744" i="6"/>
  <c r="G744" i="6"/>
  <c r="F744" i="6"/>
  <c r="E744" i="6"/>
  <c r="AC742" i="6"/>
  <c r="AC741" i="6"/>
  <c r="AB734" i="6"/>
  <c r="AA734" i="6"/>
  <c r="Z734" i="6"/>
  <c r="Y734" i="6"/>
  <c r="X734" i="6"/>
  <c r="W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I734" i="6"/>
  <c r="H734" i="6"/>
  <c r="G734" i="6"/>
  <c r="F734" i="6"/>
  <c r="E734" i="6"/>
  <c r="AC732" i="6"/>
  <c r="AC734" i="6" s="1"/>
  <c r="AD731" i="6"/>
  <c r="AC731" i="6"/>
  <c r="AB730" i="6"/>
  <c r="AA730" i="6"/>
  <c r="Z730" i="6"/>
  <c r="Y730" i="6"/>
  <c r="X730" i="6"/>
  <c r="W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I730" i="6"/>
  <c r="H730" i="6"/>
  <c r="G730" i="6"/>
  <c r="F730" i="6"/>
  <c r="E730" i="6"/>
  <c r="AC728" i="6"/>
  <c r="AD727" i="6"/>
  <c r="AC727" i="6"/>
  <c r="W726" i="6"/>
  <c r="AB724" i="6"/>
  <c r="AA724" i="6"/>
  <c r="Z724" i="6"/>
  <c r="Y724" i="6"/>
  <c r="X724" i="6"/>
  <c r="W724" i="6"/>
  <c r="W736" i="6" s="1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I724" i="6"/>
  <c r="H724" i="6"/>
  <c r="G724" i="6"/>
  <c r="G736" i="6" s="1"/>
  <c r="F724" i="6"/>
  <c r="E724" i="6"/>
  <c r="AB723" i="6"/>
  <c r="AA723" i="6"/>
  <c r="Z723" i="6"/>
  <c r="Y723" i="6"/>
  <c r="X723" i="6"/>
  <c r="W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I723" i="6"/>
  <c r="H723" i="6"/>
  <c r="G723" i="6"/>
  <c r="F723" i="6"/>
  <c r="E723" i="6"/>
  <c r="S722" i="6"/>
  <c r="AB720" i="6"/>
  <c r="AA720" i="6"/>
  <c r="AA736" i="6" s="1"/>
  <c r="Z720" i="6"/>
  <c r="Y720" i="6"/>
  <c r="X720" i="6"/>
  <c r="W720" i="6"/>
  <c r="V720" i="6"/>
  <c r="U720" i="6"/>
  <c r="T720" i="6"/>
  <c r="S720" i="6"/>
  <c r="S736" i="6" s="1"/>
  <c r="R720" i="6"/>
  <c r="Q720" i="6"/>
  <c r="P720" i="6"/>
  <c r="O720" i="6"/>
  <c r="N720" i="6"/>
  <c r="M720" i="6"/>
  <c r="L720" i="6"/>
  <c r="K720" i="6"/>
  <c r="K736" i="6" s="1"/>
  <c r="J720" i="6"/>
  <c r="I720" i="6"/>
  <c r="H720" i="6"/>
  <c r="G720" i="6"/>
  <c r="F720" i="6"/>
  <c r="E720" i="6"/>
  <c r="AB719" i="6"/>
  <c r="AA719" i="6"/>
  <c r="Z719" i="6"/>
  <c r="Y719" i="6"/>
  <c r="X719" i="6"/>
  <c r="W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I719" i="6"/>
  <c r="H719" i="6"/>
  <c r="G719" i="6"/>
  <c r="F719" i="6"/>
  <c r="E719" i="6"/>
  <c r="AC717" i="6"/>
  <c r="AB717" i="6"/>
  <c r="AA717" i="6"/>
  <c r="Z717" i="6"/>
  <c r="Y717" i="6"/>
  <c r="X717" i="6"/>
  <c r="W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I717" i="6"/>
  <c r="H717" i="6"/>
  <c r="G717" i="6"/>
  <c r="F717" i="6"/>
  <c r="E717" i="6"/>
  <c r="AC712" i="6"/>
  <c r="AB712" i="6"/>
  <c r="AA712" i="6"/>
  <c r="Z712" i="6"/>
  <c r="Y712" i="6"/>
  <c r="X712" i="6"/>
  <c r="W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I712" i="6"/>
  <c r="H712" i="6"/>
  <c r="G712" i="6"/>
  <c r="F712" i="6"/>
  <c r="E712" i="6"/>
  <c r="Y704" i="6"/>
  <c r="V704" i="6"/>
  <c r="L22" i="3" s="1"/>
  <c r="N704" i="6"/>
  <c r="H704" i="6"/>
  <c r="Z701" i="6"/>
  <c r="Y701" i="6"/>
  <c r="U701" i="6"/>
  <c r="R701" i="6"/>
  <c r="Q701" i="6"/>
  <c r="M701" i="6"/>
  <c r="J701" i="6"/>
  <c r="I701" i="6"/>
  <c r="F701" i="6"/>
  <c r="E701" i="6"/>
  <c r="AA700" i="6"/>
  <c r="Z700" i="6"/>
  <c r="W700" i="6"/>
  <c r="S700" i="6"/>
  <c r="R700" i="6"/>
  <c r="O700" i="6"/>
  <c r="N700" i="6"/>
  <c r="K700" i="6"/>
  <c r="J700" i="6"/>
  <c r="G700" i="6"/>
  <c r="F700" i="6"/>
  <c r="AB699" i="6"/>
  <c r="AB701" i="6" s="1"/>
  <c r="AA699" i="6"/>
  <c r="AA701" i="6" s="1"/>
  <c r="Z699" i="6"/>
  <c r="Y699" i="6"/>
  <c r="X699" i="6"/>
  <c r="X701" i="6" s="1"/>
  <c r="W699" i="6"/>
  <c r="W701" i="6" s="1"/>
  <c r="V699" i="6"/>
  <c r="V701" i="6" s="1"/>
  <c r="U699" i="6"/>
  <c r="T699" i="6"/>
  <c r="T701" i="6" s="1"/>
  <c r="S699" i="6"/>
  <c r="S701" i="6" s="1"/>
  <c r="R699" i="6"/>
  <c r="Q699" i="6"/>
  <c r="P699" i="6"/>
  <c r="P701" i="6" s="1"/>
  <c r="O699" i="6"/>
  <c r="O701" i="6" s="1"/>
  <c r="N699" i="6"/>
  <c r="N701" i="6" s="1"/>
  <c r="M699" i="6"/>
  <c r="L699" i="6"/>
  <c r="L701" i="6" s="1"/>
  <c r="K699" i="6"/>
  <c r="K701" i="6" s="1"/>
  <c r="J699" i="6"/>
  <c r="I699" i="6"/>
  <c r="H699" i="6"/>
  <c r="H701" i="6" s="1"/>
  <c r="G699" i="6"/>
  <c r="G701" i="6" s="1"/>
  <c r="F699" i="6"/>
  <c r="E699" i="6"/>
  <c r="AB698" i="6"/>
  <c r="AB700" i="6" s="1"/>
  <c r="AA698" i="6"/>
  <c r="Z698" i="6"/>
  <c r="Y698" i="6"/>
  <c r="Y700" i="6" s="1"/>
  <c r="X698" i="6"/>
  <c r="X700" i="6" s="1"/>
  <c r="W698" i="6"/>
  <c r="V698" i="6"/>
  <c r="V700" i="6" s="1"/>
  <c r="U698" i="6"/>
  <c r="U700" i="6" s="1"/>
  <c r="T698" i="6"/>
  <c r="T700" i="6" s="1"/>
  <c r="S698" i="6"/>
  <c r="R698" i="6"/>
  <c r="Q698" i="6"/>
  <c r="Q700" i="6" s="1"/>
  <c r="P698" i="6"/>
  <c r="P700" i="6" s="1"/>
  <c r="O698" i="6"/>
  <c r="N698" i="6"/>
  <c r="M698" i="6"/>
  <c r="M700" i="6" s="1"/>
  <c r="L698" i="6"/>
  <c r="L700" i="6" s="1"/>
  <c r="K698" i="6"/>
  <c r="J698" i="6"/>
  <c r="I698" i="6"/>
  <c r="I700" i="6" s="1"/>
  <c r="H698" i="6"/>
  <c r="H700" i="6" s="1"/>
  <c r="G698" i="6"/>
  <c r="F698" i="6"/>
  <c r="E698" i="6"/>
  <c r="E700" i="6" s="1"/>
  <c r="AD697" i="6"/>
  <c r="AC697" i="6"/>
  <c r="AC696" i="6"/>
  <c r="AF695" i="6"/>
  <c r="AC695" i="6"/>
  <c r="AC692" i="6"/>
  <c r="AC691" i="6"/>
  <c r="AB690" i="6"/>
  <c r="AA690" i="6"/>
  <c r="Z690" i="6"/>
  <c r="Y690" i="6"/>
  <c r="X690" i="6"/>
  <c r="W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I690" i="6"/>
  <c r="H690" i="6"/>
  <c r="G690" i="6"/>
  <c r="F690" i="6"/>
  <c r="E690" i="6"/>
  <c r="AB689" i="6"/>
  <c r="AA689" i="6"/>
  <c r="Z689" i="6"/>
  <c r="Y689" i="6"/>
  <c r="X689" i="6"/>
  <c r="W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I689" i="6"/>
  <c r="H689" i="6"/>
  <c r="G689" i="6"/>
  <c r="F689" i="6"/>
  <c r="E689" i="6"/>
  <c r="AC688" i="6"/>
  <c r="AC690" i="6" s="1"/>
  <c r="AC687" i="6"/>
  <c r="AB686" i="6"/>
  <c r="AA686" i="6"/>
  <c r="Z686" i="6"/>
  <c r="Y686" i="6"/>
  <c r="X686" i="6"/>
  <c r="W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I686" i="6"/>
  <c r="H686" i="6"/>
  <c r="G686" i="6"/>
  <c r="F686" i="6"/>
  <c r="E686" i="6"/>
  <c r="AD685" i="6"/>
  <c r="AC684" i="6"/>
  <c r="AE683" i="6"/>
  <c r="AD683" i="6"/>
  <c r="AC683" i="6"/>
  <c r="AB682" i="6"/>
  <c r="AA682" i="6"/>
  <c r="Z682" i="6"/>
  <c r="Y682" i="6"/>
  <c r="X682" i="6"/>
  <c r="W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I682" i="6"/>
  <c r="H682" i="6"/>
  <c r="G682" i="6"/>
  <c r="F682" i="6"/>
  <c r="E682" i="6"/>
  <c r="AC680" i="6"/>
  <c r="AC679" i="6"/>
  <c r="AB678" i="6"/>
  <c r="AA678" i="6"/>
  <c r="Z678" i="6"/>
  <c r="Y678" i="6"/>
  <c r="X678" i="6"/>
  <c r="W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I678" i="6"/>
  <c r="H678" i="6"/>
  <c r="G678" i="6"/>
  <c r="F678" i="6"/>
  <c r="E678" i="6"/>
  <c r="AC676" i="6"/>
  <c r="AC675" i="6"/>
  <c r="AB674" i="6"/>
  <c r="AA674" i="6"/>
  <c r="Z674" i="6"/>
  <c r="Y674" i="6"/>
  <c r="X674" i="6"/>
  <c r="W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I674" i="6"/>
  <c r="H674" i="6"/>
  <c r="G674" i="6"/>
  <c r="F674" i="6"/>
  <c r="E674" i="6"/>
  <c r="AC672" i="6"/>
  <c r="AC674" i="6" s="1"/>
  <c r="AC671" i="6"/>
  <c r="AC668" i="6"/>
  <c r="AC667" i="6"/>
  <c r="AB666" i="6"/>
  <c r="AA666" i="6"/>
  <c r="Z666" i="6"/>
  <c r="Y666" i="6"/>
  <c r="X666" i="6"/>
  <c r="W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I666" i="6"/>
  <c r="H666" i="6"/>
  <c r="G666" i="6"/>
  <c r="F666" i="6"/>
  <c r="E666" i="6"/>
  <c r="AD665" i="6"/>
  <c r="AC664" i="6"/>
  <c r="AE663" i="6"/>
  <c r="AD663" i="6"/>
  <c r="AC663" i="6"/>
  <c r="AC666" i="6" s="1"/>
  <c r="AB662" i="6"/>
  <c r="AA662" i="6"/>
  <c r="Z662" i="6"/>
  <c r="Y662" i="6"/>
  <c r="X662" i="6"/>
  <c r="W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I662" i="6"/>
  <c r="H662" i="6"/>
  <c r="G662" i="6"/>
  <c r="F662" i="6"/>
  <c r="E662" i="6"/>
  <c r="AC660" i="6"/>
  <c r="AC659" i="6"/>
  <c r="AC656" i="6"/>
  <c r="AC655" i="6"/>
  <c r="AB654" i="6"/>
  <c r="AA654" i="6"/>
  <c r="Z654" i="6"/>
  <c r="Y654" i="6"/>
  <c r="X654" i="6"/>
  <c r="W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I654" i="6"/>
  <c r="H654" i="6"/>
  <c r="G654" i="6"/>
  <c r="F654" i="6"/>
  <c r="E654" i="6"/>
  <c r="AC652" i="6"/>
  <c r="AC651" i="6"/>
  <c r="AB650" i="6"/>
  <c r="AA650" i="6"/>
  <c r="Z650" i="6"/>
  <c r="Y650" i="6"/>
  <c r="X650" i="6"/>
  <c r="W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I650" i="6"/>
  <c r="H650" i="6"/>
  <c r="G650" i="6"/>
  <c r="F650" i="6"/>
  <c r="E650" i="6"/>
  <c r="AC648" i="6"/>
  <c r="AC647" i="6"/>
  <c r="AB646" i="6"/>
  <c r="AA646" i="6"/>
  <c r="Z646" i="6"/>
  <c r="Y646" i="6"/>
  <c r="X646" i="6"/>
  <c r="W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I646" i="6"/>
  <c r="H646" i="6"/>
  <c r="G646" i="6"/>
  <c r="F646" i="6"/>
  <c r="E646" i="6"/>
  <c r="AC644" i="6"/>
  <c r="AC643" i="6"/>
  <c r="AB642" i="6"/>
  <c r="AA642" i="6"/>
  <c r="Z642" i="6"/>
  <c r="Y642" i="6"/>
  <c r="X642" i="6"/>
  <c r="W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I642" i="6"/>
  <c r="H642" i="6"/>
  <c r="G642" i="6"/>
  <c r="F642" i="6"/>
  <c r="E642" i="6"/>
  <c r="AD641" i="6"/>
  <c r="AC640" i="6"/>
  <c r="AE639" i="6"/>
  <c r="AD639" i="6"/>
  <c r="AC639" i="6"/>
  <c r="AC642" i="6" s="1"/>
  <c r="AB638" i="6"/>
  <c r="AA638" i="6"/>
  <c r="Z638" i="6"/>
  <c r="Y638" i="6"/>
  <c r="X638" i="6"/>
  <c r="W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I638" i="6"/>
  <c r="H638" i="6"/>
  <c r="G638" i="6"/>
  <c r="F638" i="6"/>
  <c r="E638" i="6"/>
  <c r="AC636" i="6"/>
  <c r="AC635" i="6"/>
  <c r="AB634" i="6"/>
  <c r="AA634" i="6"/>
  <c r="Z634" i="6"/>
  <c r="Y634" i="6"/>
  <c r="X634" i="6"/>
  <c r="W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I634" i="6"/>
  <c r="H634" i="6"/>
  <c r="G634" i="6"/>
  <c r="F634" i="6"/>
  <c r="E634" i="6"/>
  <c r="AC632" i="6"/>
  <c r="AC631" i="6"/>
  <c r="AB626" i="6"/>
  <c r="Y626" i="6"/>
  <c r="X626" i="6"/>
  <c r="U626" i="6"/>
  <c r="T626" i="6"/>
  <c r="Q626" i="6"/>
  <c r="P626" i="6"/>
  <c r="M626" i="6"/>
  <c r="L626" i="6"/>
  <c r="I626" i="6"/>
  <c r="H626" i="6"/>
  <c r="E626" i="6"/>
  <c r="Z625" i="6"/>
  <c r="Y625" i="6"/>
  <c r="V625" i="6"/>
  <c r="U625" i="6"/>
  <c r="R625" i="6"/>
  <c r="Q625" i="6"/>
  <c r="N625" i="6"/>
  <c r="M625" i="6"/>
  <c r="J625" i="6"/>
  <c r="I625" i="6"/>
  <c r="F625" i="6"/>
  <c r="E625" i="6"/>
  <c r="AB624" i="6"/>
  <c r="AA624" i="6"/>
  <c r="AA626" i="6" s="1"/>
  <c r="Z624" i="6"/>
  <c r="Z626" i="6" s="1"/>
  <c r="Y624" i="6"/>
  <c r="X624" i="6"/>
  <c r="W624" i="6"/>
  <c r="W626" i="6" s="1"/>
  <c r="V624" i="6"/>
  <c r="V626" i="6" s="1"/>
  <c r="U624" i="6"/>
  <c r="T624" i="6"/>
  <c r="S624" i="6"/>
  <c r="S626" i="6" s="1"/>
  <c r="R624" i="6"/>
  <c r="R626" i="6" s="1"/>
  <c r="Q624" i="6"/>
  <c r="P624" i="6"/>
  <c r="O624" i="6"/>
  <c r="O626" i="6" s="1"/>
  <c r="N624" i="6"/>
  <c r="N626" i="6" s="1"/>
  <c r="M624" i="6"/>
  <c r="L624" i="6"/>
  <c r="K624" i="6"/>
  <c r="K626" i="6" s="1"/>
  <c r="J624" i="6"/>
  <c r="J626" i="6" s="1"/>
  <c r="I624" i="6"/>
  <c r="H624" i="6"/>
  <c r="G624" i="6"/>
  <c r="G626" i="6" s="1"/>
  <c r="F624" i="6"/>
  <c r="F626" i="6" s="1"/>
  <c r="E624" i="6"/>
  <c r="AB623" i="6"/>
  <c r="AB625" i="6" s="1"/>
  <c r="AA623" i="6"/>
  <c r="AA625" i="6" s="1"/>
  <c r="Z623" i="6"/>
  <c r="Y623" i="6"/>
  <c r="X623" i="6"/>
  <c r="X625" i="6" s="1"/>
  <c r="W623" i="6"/>
  <c r="W625" i="6" s="1"/>
  <c r="V623" i="6"/>
  <c r="U623" i="6"/>
  <c r="T623" i="6"/>
  <c r="T625" i="6" s="1"/>
  <c r="S623" i="6"/>
  <c r="S625" i="6" s="1"/>
  <c r="R623" i="6"/>
  <c r="Q623" i="6"/>
  <c r="P623" i="6"/>
  <c r="P625" i="6" s="1"/>
  <c r="O623" i="6"/>
  <c r="O625" i="6" s="1"/>
  <c r="N623" i="6"/>
  <c r="M623" i="6"/>
  <c r="L623" i="6"/>
  <c r="L625" i="6" s="1"/>
  <c r="K623" i="6"/>
  <c r="K625" i="6" s="1"/>
  <c r="J623" i="6"/>
  <c r="I623" i="6"/>
  <c r="H623" i="6"/>
  <c r="H625" i="6" s="1"/>
  <c r="G623" i="6"/>
  <c r="G625" i="6" s="1"/>
  <c r="F623" i="6"/>
  <c r="E623" i="6"/>
  <c r="AB622" i="6"/>
  <c r="AA622" i="6"/>
  <c r="Z622" i="6"/>
  <c r="Y622" i="6"/>
  <c r="X622" i="6"/>
  <c r="W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I622" i="6"/>
  <c r="H622" i="6"/>
  <c r="G622" i="6"/>
  <c r="F622" i="6"/>
  <c r="E622" i="6"/>
  <c r="AC620" i="6"/>
  <c r="AC622" i="6" s="1"/>
  <c r="AC619" i="6"/>
  <c r="AB618" i="6"/>
  <c r="AA618" i="6"/>
  <c r="Z618" i="6"/>
  <c r="Y618" i="6"/>
  <c r="X618" i="6"/>
  <c r="W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I618" i="6"/>
  <c r="H618" i="6"/>
  <c r="G618" i="6"/>
  <c r="F618" i="6"/>
  <c r="E618" i="6"/>
  <c r="AC616" i="6"/>
  <c r="AC624" i="6" s="1"/>
  <c r="AC615" i="6"/>
  <c r="AC623" i="6" s="1"/>
  <c r="AB610" i="6"/>
  <c r="AA610" i="6"/>
  <c r="Z610" i="6"/>
  <c r="Y610" i="6"/>
  <c r="X610" i="6"/>
  <c r="W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I610" i="6"/>
  <c r="H610" i="6"/>
  <c r="G610" i="6"/>
  <c r="F610" i="6"/>
  <c r="E610" i="6"/>
  <c r="AB609" i="6"/>
  <c r="AB611" i="6" s="1"/>
  <c r="AA609" i="6"/>
  <c r="AA611" i="6" s="1"/>
  <c r="Z609" i="6"/>
  <c r="Z611" i="6" s="1"/>
  <c r="Y609" i="6"/>
  <c r="Y611" i="6" s="1"/>
  <c r="X609" i="6"/>
  <c r="X611" i="6" s="1"/>
  <c r="W609" i="6"/>
  <c r="W611" i="6" s="1"/>
  <c r="V609" i="6"/>
  <c r="V611" i="6" s="1"/>
  <c r="U609" i="6"/>
  <c r="U611" i="6" s="1"/>
  <c r="T609" i="6"/>
  <c r="T611" i="6" s="1"/>
  <c r="S609" i="6"/>
  <c r="S611" i="6" s="1"/>
  <c r="R609" i="6"/>
  <c r="R611" i="6" s="1"/>
  <c r="Q609" i="6"/>
  <c r="Q611" i="6" s="1"/>
  <c r="P609" i="6"/>
  <c r="P611" i="6" s="1"/>
  <c r="O609" i="6"/>
  <c r="O611" i="6" s="1"/>
  <c r="N609" i="6"/>
  <c r="N611" i="6" s="1"/>
  <c r="M609" i="6"/>
  <c r="M611" i="6" s="1"/>
  <c r="L609" i="6"/>
  <c r="L611" i="6" s="1"/>
  <c r="K609" i="6"/>
  <c r="K611" i="6" s="1"/>
  <c r="J609" i="6"/>
  <c r="J611" i="6" s="1"/>
  <c r="I609" i="6"/>
  <c r="I611" i="6" s="1"/>
  <c r="H609" i="6"/>
  <c r="H611" i="6" s="1"/>
  <c r="G609" i="6"/>
  <c r="G611" i="6" s="1"/>
  <c r="F609" i="6"/>
  <c r="F611" i="6" s="1"/>
  <c r="E609" i="6"/>
  <c r="E611" i="6" s="1"/>
  <c r="AB608" i="6"/>
  <c r="AA608" i="6"/>
  <c r="Z608" i="6"/>
  <c r="Y608" i="6"/>
  <c r="X608" i="6"/>
  <c r="W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I608" i="6"/>
  <c r="H608" i="6"/>
  <c r="G608" i="6"/>
  <c r="F608" i="6"/>
  <c r="E608" i="6"/>
  <c r="AC606" i="6"/>
  <c r="AC605" i="6"/>
  <c r="AB604" i="6"/>
  <c r="AA604" i="6"/>
  <c r="Z604" i="6"/>
  <c r="Y604" i="6"/>
  <c r="X604" i="6"/>
  <c r="W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I604" i="6"/>
  <c r="H604" i="6"/>
  <c r="G604" i="6"/>
  <c r="F604" i="6"/>
  <c r="E604" i="6"/>
  <c r="AC602" i="6"/>
  <c r="AC604" i="6" s="1"/>
  <c r="AC601" i="6"/>
  <c r="AB600" i="6"/>
  <c r="AA600" i="6"/>
  <c r="Z600" i="6"/>
  <c r="Y600" i="6"/>
  <c r="X600" i="6"/>
  <c r="W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I600" i="6"/>
  <c r="H600" i="6"/>
  <c r="G600" i="6"/>
  <c r="F600" i="6"/>
  <c r="E600" i="6"/>
  <c r="AC598" i="6"/>
  <c r="AC600" i="6" s="1"/>
  <c r="AC597" i="6"/>
  <c r="AB596" i="6"/>
  <c r="AA596" i="6"/>
  <c r="Z596" i="6"/>
  <c r="Y596" i="6"/>
  <c r="X596" i="6"/>
  <c r="W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I596" i="6"/>
  <c r="H596" i="6"/>
  <c r="G596" i="6"/>
  <c r="F596" i="6"/>
  <c r="E596" i="6"/>
  <c r="AB595" i="6"/>
  <c r="AA595" i="6"/>
  <c r="Z595" i="6"/>
  <c r="Y595" i="6"/>
  <c r="X595" i="6"/>
  <c r="W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I595" i="6"/>
  <c r="H595" i="6"/>
  <c r="G595" i="6"/>
  <c r="F595" i="6"/>
  <c r="E595" i="6"/>
  <c r="AC594" i="6"/>
  <c r="AC593" i="6"/>
  <c r="AB592" i="6"/>
  <c r="AA592" i="6"/>
  <c r="Z592" i="6"/>
  <c r="Y592" i="6"/>
  <c r="X592" i="6"/>
  <c r="W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I592" i="6"/>
  <c r="H592" i="6"/>
  <c r="G592" i="6"/>
  <c r="F592" i="6"/>
  <c r="E592" i="6"/>
  <c r="AB591" i="6"/>
  <c r="AA591" i="6"/>
  <c r="Z591" i="6"/>
  <c r="Y591" i="6"/>
  <c r="X591" i="6"/>
  <c r="W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I591" i="6"/>
  <c r="H591" i="6"/>
  <c r="G591" i="6"/>
  <c r="F591" i="6"/>
  <c r="E591" i="6"/>
  <c r="AC590" i="6"/>
  <c r="AC589" i="6"/>
  <c r="AB587" i="6"/>
  <c r="AA587" i="6"/>
  <c r="Z587" i="6"/>
  <c r="Y587" i="6"/>
  <c r="X587" i="6"/>
  <c r="W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I587" i="6"/>
  <c r="H587" i="6"/>
  <c r="G587" i="6"/>
  <c r="F587" i="6"/>
  <c r="E587" i="6"/>
  <c r="AC585" i="6"/>
  <c r="AC587" i="6" s="1"/>
  <c r="AC584" i="6"/>
  <c r="AB582" i="6"/>
  <c r="AA582" i="6"/>
  <c r="Z582" i="6"/>
  <c r="Y582" i="6"/>
  <c r="X582" i="6"/>
  <c r="W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I582" i="6"/>
  <c r="H582" i="6"/>
  <c r="G582" i="6"/>
  <c r="F582" i="6"/>
  <c r="E582" i="6"/>
  <c r="AD581" i="6"/>
  <c r="AC580" i="6"/>
  <c r="AC579" i="6"/>
  <c r="AB577" i="6"/>
  <c r="AA577" i="6"/>
  <c r="Z577" i="6"/>
  <c r="Y577" i="6"/>
  <c r="X577" i="6"/>
  <c r="W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I577" i="6"/>
  <c r="H577" i="6"/>
  <c r="G577" i="6"/>
  <c r="F577" i="6"/>
  <c r="E577" i="6"/>
  <c r="AD576" i="6"/>
  <c r="AC575" i="6"/>
  <c r="AC574" i="6"/>
  <c r="Y569" i="6"/>
  <c r="V569" i="6"/>
  <c r="L19" i="3" s="1"/>
  <c r="N569" i="6"/>
  <c r="H569" i="6"/>
  <c r="Z566" i="6"/>
  <c r="Y566" i="6"/>
  <c r="U566" i="6"/>
  <c r="R566" i="6"/>
  <c r="Q566" i="6"/>
  <c r="M566" i="6"/>
  <c r="J566" i="6"/>
  <c r="I566" i="6"/>
  <c r="F566" i="6"/>
  <c r="E566" i="6"/>
  <c r="AA565" i="6"/>
  <c r="Z565" i="6"/>
  <c r="W565" i="6"/>
  <c r="S565" i="6"/>
  <c r="R565" i="6"/>
  <c r="O565" i="6"/>
  <c r="K565" i="6"/>
  <c r="J565" i="6"/>
  <c r="G565" i="6"/>
  <c r="F565" i="6"/>
  <c r="AB564" i="6"/>
  <c r="AB566" i="6" s="1"/>
  <c r="AA564" i="6"/>
  <c r="AA566" i="6" s="1"/>
  <c r="Z564" i="6"/>
  <c r="Y564" i="6"/>
  <c r="X564" i="6"/>
  <c r="X566" i="6" s="1"/>
  <c r="W564" i="6"/>
  <c r="W566" i="6" s="1"/>
  <c r="V564" i="6"/>
  <c r="V566" i="6" s="1"/>
  <c r="U564" i="6"/>
  <c r="T564" i="6"/>
  <c r="T566" i="6" s="1"/>
  <c r="S564" i="6"/>
  <c r="S566" i="6" s="1"/>
  <c r="R564" i="6"/>
  <c r="Q564" i="6"/>
  <c r="P564" i="6"/>
  <c r="P566" i="6" s="1"/>
  <c r="O564" i="6"/>
  <c r="O566" i="6" s="1"/>
  <c r="N564" i="6"/>
  <c r="N566" i="6" s="1"/>
  <c r="M564" i="6"/>
  <c r="L564" i="6"/>
  <c r="L566" i="6" s="1"/>
  <c r="K564" i="6"/>
  <c r="K566" i="6" s="1"/>
  <c r="J564" i="6"/>
  <c r="I564" i="6"/>
  <c r="H564" i="6"/>
  <c r="H566" i="6" s="1"/>
  <c r="G564" i="6"/>
  <c r="G566" i="6" s="1"/>
  <c r="F564" i="6"/>
  <c r="E564" i="6"/>
  <c r="AB563" i="6"/>
  <c r="AB565" i="6" s="1"/>
  <c r="AA563" i="6"/>
  <c r="Z563" i="6"/>
  <c r="Y563" i="6"/>
  <c r="Y565" i="6" s="1"/>
  <c r="X563" i="6"/>
  <c r="X565" i="6" s="1"/>
  <c r="W563" i="6"/>
  <c r="V563" i="6"/>
  <c r="V565" i="6" s="1"/>
  <c r="U563" i="6"/>
  <c r="U565" i="6" s="1"/>
  <c r="T563" i="6"/>
  <c r="T565" i="6" s="1"/>
  <c r="S563" i="6"/>
  <c r="R563" i="6"/>
  <c r="Q563" i="6"/>
  <c r="Q565" i="6" s="1"/>
  <c r="P563" i="6"/>
  <c r="P565" i="6" s="1"/>
  <c r="O563" i="6"/>
  <c r="N563" i="6"/>
  <c r="N565" i="6" s="1"/>
  <c r="M563" i="6"/>
  <c r="M565" i="6" s="1"/>
  <c r="L563" i="6"/>
  <c r="L565" i="6" s="1"/>
  <c r="K563" i="6"/>
  <c r="J563" i="6"/>
  <c r="I563" i="6"/>
  <c r="I565" i="6" s="1"/>
  <c r="H563" i="6"/>
  <c r="H565" i="6" s="1"/>
  <c r="G563" i="6"/>
  <c r="F563" i="6"/>
  <c r="E563" i="6"/>
  <c r="E565" i="6" s="1"/>
  <c r="AD562" i="6"/>
  <c r="AC562" i="6"/>
  <c r="AD561" i="6"/>
  <c r="AC561" i="6"/>
  <c r="AB560" i="6"/>
  <c r="AA560" i="6"/>
  <c r="Z560" i="6"/>
  <c r="Y560" i="6"/>
  <c r="X560" i="6"/>
  <c r="W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I560" i="6"/>
  <c r="H560" i="6"/>
  <c r="G560" i="6"/>
  <c r="F560" i="6"/>
  <c r="E560" i="6"/>
  <c r="AC558" i="6"/>
  <c r="AC557" i="6"/>
  <c r="AC560" i="6" s="1"/>
  <c r="AB556" i="6"/>
  <c r="AA556" i="6"/>
  <c r="Z556" i="6"/>
  <c r="Y556" i="6"/>
  <c r="X556" i="6"/>
  <c r="W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I556" i="6"/>
  <c r="H556" i="6"/>
  <c r="G556" i="6"/>
  <c r="F556" i="6"/>
  <c r="E556" i="6"/>
  <c r="AC554" i="6"/>
  <c r="AC553" i="6"/>
  <c r="AB552" i="6"/>
  <c r="AA552" i="6"/>
  <c r="Z552" i="6"/>
  <c r="Y552" i="6"/>
  <c r="X552" i="6"/>
  <c r="W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I552" i="6"/>
  <c r="H552" i="6"/>
  <c r="G552" i="6"/>
  <c r="F552" i="6"/>
  <c r="E552" i="6"/>
  <c r="AC550" i="6"/>
  <c r="AC549" i="6"/>
  <c r="AB548" i="6"/>
  <c r="AA548" i="6"/>
  <c r="Z548" i="6"/>
  <c r="Y548" i="6"/>
  <c r="X548" i="6"/>
  <c r="W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I548" i="6"/>
  <c r="H548" i="6"/>
  <c r="G548" i="6"/>
  <c r="F548" i="6"/>
  <c r="E548" i="6"/>
  <c r="AC546" i="6"/>
  <c r="AC545" i="6"/>
  <c r="AB544" i="6"/>
  <c r="AA544" i="6"/>
  <c r="Z544" i="6"/>
  <c r="Y544" i="6"/>
  <c r="X544" i="6"/>
  <c r="W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I544" i="6"/>
  <c r="H544" i="6"/>
  <c r="G544" i="6"/>
  <c r="F544" i="6"/>
  <c r="E544" i="6"/>
  <c r="AC542" i="6"/>
  <c r="AC544" i="6" s="1"/>
  <c r="AC541" i="6"/>
  <c r="AB540" i="6"/>
  <c r="AA540" i="6"/>
  <c r="Z540" i="6"/>
  <c r="Y540" i="6"/>
  <c r="X540" i="6"/>
  <c r="W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I540" i="6"/>
  <c r="H540" i="6"/>
  <c r="G540" i="6"/>
  <c r="F540" i="6"/>
  <c r="E540" i="6"/>
  <c r="AC538" i="6"/>
  <c r="AC537" i="6"/>
  <c r="AB536" i="6"/>
  <c r="AA536" i="6"/>
  <c r="Z536" i="6"/>
  <c r="Y536" i="6"/>
  <c r="X536" i="6"/>
  <c r="W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I536" i="6"/>
  <c r="H536" i="6"/>
  <c r="G536" i="6"/>
  <c r="F536" i="6"/>
  <c r="E536" i="6"/>
  <c r="AC534" i="6"/>
  <c r="AC533" i="6"/>
  <c r="AC530" i="6"/>
  <c r="AC529" i="6"/>
  <c r="AB528" i="6"/>
  <c r="AA528" i="6"/>
  <c r="Z528" i="6"/>
  <c r="Y528" i="6"/>
  <c r="X528" i="6"/>
  <c r="W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I528" i="6"/>
  <c r="H528" i="6"/>
  <c r="G528" i="6"/>
  <c r="F528" i="6"/>
  <c r="E528" i="6"/>
  <c r="AC526" i="6"/>
  <c r="AC525" i="6"/>
  <c r="AB524" i="6"/>
  <c r="AA524" i="6"/>
  <c r="Z524" i="6"/>
  <c r="Y524" i="6"/>
  <c r="X524" i="6"/>
  <c r="W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I524" i="6"/>
  <c r="H524" i="6"/>
  <c r="G524" i="6"/>
  <c r="F524" i="6"/>
  <c r="E524" i="6"/>
  <c r="AC522" i="6"/>
  <c r="AC521" i="6"/>
  <c r="AB520" i="6"/>
  <c r="AA520" i="6"/>
  <c r="Z520" i="6"/>
  <c r="Y520" i="6"/>
  <c r="X520" i="6"/>
  <c r="W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I520" i="6"/>
  <c r="H520" i="6"/>
  <c r="G520" i="6"/>
  <c r="F520" i="6"/>
  <c r="E520" i="6"/>
  <c r="AC518" i="6"/>
  <c r="AC517" i="6"/>
  <c r="AB516" i="6"/>
  <c r="AA516" i="6"/>
  <c r="Z516" i="6"/>
  <c r="Y516" i="6"/>
  <c r="X516" i="6"/>
  <c r="W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I516" i="6"/>
  <c r="H516" i="6"/>
  <c r="G516" i="6"/>
  <c r="F516" i="6"/>
  <c r="E516" i="6"/>
  <c r="AC514" i="6"/>
  <c r="AC513" i="6"/>
  <c r="AC516" i="6" s="1"/>
  <c r="AB512" i="6"/>
  <c r="AA512" i="6"/>
  <c r="Z512" i="6"/>
  <c r="Y512" i="6"/>
  <c r="X512" i="6"/>
  <c r="W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I512" i="6"/>
  <c r="H512" i="6"/>
  <c r="G512" i="6"/>
  <c r="F512" i="6"/>
  <c r="E512" i="6"/>
  <c r="AC510" i="6"/>
  <c r="AC509" i="6"/>
  <c r="AB508" i="6"/>
  <c r="AA508" i="6"/>
  <c r="Z508" i="6"/>
  <c r="Y508" i="6"/>
  <c r="X508" i="6"/>
  <c r="W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I508" i="6"/>
  <c r="H508" i="6"/>
  <c r="G508" i="6"/>
  <c r="F508" i="6"/>
  <c r="E508" i="6"/>
  <c r="AC506" i="6"/>
  <c r="AC505" i="6"/>
  <c r="AC502" i="6"/>
  <c r="AC501" i="6"/>
  <c r="AB500" i="6"/>
  <c r="AA500" i="6"/>
  <c r="Z500" i="6"/>
  <c r="Y500" i="6"/>
  <c r="X500" i="6"/>
  <c r="W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I500" i="6"/>
  <c r="H500" i="6"/>
  <c r="G500" i="6"/>
  <c r="F500" i="6"/>
  <c r="E500" i="6"/>
  <c r="AC498" i="6"/>
  <c r="AC497" i="6"/>
  <c r="AB493" i="6"/>
  <c r="AA493" i="6"/>
  <c r="X493" i="6"/>
  <c r="W493" i="6"/>
  <c r="T493" i="6"/>
  <c r="S493" i="6"/>
  <c r="P493" i="6"/>
  <c r="O493" i="6"/>
  <c r="L493" i="6"/>
  <c r="K493" i="6"/>
  <c r="H493" i="6"/>
  <c r="G493" i="6"/>
  <c r="AB492" i="6"/>
  <c r="Y492" i="6"/>
  <c r="X492" i="6"/>
  <c r="U492" i="6"/>
  <c r="T492" i="6"/>
  <c r="Q492" i="6"/>
  <c r="P492" i="6"/>
  <c r="M492" i="6"/>
  <c r="L492" i="6"/>
  <c r="I492" i="6"/>
  <c r="H492" i="6"/>
  <c r="E492" i="6"/>
  <c r="AB491" i="6"/>
  <c r="AA491" i="6"/>
  <c r="Z491" i="6"/>
  <c r="Z493" i="6" s="1"/>
  <c r="Y491" i="6"/>
  <c r="Y493" i="6" s="1"/>
  <c r="X491" i="6"/>
  <c r="W491" i="6"/>
  <c r="V491" i="6"/>
  <c r="V493" i="6" s="1"/>
  <c r="U491" i="6"/>
  <c r="U493" i="6" s="1"/>
  <c r="T491" i="6"/>
  <c r="S491" i="6"/>
  <c r="R491" i="6"/>
  <c r="R493" i="6" s="1"/>
  <c r="Q491" i="6"/>
  <c r="Q493" i="6" s="1"/>
  <c r="P491" i="6"/>
  <c r="O491" i="6"/>
  <c r="N491" i="6"/>
  <c r="N493" i="6" s="1"/>
  <c r="M491" i="6"/>
  <c r="M493" i="6" s="1"/>
  <c r="L491" i="6"/>
  <c r="K491" i="6"/>
  <c r="J491" i="6"/>
  <c r="J493" i="6" s="1"/>
  <c r="I491" i="6"/>
  <c r="I493" i="6" s="1"/>
  <c r="H491" i="6"/>
  <c r="G491" i="6"/>
  <c r="F491" i="6"/>
  <c r="F493" i="6" s="1"/>
  <c r="E491" i="6"/>
  <c r="E493" i="6" s="1"/>
  <c r="AB490" i="6"/>
  <c r="AA490" i="6"/>
  <c r="AA492" i="6" s="1"/>
  <c r="Z490" i="6"/>
  <c r="Z492" i="6" s="1"/>
  <c r="Y490" i="6"/>
  <c r="X490" i="6"/>
  <c r="W490" i="6"/>
  <c r="W492" i="6" s="1"/>
  <c r="V490" i="6"/>
  <c r="V492" i="6" s="1"/>
  <c r="U490" i="6"/>
  <c r="T490" i="6"/>
  <c r="S490" i="6"/>
  <c r="S492" i="6" s="1"/>
  <c r="R490" i="6"/>
  <c r="R492" i="6" s="1"/>
  <c r="Q490" i="6"/>
  <c r="P490" i="6"/>
  <c r="O490" i="6"/>
  <c r="O492" i="6" s="1"/>
  <c r="N490" i="6"/>
  <c r="N492" i="6" s="1"/>
  <c r="M490" i="6"/>
  <c r="L490" i="6"/>
  <c r="K490" i="6"/>
  <c r="K492" i="6" s="1"/>
  <c r="J490" i="6"/>
  <c r="J492" i="6" s="1"/>
  <c r="I490" i="6"/>
  <c r="H490" i="6"/>
  <c r="G490" i="6"/>
  <c r="G492" i="6" s="1"/>
  <c r="F490" i="6"/>
  <c r="F492" i="6" s="1"/>
  <c r="E490" i="6"/>
  <c r="AB489" i="6"/>
  <c r="AA489" i="6"/>
  <c r="Z489" i="6"/>
  <c r="Y489" i="6"/>
  <c r="X489" i="6"/>
  <c r="W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I489" i="6"/>
  <c r="H489" i="6"/>
  <c r="G489" i="6"/>
  <c r="F489" i="6"/>
  <c r="E489" i="6"/>
  <c r="AC487" i="6"/>
  <c r="AC486" i="6"/>
  <c r="AB485" i="6"/>
  <c r="AA485" i="6"/>
  <c r="Z485" i="6"/>
  <c r="Y485" i="6"/>
  <c r="X485" i="6"/>
  <c r="W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I485" i="6"/>
  <c r="H485" i="6"/>
  <c r="G485" i="6"/>
  <c r="F485" i="6"/>
  <c r="E485" i="6"/>
  <c r="AC483" i="6"/>
  <c r="AC485" i="6" s="1"/>
  <c r="AC482" i="6"/>
  <c r="AC481" i="6"/>
  <c r="AB481" i="6"/>
  <c r="AA481" i="6"/>
  <c r="Z481" i="6"/>
  <c r="Y481" i="6"/>
  <c r="X481" i="6"/>
  <c r="W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I481" i="6"/>
  <c r="H481" i="6"/>
  <c r="G481" i="6"/>
  <c r="F481" i="6"/>
  <c r="E481" i="6"/>
  <c r="AC479" i="6"/>
  <c r="AC478" i="6"/>
  <c r="AB477" i="6"/>
  <c r="AA477" i="6"/>
  <c r="Z477" i="6"/>
  <c r="Y477" i="6"/>
  <c r="X477" i="6"/>
  <c r="W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I477" i="6"/>
  <c r="H477" i="6"/>
  <c r="G477" i="6"/>
  <c r="F477" i="6"/>
  <c r="E477" i="6"/>
  <c r="AC475" i="6"/>
  <c r="AC477" i="6" s="1"/>
  <c r="AC474" i="6"/>
  <c r="AA470" i="6"/>
  <c r="W470" i="6"/>
  <c r="K470" i="6"/>
  <c r="G470" i="6"/>
  <c r="AB469" i="6"/>
  <c r="AA469" i="6"/>
  <c r="Z469" i="6"/>
  <c r="Y469" i="6"/>
  <c r="X469" i="6"/>
  <c r="W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I469" i="6"/>
  <c r="H469" i="6"/>
  <c r="G469" i="6"/>
  <c r="F469" i="6"/>
  <c r="E469" i="6"/>
  <c r="AB468" i="6"/>
  <c r="AB470" i="6" s="1"/>
  <c r="AA468" i="6"/>
  <c r="Z468" i="6"/>
  <c r="Z470" i="6" s="1"/>
  <c r="Y468" i="6"/>
  <c r="Y470" i="6" s="1"/>
  <c r="X468" i="6"/>
  <c r="X470" i="6" s="1"/>
  <c r="W468" i="6"/>
  <c r="V468" i="6"/>
  <c r="V470" i="6" s="1"/>
  <c r="U468" i="6"/>
  <c r="U470" i="6" s="1"/>
  <c r="T468" i="6"/>
  <c r="T470" i="6" s="1"/>
  <c r="S468" i="6"/>
  <c r="S470" i="6" s="1"/>
  <c r="R468" i="6"/>
  <c r="R470" i="6" s="1"/>
  <c r="Q468" i="6"/>
  <c r="Q470" i="6" s="1"/>
  <c r="P468" i="6"/>
  <c r="P470" i="6" s="1"/>
  <c r="O468" i="6"/>
  <c r="O470" i="6" s="1"/>
  <c r="N468" i="6"/>
  <c r="N470" i="6" s="1"/>
  <c r="M468" i="6"/>
  <c r="M470" i="6" s="1"/>
  <c r="L468" i="6"/>
  <c r="L470" i="6" s="1"/>
  <c r="K468" i="6"/>
  <c r="J468" i="6"/>
  <c r="J470" i="6" s="1"/>
  <c r="I468" i="6"/>
  <c r="I470" i="6" s="1"/>
  <c r="H468" i="6"/>
  <c r="H470" i="6" s="1"/>
  <c r="G468" i="6"/>
  <c r="F468" i="6"/>
  <c r="F470" i="6" s="1"/>
  <c r="E468" i="6"/>
  <c r="E470" i="6" s="1"/>
  <c r="AB467" i="6"/>
  <c r="AA467" i="6"/>
  <c r="Z467" i="6"/>
  <c r="Y467" i="6"/>
  <c r="X467" i="6"/>
  <c r="W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I467" i="6"/>
  <c r="H467" i="6"/>
  <c r="G467" i="6"/>
  <c r="F467" i="6"/>
  <c r="E467" i="6"/>
  <c r="AC465" i="6"/>
  <c r="AC464" i="6"/>
  <c r="AB463" i="6"/>
  <c r="AA463" i="6"/>
  <c r="Z463" i="6"/>
  <c r="Y463" i="6"/>
  <c r="X463" i="6"/>
  <c r="W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I463" i="6"/>
  <c r="H463" i="6"/>
  <c r="G463" i="6"/>
  <c r="F463" i="6"/>
  <c r="E463" i="6"/>
  <c r="AB462" i="6"/>
  <c r="AA462" i="6"/>
  <c r="Z462" i="6"/>
  <c r="Y462" i="6"/>
  <c r="X462" i="6"/>
  <c r="W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I462" i="6"/>
  <c r="H462" i="6"/>
  <c r="G462" i="6"/>
  <c r="F462" i="6"/>
  <c r="E462" i="6"/>
  <c r="AC461" i="6"/>
  <c r="AC460" i="6"/>
  <c r="AB459" i="6"/>
  <c r="AA459" i="6"/>
  <c r="Z459" i="6"/>
  <c r="Y459" i="6"/>
  <c r="X459" i="6"/>
  <c r="W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I459" i="6"/>
  <c r="H459" i="6"/>
  <c r="G459" i="6"/>
  <c r="F459" i="6"/>
  <c r="E459" i="6"/>
  <c r="AC457" i="6"/>
  <c r="AC459" i="6" s="1"/>
  <c r="AC456" i="6"/>
  <c r="AC455" i="6"/>
  <c r="AB455" i="6"/>
  <c r="AA455" i="6"/>
  <c r="Z455" i="6"/>
  <c r="Y455" i="6"/>
  <c r="X455" i="6"/>
  <c r="W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I455" i="6"/>
  <c r="H455" i="6"/>
  <c r="G455" i="6"/>
  <c r="F455" i="6"/>
  <c r="E455" i="6"/>
  <c r="AB454" i="6"/>
  <c r="AA454" i="6"/>
  <c r="Z454" i="6"/>
  <c r="Y454" i="6"/>
  <c r="X454" i="6"/>
  <c r="W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I454" i="6"/>
  <c r="H454" i="6"/>
  <c r="G454" i="6"/>
  <c r="F454" i="6"/>
  <c r="E454" i="6"/>
  <c r="AC453" i="6"/>
  <c r="AC452" i="6"/>
  <c r="AB450" i="6"/>
  <c r="AA450" i="6"/>
  <c r="Z450" i="6"/>
  <c r="Y450" i="6"/>
  <c r="X450" i="6"/>
  <c r="W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I450" i="6"/>
  <c r="H450" i="6"/>
  <c r="G450" i="6"/>
  <c r="F450" i="6"/>
  <c r="E450" i="6"/>
  <c r="AD449" i="6"/>
  <c r="AC448" i="6"/>
  <c r="AC447" i="6"/>
  <c r="AC450" i="6" s="1"/>
  <c r="AB445" i="6"/>
  <c r="AA445" i="6"/>
  <c r="Z445" i="6"/>
  <c r="Y445" i="6"/>
  <c r="X445" i="6"/>
  <c r="W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I445" i="6"/>
  <c r="H445" i="6"/>
  <c r="G445" i="6"/>
  <c r="F445" i="6"/>
  <c r="E445" i="6"/>
  <c r="AD444" i="6"/>
  <c r="AC443" i="6"/>
  <c r="AC442" i="6"/>
  <c r="AC445" i="6" s="1"/>
  <c r="Y437" i="6"/>
  <c r="V437" i="6"/>
  <c r="N437" i="6"/>
  <c r="H437" i="6"/>
  <c r="AB434" i="6"/>
  <c r="Y434" i="6"/>
  <c r="X434" i="6"/>
  <c r="U434" i="6"/>
  <c r="T434" i="6"/>
  <c r="Q434" i="6"/>
  <c r="P434" i="6"/>
  <c r="M434" i="6"/>
  <c r="L434" i="6"/>
  <c r="I434" i="6"/>
  <c r="H434" i="6"/>
  <c r="E434" i="6"/>
  <c r="Z433" i="6"/>
  <c r="Y433" i="6"/>
  <c r="V433" i="6"/>
  <c r="U433" i="6"/>
  <c r="R433" i="6"/>
  <c r="Q433" i="6"/>
  <c r="N433" i="6"/>
  <c r="M433" i="6"/>
  <c r="J433" i="6"/>
  <c r="I433" i="6"/>
  <c r="F433" i="6"/>
  <c r="E433" i="6"/>
  <c r="AB432" i="6"/>
  <c r="AA432" i="6"/>
  <c r="AA434" i="6" s="1"/>
  <c r="Z432" i="6"/>
  <c r="Z434" i="6" s="1"/>
  <c r="Y432" i="6"/>
  <c r="X432" i="6"/>
  <c r="W432" i="6"/>
  <c r="W434" i="6" s="1"/>
  <c r="V432" i="6"/>
  <c r="V434" i="6" s="1"/>
  <c r="U432" i="6"/>
  <c r="T432" i="6"/>
  <c r="S432" i="6"/>
  <c r="S434" i="6" s="1"/>
  <c r="R432" i="6"/>
  <c r="R434" i="6" s="1"/>
  <c r="Q432" i="6"/>
  <c r="P432" i="6"/>
  <c r="O432" i="6"/>
  <c r="O434" i="6" s="1"/>
  <c r="N432" i="6"/>
  <c r="N434" i="6" s="1"/>
  <c r="M432" i="6"/>
  <c r="L432" i="6"/>
  <c r="K432" i="6"/>
  <c r="K434" i="6" s="1"/>
  <c r="J432" i="6"/>
  <c r="J434" i="6" s="1"/>
  <c r="I432" i="6"/>
  <c r="H432" i="6"/>
  <c r="G432" i="6"/>
  <c r="G434" i="6" s="1"/>
  <c r="F432" i="6"/>
  <c r="F434" i="6" s="1"/>
  <c r="E432" i="6"/>
  <c r="AB431" i="6"/>
  <c r="AB433" i="6" s="1"/>
  <c r="AA431" i="6"/>
  <c r="AA433" i="6" s="1"/>
  <c r="Z431" i="6"/>
  <c r="Y431" i="6"/>
  <c r="X431" i="6"/>
  <c r="X433" i="6" s="1"/>
  <c r="W431" i="6"/>
  <c r="W433" i="6" s="1"/>
  <c r="V431" i="6"/>
  <c r="U431" i="6"/>
  <c r="T431" i="6"/>
  <c r="T433" i="6" s="1"/>
  <c r="S431" i="6"/>
  <c r="S433" i="6" s="1"/>
  <c r="R431" i="6"/>
  <c r="Q431" i="6"/>
  <c r="P431" i="6"/>
  <c r="P433" i="6" s="1"/>
  <c r="O431" i="6"/>
  <c r="O433" i="6" s="1"/>
  <c r="N431" i="6"/>
  <c r="M431" i="6"/>
  <c r="L431" i="6"/>
  <c r="L433" i="6" s="1"/>
  <c r="K431" i="6"/>
  <c r="K433" i="6" s="1"/>
  <c r="J431" i="6"/>
  <c r="I431" i="6"/>
  <c r="H431" i="6"/>
  <c r="H433" i="6" s="1"/>
  <c r="G431" i="6"/>
  <c r="G433" i="6" s="1"/>
  <c r="F431" i="6"/>
  <c r="E431" i="6"/>
  <c r="AD430" i="6"/>
  <c r="AC430" i="6"/>
  <c r="AD429" i="6"/>
  <c r="AC429" i="6"/>
  <c r="AC426" i="6"/>
  <c r="AC425" i="6"/>
  <c r="AC422" i="6"/>
  <c r="AC421" i="6"/>
  <c r="AB420" i="6"/>
  <c r="AA420" i="6"/>
  <c r="Z420" i="6"/>
  <c r="Y420" i="6"/>
  <c r="X420" i="6"/>
  <c r="W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I420" i="6"/>
  <c r="H420" i="6"/>
  <c r="G420" i="6"/>
  <c r="F420" i="6"/>
  <c r="E420" i="6"/>
  <c r="AB419" i="6"/>
  <c r="AA419" i="6"/>
  <c r="Z419" i="6"/>
  <c r="Y419" i="6"/>
  <c r="X419" i="6"/>
  <c r="W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I419" i="6"/>
  <c r="H419" i="6"/>
  <c r="G419" i="6"/>
  <c r="F419" i="6"/>
  <c r="E419" i="6"/>
  <c r="AC418" i="6"/>
  <c r="AC420" i="6" s="1"/>
  <c r="AC417" i="6"/>
  <c r="AB416" i="6"/>
  <c r="AA416" i="6"/>
  <c r="Z416" i="6"/>
  <c r="Y416" i="6"/>
  <c r="X416" i="6"/>
  <c r="W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I416" i="6"/>
  <c r="H416" i="6"/>
  <c r="G416" i="6"/>
  <c r="F416" i="6"/>
  <c r="E416" i="6"/>
  <c r="AC414" i="6"/>
  <c r="AC413" i="6"/>
  <c r="AB412" i="6"/>
  <c r="AA412" i="6"/>
  <c r="Z412" i="6"/>
  <c r="Y412" i="6"/>
  <c r="X412" i="6"/>
  <c r="W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I412" i="6"/>
  <c r="H412" i="6"/>
  <c r="G412" i="6"/>
  <c r="F412" i="6"/>
  <c r="E412" i="6"/>
  <c r="AC410" i="6"/>
  <c r="AC412" i="6" s="1"/>
  <c r="AC409" i="6"/>
  <c r="AC406" i="6"/>
  <c r="AC405" i="6"/>
  <c r="AC402" i="6"/>
  <c r="AC401" i="6"/>
  <c r="AC398" i="6"/>
  <c r="AC397" i="6"/>
  <c r="AB396" i="6"/>
  <c r="AA396" i="6"/>
  <c r="Z396" i="6"/>
  <c r="Y396" i="6"/>
  <c r="X396" i="6"/>
  <c r="W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I396" i="6"/>
  <c r="H396" i="6"/>
  <c r="G396" i="6"/>
  <c r="F396" i="6"/>
  <c r="E396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AC394" i="6"/>
  <c r="AC393" i="6"/>
  <c r="AC390" i="6"/>
  <c r="AC389" i="6"/>
  <c r="AC386" i="6"/>
  <c r="AC385" i="6"/>
  <c r="AB384" i="6"/>
  <c r="AA384" i="6"/>
  <c r="Z384" i="6"/>
  <c r="Y384" i="6"/>
  <c r="X384" i="6"/>
  <c r="W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I384" i="6"/>
  <c r="H384" i="6"/>
  <c r="G384" i="6"/>
  <c r="F384" i="6"/>
  <c r="E384" i="6"/>
  <c r="AC382" i="6"/>
  <c r="AC384" i="6" s="1"/>
  <c r="AC381" i="6"/>
  <c r="AC378" i="6"/>
  <c r="AC377" i="6"/>
  <c r="AC374" i="6"/>
  <c r="AC373" i="6"/>
  <c r="AC370" i="6"/>
  <c r="AC369" i="6"/>
  <c r="AC366" i="6"/>
  <c r="AC365" i="6"/>
  <c r="AC364" i="6"/>
  <c r="AB364" i="6"/>
  <c r="AA364" i="6"/>
  <c r="Z364" i="6"/>
  <c r="Y364" i="6"/>
  <c r="X364" i="6"/>
  <c r="W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AC362" i="6"/>
  <c r="AC361" i="6"/>
  <c r="AB360" i="6"/>
  <c r="AA360" i="6"/>
  <c r="Z360" i="6"/>
  <c r="Y360" i="6"/>
  <c r="X360" i="6"/>
  <c r="W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AC358" i="6"/>
  <c r="AC360" i="6" s="1"/>
  <c r="AC357" i="6"/>
  <c r="AB356" i="6"/>
  <c r="AA356" i="6"/>
  <c r="Z356" i="6"/>
  <c r="Y356" i="6"/>
  <c r="X356" i="6"/>
  <c r="W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AB355" i="6"/>
  <c r="AA355" i="6"/>
  <c r="Z355" i="6"/>
  <c r="Y355" i="6"/>
  <c r="X355" i="6"/>
  <c r="W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AC354" i="6"/>
  <c r="AC353" i="6"/>
  <c r="AC350" i="6"/>
  <c r="AC349" i="6"/>
  <c r="AB348" i="6"/>
  <c r="AA348" i="6"/>
  <c r="Z348" i="6"/>
  <c r="Y348" i="6"/>
  <c r="X348" i="6"/>
  <c r="W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AB347" i="6"/>
  <c r="AA347" i="6"/>
  <c r="Z347" i="6"/>
  <c r="Y347" i="6"/>
  <c r="X347" i="6"/>
  <c r="W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AC346" i="6"/>
  <c r="AC345" i="6"/>
  <c r="AB339" i="6"/>
  <c r="AB341" i="6" s="1"/>
  <c r="AA339" i="6"/>
  <c r="AA341" i="6" s="1"/>
  <c r="Z339" i="6"/>
  <c r="Z341" i="6" s="1"/>
  <c r="Y339" i="6"/>
  <c r="Y341" i="6" s="1"/>
  <c r="X339" i="6"/>
  <c r="X341" i="6" s="1"/>
  <c r="W339" i="6"/>
  <c r="W341" i="6" s="1"/>
  <c r="V339" i="6"/>
  <c r="V341" i="6" s="1"/>
  <c r="U339" i="6"/>
  <c r="U341" i="6" s="1"/>
  <c r="T339" i="6"/>
  <c r="T341" i="6" s="1"/>
  <c r="S339" i="6"/>
  <c r="S341" i="6" s="1"/>
  <c r="R339" i="6"/>
  <c r="R341" i="6" s="1"/>
  <c r="Q339" i="6"/>
  <c r="Q341" i="6" s="1"/>
  <c r="P339" i="6"/>
  <c r="P341" i="6" s="1"/>
  <c r="O339" i="6"/>
  <c r="O341" i="6" s="1"/>
  <c r="N339" i="6"/>
  <c r="N341" i="6" s="1"/>
  <c r="M339" i="6"/>
  <c r="M341" i="6" s="1"/>
  <c r="L339" i="6"/>
  <c r="L341" i="6" s="1"/>
  <c r="K339" i="6"/>
  <c r="K341" i="6" s="1"/>
  <c r="J339" i="6"/>
  <c r="J341" i="6" s="1"/>
  <c r="I339" i="6"/>
  <c r="I341" i="6" s="1"/>
  <c r="H339" i="6"/>
  <c r="H341" i="6" s="1"/>
  <c r="G339" i="6"/>
  <c r="G341" i="6" s="1"/>
  <c r="F339" i="6"/>
  <c r="F341" i="6" s="1"/>
  <c r="E339" i="6"/>
  <c r="E341" i="6" s="1"/>
  <c r="AC335" i="6"/>
  <c r="AB334" i="6"/>
  <c r="AB337" i="6" s="1"/>
  <c r="AA334" i="6"/>
  <c r="AA337" i="6" s="1"/>
  <c r="Z334" i="6"/>
  <c r="Z337" i="6" s="1"/>
  <c r="Y334" i="6"/>
  <c r="Y337" i="6" s="1"/>
  <c r="X334" i="6"/>
  <c r="X337" i="6" s="1"/>
  <c r="W334" i="6"/>
  <c r="V334" i="6"/>
  <c r="V337" i="6" s="1"/>
  <c r="U334" i="6"/>
  <c r="U337" i="6" s="1"/>
  <c r="T334" i="6"/>
  <c r="T337" i="6" s="1"/>
  <c r="S334" i="6"/>
  <c r="S337" i="6" s="1"/>
  <c r="R334" i="6"/>
  <c r="R337" i="6" s="1"/>
  <c r="Q334" i="6"/>
  <c r="Q337" i="6" s="1"/>
  <c r="P334" i="6"/>
  <c r="P337" i="6" s="1"/>
  <c r="O334" i="6"/>
  <c r="N334" i="6"/>
  <c r="N337" i="6" s="1"/>
  <c r="M334" i="6"/>
  <c r="M337" i="6" s="1"/>
  <c r="L334" i="6"/>
  <c r="L337" i="6" s="1"/>
  <c r="K334" i="6"/>
  <c r="K337" i="6" s="1"/>
  <c r="J334" i="6"/>
  <c r="J337" i="6" s="1"/>
  <c r="I334" i="6"/>
  <c r="I337" i="6" s="1"/>
  <c r="H334" i="6"/>
  <c r="H337" i="6" s="1"/>
  <c r="G334" i="6"/>
  <c r="F334" i="6"/>
  <c r="F337" i="6" s="1"/>
  <c r="E334" i="6"/>
  <c r="E337" i="6" s="1"/>
  <c r="AC331" i="6"/>
  <c r="AB330" i="6"/>
  <c r="AB333" i="6" s="1"/>
  <c r="AA330" i="6"/>
  <c r="Z330" i="6"/>
  <c r="Z333" i="6" s="1"/>
  <c r="Y330" i="6"/>
  <c r="X330" i="6"/>
  <c r="X338" i="6" s="1"/>
  <c r="X340" i="6" s="1"/>
  <c r="W330" i="6"/>
  <c r="W333" i="6" s="1"/>
  <c r="V330" i="6"/>
  <c r="V333" i="6" s="1"/>
  <c r="U330" i="6"/>
  <c r="T330" i="6"/>
  <c r="S330" i="6"/>
  <c r="R330" i="6"/>
  <c r="R333" i="6" s="1"/>
  <c r="Q330" i="6"/>
  <c r="P330" i="6"/>
  <c r="P333" i="6" s="1"/>
  <c r="O330" i="6"/>
  <c r="O333" i="6" s="1"/>
  <c r="N330" i="6"/>
  <c r="M330" i="6"/>
  <c r="L330" i="6"/>
  <c r="L333" i="6" s="1"/>
  <c r="K330" i="6"/>
  <c r="K333" i="6" s="1"/>
  <c r="J330" i="6"/>
  <c r="J333" i="6" s="1"/>
  <c r="I330" i="6"/>
  <c r="H330" i="6"/>
  <c r="G330" i="6"/>
  <c r="G333" i="6" s="1"/>
  <c r="F330" i="6"/>
  <c r="F333" i="6" s="1"/>
  <c r="AB329" i="6"/>
  <c r="AA329" i="6"/>
  <c r="Z329" i="6"/>
  <c r="Y329" i="6"/>
  <c r="X329" i="6"/>
  <c r="W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AC327" i="6"/>
  <c r="AC326" i="6"/>
  <c r="AB325" i="6"/>
  <c r="AA325" i="6"/>
  <c r="Z325" i="6"/>
  <c r="Y325" i="6"/>
  <c r="X325" i="6"/>
  <c r="W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AC323" i="6"/>
  <c r="AC339" i="6" s="1"/>
  <c r="AC322" i="6"/>
  <c r="X318" i="6"/>
  <c r="P318" i="6"/>
  <c r="M318" i="6"/>
  <c r="H318" i="6"/>
  <c r="AB317" i="6"/>
  <c r="AA317" i="6"/>
  <c r="Z317" i="6"/>
  <c r="Y317" i="6"/>
  <c r="X317" i="6"/>
  <c r="W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AB316" i="6"/>
  <c r="AB318" i="6" s="1"/>
  <c r="AA316" i="6"/>
  <c r="AA318" i="6" s="1"/>
  <c r="Z316" i="6"/>
  <c r="Z318" i="6" s="1"/>
  <c r="Y316" i="6"/>
  <c r="Y318" i="6" s="1"/>
  <c r="X316" i="6"/>
  <c r="W316" i="6"/>
  <c r="W318" i="6" s="1"/>
  <c r="V316" i="6"/>
  <c r="V318" i="6" s="1"/>
  <c r="U316" i="6"/>
  <c r="U318" i="6" s="1"/>
  <c r="T316" i="6"/>
  <c r="T318" i="6" s="1"/>
  <c r="S316" i="6"/>
  <c r="S318" i="6" s="1"/>
  <c r="R316" i="6"/>
  <c r="R318" i="6" s="1"/>
  <c r="Q316" i="6"/>
  <c r="Q318" i="6" s="1"/>
  <c r="P316" i="6"/>
  <c r="O316" i="6"/>
  <c r="O318" i="6" s="1"/>
  <c r="N316" i="6"/>
  <c r="N318" i="6" s="1"/>
  <c r="M316" i="6"/>
  <c r="L316" i="6"/>
  <c r="L318" i="6" s="1"/>
  <c r="K316" i="6"/>
  <c r="K318" i="6" s="1"/>
  <c r="J316" i="6"/>
  <c r="J318" i="6" s="1"/>
  <c r="I316" i="6"/>
  <c r="I318" i="6" s="1"/>
  <c r="H316" i="6"/>
  <c r="G316" i="6"/>
  <c r="G318" i="6" s="1"/>
  <c r="F316" i="6"/>
  <c r="F318" i="6" s="1"/>
  <c r="E316" i="6"/>
  <c r="E318" i="6" s="1"/>
  <c r="AB315" i="6"/>
  <c r="AA315" i="6"/>
  <c r="Z315" i="6"/>
  <c r="Y315" i="6"/>
  <c r="X315" i="6"/>
  <c r="W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AC313" i="6"/>
  <c r="AC315" i="6" s="1"/>
  <c r="AC312" i="6"/>
  <c r="AB311" i="6"/>
  <c r="AA311" i="6"/>
  <c r="Z311" i="6"/>
  <c r="Y311" i="6"/>
  <c r="X311" i="6"/>
  <c r="W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AC309" i="6"/>
  <c r="AC308" i="6"/>
  <c r="AB307" i="6"/>
  <c r="AA307" i="6"/>
  <c r="Z307" i="6"/>
  <c r="Y307" i="6"/>
  <c r="X307" i="6"/>
  <c r="W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AC305" i="6"/>
  <c r="AC304" i="6"/>
  <c r="AB303" i="6"/>
  <c r="AA303" i="6"/>
  <c r="Z303" i="6"/>
  <c r="Y303" i="6"/>
  <c r="X303" i="6"/>
  <c r="W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AC301" i="6"/>
  <c r="AC300" i="6"/>
  <c r="AB298" i="6"/>
  <c r="AA298" i="6"/>
  <c r="Z298" i="6"/>
  <c r="Y298" i="6"/>
  <c r="X298" i="6"/>
  <c r="W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AD297" i="6"/>
  <c r="AC296" i="6"/>
  <c r="AC295" i="6"/>
  <c r="AB293" i="6"/>
  <c r="AA293" i="6"/>
  <c r="Z293" i="6"/>
  <c r="Y293" i="6"/>
  <c r="X293" i="6"/>
  <c r="W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AD292" i="6"/>
  <c r="AC291" i="6"/>
  <c r="AC293" i="6" s="1"/>
  <c r="AC290" i="6"/>
  <c r="Y285" i="6"/>
  <c r="V285" i="6"/>
  <c r="N285" i="6"/>
  <c r="K27" i="3" s="1"/>
  <c r="H285" i="6"/>
  <c r="Z282" i="6"/>
  <c r="Y282" i="6"/>
  <c r="U282" i="6"/>
  <c r="Q282" i="6"/>
  <c r="M282" i="6"/>
  <c r="I282" i="6"/>
  <c r="E282" i="6"/>
  <c r="Z281" i="6"/>
  <c r="V281" i="6"/>
  <c r="R281" i="6"/>
  <c r="N281" i="6"/>
  <c r="J281" i="6"/>
  <c r="F281" i="6"/>
  <c r="AB280" i="6"/>
  <c r="AB282" i="6" s="1"/>
  <c r="AA280" i="6"/>
  <c r="AA282" i="6" s="1"/>
  <c r="Z280" i="6"/>
  <c r="Y280" i="6"/>
  <c r="X280" i="6"/>
  <c r="X282" i="6" s="1"/>
  <c r="W280" i="6"/>
  <c r="W282" i="6" s="1"/>
  <c r="V280" i="6"/>
  <c r="V282" i="6" s="1"/>
  <c r="U280" i="6"/>
  <c r="T280" i="6"/>
  <c r="T282" i="6" s="1"/>
  <c r="S280" i="6"/>
  <c r="S282" i="6" s="1"/>
  <c r="R280" i="6"/>
  <c r="R282" i="6" s="1"/>
  <c r="Q280" i="6"/>
  <c r="P280" i="6"/>
  <c r="P282" i="6" s="1"/>
  <c r="O280" i="6"/>
  <c r="O282" i="6" s="1"/>
  <c r="N280" i="6"/>
  <c r="N282" i="6" s="1"/>
  <c r="M280" i="6"/>
  <c r="L280" i="6"/>
  <c r="L282" i="6" s="1"/>
  <c r="K280" i="6"/>
  <c r="K282" i="6" s="1"/>
  <c r="J280" i="6"/>
  <c r="J282" i="6" s="1"/>
  <c r="I280" i="6"/>
  <c r="H280" i="6"/>
  <c r="H282" i="6" s="1"/>
  <c r="G280" i="6"/>
  <c r="G282" i="6" s="1"/>
  <c r="F280" i="6"/>
  <c r="F282" i="6" s="1"/>
  <c r="E280" i="6"/>
  <c r="AB279" i="6"/>
  <c r="AB281" i="6" s="1"/>
  <c r="AA279" i="6"/>
  <c r="AA281" i="6" s="1"/>
  <c r="Z279" i="6"/>
  <c r="Y279" i="6"/>
  <c r="Y281" i="6" s="1"/>
  <c r="X279" i="6"/>
  <c r="X281" i="6" s="1"/>
  <c r="W279" i="6"/>
  <c r="W281" i="6" s="1"/>
  <c r="V279" i="6"/>
  <c r="U279" i="6"/>
  <c r="U281" i="6" s="1"/>
  <c r="T279" i="6"/>
  <c r="T281" i="6" s="1"/>
  <c r="S279" i="6"/>
  <c r="S281" i="6" s="1"/>
  <c r="R279" i="6"/>
  <c r="Q279" i="6"/>
  <c r="Q281" i="6" s="1"/>
  <c r="P279" i="6"/>
  <c r="P281" i="6" s="1"/>
  <c r="O279" i="6"/>
  <c r="O281" i="6" s="1"/>
  <c r="N279" i="6"/>
  <c r="M279" i="6"/>
  <c r="M281" i="6" s="1"/>
  <c r="L279" i="6"/>
  <c r="L281" i="6" s="1"/>
  <c r="K279" i="6"/>
  <c r="K281" i="6" s="1"/>
  <c r="J279" i="6"/>
  <c r="I279" i="6"/>
  <c r="I281" i="6" s="1"/>
  <c r="H279" i="6"/>
  <c r="H281" i="6" s="1"/>
  <c r="G279" i="6"/>
  <c r="G281" i="6" s="1"/>
  <c r="F279" i="6"/>
  <c r="E279" i="6"/>
  <c r="E281" i="6" s="1"/>
  <c r="AC278" i="6"/>
  <c r="AB276" i="6"/>
  <c r="AA276" i="6"/>
  <c r="Z276" i="6"/>
  <c r="Y276" i="6"/>
  <c r="X276" i="6"/>
  <c r="W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AC274" i="6"/>
  <c r="AC273" i="6"/>
  <c r="AC276" i="6" s="1"/>
  <c r="AB272" i="6"/>
  <c r="AA272" i="6"/>
  <c r="Z272" i="6"/>
  <c r="Y272" i="6"/>
  <c r="X272" i="6"/>
  <c r="W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AC270" i="6"/>
  <c r="AC272" i="6" s="1"/>
  <c r="AC269" i="6"/>
  <c r="AC266" i="6"/>
  <c r="AC265" i="6"/>
  <c r="AB264" i="6"/>
  <c r="AA264" i="6"/>
  <c r="Z264" i="6"/>
  <c r="Y264" i="6"/>
  <c r="X264" i="6"/>
  <c r="W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AC262" i="6"/>
  <c r="AC261" i="6"/>
  <c r="AC264" i="6" s="1"/>
  <c r="AC258" i="6"/>
  <c r="AC257" i="6"/>
  <c r="AC254" i="6"/>
  <c r="AC253" i="6"/>
  <c r="AB252" i="6"/>
  <c r="AA252" i="6"/>
  <c r="Z252" i="6"/>
  <c r="Y252" i="6"/>
  <c r="X252" i="6"/>
  <c r="W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AB251" i="6"/>
  <c r="AA251" i="6"/>
  <c r="Z251" i="6"/>
  <c r="Y251" i="6"/>
  <c r="X251" i="6"/>
  <c r="W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AC250" i="6"/>
  <c r="AC252" i="6" s="1"/>
  <c r="AC249" i="6"/>
  <c r="AC248" i="6"/>
  <c r="AB248" i="6"/>
  <c r="AA248" i="6"/>
  <c r="Z248" i="6"/>
  <c r="Y248" i="6"/>
  <c r="X248" i="6"/>
  <c r="W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AC246" i="6"/>
  <c r="AC245" i="6"/>
  <c r="AB244" i="6"/>
  <c r="AA244" i="6"/>
  <c r="Z244" i="6"/>
  <c r="Y244" i="6"/>
  <c r="X244" i="6"/>
  <c r="W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AC242" i="6"/>
  <c r="AC244" i="6" s="1"/>
  <c r="AC241" i="6"/>
  <c r="AB240" i="6"/>
  <c r="AA240" i="6"/>
  <c r="Z240" i="6"/>
  <c r="Y240" i="6"/>
  <c r="X240" i="6"/>
  <c r="W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AC238" i="6"/>
  <c r="AC237" i="6"/>
  <c r="AC240" i="6" s="1"/>
  <c r="AB236" i="6"/>
  <c r="AA236" i="6"/>
  <c r="Z236" i="6"/>
  <c r="Y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AB235" i="6"/>
  <c r="AA235" i="6"/>
  <c r="Z235" i="6"/>
  <c r="Y235" i="6"/>
  <c r="X235" i="6"/>
  <c r="W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AC234" i="6"/>
  <c r="AC236" i="6" s="1"/>
  <c r="AC233" i="6"/>
  <c r="AB232" i="6"/>
  <c r="AA232" i="6"/>
  <c r="Z232" i="6"/>
  <c r="Y232" i="6"/>
  <c r="X232" i="6"/>
  <c r="W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AC230" i="6"/>
  <c r="AC229" i="6"/>
  <c r="AC232" i="6" s="1"/>
  <c r="AB228" i="6"/>
  <c r="AA228" i="6"/>
  <c r="Z228" i="6"/>
  <c r="Y228" i="6"/>
  <c r="X228" i="6"/>
  <c r="W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AC226" i="6"/>
  <c r="AC225" i="6"/>
  <c r="AB224" i="6"/>
  <c r="AA224" i="6"/>
  <c r="Z224" i="6"/>
  <c r="Y224" i="6"/>
  <c r="X224" i="6"/>
  <c r="W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AC222" i="6"/>
  <c r="AC221" i="6"/>
  <c r="AC224" i="6" s="1"/>
  <c r="AB220" i="6"/>
  <c r="AA220" i="6"/>
  <c r="Z220" i="6"/>
  <c r="Y220" i="6"/>
  <c r="X220" i="6"/>
  <c r="W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AC218" i="6"/>
  <c r="AC220" i="6" s="1"/>
  <c r="AC217" i="6"/>
  <c r="AC214" i="6"/>
  <c r="AC213" i="6"/>
  <c r="AA209" i="6"/>
  <c r="W209" i="6"/>
  <c r="S209" i="6"/>
  <c r="O209" i="6"/>
  <c r="K209" i="6"/>
  <c r="G209" i="6"/>
  <c r="AB208" i="6"/>
  <c r="X208" i="6"/>
  <c r="T208" i="6"/>
  <c r="P208" i="6"/>
  <c r="L208" i="6"/>
  <c r="H208" i="6"/>
  <c r="AA207" i="6"/>
  <c r="Y207" i="6"/>
  <c r="Y209" i="6" s="1"/>
  <c r="W207" i="6"/>
  <c r="U207" i="6"/>
  <c r="U209" i="6" s="1"/>
  <c r="S207" i="6"/>
  <c r="Q207" i="6"/>
  <c r="Q209" i="6" s="1"/>
  <c r="O207" i="6"/>
  <c r="M207" i="6"/>
  <c r="M209" i="6" s="1"/>
  <c r="K207" i="6"/>
  <c r="I207" i="6"/>
  <c r="I209" i="6" s="1"/>
  <c r="G207" i="6"/>
  <c r="E207" i="6"/>
  <c r="E209" i="6" s="1"/>
  <c r="AB206" i="6"/>
  <c r="Z206" i="6"/>
  <c r="Z208" i="6" s="1"/>
  <c r="X206" i="6"/>
  <c r="V206" i="6"/>
  <c r="V208" i="6" s="1"/>
  <c r="T206" i="6"/>
  <c r="R206" i="6"/>
  <c r="R208" i="6" s="1"/>
  <c r="P206" i="6"/>
  <c r="N206" i="6"/>
  <c r="N208" i="6" s="1"/>
  <c r="L206" i="6"/>
  <c r="J206" i="6"/>
  <c r="J208" i="6" s="1"/>
  <c r="H206" i="6"/>
  <c r="F206" i="6"/>
  <c r="F208" i="6" s="1"/>
  <c r="AA205" i="6"/>
  <c r="W205" i="6"/>
  <c r="S205" i="6"/>
  <c r="O205" i="6"/>
  <c r="K205" i="6"/>
  <c r="G205" i="6"/>
  <c r="AB203" i="6"/>
  <c r="AB205" i="6" s="1"/>
  <c r="AA203" i="6"/>
  <c r="Z203" i="6"/>
  <c r="Z207" i="6" s="1"/>
  <c r="Z209" i="6" s="1"/>
  <c r="Y203" i="6"/>
  <c r="X203" i="6"/>
  <c r="X205" i="6" s="1"/>
  <c r="W203" i="6"/>
  <c r="V203" i="6"/>
  <c r="V207" i="6" s="1"/>
  <c r="V209" i="6" s="1"/>
  <c r="U203" i="6"/>
  <c r="T203" i="6"/>
  <c r="T205" i="6" s="1"/>
  <c r="S203" i="6"/>
  <c r="R203" i="6"/>
  <c r="R207" i="6" s="1"/>
  <c r="R209" i="6" s="1"/>
  <c r="Q203" i="6"/>
  <c r="P203" i="6"/>
  <c r="P205" i="6" s="1"/>
  <c r="O203" i="6"/>
  <c r="N203" i="6"/>
  <c r="N207" i="6" s="1"/>
  <c r="N209" i="6" s="1"/>
  <c r="M203" i="6"/>
  <c r="L203" i="6"/>
  <c r="L205" i="6" s="1"/>
  <c r="K203" i="6"/>
  <c r="J203" i="6"/>
  <c r="J207" i="6" s="1"/>
  <c r="J209" i="6" s="1"/>
  <c r="I203" i="6"/>
  <c r="H203" i="6"/>
  <c r="H205" i="6" s="1"/>
  <c r="G203" i="6"/>
  <c r="F203" i="6"/>
  <c r="F207" i="6" s="1"/>
  <c r="F209" i="6" s="1"/>
  <c r="E203" i="6"/>
  <c r="AC203" i="6" s="1"/>
  <c r="AB202" i="6"/>
  <c r="AA202" i="6"/>
  <c r="AA206" i="6" s="1"/>
  <c r="AA208" i="6" s="1"/>
  <c r="Z202" i="6"/>
  <c r="Y202" i="6"/>
  <c r="Y205" i="6" s="1"/>
  <c r="X202" i="6"/>
  <c r="W202" i="6"/>
  <c r="W206" i="6" s="1"/>
  <c r="W208" i="6" s="1"/>
  <c r="V202" i="6"/>
  <c r="U202" i="6"/>
  <c r="U205" i="6" s="1"/>
  <c r="T202" i="6"/>
  <c r="S202" i="6"/>
  <c r="S206" i="6" s="1"/>
  <c r="S208" i="6" s="1"/>
  <c r="R202" i="6"/>
  <c r="Q202" i="6"/>
  <c r="Q205" i="6" s="1"/>
  <c r="P202" i="6"/>
  <c r="O202" i="6"/>
  <c r="O206" i="6" s="1"/>
  <c r="O208" i="6" s="1"/>
  <c r="N202" i="6"/>
  <c r="M202" i="6"/>
  <c r="M205" i="6" s="1"/>
  <c r="L202" i="6"/>
  <c r="K202" i="6"/>
  <c r="K206" i="6" s="1"/>
  <c r="K208" i="6" s="1"/>
  <c r="J202" i="6"/>
  <c r="I202" i="6"/>
  <c r="I205" i="6" s="1"/>
  <c r="H202" i="6"/>
  <c r="G202" i="6"/>
  <c r="G206" i="6" s="1"/>
  <c r="G208" i="6" s="1"/>
  <c r="F202" i="6"/>
  <c r="E205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AB196" i="6"/>
  <c r="AB198" i="6" s="1"/>
  <c r="AA196" i="6"/>
  <c r="AA198" i="6" s="1"/>
  <c r="Z196" i="6"/>
  <c r="Z198" i="6" s="1"/>
  <c r="Y196" i="6"/>
  <c r="Y198" i="6" s="1"/>
  <c r="X196" i="6"/>
  <c r="X198" i="6" s="1"/>
  <c r="W196" i="6"/>
  <c r="W198" i="6" s="1"/>
  <c r="V196" i="6"/>
  <c r="V198" i="6" s="1"/>
  <c r="U196" i="6"/>
  <c r="U198" i="6" s="1"/>
  <c r="T196" i="6"/>
  <c r="T198" i="6" s="1"/>
  <c r="S196" i="6"/>
  <c r="S198" i="6" s="1"/>
  <c r="R196" i="6"/>
  <c r="R198" i="6" s="1"/>
  <c r="Q196" i="6"/>
  <c r="Q198" i="6" s="1"/>
  <c r="P196" i="6"/>
  <c r="P198" i="6" s="1"/>
  <c r="O196" i="6"/>
  <c r="O198" i="6" s="1"/>
  <c r="N196" i="6"/>
  <c r="N198" i="6" s="1"/>
  <c r="M196" i="6"/>
  <c r="M198" i="6" s="1"/>
  <c r="L196" i="6"/>
  <c r="L198" i="6" s="1"/>
  <c r="K196" i="6"/>
  <c r="K198" i="6" s="1"/>
  <c r="J196" i="6"/>
  <c r="J198" i="6" s="1"/>
  <c r="I196" i="6"/>
  <c r="I198" i="6" s="1"/>
  <c r="H196" i="6"/>
  <c r="H198" i="6" s="1"/>
  <c r="G196" i="6"/>
  <c r="G198" i="6" s="1"/>
  <c r="F196" i="6"/>
  <c r="F198" i="6" s="1"/>
  <c r="E196" i="6"/>
  <c r="E198" i="6" s="1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AC193" i="6"/>
  <c r="AC192" i="6"/>
  <c r="AC195" i="6" s="1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AC189" i="6"/>
  <c r="AC188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AC185" i="6"/>
  <c r="AC184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AC181" i="6"/>
  <c r="AC180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AD177" i="6"/>
  <c r="AC176" i="6"/>
  <c r="AC178" i="6" s="1"/>
  <c r="AC175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AD172" i="6"/>
  <c r="AC171" i="6"/>
  <c r="AC173" i="6" s="1"/>
  <c r="AC170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Y164" i="6"/>
  <c r="V164" i="6"/>
  <c r="N164" i="6"/>
  <c r="H164" i="6"/>
  <c r="Z161" i="6"/>
  <c r="V161" i="6"/>
  <c r="R161" i="6"/>
  <c r="N161" i="6"/>
  <c r="J161" i="6"/>
  <c r="F161" i="6"/>
  <c r="AA160" i="6"/>
  <c r="W160" i="6"/>
  <c r="S160" i="6"/>
  <c r="O160" i="6"/>
  <c r="K160" i="6"/>
  <c r="G160" i="6"/>
  <c r="AB159" i="6"/>
  <c r="AB161" i="6" s="1"/>
  <c r="AA159" i="6"/>
  <c r="AA161" i="6" s="1"/>
  <c r="Z159" i="6"/>
  <c r="Y159" i="6"/>
  <c r="Y161" i="6" s="1"/>
  <c r="X159" i="6"/>
  <c r="X161" i="6" s="1"/>
  <c r="W159" i="6"/>
  <c r="W161" i="6" s="1"/>
  <c r="V159" i="6"/>
  <c r="U159" i="6"/>
  <c r="U161" i="6" s="1"/>
  <c r="T159" i="6"/>
  <c r="T161" i="6" s="1"/>
  <c r="S159" i="6"/>
  <c r="S161" i="6" s="1"/>
  <c r="R159" i="6"/>
  <c r="Q159" i="6"/>
  <c r="Q161" i="6" s="1"/>
  <c r="P159" i="6"/>
  <c r="P161" i="6" s="1"/>
  <c r="O159" i="6"/>
  <c r="O161" i="6" s="1"/>
  <c r="N159" i="6"/>
  <c r="M159" i="6"/>
  <c r="M161" i="6" s="1"/>
  <c r="L159" i="6"/>
  <c r="L161" i="6" s="1"/>
  <c r="K159" i="6"/>
  <c r="K161" i="6" s="1"/>
  <c r="J159" i="6"/>
  <c r="I159" i="6"/>
  <c r="I161" i="6" s="1"/>
  <c r="H159" i="6"/>
  <c r="H161" i="6" s="1"/>
  <c r="G159" i="6"/>
  <c r="G161" i="6" s="1"/>
  <c r="F159" i="6"/>
  <c r="E159" i="6"/>
  <c r="E161" i="6" s="1"/>
  <c r="AB158" i="6"/>
  <c r="AB160" i="6" s="1"/>
  <c r="AA158" i="6"/>
  <c r="Z158" i="6"/>
  <c r="Z160" i="6" s="1"/>
  <c r="Y158" i="6"/>
  <c r="Y160" i="6" s="1"/>
  <c r="X158" i="6"/>
  <c r="X160" i="6" s="1"/>
  <c r="W158" i="6"/>
  <c r="V158" i="6"/>
  <c r="V160" i="6" s="1"/>
  <c r="U158" i="6"/>
  <c r="U160" i="6" s="1"/>
  <c r="T158" i="6"/>
  <c r="T160" i="6" s="1"/>
  <c r="S158" i="6"/>
  <c r="R158" i="6"/>
  <c r="R160" i="6" s="1"/>
  <c r="Q158" i="6"/>
  <c r="Q160" i="6" s="1"/>
  <c r="P158" i="6"/>
  <c r="P160" i="6" s="1"/>
  <c r="O158" i="6"/>
  <c r="N158" i="6"/>
  <c r="N160" i="6" s="1"/>
  <c r="M158" i="6"/>
  <c r="M160" i="6" s="1"/>
  <c r="L158" i="6"/>
  <c r="L160" i="6" s="1"/>
  <c r="K158" i="6"/>
  <c r="J158" i="6"/>
  <c r="J160" i="6" s="1"/>
  <c r="I158" i="6"/>
  <c r="I160" i="6" s="1"/>
  <c r="H158" i="6"/>
  <c r="H160" i="6" s="1"/>
  <c r="G158" i="6"/>
  <c r="F158" i="6"/>
  <c r="F160" i="6" s="1"/>
  <c r="E158" i="6"/>
  <c r="E160" i="6" s="1"/>
  <c r="AD157" i="6"/>
  <c r="AC157" i="6"/>
  <c r="AD156" i="6"/>
  <c r="AC156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AD154" i="6"/>
  <c r="AC153" i="6"/>
  <c r="AC152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AD150" i="6"/>
  <c r="AC149" i="6"/>
  <c r="AC148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AC145" i="6"/>
  <c r="AC147" i="6" s="1"/>
  <c r="AC144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AC141" i="6"/>
  <c r="AC140" i="6"/>
  <c r="AC143" i="6" s="1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AC137" i="6"/>
  <c r="AC136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AC133" i="6"/>
  <c r="AC132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C129" i="6"/>
  <c r="AC128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C125" i="6"/>
  <c r="AC127" i="6" s="1"/>
  <c r="AC124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C121" i="6"/>
  <c r="AC120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C117" i="6"/>
  <c r="AC116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C113" i="6"/>
  <c r="AC115" i="6" s="1"/>
  <c r="AC112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C109" i="6"/>
  <c r="AC108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C105" i="6"/>
  <c r="AC107" i="6" s="1"/>
  <c r="AC104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C101" i="6"/>
  <c r="AC100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C97" i="6"/>
  <c r="AC96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C93" i="6"/>
  <c r="AC92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C89" i="6"/>
  <c r="AC91" i="6" s="1"/>
  <c r="AC88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C85" i="6"/>
  <c r="AC84" i="6"/>
  <c r="AC87" i="6" s="1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C81" i="6"/>
  <c r="AC80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C77" i="6"/>
  <c r="AC76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C73" i="6"/>
  <c r="AC72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C69" i="6"/>
  <c r="AC68" i="6"/>
  <c r="AC71" i="6" s="1"/>
  <c r="Z64" i="6"/>
  <c r="V64" i="6"/>
  <c r="R64" i="6"/>
  <c r="N64" i="6"/>
  <c r="J64" i="6"/>
  <c r="F64" i="6"/>
  <c r="AA63" i="6"/>
  <c r="W63" i="6"/>
  <c r="S63" i="6"/>
  <c r="O63" i="6"/>
  <c r="K63" i="6"/>
  <c r="G63" i="6"/>
  <c r="AB62" i="6"/>
  <c r="AB64" i="6" s="1"/>
  <c r="AA62" i="6"/>
  <c r="AA64" i="6" s="1"/>
  <c r="Z62" i="6"/>
  <c r="Z163" i="6" s="1"/>
  <c r="Y62" i="6"/>
  <c r="Y163" i="6" s="1"/>
  <c r="X62" i="6"/>
  <c r="X64" i="6" s="1"/>
  <c r="W62" i="6"/>
  <c r="W64" i="6" s="1"/>
  <c r="V62" i="6"/>
  <c r="V163" i="6" s="1"/>
  <c r="U62" i="6"/>
  <c r="U163" i="6" s="1"/>
  <c r="T62" i="6"/>
  <c r="T64" i="6" s="1"/>
  <c r="S62" i="6"/>
  <c r="S64" i="6" s="1"/>
  <c r="R62" i="6"/>
  <c r="R163" i="6" s="1"/>
  <c r="Q62" i="6"/>
  <c r="Q163" i="6" s="1"/>
  <c r="P62" i="6"/>
  <c r="P64" i="6" s="1"/>
  <c r="O62" i="6"/>
  <c r="O64" i="6" s="1"/>
  <c r="N62" i="6"/>
  <c r="N163" i="6" s="1"/>
  <c r="M62" i="6"/>
  <c r="M163" i="6" s="1"/>
  <c r="L62" i="6"/>
  <c r="L64" i="6" s="1"/>
  <c r="K62" i="6"/>
  <c r="K64" i="6" s="1"/>
  <c r="J62" i="6"/>
  <c r="J163" i="6" s="1"/>
  <c r="I62" i="6"/>
  <c r="I163" i="6" s="1"/>
  <c r="H62" i="6"/>
  <c r="H64" i="6" s="1"/>
  <c r="G62" i="6"/>
  <c r="G64" i="6" s="1"/>
  <c r="F62" i="6"/>
  <c r="F163" i="6" s="1"/>
  <c r="E62" i="6"/>
  <c r="E163" i="6" s="1"/>
  <c r="AC61" i="6"/>
  <c r="AB61" i="6"/>
  <c r="AB63" i="6" s="1"/>
  <c r="AA61" i="6"/>
  <c r="AA162" i="6" s="1"/>
  <c r="Z61" i="6"/>
  <c r="Z162" i="6" s="1"/>
  <c r="Y61" i="6"/>
  <c r="Y63" i="6" s="1"/>
  <c r="X61" i="6"/>
  <c r="X63" i="6" s="1"/>
  <c r="W61" i="6"/>
  <c r="W162" i="6" s="1"/>
  <c r="V61" i="6"/>
  <c r="V162" i="6" s="1"/>
  <c r="U61" i="6"/>
  <c r="U63" i="6" s="1"/>
  <c r="T61" i="6"/>
  <c r="T63" i="6" s="1"/>
  <c r="S61" i="6"/>
  <c r="S162" i="6" s="1"/>
  <c r="R61" i="6"/>
  <c r="R162" i="6" s="1"/>
  <c r="Q61" i="6"/>
  <c r="Q63" i="6" s="1"/>
  <c r="P61" i="6"/>
  <c r="P63" i="6" s="1"/>
  <c r="O61" i="6"/>
  <c r="O162" i="6" s="1"/>
  <c r="N61" i="6"/>
  <c r="N162" i="6" s="1"/>
  <c r="M61" i="6"/>
  <c r="M63" i="6" s="1"/>
  <c r="L61" i="6"/>
  <c r="L63" i="6" s="1"/>
  <c r="K61" i="6"/>
  <c r="K162" i="6" s="1"/>
  <c r="J61" i="6"/>
  <c r="J162" i="6" s="1"/>
  <c r="I61" i="6"/>
  <c r="I63" i="6" s="1"/>
  <c r="H61" i="6"/>
  <c r="H63" i="6" s="1"/>
  <c r="G61" i="6"/>
  <c r="G162" i="6" s="1"/>
  <c r="F61" i="6"/>
  <c r="F162" i="6" s="1"/>
  <c r="E61" i="6"/>
  <c r="E63" i="6" s="1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C58" i="6"/>
  <c r="AC60" i="6" s="1"/>
  <c r="AC57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C54" i="6"/>
  <c r="AC62" i="6" s="1"/>
  <c r="AC53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B47" i="6"/>
  <c r="AB49" i="6" s="1"/>
  <c r="AA47" i="6"/>
  <c r="AA49" i="6" s="1"/>
  <c r="Z47" i="6"/>
  <c r="Z49" i="6" s="1"/>
  <c r="Y47" i="6"/>
  <c r="Y49" i="6" s="1"/>
  <c r="X47" i="6"/>
  <c r="X49" i="6" s="1"/>
  <c r="W47" i="6"/>
  <c r="W49" i="6" s="1"/>
  <c r="V47" i="6"/>
  <c r="V49" i="6" s="1"/>
  <c r="U47" i="6"/>
  <c r="U49" i="6" s="1"/>
  <c r="T47" i="6"/>
  <c r="T49" i="6" s="1"/>
  <c r="S47" i="6"/>
  <c r="S49" i="6" s="1"/>
  <c r="R47" i="6"/>
  <c r="R49" i="6" s="1"/>
  <c r="Q47" i="6"/>
  <c r="Q49" i="6" s="1"/>
  <c r="P47" i="6"/>
  <c r="P49" i="6" s="1"/>
  <c r="O47" i="6"/>
  <c r="O49" i="6" s="1"/>
  <c r="N47" i="6"/>
  <c r="N49" i="6" s="1"/>
  <c r="M47" i="6"/>
  <c r="M49" i="6" s="1"/>
  <c r="L47" i="6"/>
  <c r="L49" i="6" s="1"/>
  <c r="K47" i="6"/>
  <c r="K49" i="6" s="1"/>
  <c r="J47" i="6"/>
  <c r="J49" i="6" s="1"/>
  <c r="I47" i="6"/>
  <c r="I49" i="6" s="1"/>
  <c r="H47" i="6"/>
  <c r="H49" i="6" s="1"/>
  <c r="G47" i="6"/>
  <c r="G49" i="6" s="1"/>
  <c r="F47" i="6"/>
  <c r="F49" i="6" s="1"/>
  <c r="E47" i="6"/>
  <c r="E49" i="6" s="1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D45" i="6"/>
  <c r="AC44" i="6"/>
  <c r="A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D41" i="6"/>
  <c r="AC40" i="6"/>
  <c r="AC42" i="6" s="1"/>
  <c r="A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C36" i="6"/>
  <c r="AC38" i="6" s="1"/>
  <c r="A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C32" i="6"/>
  <c r="AC34" i="6" s="1"/>
  <c r="AC31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C28" i="6"/>
  <c r="AC27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C24" i="6"/>
  <c r="AC23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D20" i="6"/>
  <c r="AC19" i="6"/>
  <c r="AC18" i="6"/>
  <c r="AC21" i="6" s="1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D15" i="6"/>
  <c r="AC14" i="6"/>
  <c r="AC13" i="6"/>
  <c r="AB2195" i="5"/>
  <c r="AA2195" i="5"/>
  <c r="Z2195" i="5"/>
  <c r="Y2195" i="5"/>
  <c r="X2195" i="5"/>
  <c r="W2195" i="5"/>
  <c r="V2195" i="5"/>
  <c r="U2195" i="5"/>
  <c r="T2195" i="5"/>
  <c r="S2195" i="5"/>
  <c r="R2195" i="5"/>
  <c r="Q2195" i="5"/>
  <c r="P2195" i="5"/>
  <c r="O2195" i="5"/>
  <c r="N2195" i="5"/>
  <c r="M2195" i="5"/>
  <c r="L2195" i="5"/>
  <c r="K2195" i="5"/>
  <c r="J2195" i="5"/>
  <c r="I2195" i="5"/>
  <c r="H2195" i="5"/>
  <c r="G2195" i="5"/>
  <c r="F2195" i="5"/>
  <c r="E2195" i="5"/>
  <c r="AB2194" i="5"/>
  <c r="AB2196" i="5" s="1"/>
  <c r="AA2194" i="5"/>
  <c r="AA2196" i="5" s="1"/>
  <c r="Z2194" i="5"/>
  <c r="Z2196" i="5" s="1"/>
  <c r="Y2194" i="5"/>
  <c r="Y2196" i="5" s="1"/>
  <c r="X2194" i="5"/>
  <c r="X2196" i="5" s="1"/>
  <c r="W2194" i="5"/>
  <c r="W2196" i="5" s="1"/>
  <c r="V2194" i="5"/>
  <c r="V2196" i="5" s="1"/>
  <c r="U2194" i="5"/>
  <c r="U2196" i="5" s="1"/>
  <c r="T2194" i="5"/>
  <c r="T2196" i="5" s="1"/>
  <c r="S2194" i="5"/>
  <c r="S2196" i="5" s="1"/>
  <c r="R2194" i="5"/>
  <c r="R2196" i="5" s="1"/>
  <c r="Q2194" i="5"/>
  <c r="Q2196" i="5" s="1"/>
  <c r="P2194" i="5"/>
  <c r="P2196" i="5" s="1"/>
  <c r="O2194" i="5"/>
  <c r="O2196" i="5" s="1"/>
  <c r="N2194" i="5"/>
  <c r="N2196" i="5" s="1"/>
  <c r="M2194" i="5"/>
  <c r="M2196" i="5" s="1"/>
  <c r="L2194" i="5"/>
  <c r="L2196" i="5" s="1"/>
  <c r="K2194" i="5"/>
  <c r="K2196" i="5" s="1"/>
  <c r="J2194" i="5"/>
  <c r="J2196" i="5" s="1"/>
  <c r="I2194" i="5"/>
  <c r="I2196" i="5" s="1"/>
  <c r="H2194" i="5"/>
  <c r="H2196" i="5" s="1"/>
  <c r="G2194" i="5"/>
  <c r="G2196" i="5" s="1"/>
  <c r="F2194" i="5"/>
  <c r="F2196" i="5" s="1"/>
  <c r="E2194" i="5"/>
  <c r="E2196" i="5" s="1"/>
  <c r="AB2193" i="5"/>
  <c r="AA2193" i="5"/>
  <c r="Z2193" i="5"/>
  <c r="Y2193" i="5"/>
  <c r="X2193" i="5"/>
  <c r="W2193" i="5"/>
  <c r="V2193" i="5"/>
  <c r="U2193" i="5"/>
  <c r="T2193" i="5"/>
  <c r="S2193" i="5"/>
  <c r="R2193" i="5"/>
  <c r="Q2193" i="5"/>
  <c r="P2193" i="5"/>
  <c r="O2193" i="5"/>
  <c r="N2193" i="5"/>
  <c r="M2193" i="5"/>
  <c r="L2193" i="5"/>
  <c r="K2193" i="5"/>
  <c r="J2193" i="5"/>
  <c r="I2193" i="5"/>
  <c r="H2193" i="5"/>
  <c r="G2193" i="5"/>
  <c r="F2193" i="5"/>
  <c r="E2193" i="5"/>
  <c r="AC2191" i="5"/>
  <c r="AC2193" i="5" s="1"/>
  <c r="AC2190" i="5"/>
  <c r="AB2189" i="5"/>
  <c r="AA2189" i="5"/>
  <c r="Z2189" i="5"/>
  <c r="Y2189" i="5"/>
  <c r="X2189" i="5"/>
  <c r="W2189" i="5"/>
  <c r="V2189" i="5"/>
  <c r="U2189" i="5"/>
  <c r="T2189" i="5"/>
  <c r="S2189" i="5"/>
  <c r="R2189" i="5"/>
  <c r="Q2189" i="5"/>
  <c r="P2189" i="5"/>
  <c r="O2189" i="5"/>
  <c r="N2189" i="5"/>
  <c r="M2189" i="5"/>
  <c r="L2189" i="5"/>
  <c r="K2189" i="5"/>
  <c r="J2189" i="5"/>
  <c r="I2189" i="5"/>
  <c r="H2189" i="5"/>
  <c r="G2189" i="5"/>
  <c r="F2189" i="5"/>
  <c r="E2189" i="5"/>
  <c r="AC2187" i="5"/>
  <c r="AC2186" i="5"/>
  <c r="AB2180" i="5"/>
  <c r="AA2180" i="5"/>
  <c r="Z2180" i="5"/>
  <c r="Y2180" i="5"/>
  <c r="X2180" i="5"/>
  <c r="W2180" i="5"/>
  <c r="V2180" i="5"/>
  <c r="U2180" i="5"/>
  <c r="T2180" i="5"/>
  <c r="S2180" i="5"/>
  <c r="R2180" i="5"/>
  <c r="Q2180" i="5"/>
  <c r="P2180" i="5"/>
  <c r="O2180" i="5"/>
  <c r="N2180" i="5"/>
  <c r="M2180" i="5"/>
  <c r="L2180" i="5"/>
  <c r="K2180" i="5"/>
  <c r="J2180" i="5"/>
  <c r="I2180" i="5"/>
  <c r="H2180" i="5"/>
  <c r="G2180" i="5"/>
  <c r="F2180" i="5"/>
  <c r="E2180" i="5"/>
  <c r="AB2179" i="5"/>
  <c r="AB2181" i="5" s="1"/>
  <c r="AA2179" i="5"/>
  <c r="AA2181" i="5" s="1"/>
  <c r="Z2179" i="5"/>
  <c r="Z2181" i="5" s="1"/>
  <c r="Y2179" i="5"/>
  <c r="Y2181" i="5" s="1"/>
  <c r="X2179" i="5"/>
  <c r="X2181" i="5" s="1"/>
  <c r="W2179" i="5"/>
  <c r="W2181" i="5" s="1"/>
  <c r="V2179" i="5"/>
  <c r="V2181" i="5" s="1"/>
  <c r="U2179" i="5"/>
  <c r="U2181" i="5" s="1"/>
  <c r="T2179" i="5"/>
  <c r="T2181" i="5" s="1"/>
  <c r="S2179" i="5"/>
  <c r="S2181" i="5" s="1"/>
  <c r="R2179" i="5"/>
  <c r="R2181" i="5" s="1"/>
  <c r="Q2179" i="5"/>
  <c r="Q2181" i="5" s="1"/>
  <c r="P2179" i="5"/>
  <c r="P2181" i="5" s="1"/>
  <c r="O2179" i="5"/>
  <c r="O2181" i="5" s="1"/>
  <c r="N2179" i="5"/>
  <c r="N2181" i="5" s="1"/>
  <c r="M2179" i="5"/>
  <c r="M2181" i="5" s="1"/>
  <c r="L2179" i="5"/>
  <c r="L2181" i="5" s="1"/>
  <c r="K2179" i="5"/>
  <c r="K2181" i="5" s="1"/>
  <c r="J2179" i="5"/>
  <c r="J2181" i="5" s="1"/>
  <c r="I2179" i="5"/>
  <c r="I2181" i="5" s="1"/>
  <c r="H2179" i="5"/>
  <c r="H2181" i="5" s="1"/>
  <c r="G2179" i="5"/>
  <c r="G2181" i="5" s="1"/>
  <c r="F2179" i="5"/>
  <c r="F2181" i="5" s="1"/>
  <c r="E2179" i="5"/>
  <c r="E2181" i="5" s="1"/>
  <c r="AB2178" i="5"/>
  <c r="AA2178" i="5"/>
  <c r="Z2178" i="5"/>
  <c r="Y2178" i="5"/>
  <c r="X2178" i="5"/>
  <c r="W2178" i="5"/>
  <c r="V2178" i="5"/>
  <c r="U2178" i="5"/>
  <c r="T2178" i="5"/>
  <c r="S2178" i="5"/>
  <c r="R2178" i="5"/>
  <c r="Q2178" i="5"/>
  <c r="P2178" i="5"/>
  <c r="O2178" i="5"/>
  <c r="N2178" i="5"/>
  <c r="M2178" i="5"/>
  <c r="L2178" i="5"/>
  <c r="K2178" i="5"/>
  <c r="J2178" i="5"/>
  <c r="I2178" i="5"/>
  <c r="H2178" i="5"/>
  <c r="G2178" i="5"/>
  <c r="F2178" i="5"/>
  <c r="E2178" i="5"/>
  <c r="AC2176" i="5"/>
  <c r="AC2178" i="5" s="1"/>
  <c r="AC2175" i="5"/>
  <c r="AB2174" i="5"/>
  <c r="AA2174" i="5"/>
  <c r="Z2174" i="5"/>
  <c r="Y2174" i="5"/>
  <c r="X2174" i="5"/>
  <c r="W2174" i="5"/>
  <c r="V2174" i="5"/>
  <c r="U2174" i="5"/>
  <c r="T2174" i="5"/>
  <c r="S2174" i="5"/>
  <c r="R2174" i="5"/>
  <c r="Q2174" i="5"/>
  <c r="P2174" i="5"/>
  <c r="O2174" i="5"/>
  <c r="N2174" i="5"/>
  <c r="M2174" i="5"/>
  <c r="L2174" i="5"/>
  <c r="K2174" i="5"/>
  <c r="J2174" i="5"/>
  <c r="I2174" i="5"/>
  <c r="H2174" i="5"/>
  <c r="G2174" i="5"/>
  <c r="F2174" i="5"/>
  <c r="E2174" i="5"/>
  <c r="AC2172" i="5"/>
  <c r="AC2174" i="5" s="1"/>
  <c r="AC2171" i="5"/>
  <c r="AB2164" i="5"/>
  <c r="AA2164" i="5"/>
  <c r="Z2164" i="5"/>
  <c r="Y2164" i="5"/>
  <c r="X2164" i="5"/>
  <c r="W2164" i="5"/>
  <c r="V2164" i="5"/>
  <c r="U2164" i="5"/>
  <c r="T2164" i="5"/>
  <c r="S2164" i="5"/>
  <c r="R2164" i="5"/>
  <c r="Q2164" i="5"/>
  <c r="P2164" i="5"/>
  <c r="O2164" i="5"/>
  <c r="N2164" i="5"/>
  <c r="M2164" i="5"/>
  <c r="L2164" i="5"/>
  <c r="K2164" i="5"/>
  <c r="J2164" i="5"/>
  <c r="I2164" i="5"/>
  <c r="H2164" i="5"/>
  <c r="G2164" i="5"/>
  <c r="F2164" i="5"/>
  <c r="E2164" i="5"/>
  <c r="AB2162" i="5"/>
  <c r="AA2162" i="5"/>
  <c r="Z2162" i="5"/>
  <c r="Y2162" i="5"/>
  <c r="X2162" i="5"/>
  <c r="W2162" i="5"/>
  <c r="V2162" i="5"/>
  <c r="U2162" i="5"/>
  <c r="T2162" i="5"/>
  <c r="S2162" i="5"/>
  <c r="R2162" i="5"/>
  <c r="Q2162" i="5"/>
  <c r="P2162" i="5"/>
  <c r="O2162" i="5"/>
  <c r="N2162" i="5"/>
  <c r="M2162" i="5"/>
  <c r="L2162" i="5"/>
  <c r="K2162" i="5"/>
  <c r="J2162" i="5"/>
  <c r="I2162" i="5"/>
  <c r="H2162" i="5"/>
  <c r="G2162" i="5"/>
  <c r="F2162" i="5"/>
  <c r="E2162" i="5"/>
  <c r="AC2160" i="5"/>
  <c r="AC2159" i="5"/>
  <c r="AA2153" i="5"/>
  <c r="K2153" i="5"/>
  <c r="T2152" i="5"/>
  <c r="AB2151" i="5"/>
  <c r="AB2153" i="5" s="1"/>
  <c r="AA2151" i="5"/>
  <c r="Z2151" i="5"/>
  <c r="Z2153" i="5" s="1"/>
  <c r="Y2151" i="5"/>
  <c r="Y2153" i="5" s="1"/>
  <c r="X2151" i="5"/>
  <c r="X2153" i="5" s="1"/>
  <c r="W2151" i="5"/>
  <c r="W2153" i="5" s="1"/>
  <c r="V2151" i="5"/>
  <c r="V2153" i="5" s="1"/>
  <c r="U2151" i="5"/>
  <c r="U2153" i="5" s="1"/>
  <c r="T2151" i="5"/>
  <c r="T2153" i="5" s="1"/>
  <c r="S2151" i="5"/>
  <c r="S2153" i="5" s="1"/>
  <c r="R2151" i="5"/>
  <c r="R2153" i="5" s="1"/>
  <c r="Q2151" i="5"/>
  <c r="Q2153" i="5" s="1"/>
  <c r="P2151" i="5"/>
  <c r="P2153" i="5" s="1"/>
  <c r="O2151" i="5"/>
  <c r="O2153" i="5" s="1"/>
  <c r="N2151" i="5"/>
  <c r="N2153" i="5" s="1"/>
  <c r="M2151" i="5"/>
  <c r="M2153" i="5" s="1"/>
  <c r="L2151" i="5"/>
  <c r="L2153" i="5" s="1"/>
  <c r="K2151" i="5"/>
  <c r="J2151" i="5"/>
  <c r="J2153" i="5" s="1"/>
  <c r="I2151" i="5"/>
  <c r="I2153" i="5" s="1"/>
  <c r="H2151" i="5"/>
  <c r="H2153" i="5" s="1"/>
  <c r="G2151" i="5"/>
  <c r="G2153" i="5" s="1"/>
  <c r="F2151" i="5"/>
  <c r="F2153" i="5" s="1"/>
  <c r="E2151" i="5"/>
  <c r="E2153" i="5" s="1"/>
  <c r="AB2150" i="5"/>
  <c r="AB2152" i="5" s="1"/>
  <c r="AA2150" i="5"/>
  <c r="AA2152" i="5" s="1"/>
  <c r="Z2150" i="5"/>
  <c r="Z2152" i="5" s="1"/>
  <c r="Y2150" i="5"/>
  <c r="Y2152" i="5" s="1"/>
  <c r="X2150" i="5"/>
  <c r="X2152" i="5" s="1"/>
  <c r="W2150" i="5"/>
  <c r="W2152" i="5" s="1"/>
  <c r="V2150" i="5"/>
  <c r="V2152" i="5" s="1"/>
  <c r="U2150" i="5"/>
  <c r="U2152" i="5" s="1"/>
  <c r="T2150" i="5"/>
  <c r="S2150" i="5"/>
  <c r="S2152" i="5" s="1"/>
  <c r="R2150" i="5"/>
  <c r="R2152" i="5" s="1"/>
  <c r="Q2150" i="5"/>
  <c r="Q2152" i="5" s="1"/>
  <c r="P2150" i="5"/>
  <c r="P2152" i="5" s="1"/>
  <c r="O2150" i="5"/>
  <c r="O2152" i="5" s="1"/>
  <c r="N2150" i="5"/>
  <c r="N2152" i="5" s="1"/>
  <c r="M2150" i="5"/>
  <c r="M2152" i="5" s="1"/>
  <c r="L2150" i="5"/>
  <c r="L2152" i="5" s="1"/>
  <c r="K2150" i="5"/>
  <c r="K2152" i="5" s="1"/>
  <c r="J2150" i="5"/>
  <c r="J2152" i="5" s="1"/>
  <c r="I2150" i="5"/>
  <c r="I2152" i="5" s="1"/>
  <c r="H2150" i="5"/>
  <c r="H2152" i="5" s="1"/>
  <c r="G2150" i="5"/>
  <c r="G2152" i="5" s="1"/>
  <c r="F2150" i="5"/>
  <c r="F2152" i="5" s="1"/>
  <c r="E2150" i="5"/>
  <c r="E2152" i="5" s="1"/>
  <c r="AD2149" i="5"/>
  <c r="AC2149" i="5"/>
  <c r="AC2148" i="5"/>
  <c r="AC2147" i="5"/>
  <c r="AB2145" i="5"/>
  <c r="AA2145" i="5"/>
  <c r="Z2145" i="5"/>
  <c r="Y2145" i="5"/>
  <c r="X2145" i="5"/>
  <c r="W2145" i="5"/>
  <c r="V2145" i="5"/>
  <c r="U2145" i="5"/>
  <c r="T2145" i="5"/>
  <c r="S2145" i="5"/>
  <c r="R2145" i="5"/>
  <c r="Q2145" i="5"/>
  <c r="P2145" i="5"/>
  <c r="O2145" i="5"/>
  <c r="N2145" i="5"/>
  <c r="M2145" i="5"/>
  <c r="L2145" i="5"/>
  <c r="K2145" i="5"/>
  <c r="J2145" i="5"/>
  <c r="I2145" i="5"/>
  <c r="H2145" i="5"/>
  <c r="G2145" i="5"/>
  <c r="F2145" i="5"/>
  <c r="E2145" i="5"/>
  <c r="AC2143" i="5"/>
  <c r="AC2145" i="5" s="1"/>
  <c r="AC2142" i="5"/>
  <c r="AB2141" i="5"/>
  <c r="AA2141" i="5"/>
  <c r="Z2141" i="5"/>
  <c r="Y2141" i="5"/>
  <c r="X2141" i="5"/>
  <c r="W2141" i="5"/>
  <c r="V2141" i="5"/>
  <c r="U2141" i="5"/>
  <c r="T2141" i="5"/>
  <c r="S2141" i="5"/>
  <c r="R2141" i="5"/>
  <c r="Q2141" i="5"/>
  <c r="P2141" i="5"/>
  <c r="O2141" i="5"/>
  <c r="N2141" i="5"/>
  <c r="M2141" i="5"/>
  <c r="L2141" i="5"/>
  <c r="K2141" i="5"/>
  <c r="J2141" i="5"/>
  <c r="I2141" i="5"/>
  <c r="H2141" i="5"/>
  <c r="G2141" i="5"/>
  <c r="F2141" i="5"/>
  <c r="E2141" i="5"/>
  <c r="AC2139" i="5"/>
  <c r="AC2141" i="5" s="1"/>
  <c r="AC2138" i="5"/>
  <c r="AB2137" i="5"/>
  <c r="AA2137" i="5"/>
  <c r="Z2137" i="5"/>
  <c r="Y2137" i="5"/>
  <c r="X2137" i="5"/>
  <c r="W2137" i="5"/>
  <c r="V2137" i="5"/>
  <c r="U2137" i="5"/>
  <c r="T2137" i="5"/>
  <c r="S2137" i="5"/>
  <c r="R2137" i="5"/>
  <c r="Q2137" i="5"/>
  <c r="P2137" i="5"/>
  <c r="O2137" i="5"/>
  <c r="N2137" i="5"/>
  <c r="M2137" i="5"/>
  <c r="L2137" i="5"/>
  <c r="K2137" i="5"/>
  <c r="J2137" i="5"/>
  <c r="I2137" i="5"/>
  <c r="H2137" i="5"/>
  <c r="G2137" i="5"/>
  <c r="F2137" i="5"/>
  <c r="E2137" i="5"/>
  <c r="AB2136" i="5"/>
  <c r="AA2136" i="5"/>
  <c r="Z2136" i="5"/>
  <c r="Y2136" i="5"/>
  <c r="X2136" i="5"/>
  <c r="W2136" i="5"/>
  <c r="V2136" i="5"/>
  <c r="U2136" i="5"/>
  <c r="T2136" i="5"/>
  <c r="S2136" i="5"/>
  <c r="R2136" i="5"/>
  <c r="Q2136" i="5"/>
  <c r="P2136" i="5"/>
  <c r="O2136" i="5"/>
  <c r="N2136" i="5"/>
  <c r="M2136" i="5"/>
  <c r="L2136" i="5"/>
  <c r="K2136" i="5"/>
  <c r="J2136" i="5"/>
  <c r="I2136" i="5"/>
  <c r="H2136" i="5"/>
  <c r="G2136" i="5"/>
  <c r="F2136" i="5"/>
  <c r="AC2135" i="5"/>
  <c r="AC2134" i="5"/>
  <c r="AB2133" i="5"/>
  <c r="AA2133" i="5"/>
  <c r="Z2133" i="5"/>
  <c r="Y2133" i="5"/>
  <c r="X2133" i="5"/>
  <c r="W2133" i="5"/>
  <c r="V2133" i="5"/>
  <c r="U2133" i="5"/>
  <c r="T2133" i="5"/>
  <c r="S2133" i="5"/>
  <c r="R2133" i="5"/>
  <c r="Q2133" i="5"/>
  <c r="P2133" i="5"/>
  <c r="O2133" i="5"/>
  <c r="N2133" i="5"/>
  <c r="M2133" i="5"/>
  <c r="L2133" i="5"/>
  <c r="K2133" i="5"/>
  <c r="J2133" i="5"/>
  <c r="I2133" i="5"/>
  <c r="H2133" i="5"/>
  <c r="G2133" i="5"/>
  <c r="F2133" i="5"/>
  <c r="E2133" i="5"/>
  <c r="AB2132" i="5"/>
  <c r="AA2132" i="5"/>
  <c r="Z2132" i="5"/>
  <c r="Y2132" i="5"/>
  <c r="X2132" i="5"/>
  <c r="W2132" i="5"/>
  <c r="V2132" i="5"/>
  <c r="U2132" i="5"/>
  <c r="T2132" i="5"/>
  <c r="S2132" i="5"/>
  <c r="R2132" i="5"/>
  <c r="Q2132" i="5"/>
  <c r="P2132" i="5"/>
  <c r="O2132" i="5"/>
  <c r="N2132" i="5"/>
  <c r="M2132" i="5"/>
  <c r="L2132" i="5"/>
  <c r="K2132" i="5"/>
  <c r="J2132" i="5"/>
  <c r="I2132" i="5"/>
  <c r="H2132" i="5"/>
  <c r="G2132" i="5"/>
  <c r="F2132" i="5"/>
  <c r="AC2131" i="5"/>
  <c r="AC2133" i="5" s="1"/>
  <c r="AC2130" i="5"/>
  <c r="AB2129" i="5"/>
  <c r="AA2129" i="5"/>
  <c r="Z2129" i="5"/>
  <c r="Y2129" i="5"/>
  <c r="X2129" i="5"/>
  <c r="W2129" i="5"/>
  <c r="V2129" i="5"/>
  <c r="U2129" i="5"/>
  <c r="T2129" i="5"/>
  <c r="S2129" i="5"/>
  <c r="R2129" i="5"/>
  <c r="Q2129" i="5"/>
  <c r="P2129" i="5"/>
  <c r="O2129" i="5"/>
  <c r="N2129" i="5"/>
  <c r="M2129" i="5"/>
  <c r="L2129" i="5"/>
  <c r="K2129" i="5"/>
  <c r="J2129" i="5"/>
  <c r="I2129" i="5"/>
  <c r="H2129" i="5"/>
  <c r="G2129" i="5"/>
  <c r="F2129" i="5"/>
  <c r="E2129" i="5"/>
  <c r="AB2128" i="5"/>
  <c r="AA2128" i="5"/>
  <c r="Z2128" i="5"/>
  <c r="Y2128" i="5"/>
  <c r="X2128" i="5"/>
  <c r="W2128" i="5"/>
  <c r="V2128" i="5"/>
  <c r="U2128" i="5"/>
  <c r="T2128" i="5"/>
  <c r="S2128" i="5"/>
  <c r="R2128" i="5"/>
  <c r="Q2128" i="5"/>
  <c r="P2128" i="5"/>
  <c r="O2128" i="5"/>
  <c r="N2128" i="5"/>
  <c r="M2128" i="5"/>
  <c r="L2128" i="5"/>
  <c r="K2128" i="5"/>
  <c r="J2128" i="5"/>
  <c r="I2128" i="5"/>
  <c r="H2128" i="5"/>
  <c r="G2128" i="5"/>
  <c r="F2128" i="5"/>
  <c r="AC2127" i="5"/>
  <c r="AC2126" i="5"/>
  <c r="AB2125" i="5"/>
  <c r="AA2125" i="5"/>
  <c r="Z2125" i="5"/>
  <c r="Y2125" i="5"/>
  <c r="X2125" i="5"/>
  <c r="W2125" i="5"/>
  <c r="V2125" i="5"/>
  <c r="U2125" i="5"/>
  <c r="T2125" i="5"/>
  <c r="S2125" i="5"/>
  <c r="R2125" i="5"/>
  <c r="Q2125" i="5"/>
  <c r="P2125" i="5"/>
  <c r="O2125" i="5"/>
  <c r="N2125" i="5"/>
  <c r="M2125" i="5"/>
  <c r="L2125" i="5"/>
  <c r="K2125" i="5"/>
  <c r="J2125" i="5"/>
  <c r="I2125" i="5"/>
  <c r="H2125" i="5"/>
  <c r="G2125" i="5"/>
  <c r="F2125" i="5"/>
  <c r="E2125" i="5"/>
  <c r="AB2124" i="5"/>
  <c r="AA2124" i="5"/>
  <c r="Z2124" i="5"/>
  <c r="Y2124" i="5"/>
  <c r="X2124" i="5"/>
  <c r="W2124" i="5"/>
  <c r="V2124" i="5"/>
  <c r="U2124" i="5"/>
  <c r="T2124" i="5"/>
  <c r="S2124" i="5"/>
  <c r="R2124" i="5"/>
  <c r="Q2124" i="5"/>
  <c r="P2124" i="5"/>
  <c r="O2124" i="5"/>
  <c r="N2124" i="5"/>
  <c r="M2124" i="5"/>
  <c r="L2124" i="5"/>
  <c r="K2124" i="5"/>
  <c r="J2124" i="5"/>
  <c r="I2124" i="5"/>
  <c r="H2124" i="5"/>
  <c r="G2124" i="5"/>
  <c r="F2124" i="5"/>
  <c r="AC2123" i="5"/>
  <c r="AC2125" i="5" s="1"/>
  <c r="AC2122" i="5"/>
  <c r="AC2121" i="5"/>
  <c r="AB2121" i="5"/>
  <c r="AA2121" i="5"/>
  <c r="Z2121" i="5"/>
  <c r="Y2121" i="5"/>
  <c r="X2121" i="5"/>
  <c r="W2121" i="5"/>
  <c r="V2121" i="5"/>
  <c r="U2121" i="5"/>
  <c r="T2121" i="5"/>
  <c r="S2121" i="5"/>
  <c r="R2121" i="5"/>
  <c r="Q2121" i="5"/>
  <c r="P2121" i="5"/>
  <c r="O2121" i="5"/>
  <c r="N2121" i="5"/>
  <c r="M2121" i="5"/>
  <c r="L2121" i="5"/>
  <c r="K2121" i="5"/>
  <c r="J2121" i="5"/>
  <c r="I2121" i="5"/>
  <c r="H2121" i="5"/>
  <c r="G2121" i="5"/>
  <c r="F2121" i="5"/>
  <c r="E2121" i="5"/>
  <c r="AC2119" i="5"/>
  <c r="AC2118" i="5"/>
  <c r="AB2117" i="5"/>
  <c r="AA2117" i="5"/>
  <c r="Z2117" i="5"/>
  <c r="Y2117" i="5"/>
  <c r="X2117" i="5"/>
  <c r="W2117" i="5"/>
  <c r="V2117" i="5"/>
  <c r="U2117" i="5"/>
  <c r="T2117" i="5"/>
  <c r="S2117" i="5"/>
  <c r="R2117" i="5"/>
  <c r="Q2117" i="5"/>
  <c r="P2117" i="5"/>
  <c r="O2117" i="5"/>
  <c r="N2117" i="5"/>
  <c r="M2117" i="5"/>
  <c r="L2117" i="5"/>
  <c r="K2117" i="5"/>
  <c r="J2117" i="5"/>
  <c r="I2117" i="5"/>
  <c r="H2117" i="5"/>
  <c r="G2117" i="5"/>
  <c r="F2117" i="5"/>
  <c r="E2117" i="5"/>
  <c r="AB2116" i="5"/>
  <c r="AA2116" i="5"/>
  <c r="Z2116" i="5"/>
  <c r="Y2116" i="5"/>
  <c r="X2116" i="5"/>
  <c r="W2116" i="5"/>
  <c r="V2116" i="5"/>
  <c r="U2116" i="5"/>
  <c r="T2116" i="5"/>
  <c r="S2116" i="5"/>
  <c r="R2116" i="5"/>
  <c r="Q2116" i="5"/>
  <c r="P2116" i="5"/>
  <c r="O2116" i="5"/>
  <c r="N2116" i="5"/>
  <c r="M2116" i="5"/>
  <c r="L2116" i="5"/>
  <c r="K2116" i="5"/>
  <c r="J2116" i="5"/>
  <c r="I2116" i="5"/>
  <c r="H2116" i="5"/>
  <c r="G2116" i="5"/>
  <c r="F2116" i="5"/>
  <c r="E2116" i="5"/>
  <c r="AC2115" i="5"/>
  <c r="AC2114" i="5"/>
  <c r="AB2113" i="5"/>
  <c r="AA2113" i="5"/>
  <c r="Z2113" i="5"/>
  <c r="Y2113" i="5"/>
  <c r="X2113" i="5"/>
  <c r="W2113" i="5"/>
  <c r="V2113" i="5"/>
  <c r="U2113" i="5"/>
  <c r="T2113" i="5"/>
  <c r="S2113" i="5"/>
  <c r="R2113" i="5"/>
  <c r="Q2113" i="5"/>
  <c r="P2113" i="5"/>
  <c r="O2113" i="5"/>
  <c r="N2113" i="5"/>
  <c r="M2113" i="5"/>
  <c r="L2113" i="5"/>
  <c r="K2113" i="5"/>
  <c r="J2113" i="5"/>
  <c r="I2113" i="5"/>
  <c r="H2113" i="5"/>
  <c r="G2113" i="5"/>
  <c r="F2113" i="5"/>
  <c r="E2113" i="5"/>
  <c r="AC2111" i="5"/>
  <c r="AC2110" i="5"/>
  <c r="AB2109" i="5"/>
  <c r="AA2109" i="5"/>
  <c r="Z2109" i="5"/>
  <c r="Y2109" i="5"/>
  <c r="X2109" i="5"/>
  <c r="W2109" i="5"/>
  <c r="V2109" i="5"/>
  <c r="U2109" i="5"/>
  <c r="T2109" i="5"/>
  <c r="S2109" i="5"/>
  <c r="R2109" i="5"/>
  <c r="Q2109" i="5"/>
  <c r="P2109" i="5"/>
  <c r="O2109" i="5"/>
  <c r="N2109" i="5"/>
  <c r="M2109" i="5"/>
  <c r="L2109" i="5"/>
  <c r="K2109" i="5"/>
  <c r="J2109" i="5"/>
  <c r="I2109" i="5"/>
  <c r="H2109" i="5"/>
  <c r="G2109" i="5"/>
  <c r="F2109" i="5"/>
  <c r="E2109" i="5"/>
  <c r="AB2108" i="5"/>
  <c r="AA2108" i="5"/>
  <c r="Z2108" i="5"/>
  <c r="Y2108" i="5"/>
  <c r="X2108" i="5"/>
  <c r="W2108" i="5"/>
  <c r="V2108" i="5"/>
  <c r="U2108" i="5"/>
  <c r="T2108" i="5"/>
  <c r="S2108" i="5"/>
  <c r="R2108" i="5"/>
  <c r="Q2108" i="5"/>
  <c r="P2108" i="5"/>
  <c r="O2108" i="5"/>
  <c r="N2108" i="5"/>
  <c r="M2108" i="5"/>
  <c r="L2108" i="5"/>
  <c r="K2108" i="5"/>
  <c r="J2108" i="5"/>
  <c r="I2108" i="5"/>
  <c r="H2108" i="5"/>
  <c r="G2108" i="5"/>
  <c r="F2108" i="5"/>
  <c r="E2108" i="5"/>
  <c r="AC2107" i="5"/>
  <c r="AC2106" i="5"/>
  <c r="AB2105" i="5"/>
  <c r="AA2105" i="5"/>
  <c r="Z2105" i="5"/>
  <c r="Y2105" i="5"/>
  <c r="X2105" i="5"/>
  <c r="W2105" i="5"/>
  <c r="V2105" i="5"/>
  <c r="U2105" i="5"/>
  <c r="T2105" i="5"/>
  <c r="S2105" i="5"/>
  <c r="R2105" i="5"/>
  <c r="Q2105" i="5"/>
  <c r="P2105" i="5"/>
  <c r="O2105" i="5"/>
  <c r="N2105" i="5"/>
  <c r="M2105" i="5"/>
  <c r="L2105" i="5"/>
  <c r="K2105" i="5"/>
  <c r="J2105" i="5"/>
  <c r="I2105" i="5"/>
  <c r="H2105" i="5"/>
  <c r="G2105" i="5"/>
  <c r="F2105" i="5"/>
  <c r="E2105" i="5"/>
  <c r="AB2104" i="5"/>
  <c r="AA2104" i="5"/>
  <c r="Z2104" i="5"/>
  <c r="Y2104" i="5"/>
  <c r="X2104" i="5"/>
  <c r="W2104" i="5"/>
  <c r="V2104" i="5"/>
  <c r="U2104" i="5"/>
  <c r="T2104" i="5"/>
  <c r="S2104" i="5"/>
  <c r="R2104" i="5"/>
  <c r="Q2104" i="5"/>
  <c r="P2104" i="5"/>
  <c r="O2104" i="5"/>
  <c r="N2104" i="5"/>
  <c r="M2104" i="5"/>
  <c r="L2104" i="5"/>
  <c r="K2104" i="5"/>
  <c r="J2104" i="5"/>
  <c r="I2104" i="5"/>
  <c r="H2104" i="5"/>
  <c r="G2104" i="5"/>
  <c r="F2104" i="5"/>
  <c r="E2104" i="5"/>
  <c r="AC2103" i="5"/>
  <c r="AC2105" i="5" s="1"/>
  <c r="AC2102" i="5"/>
  <c r="AB2101" i="5"/>
  <c r="AA2101" i="5"/>
  <c r="Z2101" i="5"/>
  <c r="Y2101" i="5"/>
  <c r="X2101" i="5"/>
  <c r="W2101" i="5"/>
  <c r="V2101" i="5"/>
  <c r="U2101" i="5"/>
  <c r="T2101" i="5"/>
  <c r="S2101" i="5"/>
  <c r="R2101" i="5"/>
  <c r="Q2101" i="5"/>
  <c r="P2101" i="5"/>
  <c r="O2101" i="5"/>
  <c r="N2101" i="5"/>
  <c r="M2101" i="5"/>
  <c r="L2101" i="5"/>
  <c r="K2101" i="5"/>
  <c r="J2101" i="5"/>
  <c r="I2101" i="5"/>
  <c r="H2101" i="5"/>
  <c r="G2101" i="5"/>
  <c r="F2101" i="5"/>
  <c r="E2101" i="5"/>
  <c r="AC2099" i="5"/>
  <c r="AC2101" i="5" s="1"/>
  <c r="AC2098" i="5"/>
  <c r="AB2097" i="5"/>
  <c r="AA2097" i="5"/>
  <c r="Z2097" i="5"/>
  <c r="Y2097" i="5"/>
  <c r="X2097" i="5"/>
  <c r="W2097" i="5"/>
  <c r="V2097" i="5"/>
  <c r="U2097" i="5"/>
  <c r="T2097" i="5"/>
  <c r="S2097" i="5"/>
  <c r="R2097" i="5"/>
  <c r="Q2097" i="5"/>
  <c r="P2097" i="5"/>
  <c r="O2097" i="5"/>
  <c r="N2097" i="5"/>
  <c r="M2097" i="5"/>
  <c r="L2097" i="5"/>
  <c r="K2097" i="5"/>
  <c r="J2097" i="5"/>
  <c r="I2097" i="5"/>
  <c r="H2097" i="5"/>
  <c r="G2097" i="5"/>
  <c r="F2097" i="5"/>
  <c r="E2097" i="5"/>
  <c r="AB2096" i="5"/>
  <c r="AA2096" i="5"/>
  <c r="Z2096" i="5"/>
  <c r="Y2096" i="5"/>
  <c r="X2096" i="5"/>
  <c r="W2096" i="5"/>
  <c r="V2096" i="5"/>
  <c r="U2096" i="5"/>
  <c r="T2096" i="5"/>
  <c r="S2096" i="5"/>
  <c r="R2096" i="5"/>
  <c r="Q2096" i="5"/>
  <c r="P2096" i="5"/>
  <c r="O2096" i="5"/>
  <c r="N2096" i="5"/>
  <c r="M2096" i="5"/>
  <c r="L2096" i="5"/>
  <c r="K2096" i="5"/>
  <c r="J2096" i="5"/>
  <c r="I2096" i="5"/>
  <c r="H2096" i="5"/>
  <c r="G2096" i="5"/>
  <c r="F2096" i="5"/>
  <c r="AC2095" i="5"/>
  <c r="AC2094" i="5"/>
  <c r="AB2093" i="5"/>
  <c r="AA2093" i="5"/>
  <c r="Z2093" i="5"/>
  <c r="Y2093" i="5"/>
  <c r="X2093" i="5"/>
  <c r="W2093" i="5"/>
  <c r="V2093" i="5"/>
  <c r="U2093" i="5"/>
  <c r="T2093" i="5"/>
  <c r="S2093" i="5"/>
  <c r="R2093" i="5"/>
  <c r="Q2093" i="5"/>
  <c r="P2093" i="5"/>
  <c r="O2093" i="5"/>
  <c r="N2093" i="5"/>
  <c r="M2093" i="5"/>
  <c r="L2093" i="5"/>
  <c r="K2093" i="5"/>
  <c r="J2093" i="5"/>
  <c r="I2093" i="5"/>
  <c r="H2093" i="5"/>
  <c r="G2093" i="5"/>
  <c r="F2093" i="5"/>
  <c r="E2093" i="5"/>
  <c r="AB2092" i="5"/>
  <c r="AA2092" i="5"/>
  <c r="Z2092" i="5"/>
  <c r="Y2092" i="5"/>
  <c r="X2092" i="5"/>
  <c r="W2092" i="5"/>
  <c r="V2092" i="5"/>
  <c r="U2092" i="5"/>
  <c r="T2092" i="5"/>
  <c r="S2092" i="5"/>
  <c r="R2092" i="5"/>
  <c r="Q2092" i="5"/>
  <c r="P2092" i="5"/>
  <c r="O2092" i="5"/>
  <c r="N2092" i="5"/>
  <c r="M2092" i="5"/>
  <c r="L2092" i="5"/>
  <c r="K2092" i="5"/>
  <c r="J2092" i="5"/>
  <c r="I2092" i="5"/>
  <c r="H2092" i="5"/>
  <c r="G2092" i="5"/>
  <c r="F2092" i="5"/>
  <c r="AC2091" i="5"/>
  <c r="AC2093" i="5" s="1"/>
  <c r="AC2090" i="5"/>
  <c r="AB2089" i="5"/>
  <c r="AA2089" i="5"/>
  <c r="Z2089" i="5"/>
  <c r="Y2089" i="5"/>
  <c r="X2089" i="5"/>
  <c r="W2089" i="5"/>
  <c r="V2089" i="5"/>
  <c r="U2089" i="5"/>
  <c r="T2089" i="5"/>
  <c r="S2089" i="5"/>
  <c r="R2089" i="5"/>
  <c r="Q2089" i="5"/>
  <c r="P2089" i="5"/>
  <c r="O2089" i="5"/>
  <c r="N2089" i="5"/>
  <c r="M2089" i="5"/>
  <c r="L2089" i="5"/>
  <c r="K2089" i="5"/>
  <c r="J2089" i="5"/>
  <c r="I2089" i="5"/>
  <c r="H2089" i="5"/>
  <c r="G2089" i="5"/>
  <c r="F2089" i="5"/>
  <c r="E2089" i="5"/>
  <c r="AB2088" i="5"/>
  <c r="AA2088" i="5"/>
  <c r="Z2088" i="5"/>
  <c r="Y2088" i="5"/>
  <c r="X2088" i="5"/>
  <c r="W2088" i="5"/>
  <c r="V2088" i="5"/>
  <c r="U2088" i="5"/>
  <c r="T2088" i="5"/>
  <c r="S2088" i="5"/>
  <c r="R2088" i="5"/>
  <c r="Q2088" i="5"/>
  <c r="P2088" i="5"/>
  <c r="O2088" i="5"/>
  <c r="N2088" i="5"/>
  <c r="M2088" i="5"/>
  <c r="L2088" i="5"/>
  <c r="K2088" i="5"/>
  <c r="J2088" i="5"/>
  <c r="I2088" i="5"/>
  <c r="H2088" i="5"/>
  <c r="G2088" i="5"/>
  <c r="F2088" i="5"/>
  <c r="AC2087" i="5"/>
  <c r="AC2086" i="5"/>
  <c r="AB2081" i="5"/>
  <c r="AA2081" i="5"/>
  <c r="Z2081" i="5"/>
  <c r="Y2081" i="5"/>
  <c r="X2081" i="5"/>
  <c r="W2081" i="5"/>
  <c r="V2081" i="5"/>
  <c r="U2081" i="5"/>
  <c r="T2081" i="5"/>
  <c r="S2081" i="5"/>
  <c r="R2081" i="5"/>
  <c r="Q2081" i="5"/>
  <c r="P2081" i="5"/>
  <c r="O2081" i="5"/>
  <c r="N2081" i="5"/>
  <c r="M2081" i="5"/>
  <c r="L2081" i="5"/>
  <c r="K2081" i="5"/>
  <c r="J2081" i="5"/>
  <c r="I2081" i="5"/>
  <c r="H2081" i="5"/>
  <c r="G2081" i="5"/>
  <c r="F2081" i="5"/>
  <c r="E2081" i="5"/>
  <c r="AB2080" i="5"/>
  <c r="AB2082" i="5" s="1"/>
  <c r="AA2080" i="5"/>
  <c r="AA2082" i="5" s="1"/>
  <c r="Z2080" i="5"/>
  <c r="Z2082" i="5" s="1"/>
  <c r="Y2080" i="5"/>
  <c r="Y2082" i="5" s="1"/>
  <c r="X2080" i="5"/>
  <c r="X2082" i="5" s="1"/>
  <c r="W2080" i="5"/>
  <c r="W2082" i="5" s="1"/>
  <c r="V2080" i="5"/>
  <c r="V2082" i="5" s="1"/>
  <c r="U2080" i="5"/>
  <c r="U2082" i="5" s="1"/>
  <c r="T2080" i="5"/>
  <c r="T2082" i="5" s="1"/>
  <c r="S2080" i="5"/>
  <c r="S2082" i="5" s="1"/>
  <c r="R2080" i="5"/>
  <c r="R2082" i="5" s="1"/>
  <c r="Q2080" i="5"/>
  <c r="Q2082" i="5" s="1"/>
  <c r="P2080" i="5"/>
  <c r="P2082" i="5" s="1"/>
  <c r="O2080" i="5"/>
  <c r="O2082" i="5" s="1"/>
  <c r="N2080" i="5"/>
  <c r="N2082" i="5" s="1"/>
  <c r="M2080" i="5"/>
  <c r="M2082" i="5" s="1"/>
  <c r="L2080" i="5"/>
  <c r="L2082" i="5" s="1"/>
  <c r="K2080" i="5"/>
  <c r="K2082" i="5" s="1"/>
  <c r="J2080" i="5"/>
  <c r="J2082" i="5" s="1"/>
  <c r="I2080" i="5"/>
  <c r="I2082" i="5" s="1"/>
  <c r="H2080" i="5"/>
  <c r="H2082" i="5" s="1"/>
  <c r="G2080" i="5"/>
  <c r="G2082" i="5" s="1"/>
  <c r="F2080" i="5"/>
  <c r="F2082" i="5" s="1"/>
  <c r="E2080" i="5"/>
  <c r="E2082" i="5" s="1"/>
  <c r="AB2079" i="5"/>
  <c r="AA2079" i="5"/>
  <c r="Z2079" i="5"/>
  <c r="Y2079" i="5"/>
  <c r="X2079" i="5"/>
  <c r="W2079" i="5"/>
  <c r="V2079" i="5"/>
  <c r="U2079" i="5"/>
  <c r="T2079" i="5"/>
  <c r="S2079" i="5"/>
  <c r="R2079" i="5"/>
  <c r="Q2079" i="5"/>
  <c r="P2079" i="5"/>
  <c r="O2079" i="5"/>
  <c r="N2079" i="5"/>
  <c r="M2079" i="5"/>
  <c r="L2079" i="5"/>
  <c r="K2079" i="5"/>
  <c r="J2079" i="5"/>
  <c r="I2079" i="5"/>
  <c r="H2079" i="5"/>
  <c r="G2079" i="5"/>
  <c r="F2079" i="5"/>
  <c r="E2079" i="5"/>
  <c r="AB2078" i="5"/>
  <c r="AA2078" i="5"/>
  <c r="Z2078" i="5"/>
  <c r="Y2078" i="5"/>
  <c r="X2078" i="5"/>
  <c r="W2078" i="5"/>
  <c r="V2078" i="5"/>
  <c r="U2078" i="5"/>
  <c r="T2078" i="5"/>
  <c r="S2078" i="5"/>
  <c r="R2078" i="5"/>
  <c r="Q2078" i="5"/>
  <c r="P2078" i="5"/>
  <c r="O2078" i="5"/>
  <c r="N2078" i="5"/>
  <c r="M2078" i="5"/>
  <c r="L2078" i="5"/>
  <c r="K2078" i="5"/>
  <c r="J2078" i="5"/>
  <c r="I2078" i="5"/>
  <c r="H2078" i="5"/>
  <c r="G2078" i="5"/>
  <c r="F2078" i="5"/>
  <c r="AC2077" i="5"/>
  <c r="AC2079" i="5" s="1"/>
  <c r="AC2076" i="5"/>
  <c r="AB2075" i="5"/>
  <c r="AA2075" i="5"/>
  <c r="Z2075" i="5"/>
  <c r="Y2075" i="5"/>
  <c r="X2075" i="5"/>
  <c r="W2075" i="5"/>
  <c r="V2075" i="5"/>
  <c r="U2075" i="5"/>
  <c r="T2075" i="5"/>
  <c r="S2075" i="5"/>
  <c r="R2075" i="5"/>
  <c r="Q2075" i="5"/>
  <c r="P2075" i="5"/>
  <c r="O2075" i="5"/>
  <c r="N2075" i="5"/>
  <c r="M2075" i="5"/>
  <c r="L2075" i="5"/>
  <c r="K2075" i="5"/>
  <c r="J2075" i="5"/>
  <c r="I2075" i="5"/>
  <c r="H2075" i="5"/>
  <c r="G2075" i="5"/>
  <c r="F2075" i="5"/>
  <c r="E2075" i="5"/>
  <c r="AC2073" i="5"/>
  <c r="AC2072" i="5"/>
  <c r="AB2064" i="5"/>
  <c r="W2064" i="5"/>
  <c r="O2064" i="5"/>
  <c r="L2064" i="5"/>
  <c r="G2064" i="5"/>
  <c r="T2063" i="5"/>
  <c r="L2063" i="5"/>
  <c r="AB2062" i="5"/>
  <c r="AA2062" i="5"/>
  <c r="AA2064" i="5" s="1"/>
  <c r="Z2062" i="5"/>
  <c r="Z2064" i="5" s="1"/>
  <c r="Y2062" i="5"/>
  <c r="Y2064" i="5" s="1"/>
  <c r="X2062" i="5"/>
  <c r="X2064" i="5" s="1"/>
  <c r="W2062" i="5"/>
  <c r="V2062" i="5"/>
  <c r="V2064" i="5" s="1"/>
  <c r="U2062" i="5"/>
  <c r="U2064" i="5" s="1"/>
  <c r="T2062" i="5"/>
  <c r="T2064" i="5" s="1"/>
  <c r="S2062" i="5"/>
  <c r="S2064" i="5" s="1"/>
  <c r="R2062" i="5"/>
  <c r="R2064" i="5" s="1"/>
  <c r="Q2062" i="5"/>
  <c r="Q2064" i="5" s="1"/>
  <c r="P2062" i="5"/>
  <c r="P2064" i="5" s="1"/>
  <c r="O2062" i="5"/>
  <c r="N2062" i="5"/>
  <c r="N2064" i="5" s="1"/>
  <c r="M2062" i="5"/>
  <c r="M2064" i="5" s="1"/>
  <c r="L2062" i="5"/>
  <c r="K2062" i="5"/>
  <c r="K2064" i="5" s="1"/>
  <c r="J2062" i="5"/>
  <c r="J2064" i="5" s="1"/>
  <c r="I2062" i="5"/>
  <c r="I2064" i="5" s="1"/>
  <c r="H2062" i="5"/>
  <c r="H2064" i="5" s="1"/>
  <c r="G2062" i="5"/>
  <c r="F2062" i="5"/>
  <c r="F2064" i="5" s="1"/>
  <c r="E2062" i="5"/>
  <c r="E2064" i="5" s="1"/>
  <c r="AB2061" i="5"/>
  <c r="AB2063" i="5" s="1"/>
  <c r="AA2061" i="5"/>
  <c r="AA2063" i="5" s="1"/>
  <c r="Z2061" i="5"/>
  <c r="Z2063" i="5" s="1"/>
  <c r="Y2061" i="5"/>
  <c r="Y2063" i="5" s="1"/>
  <c r="X2061" i="5"/>
  <c r="X2063" i="5" s="1"/>
  <c r="W2061" i="5"/>
  <c r="W2063" i="5" s="1"/>
  <c r="V2061" i="5"/>
  <c r="V2063" i="5" s="1"/>
  <c r="U2061" i="5"/>
  <c r="U2063" i="5" s="1"/>
  <c r="T2061" i="5"/>
  <c r="S2061" i="5"/>
  <c r="S2063" i="5" s="1"/>
  <c r="R2061" i="5"/>
  <c r="R2063" i="5" s="1"/>
  <c r="Q2061" i="5"/>
  <c r="Q2063" i="5" s="1"/>
  <c r="P2061" i="5"/>
  <c r="P2063" i="5" s="1"/>
  <c r="O2061" i="5"/>
  <c r="O2063" i="5" s="1"/>
  <c r="N2061" i="5"/>
  <c r="N2063" i="5" s="1"/>
  <c r="M2061" i="5"/>
  <c r="M2063" i="5" s="1"/>
  <c r="L2061" i="5"/>
  <c r="K2061" i="5"/>
  <c r="K2063" i="5" s="1"/>
  <c r="J2061" i="5"/>
  <c r="J2063" i="5" s="1"/>
  <c r="I2061" i="5"/>
  <c r="I2063" i="5" s="1"/>
  <c r="H2061" i="5"/>
  <c r="H2063" i="5" s="1"/>
  <c r="G2061" i="5"/>
  <c r="G2063" i="5" s="1"/>
  <c r="F2061" i="5"/>
  <c r="F2063" i="5" s="1"/>
  <c r="E2061" i="5"/>
  <c r="E2063" i="5" s="1"/>
  <c r="AC2060" i="5"/>
  <c r="AB2059" i="5"/>
  <c r="AA2059" i="5"/>
  <c r="Z2059" i="5"/>
  <c r="Y2059" i="5"/>
  <c r="X2059" i="5"/>
  <c r="W2059" i="5"/>
  <c r="V2059" i="5"/>
  <c r="U2059" i="5"/>
  <c r="T2059" i="5"/>
  <c r="S2059" i="5"/>
  <c r="R2059" i="5"/>
  <c r="Q2059" i="5"/>
  <c r="P2059" i="5"/>
  <c r="O2059" i="5"/>
  <c r="N2059" i="5"/>
  <c r="M2059" i="5"/>
  <c r="L2059" i="5"/>
  <c r="K2059" i="5"/>
  <c r="J2059" i="5"/>
  <c r="I2059" i="5"/>
  <c r="H2059" i="5"/>
  <c r="G2059" i="5"/>
  <c r="F2059" i="5"/>
  <c r="E2059" i="5"/>
  <c r="AC2057" i="5"/>
  <c r="AC2056" i="5"/>
  <c r="AB2055" i="5"/>
  <c r="AA2055" i="5"/>
  <c r="Z2055" i="5"/>
  <c r="Y2055" i="5"/>
  <c r="X2055" i="5"/>
  <c r="W2055" i="5"/>
  <c r="V2055" i="5"/>
  <c r="U2055" i="5"/>
  <c r="T2055" i="5"/>
  <c r="S2055" i="5"/>
  <c r="R2055" i="5"/>
  <c r="Q2055" i="5"/>
  <c r="P2055" i="5"/>
  <c r="O2055" i="5"/>
  <c r="N2055" i="5"/>
  <c r="M2055" i="5"/>
  <c r="L2055" i="5"/>
  <c r="K2055" i="5"/>
  <c r="J2055" i="5"/>
  <c r="I2055" i="5"/>
  <c r="H2055" i="5"/>
  <c r="G2055" i="5"/>
  <c r="F2055" i="5"/>
  <c r="E2055" i="5"/>
  <c r="AC2053" i="5"/>
  <c r="AC2052" i="5"/>
  <c r="AC2061" i="5" s="1"/>
  <c r="AB2049" i="5"/>
  <c r="AA2049" i="5"/>
  <c r="Z2049" i="5"/>
  <c r="Y2049" i="5"/>
  <c r="X2049" i="5"/>
  <c r="W2049" i="5"/>
  <c r="V2049" i="5"/>
  <c r="U2049" i="5"/>
  <c r="T2049" i="5"/>
  <c r="S2049" i="5"/>
  <c r="R2049" i="5"/>
  <c r="Q2049" i="5"/>
  <c r="P2049" i="5"/>
  <c r="O2049" i="5"/>
  <c r="N2049" i="5"/>
  <c r="M2049" i="5"/>
  <c r="L2049" i="5"/>
  <c r="K2049" i="5"/>
  <c r="J2049" i="5"/>
  <c r="I2049" i="5"/>
  <c r="H2049" i="5"/>
  <c r="G2049" i="5"/>
  <c r="F2049" i="5"/>
  <c r="E2049" i="5"/>
  <c r="AD2049" i="5" s="1"/>
  <c r="AB2047" i="5"/>
  <c r="AA2047" i="5"/>
  <c r="Z2047" i="5"/>
  <c r="Y2047" i="5"/>
  <c r="X2047" i="5"/>
  <c r="W2047" i="5"/>
  <c r="V2047" i="5"/>
  <c r="U2047" i="5"/>
  <c r="T2047" i="5"/>
  <c r="S2047" i="5"/>
  <c r="R2047" i="5"/>
  <c r="Q2047" i="5"/>
  <c r="P2047" i="5"/>
  <c r="O2047" i="5"/>
  <c r="N2047" i="5"/>
  <c r="M2047" i="5"/>
  <c r="L2047" i="5"/>
  <c r="K2047" i="5"/>
  <c r="J2047" i="5"/>
  <c r="I2047" i="5"/>
  <c r="H2047" i="5"/>
  <c r="G2047" i="5"/>
  <c r="F2047" i="5"/>
  <c r="E2047" i="5"/>
  <c r="AC2045" i="5"/>
  <c r="AC2044" i="5"/>
  <c r="V2037" i="5"/>
  <c r="F2037" i="5"/>
  <c r="AB2035" i="5"/>
  <c r="AB2037" i="5" s="1"/>
  <c r="AA2035" i="5"/>
  <c r="AA2037" i="5" s="1"/>
  <c r="Z2035" i="5"/>
  <c r="Z2037" i="5" s="1"/>
  <c r="Y2035" i="5"/>
  <c r="Y2037" i="5" s="1"/>
  <c r="X2035" i="5"/>
  <c r="X2037" i="5" s="1"/>
  <c r="W2035" i="5"/>
  <c r="W2037" i="5" s="1"/>
  <c r="V2035" i="5"/>
  <c r="U2035" i="5"/>
  <c r="U2037" i="5" s="1"/>
  <c r="T2035" i="5"/>
  <c r="T2037" i="5" s="1"/>
  <c r="S2035" i="5"/>
  <c r="S2037" i="5" s="1"/>
  <c r="R2035" i="5"/>
  <c r="R2037" i="5" s="1"/>
  <c r="Q2035" i="5"/>
  <c r="Q2037" i="5" s="1"/>
  <c r="P2035" i="5"/>
  <c r="P2037" i="5" s="1"/>
  <c r="O2035" i="5"/>
  <c r="O2037" i="5" s="1"/>
  <c r="N2035" i="5"/>
  <c r="N2037" i="5" s="1"/>
  <c r="M2035" i="5"/>
  <c r="M2037" i="5" s="1"/>
  <c r="L2035" i="5"/>
  <c r="L2037" i="5" s="1"/>
  <c r="K2035" i="5"/>
  <c r="K2037" i="5" s="1"/>
  <c r="J2035" i="5"/>
  <c r="J2037" i="5" s="1"/>
  <c r="I2035" i="5"/>
  <c r="I2037" i="5" s="1"/>
  <c r="H2035" i="5"/>
  <c r="H2037" i="5" s="1"/>
  <c r="G2035" i="5"/>
  <c r="G2037" i="5" s="1"/>
  <c r="F2035" i="5"/>
  <c r="E2035" i="5"/>
  <c r="E2037" i="5" s="1"/>
  <c r="AB2034" i="5"/>
  <c r="AB2036" i="5" s="1"/>
  <c r="AA2034" i="5"/>
  <c r="AA2036" i="5" s="1"/>
  <c r="Z2034" i="5"/>
  <c r="Z2036" i="5" s="1"/>
  <c r="Y2034" i="5"/>
  <c r="Y2036" i="5" s="1"/>
  <c r="X2034" i="5"/>
  <c r="X2036" i="5" s="1"/>
  <c r="W2034" i="5"/>
  <c r="W2036" i="5" s="1"/>
  <c r="V2034" i="5"/>
  <c r="V2036" i="5" s="1"/>
  <c r="U2034" i="5"/>
  <c r="U2036" i="5" s="1"/>
  <c r="T2034" i="5"/>
  <c r="T2036" i="5" s="1"/>
  <c r="S2034" i="5"/>
  <c r="S2036" i="5" s="1"/>
  <c r="R2034" i="5"/>
  <c r="R2036" i="5" s="1"/>
  <c r="Q2034" i="5"/>
  <c r="Q2036" i="5" s="1"/>
  <c r="P2034" i="5"/>
  <c r="P2036" i="5" s="1"/>
  <c r="O2034" i="5"/>
  <c r="O2036" i="5" s="1"/>
  <c r="N2034" i="5"/>
  <c r="N2036" i="5" s="1"/>
  <c r="M2034" i="5"/>
  <c r="M2036" i="5" s="1"/>
  <c r="L2034" i="5"/>
  <c r="L2036" i="5" s="1"/>
  <c r="K2034" i="5"/>
  <c r="K2036" i="5" s="1"/>
  <c r="J2034" i="5"/>
  <c r="J2036" i="5" s="1"/>
  <c r="I2034" i="5"/>
  <c r="I2036" i="5" s="1"/>
  <c r="H2034" i="5"/>
  <c r="H2036" i="5" s="1"/>
  <c r="G2034" i="5"/>
  <c r="G2036" i="5" s="1"/>
  <c r="F2034" i="5"/>
  <c r="F2036" i="5" s="1"/>
  <c r="E2034" i="5"/>
  <c r="E2036" i="5" s="1"/>
  <c r="AD2033" i="5"/>
  <c r="AC2033" i="5"/>
  <c r="AB2032" i="5"/>
  <c r="AA2032" i="5"/>
  <c r="Z2032" i="5"/>
  <c r="Y2032" i="5"/>
  <c r="X2032" i="5"/>
  <c r="W2032" i="5"/>
  <c r="V2032" i="5"/>
  <c r="U2032" i="5"/>
  <c r="T2032" i="5"/>
  <c r="S2032" i="5"/>
  <c r="R2032" i="5"/>
  <c r="Q2032" i="5"/>
  <c r="P2032" i="5"/>
  <c r="O2032" i="5"/>
  <c r="N2032" i="5"/>
  <c r="M2032" i="5"/>
  <c r="L2032" i="5"/>
  <c r="K2032" i="5"/>
  <c r="J2032" i="5"/>
  <c r="I2032" i="5"/>
  <c r="H2032" i="5"/>
  <c r="G2032" i="5"/>
  <c r="F2032" i="5"/>
  <c r="E2032" i="5"/>
  <c r="AB2031" i="5"/>
  <c r="AA2031" i="5"/>
  <c r="Z2031" i="5"/>
  <c r="Y2031" i="5"/>
  <c r="X2031" i="5"/>
  <c r="W2031" i="5"/>
  <c r="V2031" i="5"/>
  <c r="U2031" i="5"/>
  <c r="T2031" i="5"/>
  <c r="S2031" i="5"/>
  <c r="R2031" i="5"/>
  <c r="Q2031" i="5"/>
  <c r="P2031" i="5"/>
  <c r="O2031" i="5"/>
  <c r="N2031" i="5"/>
  <c r="M2031" i="5"/>
  <c r="L2031" i="5"/>
  <c r="K2031" i="5"/>
  <c r="J2031" i="5"/>
  <c r="I2031" i="5"/>
  <c r="H2031" i="5"/>
  <c r="G2031" i="5"/>
  <c r="F2031" i="5"/>
  <c r="E2031" i="5"/>
  <c r="AC2030" i="5"/>
  <c r="AC2029" i="5"/>
  <c r="AB2028" i="5"/>
  <c r="AA2028" i="5"/>
  <c r="Z2028" i="5"/>
  <c r="Y2028" i="5"/>
  <c r="X2028" i="5"/>
  <c r="W2028" i="5"/>
  <c r="V2028" i="5"/>
  <c r="U2028" i="5"/>
  <c r="T2028" i="5"/>
  <c r="S2028" i="5"/>
  <c r="R2028" i="5"/>
  <c r="Q2028" i="5"/>
  <c r="P2028" i="5"/>
  <c r="O2028" i="5"/>
  <c r="N2028" i="5"/>
  <c r="M2028" i="5"/>
  <c r="L2028" i="5"/>
  <c r="K2028" i="5"/>
  <c r="J2028" i="5"/>
  <c r="I2028" i="5"/>
  <c r="H2028" i="5"/>
  <c r="G2028" i="5"/>
  <c r="F2028" i="5"/>
  <c r="E2028" i="5"/>
  <c r="AB2027" i="5"/>
  <c r="AA2027" i="5"/>
  <c r="Z2027" i="5"/>
  <c r="Y2027" i="5"/>
  <c r="X2027" i="5"/>
  <c r="W2027" i="5"/>
  <c r="V2027" i="5"/>
  <c r="U2027" i="5"/>
  <c r="T2027" i="5"/>
  <c r="S2027" i="5"/>
  <c r="R2027" i="5"/>
  <c r="Q2027" i="5"/>
  <c r="P2027" i="5"/>
  <c r="O2027" i="5"/>
  <c r="N2027" i="5"/>
  <c r="M2027" i="5"/>
  <c r="L2027" i="5"/>
  <c r="K2027" i="5"/>
  <c r="J2027" i="5"/>
  <c r="I2027" i="5"/>
  <c r="H2027" i="5"/>
  <c r="G2027" i="5"/>
  <c r="F2027" i="5"/>
  <c r="E2027" i="5"/>
  <c r="AC2026" i="5"/>
  <c r="AC2025" i="5"/>
  <c r="AC2034" i="5" s="1"/>
  <c r="AB2022" i="5"/>
  <c r="AA2022" i="5"/>
  <c r="Z2022" i="5"/>
  <c r="Y2022" i="5"/>
  <c r="X2022" i="5"/>
  <c r="W2022" i="5"/>
  <c r="V2022" i="5"/>
  <c r="U2022" i="5"/>
  <c r="T2022" i="5"/>
  <c r="S2022" i="5"/>
  <c r="R2022" i="5"/>
  <c r="Q2022" i="5"/>
  <c r="P2022" i="5"/>
  <c r="O2022" i="5"/>
  <c r="N2022" i="5"/>
  <c r="M2022" i="5"/>
  <c r="L2022" i="5"/>
  <c r="K2022" i="5"/>
  <c r="J2022" i="5"/>
  <c r="I2022" i="5"/>
  <c r="H2022" i="5"/>
  <c r="G2022" i="5"/>
  <c r="F2022" i="5"/>
  <c r="E2022" i="5"/>
  <c r="AB2021" i="5"/>
  <c r="AA2021" i="5"/>
  <c r="Z2021" i="5"/>
  <c r="Y2021" i="5"/>
  <c r="X2021" i="5"/>
  <c r="W2021" i="5"/>
  <c r="V2021" i="5"/>
  <c r="U2021" i="5"/>
  <c r="T2021" i="5"/>
  <c r="S2021" i="5"/>
  <c r="R2021" i="5"/>
  <c r="Q2021" i="5"/>
  <c r="P2021" i="5"/>
  <c r="O2021" i="5"/>
  <c r="N2021" i="5"/>
  <c r="M2021" i="5"/>
  <c r="L2021" i="5"/>
  <c r="K2021" i="5"/>
  <c r="J2021" i="5"/>
  <c r="I2021" i="5"/>
  <c r="H2021" i="5"/>
  <c r="G2021" i="5"/>
  <c r="F2021" i="5"/>
  <c r="E2021" i="5"/>
  <c r="AB2020" i="5"/>
  <c r="AA2020" i="5"/>
  <c r="Z2020" i="5"/>
  <c r="Y2020" i="5"/>
  <c r="X2020" i="5"/>
  <c r="W2020" i="5"/>
  <c r="V2020" i="5"/>
  <c r="U2020" i="5"/>
  <c r="T2020" i="5"/>
  <c r="S2020" i="5"/>
  <c r="R2020" i="5"/>
  <c r="Q2020" i="5"/>
  <c r="P2020" i="5"/>
  <c r="O2020" i="5"/>
  <c r="N2020" i="5"/>
  <c r="M2020" i="5"/>
  <c r="L2020" i="5"/>
  <c r="K2020" i="5"/>
  <c r="J2020" i="5"/>
  <c r="I2020" i="5"/>
  <c r="H2020" i="5"/>
  <c r="G2020" i="5"/>
  <c r="F2020" i="5"/>
  <c r="E2020" i="5"/>
  <c r="AC2019" i="5"/>
  <c r="AC2018" i="5"/>
  <c r="AA2011" i="5"/>
  <c r="Z2011" i="5"/>
  <c r="S2011" i="5"/>
  <c r="R2011" i="5"/>
  <c r="K2011" i="5"/>
  <c r="J2011" i="5"/>
  <c r="AB2010" i="5"/>
  <c r="AA2010" i="5"/>
  <c r="T2010" i="5"/>
  <c r="S2010" i="5"/>
  <c r="L2010" i="5"/>
  <c r="K2010" i="5"/>
  <c r="AB2009" i="5"/>
  <c r="AB2011" i="5" s="1"/>
  <c r="AA2009" i="5"/>
  <c r="Z2009" i="5"/>
  <c r="Y2009" i="5"/>
  <c r="Y2011" i="5" s="1"/>
  <c r="X2009" i="5"/>
  <c r="X2011" i="5" s="1"/>
  <c r="W2009" i="5"/>
  <c r="W2011" i="5" s="1"/>
  <c r="V2009" i="5"/>
  <c r="V2011" i="5" s="1"/>
  <c r="U2009" i="5"/>
  <c r="U2011" i="5" s="1"/>
  <c r="T2009" i="5"/>
  <c r="T2011" i="5" s="1"/>
  <c r="S2009" i="5"/>
  <c r="R2009" i="5"/>
  <c r="Q2009" i="5"/>
  <c r="Q2011" i="5" s="1"/>
  <c r="P2009" i="5"/>
  <c r="P2011" i="5" s="1"/>
  <c r="O2009" i="5"/>
  <c r="O2011" i="5" s="1"/>
  <c r="N2009" i="5"/>
  <c r="N2011" i="5" s="1"/>
  <c r="M2009" i="5"/>
  <c r="M2011" i="5" s="1"/>
  <c r="L2009" i="5"/>
  <c r="L2011" i="5" s="1"/>
  <c r="K2009" i="5"/>
  <c r="J2009" i="5"/>
  <c r="I2009" i="5"/>
  <c r="I2011" i="5" s="1"/>
  <c r="H2009" i="5"/>
  <c r="H2011" i="5" s="1"/>
  <c r="G2009" i="5"/>
  <c r="G2011" i="5" s="1"/>
  <c r="F2009" i="5"/>
  <c r="F2011" i="5" s="1"/>
  <c r="E2009" i="5"/>
  <c r="E2011" i="5" s="1"/>
  <c r="AC2008" i="5"/>
  <c r="AB2008" i="5"/>
  <c r="AA2008" i="5"/>
  <c r="Z2008" i="5"/>
  <c r="Z2010" i="5" s="1"/>
  <c r="Y2008" i="5"/>
  <c r="Y2010" i="5" s="1"/>
  <c r="X2008" i="5"/>
  <c r="X2010" i="5" s="1"/>
  <c r="W2008" i="5"/>
  <c r="W2010" i="5" s="1"/>
  <c r="V2008" i="5"/>
  <c r="V2010" i="5" s="1"/>
  <c r="U2008" i="5"/>
  <c r="U2010" i="5" s="1"/>
  <c r="T2008" i="5"/>
  <c r="S2008" i="5"/>
  <c r="R2008" i="5"/>
  <c r="R2010" i="5" s="1"/>
  <c r="Q2008" i="5"/>
  <c r="Q2010" i="5" s="1"/>
  <c r="P2008" i="5"/>
  <c r="P2010" i="5" s="1"/>
  <c r="O2008" i="5"/>
  <c r="O2010" i="5" s="1"/>
  <c r="N2008" i="5"/>
  <c r="N2010" i="5" s="1"/>
  <c r="M2008" i="5"/>
  <c r="M2010" i="5" s="1"/>
  <c r="L2008" i="5"/>
  <c r="K2008" i="5"/>
  <c r="J2008" i="5"/>
  <c r="J2010" i="5" s="1"/>
  <c r="I2008" i="5"/>
  <c r="I2010" i="5" s="1"/>
  <c r="H2008" i="5"/>
  <c r="H2010" i="5" s="1"/>
  <c r="G2008" i="5"/>
  <c r="G2010" i="5" s="1"/>
  <c r="F2008" i="5"/>
  <c r="F2010" i="5" s="1"/>
  <c r="E2008" i="5"/>
  <c r="E2010" i="5" s="1"/>
  <c r="AB2007" i="5"/>
  <c r="AA2007" i="5"/>
  <c r="Z2007" i="5"/>
  <c r="Y2007" i="5"/>
  <c r="X2007" i="5"/>
  <c r="W2007" i="5"/>
  <c r="V2007" i="5"/>
  <c r="U2007" i="5"/>
  <c r="T2007" i="5"/>
  <c r="S2007" i="5"/>
  <c r="R2007" i="5"/>
  <c r="Q2007" i="5"/>
  <c r="P2007" i="5"/>
  <c r="O2007" i="5"/>
  <c r="N2007" i="5"/>
  <c r="M2007" i="5"/>
  <c r="L2007" i="5"/>
  <c r="K2007" i="5"/>
  <c r="J2007" i="5"/>
  <c r="I2007" i="5"/>
  <c r="H2007" i="5"/>
  <c r="G2007" i="5"/>
  <c r="F2007" i="5"/>
  <c r="E2007" i="5"/>
  <c r="AC2005" i="5"/>
  <c r="AC2004" i="5"/>
  <c r="AB2003" i="5"/>
  <c r="AA2003" i="5"/>
  <c r="Z2003" i="5"/>
  <c r="Y2003" i="5"/>
  <c r="X2003" i="5"/>
  <c r="W2003" i="5"/>
  <c r="V2003" i="5"/>
  <c r="U2003" i="5"/>
  <c r="T2003" i="5"/>
  <c r="S2003" i="5"/>
  <c r="R2003" i="5"/>
  <c r="Q2003" i="5"/>
  <c r="P2003" i="5"/>
  <c r="O2003" i="5"/>
  <c r="N2003" i="5"/>
  <c r="M2003" i="5"/>
  <c r="L2003" i="5"/>
  <c r="K2003" i="5"/>
  <c r="J2003" i="5"/>
  <c r="I2003" i="5"/>
  <c r="H2003" i="5"/>
  <c r="G2003" i="5"/>
  <c r="F2003" i="5"/>
  <c r="E2003" i="5"/>
  <c r="AC2001" i="5"/>
  <c r="AC2000" i="5"/>
  <c r="AB1997" i="5"/>
  <c r="AA1997" i="5"/>
  <c r="Z1997" i="5"/>
  <c r="Y1997" i="5"/>
  <c r="X1997" i="5"/>
  <c r="W1997" i="5"/>
  <c r="V1997" i="5"/>
  <c r="U1997" i="5"/>
  <c r="T1997" i="5"/>
  <c r="S1997" i="5"/>
  <c r="R1997" i="5"/>
  <c r="Q1997" i="5"/>
  <c r="P1997" i="5"/>
  <c r="O1997" i="5"/>
  <c r="N1997" i="5"/>
  <c r="M1997" i="5"/>
  <c r="L1997" i="5"/>
  <c r="K1997" i="5"/>
  <c r="J1997" i="5"/>
  <c r="I1997" i="5"/>
  <c r="H1997" i="5"/>
  <c r="G1997" i="5"/>
  <c r="F1997" i="5"/>
  <c r="E1997" i="5"/>
  <c r="AB1995" i="5"/>
  <c r="AA1995" i="5"/>
  <c r="Z1995" i="5"/>
  <c r="Y1995" i="5"/>
  <c r="X1995" i="5"/>
  <c r="W1995" i="5"/>
  <c r="V1995" i="5"/>
  <c r="U1995" i="5"/>
  <c r="T1995" i="5"/>
  <c r="S1995" i="5"/>
  <c r="R1995" i="5"/>
  <c r="Q1995" i="5"/>
  <c r="P1995" i="5"/>
  <c r="O1995" i="5"/>
  <c r="N1995" i="5"/>
  <c r="M1995" i="5"/>
  <c r="L1995" i="5"/>
  <c r="K1995" i="5"/>
  <c r="J1995" i="5"/>
  <c r="I1995" i="5"/>
  <c r="H1995" i="5"/>
  <c r="G1995" i="5"/>
  <c r="F1995" i="5"/>
  <c r="E1995" i="5"/>
  <c r="AB1994" i="5"/>
  <c r="AA1994" i="5"/>
  <c r="Z1994" i="5"/>
  <c r="Y1994" i="5"/>
  <c r="X1994" i="5"/>
  <c r="W1994" i="5"/>
  <c r="V1994" i="5"/>
  <c r="U1994" i="5"/>
  <c r="T1994" i="5"/>
  <c r="S1994" i="5"/>
  <c r="R1994" i="5"/>
  <c r="Q1994" i="5"/>
  <c r="P1994" i="5"/>
  <c r="O1994" i="5"/>
  <c r="N1994" i="5"/>
  <c r="M1994" i="5"/>
  <c r="L1994" i="5"/>
  <c r="K1994" i="5"/>
  <c r="J1994" i="5"/>
  <c r="I1994" i="5"/>
  <c r="H1994" i="5"/>
  <c r="G1994" i="5"/>
  <c r="F1994" i="5"/>
  <c r="E1994" i="5"/>
  <c r="AC1993" i="5"/>
  <c r="AC1992" i="5"/>
  <c r="AC2010" i="5" s="1"/>
  <c r="AB1984" i="5"/>
  <c r="AA1984" i="5"/>
  <c r="Z1984" i="5"/>
  <c r="Y1984" i="5"/>
  <c r="X1984" i="5"/>
  <c r="W1984" i="5"/>
  <c r="V1984" i="5"/>
  <c r="U1984" i="5"/>
  <c r="T1984" i="5"/>
  <c r="S1984" i="5"/>
  <c r="R1984" i="5"/>
  <c r="Q1984" i="5"/>
  <c r="P1984" i="5"/>
  <c r="O1984" i="5"/>
  <c r="N1984" i="5"/>
  <c r="M1984" i="5"/>
  <c r="L1984" i="5"/>
  <c r="K1984" i="5"/>
  <c r="J1984" i="5"/>
  <c r="I1984" i="5"/>
  <c r="H1984" i="5"/>
  <c r="G1984" i="5"/>
  <c r="F1984" i="5"/>
  <c r="E1984" i="5"/>
  <c r="AB1983" i="5"/>
  <c r="AB1985" i="5" s="1"/>
  <c r="AA1983" i="5"/>
  <c r="AA1985" i="5" s="1"/>
  <c r="Z1983" i="5"/>
  <c r="Z1985" i="5" s="1"/>
  <c r="Y1983" i="5"/>
  <c r="Y1985" i="5" s="1"/>
  <c r="X1983" i="5"/>
  <c r="X1985" i="5" s="1"/>
  <c r="W1983" i="5"/>
  <c r="W1985" i="5" s="1"/>
  <c r="V1983" i="5"/>
  <c r="V1985" i="5" s="1"/>
  <c r="U1983" i="5"/>
  <c r="U1985" i="5" s="1"/>
  <c r="T1983" i="5"/>
  <c r="T1985" i="5" s="1"/>
  <c r="S1983" i="5"/>
  <c r="S1985" i="5" s="1"/>
  <c r="R1983" i="5"/>
  <c r="R1985" i="5" s="1"/>
  <c r="Q1983" i="5"/>
  <c r="Q1985" i="5" s="1"/>
  <c r="P1983" i="5"/>
  <c r="P1985" i="5" s="1"/>
  <c r="O1983" i="5"/>
  <c r="O1985" i="5" s="1"/>
  <c r="N1983" i="5"/>
  <c r="N1985" i="5" s="1"/>
  <c r="M1983" i="5"/>
  <c r="M1985" i="5" s="1"/>
  <c r="L1983" i="5"/>
  <c r="L1985" i="5" s="1"/>
  <c r="K1983" i="5"/>
  <c r="K1985" i="5" s="1"/>
  <c r="J1983" i="5"/>
  <c r="J1985" i="5" s="1"/>
  <c r="I1983" i="5"/>
  <c r="I1985" i="5" s="1"/>
  <c r="H1983" i="5"/>
  <c r="H1985" i="5" s="1"/>
  <c r="G1983" i="5"/>
  <c r="G1985" i="5" s="1"/>
  <c r="F1983" i="5"/>
  <c r="F1985" i="5" s="1"/>
  <c r="E1983" i="5"/>
  <c r="E1985" i="5" s="1"/>
  <c r="AD1981" i="5"/>
  <c r="AC1981" i="5"/>
  <c r="AB1980" i="5"/>
  <c r="AA1980" i="5"/>
  <c r="Z1980" i="5"/>
  <c r="Y1980" i="5"/>
  <c r="X1980" i="5"/>
  <c r="W1980" i="5"/>
  <c r="V1980" i="5"/>
  <c r="U1980" i="5"/>
  <c r="T1980" i="5"/>
  <c r="S1980" i="5"/>
  <c r="R1980" i="5"/>
  <c r="Q1980" i="5"/>
  <c r="P1980" i="5"/>
  <c r="O1980" i="5"/>
  <c r="N1980" i="5"/>
  <c r="M1980" i="5"/>
  <c r="L1980" i="5"/>
  <c r="K1980" i="5"/>
  <c r="J1980" i="5"/>
  <c r="I1980" i="5"/>
  <c r="H1980" i="5"/>
  <c r="G1980" i="5"/>
  <c r="F1980" i="5"/>
  <c r="E1980" i="5"/>
  <c r="AC1978" i="5"/>
  <c r="AC1977" i="5"/>
  <c r="AB1976" i="5"/>
  <c r="AA1976" i="5"/>
  <c r="Z1976" i="5"/>
  <c r="Y1976" i="5"/>
  <c r="X1976" i="5"/>
  <c r="W1976" i="5"/>
  <c r="V1976" i="5"/>
  <c r="U1976" i="5"/>
  <c r="T1976" i="5"/>
  <c r="S1976" i="5"/>
  <c r="R1976" i="5"/>
  <c r="Q1976" i="5"/>
  <c r="P1976" i="5"/>
  <c r="O1976" i="5"/>
  <c r="N1976" i="5"/>
  <c r="M1976" i="5"/>
  <c r="L1976" i="5"/>
  <c r="K1976" i="5"/>
  <c r="J1976" i="5"/>
  <c r="I1976" i="5"/>
  <c r="H1976" i="5"/>
  <c r="G1976" i="5"/>
  <c r="F1976" i="5"/>
  <c r="E1976" i="5"/>
  <c r="AC1974" i="5"/>
  <c r="AC1976" i="5" s="1"/>
  <c r="AC1973" i="5"/>
  <c r="AB1972" i="5"/>
  <c r="AA1972" i="5"/>
  <c r="Z1972" i="5"/>
  <c r="Y1972" i="5"/>
  <c r="X1972" i="5"/>
  <c r="W1972" i="5"/>
  <c r="V1972" i="5"/>
  <c r="U1972" i="5"/>
  <c r="T1972" i="5"/>
  <c r="S1972" i="5"/>
  <c r="R1972" i="5"/>
  <c r="Q1972" i="5"/>
  <c r="P1972" i="5"/>
  <c r="O1972" i="5"/>
  <c r="N1972" i="5"/>
  <c r="M1972" i="5"/>
  <c r="L1972" i="5"/>
  <c r="K1972" i="5"/>
  <c r="J1972" i="5"/>
  <c r="I1972" i="5"/>
  <c r="H1972" i="5"/>
  <c r="G1972" i="5"/>
  <c r="F1972" i="5"/>
  <c r="E1972" i="5"/>
  <c r="AC1970" i="5"/>
  <c r="AC1972" i="5" s="1"/>
  <c r="AC1969" i="5"/>
  <c r="AB1968" i="5"/>
  <c r="AA1968" i="5"/>
  <c r="Z1968" i="5"/>
  <c r="Y1968" i="5"/>
  <c r="X1968" i="5"/>
  <c r="W1968" i="5"/>
  <c r="V1968" i="5"/>
  <c r="U1968" i="5"/>
  <c r="T1968" i="5"/>
  <c r="S1968" i="5"/>
  <c r="R1968" i="5"/>
  <c r="Q1968" i="5"/>
  <c r="P1968" i="5"/>
  <c r="O1968" i="5"/>
  <c r="N1968" i="5"/>
  <c r="M1968" i="5"/>
  <c r="L1968" i="5"/>
  <c r="K1968" i="5"/>
  <c r="J1968" i="5"/>
  <c r="I1968" i="5"/>
  <c r="H1968" i="5"/>
  <c r="G1968" i="5"/>
  <c r="F1968" i="5"/>
  <c r="E1968" i="5"/>
  <c r="AC1966" i="5"/>
  <c r="AC1965" i="5"/>
  <c r="AB1964" i="5"/>
  <c r="AA1964" i="5"/>
  <c r="Z1964" i="5"/>
  <c r="Y1964" i="5"/>
  <c r="X1964" i="5"/>
  <c r="W1964" i="5"/>
  <c r="V1964" i="5"/>
  <c r="U1964" i="5"/>
  <c r="T1964" i="5"/>
  <c r="S1964" i="5"/>
  <c r="R1964" i="5"/>
  <c r="Q1964" i="5"/>
  <c r="P1964" i="5"/>
  <c r="O1964" i="5"/>
  <c r="N1964" i="5"/>
  <c r="M1964" i="5"/>
  <c r="L1964" i="5"/>
  <c r="K1964" i="5"/>
  <c r="J1964" i="5"/>
  <c r="I1964" i="5"/>
  <c r="H1964" i="5"/>
  <c r="G1964" i="5"/>
  <c r="F1964" i="5"/>
  <c r="E1964" i="5"/>
  <c r="AC1962" i="5"/>
  <c r="AC1964" i="5" s="1"/>
  <c r="AC1961" i="5"/>
  <c r="AB1960" i="5"/>
  <c r="AA1960" i="5"/>
  <c r="Z1960" i="5"/>
  <c r="Y1960" i="5"/>
  <c r="X1960" i="5"/>
  <c r="W1960" i="5"/>
  <c r="V1960" i="5"/>
  <c r="U1960" i="5"/>
  <c r="T1960" i="5"/>
  <c r="S1960" i="5"/>
  <c r="R1960" i="5"/>
  <c r="Q1960" i="5"/>
  <c r="P1960" i="5"/>
  <c r="O1960" i="5"/>
  <c r="N1960" i="5"/>
  <c r="M1960" i="5"/>
  <c r="L1960" i="5"/>
  <c r="K1960" i="5"/>
  <c r="J1960" i="5"/>
  <c r="I1960" i="5"/>
  <c r="H1960" i="5"/>
  <c r="G1960" i="5"/>
  <c r="F1960" i="5"/>
  <c r="E1960" i="5"/>
  <c r="AC1958" i="5"/>
  <c r="AC1960" i="5" s="1"/>
  <c r="AC1957" i="5"/>
  <c r="AB1956" i="5"/>
  <c r="AA1956" i="5"/>
  <c r="Z1956" i="5"/>
  <c r="Y1956" i="5"/>
  <c r="X1956" i="5"/>
  <c r="W1956" i="5"/>
  <c r="V1956" i="5"/>
  <c r="U1956" i="5"/>
  <c r="T1956" i="5"/>
  <c r="S1956" i="5"/>
  <c r="R1956" i="5"/>
  <c r="Q1956" i="5"/>
  <c r="P1956" i="5"/>
  <c r="O1956" i="5"/>
  <c r="N1956" i="5"/>
  <c r="M1956" i="5"/>
  <c r="L1956" i="5"/>
  <c r="K1956" i="5"/>
  <c r="J1956" i="5"/>
  <c r="I1956" i="5"/>
  <c r="H1956" i="5"/>
  <c r="G1956" i="5"/>
  <c r="F1956" i="5"/>
  <c r="E1956" i="5"/>
  <c r="AC1954" i="5"/>
  <c r="AC1953" i="5"/>
  <c r="AB1950" i="5"/>
  <c r="AA1950" i="5"/>
  <c r="Z1950" i="5"/>
  <c r="Y1950" i="5"/>
  <c r="X1950" i="5"/>
  <c r="W1950" i="5"/>
  <c r="V1950" i="5"/>
  <c r="U1950" i="5"/>
  <c r="T1950" i="5"/>
  <c r="S1950" i="5"/>
  <c r="R1950" i="5"/>
  <c r="Q1950" i="5"/>
  <c r="P1950" i="5"/>
  <c r="O1950" i="5"/>
  <c r="N1950" i="5"/>
  <c r="M1950" i="5"/>
  <c r="L1950" i="5"/>
  <c r="K1950" i="5"/>
  <c r="J1950" i="5"/>
  <c r="I1950" i="5"/>
  <c r="H1950" i="5"/>
  <c r="G1950" i="5"/>
  <c r="F1950" i="5"/>
  <c r="E1950" i="5"/>
  <c r="AB1948" i="5"/>
  <c r="AA1948" i="5"/>
  <c r="Z1948" i="5"/>
  <c r="Y1948" i="5"/>
  <c r="X1948" i="5"/>
  <c r="W1948" i="5"/>
  <c r="V1948" i="5"/>
  <c r="U1948" i="5"/>
  <c r="T1948" i="5"/>
  <c r="S1948" i="5"/>
  <c r="R1948" i="5"/>
  <c r="Q1948" i="5"/>
  <c r="P1948" i="5"/>
  <c r="O1948" i="5"/>
  <c r="N1948" i="5"/>
  <c r="M1948" i="5"/>
  <c r="L1948" i="5"/>
  <c r="K1948" i="5"/>
  <c r="J1948" i="5"/>
  <c r="I1948" i="5"/>
  <c r="H1948" i="5"/>
  <c r="G1948" i="5"/>
  <c r="F1948" i="5"/>
  <c r="E1948" i="5"/>
  <c r="AC1946" i="5"/>
  <c r="AC1945" i="5"/>
  <c r="AB1939" i="5"/>
  <c r="AA1939" i="5"/>
  <c r="Z1939" i="5"/>
  <c r="Y1939" i="5"/>
  <c r="X1939" i="5"/>
  <c r="W1939" i="5"/>
  <c r="V1939" i="5"/>
  <c r="U1939" i="5"/>
  <c r="T1939" i="5"/>
  <c r="S1939" i="5"/>
  <c r="R1939" i="5"/>
  <c r="Q1939" i="5"/>
  <c r="P1939" i="5"/>
  <c r="O1939" i="5"/>
  <c r="N1939" i="5"/>
  <c r="M1939" i="5"/>
  <c r="L1939" i="5"/>
  <c r="K1939" i="5"/>
  <c r="J1939" i="5"/>
  <c r="I1939" i="5"/>
  <c r="H1939" i="5"/>
  <c r="G1939" i="5"/>
  <c r="F1939" i="5"/>
  <c r="E1939" i="5"/>
  <c r="AB1938" i="5"/>
  <c r="AB1940" i="5" s="1"/>
  <c r="AA1938" i="5"/>
  <c r="AA1940" i="5" s="1"/>
  <c r="Z1938" i="5"/>
  <c r="Z1940" i="5" s="1"/>
  <c r="Y1938" i="5"/>
  <c r="Y1940" i="5" s="1"/>
  <c r="X1938" i="5"/>
  <c r="X1940" i="5" s="1"/>
  <c r="W1938" i="5"/>
  <c r="W1940" i="5" s="1"/>
  <c r="V1938" i="5"/>
  <c r="V1940" i="5" s="1"/>
  <c r="U1938" i="5"/>
  <c r="U1940" i="5" s="1"/>
  <c r="T1938" i="5"/>
  <c r="T1940" i="5" s="1"/>
  <c r="S1938" i="5"/>
  <c r="S1940" i="5" s="1"/>
  <c r="R1938" i="5"/>
  <c r="R1940" i="5" s="1"/>
  <c r="Q1938" i="5"/>
  <c r="Q1940" i="5" s="1"/>
  <c r="P1938" i="5"/>
  <c r="P1940" i="5" s="1"/>
  <c r="O1938" i="5"/>
  <c r="O1940" i="5" s="1"/>
  <c r="N1938" i="5"/>
  <c r="N1940" i="5" s="1"/>
  <c r="M1938" i="5"/>
  <c r="M1940" i="5" s="1"/>
  <c r="L1938" i="5"/>
  <c r="L1940" i="5" s="1"/>
  <c r="K1938" i="5"/>
  <c r="K1940" i="5" s="1"/>
  <c r="J1938" i="5"/>
  <c r="J1940" i="5" s="1"/>
  <c r="I1938" i="5"/>
  <c r="I1940" i="5" s="1"/>
  <c r="H1938" i="5"/>
  <c r="H1940" i="5" s="1"/>
  <c r="G1938" i="5"/>
  <c r="G1940" i="5" s="1"/>
  <c r="F1938" i="5"/>
  <c r="F1940" i="5" s="1"/>
  <c r="E1938" i="5"/>
  <c r="E1940" i="5" s="1"/>
  <c r="AB1936" i="5"/>
  <c r="AA1936" i="5"/>
  <c r="Z1936" i="5"/>
  <c r="Y1936" i="5"/>
  <c r="X1936" i="5"/>
  <c r="W1936" i="5"/>
  <c r="V1936" i="5"/>
  <c r="U1936" i="5"/>
  <c r="T1936" i="5"/>
  <c r="S1936" i="5"/>
  <c r="R1936" i="5"/>
  <c r="Q1936" i="5"/>
  <c r="P1936" i="5"/>
  <c r="O1936" i="5"/>
  <c r="N1936" i="5"/>
  <c r="M1936" i="5"/>
  <c r="L1936" i="5"/>
  <c r="K1936" i="5"/>
  <c r="J1936" i="5"/>
  <c r="I1936" i="5"/>
  <c r="H1936" i="5"/>
  <c r="G1936" i="5"/>
  <c r="F1936" i="5"/>
  <c r="E1936" i="5"/>
  <c r="AC1934" i="5"/>
  <c r="AC1933" i="5"/>
  <c r="AB1931" i="5"/>
  <c r="AA1931" i="5"/>
  <c r="Z1931" i="5"/>
  <c r="Y1931" i="5"/>
  <c r="X1931" i="5"/>
  <c r="W1931" i="5"/>
  <c r="V1931" i="5"/>
  <c r="U1931" i="5"/>
  <c r="T1931" i="5"/>
  <c r="S1931" i="5"/>
  <c r="R1931" i="5"/>
  <c r="Q1931" i="5"/>
  <c r="P1931" i="5"/>
  <c r="O1931" i="5"/>
  <c r="N1931" i="5"/>
  <c r="M1931" i="5"/>
  <c r="L1931" i="5"/>
  <c r="K1931" i="5"/>
  <c r="J1931" i="5"/>
  <c r="I1931" i="5"/>
  <c r="H1931" i="5"/>
  <c r="G1931" i="5"/>
  <c r="F1931" i="5"/>
  <c r="E1931" i="5"/>
  <c r="AC1929" i="5"/>
  <c r="AC1928" i="5"/>
  <c r="AB1921" i="5"/>
  <c r="AA1921" i="5"/>
  <c r="Z1921" i="5"/>
  <c r="Y1921" i="5"/>
  <c r="X1921" i="5"/>
  <c r="W1921" i="5"/>
  <c r="V1921" i="5"/>
  <c r="U1921" i="5"/>
  <c r="T1921" i="5"/>
  <c r="S1921" i="5"/>
  <c r="R1921" i="5"/>
  <c r="Q1921" i="5"/>
  <c r="P1921" i="5"/>
  <c r="O1921" i="5"/>
  <c r="N1921" i="5"/>
  <c r="M1921" i="5"/>
  <c r="L1921" i="5"/>
  <c r="K1921" i="5"/>
  <c r="J1921" i="5"/>
  <c r="I1921" i="5"/>
  <c r="H1921" i="5"/>
  <c r="G1921" i="5"/>
  <c r="F1921" i="5"/>
  <c r="E1921" i="5"/>
  <c r="AB1920" i="5"/>
  <c r="AB1922" i="5" s="1"/>
  <c r="AA1920" i="5"/>
  <c r="AA1922" i="5" s="1"/>
  <c r="Z1920" i="5"/>
  <c r="Z1922" i="5" s="1"/>
  <c r="Y1920" i="5"/>
  <c r="Y1922" i="5" s="1"/>
  <c r="X1920" i="5"/>
  <c r="X1922" i="5" s="1"/>
  <c r="W1920" i="5"/>
  <c r="W1922" i="5" s="1"/>
  <c r="V1920" i="5"/>
  <c r="V1922" i="5" s="1"/>
  <c r="U1920" i="5"/>
  <c r="U1922" i="5" s="1"/>
  <c r="T1920" i="5"/>
  <c r="T1922" i="5" s="1"/>
  <c r="S1920" i="5"/>
  <c r="S1922" i="5" s="1"/>
  <c r="R1920" i="5"/>
  <c r="R1922" i="5" s="1"/>
  <c r="Q1920" i="5"/>
  <c r="Q1922" i="5" s="1"/>
  <c r="P1920" i="5"/>
  <c r="P1922" i="5" s="1"/>
  <c r="O1920" i="5"/>
  <c r="O1922" i="5" s="1"/>
  <c r="N1920" i="5"/>
  <c r="N1922" i="5" s="1"/>
  <c r="M1920" i="5"/>
  <c r="M1922" i="5" s="1"/>
  <c r="L1920" i="5"/>
  <c r="L1922" i="5" s="1"/>
  <c r="K1920" i="5"/>
  <c r="K1922" i="5" s="1"/>
  <c r="J1920" i="5"/>
  <c r="J1922" i="5" s="1"/>
  <c r="I1920" i="5"/>
  <c r="I1922" i="5" s="1"/>
  <c r="H1920" i="5"/>
  <c r="H1922" i="5" s="1"/>
  <c r="G1920" i="5"/>
  <c r="G1922" i="5" s="1"/>
  <c r="F1920" i="5"/>
  <c r="F1922" i="5" s="1"/>
  <c r="E1920" i="5"/>
  <c r="E1922" i="5" s="1"/>
  <c r="AB1918" i="5"/>
  <c r="AA1918" i="5"/>
  <c r="Z1918" i="5"/>
  <c r="Y1918" i="5"/>
  <c r="X1918" i="5"/>
  <c r="W1918" i="5"/>
  <c r="V1918" i="5"/>
  <c r="U1918" i="5"/>
  <c r="T1918" i="5"/>
  <c r="S1918" i="5"/>
  <c r="R1918" i="5"/>
  <c r="Q1918" i="5"/>
  <c r="P1918" i="5"/>
  <c r="O1918" i="5"/>
  <c r="N1918" i="5"/>
  <c r="M1918" i="5"/>
  <c r="L1918" i="5"/>
  <c r="K1918" i="5"/>
  <c r="J1918" i="5"/>
  <c r="I1918" i="5"/>
  <c r="H1918" i="5"/>
  <c r="G1918" i="5"/>
  <c r="F1918" i="5"/>
  <c r="E1918" i="5"/>
  <c r="AB1917" i="5"/>
  <c r="AA1917" i="5"/>
  <c r="Z1917" i="5"/>
  <c r="Y1917" i="5"/>
  <c r="X1917" i="5"/>
  <c r="W1917" i="5"/>
  <c r="V1917" i="5"/>
  <c r="U1917" i="5"/>
  <c r="T1917" i="5"/>
  <c r="S1917" i="5"/>
  <c r="R1917" i="5"/>
  <c r="Q1917" i="5"/>
  <c r="P1917" i="5"/>
  <c r="O1917" i="5"/>
  <c r="N1917" i="5"/>
  <c r="M1917" i="5"/>
  <c r="L1917" i="5"/>
  <c r="K1917" i="5"/>
  <c r="J1917" i="5"/>
  <c r="I1917" i="5"/>
  <c r="H1917" i="5"/>
  <c r="G1917" i="5"/>
  <c r="F1917" i="5"/>
  <c r="E1917" i="5"/>
  <c r="AD1916" i="5"/>
  <c r="AC1916" i="5"/>
  <c r="AD1915" i="5"/>
  <c r="AC1915" i="5"/>
  <c r="AB1913" i="5"/>
  <c r="AA1913" i="5"/>
  <c r="Z1913" i="5"/>
  <c r="Y1913" i="5"/>
  <c r="X1913" i="5"/>
  <c r="W1913" i="5"/>
  <c r="V1913" i="5"/>
  <c r="U1913" i="5"/>
  <c r="T1913" i="5"/>
  <c r="S1913" i="5"/>
  <c r="R1913" i="5"/>
  <c r="Q1913" i="5"/>
  <c r="P1913" i="5"/>
  <c r="O1913" i="5"/>
  <c r="N1913" i="5"/>
  <c r="M1913" i="5"/>
  <c r="L1913" i="5"/>
  <c r="K1913" i="5"/>
  <c r="J1913" i="5"/>
  <c r="I1913" i="5"/>
  <c r="H1913" i="5"/>
  <c r="G1913" i="5"/>
  <c r="F1913" i="5"/>
  <c r="E1913" i="5"/>
  <c r="AB1912" i="5"/>
  <c r="AA1912" i="5"/>
  <c r="Z1912" i="5"/>
  <c r="Y1912" i="5"/>
  <c r="X1912" i="5"/>
  <c r="W1912" i="5"/>
  <c r="V1912" i="5"/>
  <c r="U1912" i="5"/>
  <c r="T1912" i="5"/>
  <c r="S1912" i="5"/>
  <c r="R1912" i="5"/>
  <c r="Q1912" i="5"/>
  <c r="P1912" i="5"/>
  <c r="O1912" i="5"/>
  <c r="N1912" i="5"/>
  <c r="M1912" i="5"/>
  <c r="L1912" i="5"/>
  <c r="K1912" i="5"/>
  <c r="J1912" i="5"/>
  <c r="I1912" i="5"/>
  <c r="H1912" i="5"/>
  <c r="G1912" i="5"/>
  <c r="F1912" i="5"/>
  <c r="E1912" i="5"/>
  <c r="AC1911" i="5"/>
  <c r="AC1910" i="5"/>
  <c r="Y1901" i="5"/>
  <c r="Q1901" i="5"/>
  <c r="I1901" i="5"/>
  <c r="AB1900" i="5"/>
  <c r="AB1902" i="5" s="1"/>
  <c r="AA1900" i="5"/>
  <c r="AA1902" i="5" s="1"/>
  <c r="Z1900" i="5"/>
  <c r="Z1902" i="5" s="1"/>
  <c r="Y1900" i="5"/>
  <c r="Y1902" i="5" s="1"/>
  <c r="X1900" i="5"/>
  <c r="X1902" i="5" s="1"/>
  <c r="W1900" i="5"/>
  <c r="W1902" i="5" s="1"/>
  <c r="V1900" i="5"/>
  <c r="V1902" i="5" s="1"/>
  <c r="U1900" i="5"/>
  <c r="U1902" i="5" s="1"/>
  <c r="T1900" i="5"/>
  <c r="T1902" i="5" s="1"/>
  <c r="S1900" i="5"/>
  <c r="S1902" i="5" s="1"/>
  <c r="R1900" i="5"/>
  <c r="R1902" i="5" s="1"/>
  <c r="Q1900" i="5"/>
  <c r="Q1902" i="5" s="1"/>
  <c r="P1900" i="5"/>
  <c r="P1902" i="5" s="1"/>
  <c r="O1900" i="5"/>
  <c r="O1902" i="5" s="1"/>
  <c r="N1900" i="5"/>
  <c r="N1902" i="5" s="1"/>
  <c r="M1900" i="5"/>
  <c r="M1902" i="5" s="1"/>
  <c r="L1900" i="5"/>
  <c r="L1902" i="5" s="1"/>
  <c r="K1900" i="5"/>
  <c r="K1902" i="5" s="1"/>
  <c r="J1900" i="5"/>
  <c r="J1902" i="5" s="1"/>
  <c r="I1900" i="5"/>
  <c r="I1902" i="5" s="1"/>
  <c r="H1900" i="5"/>
  <c r="H1902" i="5" s="1"/>
  <c r="G1900" i="5"/>
  <c r="G1902" i="5" s="1"/>
  <c r="F1900" i="5"/>
  <c r="F1902" i="5" s="1"/>
  <c r="E1900" i="5"/>
  <c r="E1902" i="5" s="1"/>
  <c r="AB1899" i="5"/>
  <c r="AB1901" i="5" s="1"/>
  <c r="AA1899" i="5"/>
  <c r="AA1901" i="5" s="1"/>
  <c r="Z1899" i="5"/>
  <c r="Z1901" i="5" s="1"/>
  <c r="Y1899" i="5"/>
  <c r="X1899" i="5"/>
  <c r="X1901" i="5" s="1"/>
  <c r="W1899" i="5"/>
  <c r="W1901" i="5" s="1"/>
  <c r="V1899" i="5"/>
  <c r="V1901" i="5" s="1"/>
  <c r="U1899" i="5"/>
  <c r="U1901" i="5" s="1"/>
  <c r="T1899" i="5"/>
  <c r="T1901" i="5" s="1"/>
  <c r="S1899" i="5"/>
  <c r="S1901" i="5" s="1"/>
  <c r="R1899" i="5"/>
  <c r="R1901" i="5" s="1"/>
  <c r="Q1899" i="5"/>
  <c r="P1899" i="5"/>
  <c r="P1901" i="5" s="1"/>
  <c r="O1899" i="5"/>
  <c r="O1901" i="5" s="1"/>
  <c r="N1899" i="5"/>
  <c r="N1901" i="5" s="1"/>
  <c r="M1899" i="5"/>
  <c r="M1901" i="5" s="1"/>
  <c r="L1899" i="5"/>
  <c r="L1901" i="5" s="1"/>
  <c r="K1899" i="5"/>
  <c r="K1901" i="5" s="1"/>
  <c r="J1899" i="5"/>
  <c r="J1901" i="5" s="1"/>
  <c r="I1899" i="5"/>
  <c r="H1899" i="5"/>
  <c r="H1901" i="5" s="1"/>
  <c r="G1899" i="5"/>
  <c r="G1901" i="5" s="1"/>
  <c r="F1899" i="5"/>
  <c r="F1901" i="5" s="1"/>
  <c r="E1899" i="5"/>
  <c r="E1901" i="5" s="1"/>
  <c r="AD1898" i="5"/>
  <c r="AC1898" i="5"/>
  <c r="AD1897" i="5"/>
  <c r="AC1897" i="5"/>
  <c r="AB1896" i="5"/>
  <c r="AA1896" i="5"/>
  <c r="Z1896" i="5"/>
  <c r="Y1896" i="5"/>
  <c r="X1896" i="5"/>
  <c r="W1896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AC1894" i="5"/>
  <c r="AC1893" i="5"/>
  <c r="AB1892" i="5"/>
  <c r="AA1892" i="5"/>
  <c r="Z1892" i="5"/>
  <c r="Y1892" i="5"/>
  <c r="X1892" i="5"/>
  <c r="W1892" i="5"/>
  <c r="V1892" i="5"/>
  <c r="U1892" i="5"/>
  <c r="T1892" i="5"/>
  <c r="S1892" i="5"/>
  <c r="R1892" i="5"/>
  <c r="Q1892" i="5"/>
  <c r="P1892" i="5"/>
  <c r="O1892" i="5"/>
  <c r="N1892" i="5"/>
  <c r="M1892" i="5"/>
  <c r="L1892" i="5"/>
  <c r="K1892" i="5"/>
  <c r="J1892" i="5"/>
  <c r="I1892" i="5"/>
  <c r="H1892" i="5"/>
  <c r="G1892" i="5"/>
  <c r="F1892" i="5"/>
  <c r="E1892" i="5"/>
  <c r="AC1890" i="5"/>
  <c r="AC1889" i="5"/>
  <c r="AB1888" i="5"/>
  <c r="AA1888" i="5"/>
  <c r="Z1888" i="5"/>
  <c r="Y1888" i="5"/>
  <c r="X1888" i="5"/>
  <c r="W1888" i="5"/>
  <c r="V1888" i="5"/>
  <c r="U1888" i="5"/>
  <c r="T1888" i="5"/>
  <c r="S1888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AC1886" i="5"/>
  <c r="AC1888" i="5" s="1"/>
  <c r="AC1885" i="5"/>
  <c r="AB1884" i="5"/>
  <c r="AA1884" i="5"/>
  <c r="Z1884" i="5"/>
  <c r="Y1884" i="5"/>
  <c r="X1884" i="5"/>
  <c r="W1884" i="5"/>
  <c r="V1884" i="5"/>
  <c r="U1884" i="5"/>
  <c r="T1884" i="5"/>
  <c r="S1884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AC1882" i="5"/>
  <c r="AC1884" i="5" s="1"/>
  <c r="AC1881" i="5"/>
  <c r="AB1876" i="5"/>
  <c r="AA1876" i="5"/>
  <c r="Z1876" i="5"/>
  <c r="Y1876" i="5"/>
  <c r="X1876" i="5"/>
  <c r="W1876" i="5"/>
  <c r="V1876" i="5"/>
  <c r="U1876" i="5"/>
  <c r="T1876" i="5"/>
  <c r="S1876" i="5"/>
  <c r="R1876" i="5"/>
  <c r="Q1876" i="5"/>
  <c r="P1876" i="5"/>
  <c r="O1876" i="5"/>
  <c r="N1876" i="5"/>
  <c r="M1876" i="5"/>
  <c r="L1876" i="5"/>
  <c r="K1876" i="5"/>
  <c r="J1876" i="5"/>
  <c r="I1876" i="5"/>
  <c r="H1876" i="5"/>
  <c r="G1876" i="5"/>
  <c r="F1876" i="5"/>
  <c r="E1876" i="5"/>
  <c r="AB1875" i="5"/>
  <c r="AB1877" i="5" s="1"/>
  <c r="AA1875" i="5"/>
  <c r="AA1877" i="5" s="1"/>
  <c r="Z1875" i="5"/>
  <c r="Z1877" i="5" s="1"/>
  <c r="Y1875" i="5"/>
  <c r="Y1877" i="5" s="1"/>
  <c r="X1875" i="5"/>
  <c r="X1877" i="5" s="1"/>
  <c r="W1875" i="5"/>
  <c r="W1877" i="5" s="1"/>
  <c r="V1875" i="5"/>
  <c r="V1877" i="5" s="1"/>
  <c r="U1875" i="5"/>
  <c r="U1877" i="5" s="1"/>
  <c r="T1875" i="5"/>
  <c r="T1877" i="5" s="1"/>
  <c r="S1875" i="5"/>
  <c r="S1877" i="5" s="1"/>
  <c r="R1875" i="5"/>
  <c r="R1877" i="5" s="1"/>
  <c r="Q1875" i="5"/>
  <c r="Q1877" i="5" s="1"/>
  <c r="P1875" i="5"/>
  <c r="P1877" i="5" s="1"/>
  <c r="O1875" i="5"/>
  <c r="O1877" i="5" s="1"/>
  <c r="N1875" i="5"/>
  <c r="N1877" i="5" s="1"/>
  <c r="M1875" i="5"/>
  <c r="M1877" i="5" s="1"/>
  <c r="L1875" i="5"/>
  <c r="L1877" i="5" s="1"/>
  <c r="K1875" i="5"/>
  <c r="K1877" i="5" s="1"/>
  <c r="J1875" i="5"/>
  <c r="J1877" i="5" s="1"/>
  <c r="I1875" i="5"/>
  <c r="I1877" i="5" s="1"/>
  <c r="H1875" i="5"/>
  <c r="H1877" i="5" s="1"/>
  <c r="G1875" i="5"/>
  <c r="G1877" i="5" s="1"/>
  <c r="F1875" i="5"/>
  <c r="F1877" i="5" s="1"/>
  <c r="E1875" i="5"/>
  <c r="E1877" i="5" s="1"/>
  <c r="AB1874" i="5"/>
  <c r="AA1874" i="5"/>
  <c r="Z1874" i="5"/>
  <c r="Y1874" i="5"/>
  <c r="X1874" i="5"/>
  <c r="W1874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AC1872" i="5"/>
  <c r="AC1874" i="5" s="1"/>
  <c r="AC1871" i="5"/>
  <c r="AB1870" i="5"/>
  <c r="AA1870" i="5"/>
  <c r="Z1870" i="5"/>
  <c r="Y1870" i="5"/>
  <c r="X1870" i="5"/>
  <c r="W1870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AC1868" i="5"/>
  <c r="AC1867" i="5"/>
  <c r="AA1859" i="5"/>
  <c r="W1859" i="5"/>
  <c r="S1859" i="5"/>
  <c r="O1859" i="5"/>
  <c r="K1859" i="5"/>
  <c r="G1859" i="5"/>
  <c r="AB1857" i="5"/>
  <c r="AB1859" i="5" s="1"/>
  <c r="AA1857" i="5"/>
  <c r="Z1857" i="5"/>
  <c r="Z1859" i="5" s="1"/>
  <c r="Y1857" i="5"/>
  <c r="Y1859" i="5" s="1"/>
  <c r="X1857" i="5"/>
  <c r="X1859" i="5" s="1"/>
  <c r="W1857" i="5"/>
  <c r="V1857" i="5"/>
  <c r="V1859" i="5" s="1"/>
  <c r="U1857" i="5"/>
  <c r="U1859" i="5" s="1"/>
  <c r="T1857" i="5"/>
  <c r="T1859" i="5" s="1"/>
  <c r="S1857" i="5"/>
  <c r="R1857" i="5"/>
  <c r="R1859" i="5" s="1"/>
  <c r="Q1857" i="5"/>
  <c r="Q1859" i="5" s="1"/>
  <c r="P1857" i="5"/>
  <c r="P1859" i="5" s="1"/>
  <c r="O1857" i="5"/>
  <c r="N1857" i="5"/>
  <c r="N1859" i="5" s="1"/>
  <c r="M1857" i="5"/>
  <c r="M1859" i="5" s="1"/>
  <c r="L1857" i="5"/>
  <c r="L1859" i="5" s="1"/>
  <c r="K1857" i="5"/>
  <c r="J1857" i="5"/>
  <c r="J1859" i="5" s="1"/>
  <c r="I1857" i="5"/>
  <c r="I1859" i="5" s="1"/>
  <c r="H1857" i="5"/>
  <c r="H1859" i="5" s="1"/>
  <c r="G1857" i="5"/>
  <c r="F1857" i="5"/>
  <c r="F1859" i="5" s="1"/>
  <c r="E1857" i="5"/>
  <c r="E1859" i="5" s="1"/>
  <c r="AB1856" i="5"/>
  <c r="AB1858" i="5" s="1"/>
  <c r="AA1856" i="5"/>
  <c r="AA1858" i="5" s="1"/>
  <c r="Z1856" i="5"/>
  <c r="Z1858" i="5" s="1"/>
  <c r="Y1856" i="5"/>
  <c r="Y1858" i="5" s="1"/>
  <c r="X1856" i="5"/>
  <c r="X1858" i="5" s="1"/>
  <c r="W1856" i="5"/>
  <c r="W1858" i="5" s="1"/>
  <c r="V1856" i="5"/>
  <c r="V1858" i="5" s="1"/>
  <c r="U1856" i="5"/>
  <c r="U1858" i="5" s="1"/>
  <c r="T1856" i="5"/>
  <c r="T1858" i="5" s="1"/>
  <c r="S1856" i="5"/>
  <c r="S1858" i="5" s="1"/>
  <c r="R1856" i="5"/>
  <c r="R1858" i="5" s="1"/>
  <c r="Q1856" i="5"/>
  <c r="Q1858" i="5" s="1"/>
  <c r="P1856" i="5"/>
  <c r="P1858" i="5" s="1"/>
  <c r="O1856" i="5"/>
  <c r="O1858" i="5" s="1"/>
  <c r="N1856" i="5"/>
  <c r="N1858" i="5" s="1"/>
  <c r="M1856" i="5"/>
  <c r="M1858" i="5" s="1"/>
  <c r="L1856" i="5"/>
  <c r="L1858" i="5" s="1"/>
  <c r="K1856" i="5"/>
  <c r="K1858" i="5" s="1"/>
  <c r="J1856" i="5"/>
  <c r="J1858" i="5" s="1"/>
  <c r="I1856" i="5"/>
  <c r="I1858" i="5" s="1"/>
  <c r="H1856" i="5"/>
  <c r="H1858" i="5" s="1"/>
  <c r="G1856" i="5"/>
  <c r="G1858" i="5" s="1"/>
  <c r="F1856" i="5"/>
  <c r="F1858" i="5" s="1"/>
  <c r="E1856" i="5"/>
  <c r="E1858" i="5" s="1"/>
  <c r="AD1855" i="5"/>
  <c r="AC1855" i="5"/>
  <c r="AB1854" i="5"/>
  <c r="AA1854" i="5"/>
  <c r="Z1854" i="5"/>
  <c r="Y1854" i="5"/>
  <c r="X1854" i="5"/>
  <c r="W1854" i="5"/>
  <c r="V1854" i="5"/>
  <c r="U1854" i="5"/>
  <c r="T1854" i="5"/>
  <c r="S1854" i="5"/>
  <c r="R1854" i="5"/>
  <c r="Q1854" i="5"/>
  <c r="P1854" i="5"/>
  <c r="O1854" i="5"/>
  <c r="N1854" i="5"/>
  <c r="M1854" i="5"/>
  <c r="L1854" i="5"/>
  <c r="K1854" i="5"/>
  <c r="J1854" i="5"/>
  <c r="I1854" i="5"/>
  <c r="H1854" i="5"/>
  <c r="G1854" i="5"/>
  <c r="F1854" i="5"/>
  <c r="E1854" i="5"/>
  <c r="AB1853" i="5"/>
  <c r="AA1853" i="5"/>
  <c r="Z1853" i="5"/>
  <c r="Y1853" i="5"/>
  <c r="X1853" i="5"/>
  <c r="W1853" i="5"/>
  <c r="V1853" i="5"/>
  <c r="U1853" i="5"/>
  <c r="T1853" i="5"/>
  <c r="S1853" i="5"/>
  <c r="R1853" i="5"/>
  <c r="Q1853" i="5"/>
  <c r="P1853" i="5"/>
  <c r="O1853" i="5"/>
  <c r="N1853" i="5"/>
  <c r="M1853" i="5"/>
  <c r="L1853" i="5"/>
  <c r="K1853" i="5"/>
  <c r="J1853" i="5"/>
  <c r="I1853" i="5"/>
  <c r="H1853" i="5"/>
  <c r="G1853" i="5"/>
  <c r="F1853" i="5"/>
  <c r="E1853" i="5"/>
  <c r="AC1852" i="5"/>
  <c r="AE1851" i="5"/>
  <c r="AD1851" i="5"/>
  <c r="AC1851" i="5"/>
  <c r="AB1850" i="5"/>
  <c r="AA1850" i="5"/>
  <c r="Z1850" i="5"/>
  <c r="Y1850" i="5"/>
  <c r="X1850" i="5"/>
  <c r="W1850" i="5"/>
  <c r="V1850" i="5"/>
  <c r="U1850" i="5"/>
  <c r="T1850" i="5"/>
  <c r="S1850" i="5"/>
  <c r="R1850" i="5"/>
  <c r="Q1850" i="5"/>
  <c r="P1850" i="5"/>
  <c r="O1850" i="5"/>
  <c r="N1850" i="5"/>
  <c r="M1850" i="5"/>
  <c r="L1850" i="5"/>
  <c r="K1850" i="5"/>
  <c r="J1850" i="5"/>
  <c r="I1850" i="5"/>
  <c r="H1850" i="5"/>
  <c r="G1850" i="5"/>
  <c r="F1850" i="5"/>
  <c r="E1850" i="5"/>
  <c r="AB1849" i="5"/>
  <c r="AA1849" i="5"/>
  <c r="Z1849" i="5"/>
  <c r="Y1849" i="5"/>
  <c r="X1849" i="5"/>
  <c r="W1849" i="5"/>
  <c r="V1849" i="5"/>
  <c r="U1849" i="5"/>
  <c r="T1849" i="5"/>
  <c r="S1849" i="5"/>
  <c r="R1849" i="5"/>
  <c r="Q1849" i="5"/>
  <c r="P1849" i="5"/>
  <c r="O1849" i="5"/>
  <c r="N1849" i="5"/>
  <c r="M1849" i="5"/>
  <c r="L1849" i="5"/>
  <c r="K1849" i="5"/>
  <c r="J1849" i="5"/>
  <c r="I1849" i="5"/>
  <c r="H1849" i="5"/>
  <c r="G1849" i="5"/>
  <c r="F1849" i="5"/>
  <c r="E1849" i="5"/>
  <c r="AC1848" i="5"/>
  <c r="AE1847" i="5"/>
  <c r="AD1847" i="5"/>
  <c r="AC1847" i="5"/>
  <c r="AC1856" i="5" s="1"/>
  <c r="AB1844" i="5"/>
  <c r="AA1844" i="5"/>
  <c r="Z1844" i="5"/>
  <c r="Y1844" i="5"/>
  <c r="X1844" i="5"/>
  <c r="W1844" i="5"/>
  <c r="V1844" i="5"/>
  <c r="U1844" i="5"/>
  <c r="T1844" i="5"/>
  <c r="S1844" i="5"/>
  <c r="R1844" i="5"/>
  <c r="Q1844" i="5"/>
  <c r="P1844" i="5"/>
  <c r="O1844" i="5"/>
  <c r="N1844" i="5"/>
  <c r="M1844" i="5"/>
  <c r="L1844" i="5"/>
  <c r="K1844" i="5"/>
  <c r="J1844" i="5"/>
  <c r="I1844" i="5"/>
  <c r="H1844" i="5"/>
  <c r="G1844" i="5"/>
  <c r="F1844" i="5"/>
  <c r="E1844" i="5"/>
  <c r="AB1842" i="5"/>
  <c r="AA1842" i="5"/>
  <c r="Z1842" i="5"/>
  <c r="Y1842" i="5"/>
  <c r="X1842" i="5"/>
  <c r="W1842" i="5"/>
  <c r="V1842" i="5"/>
  <c r="U1842" i="5"/>
  <c r="T1842" i="5"/>
  <c r="S1842" i="5"/>
  <c r="R1842" i="5"/>
  <c r="Q1842" i="5"/>
  <c r="P1842" i="5"/>
  <c r="O1842" i="5"/>
  <c r="N1842" i="5"/>
  <c r="M1842" i="5"/>
  <c r="L1842" i="5"/>
  <c r="K1842" i="5"/>
  <c r="J1842" i="5"/>
  <c r="I1842" i="5"/>
  <c r="H1842" i="5"/>
  <c r="G1842" i="5"/>
  <c r="F1842" i="5"/>
  <c r="E1842" i="5"/>
  <c r="AB1841" i="5"/>
  <c r="AA1841" i="5"/>
  <c r="Z1841" i="5"/>
  <c r="Y1841" i="5"/>
  <c r="X1841" i="5"/>
  <c r="W1841" i="5"/>
  <c r="V1841" i="5"/>
  <c r="U1841" i="5"/>
  <c r="T1841" i="5"/>
  <c r="S1841" i="5"/>
  <c r="R1841" i="5"/>
  <c r="Q1841" i="5"/>
  <c r="P1841" i="5"/>
  <c r="O1841" i="5"/>
  <c r="N1841" i="5"/>
  <c r="M1841" i="5"/>
  <c r="L1841" i="5"/>
  <c r="K1841" i="5"/>
  <c r="J1841" i="5"/>
  <c r="I1841" i="5"/>
  <c r="H1841" i="5"/>
  <c r="G1841" i="5"/>
  <c r="F1841" i="5"/>
  <c r="E1841" i="5"/>
  <c r="AC1840" i="5"/>
  <c r="AC1842" i="5" s="1"/>
  <c r="AC1839" i="5"/>
  <c r="AC1858" i="5" s="1"/>
  <c r="AB1830" i="5"/>
  <c r="AB1832" i="5" s="1"/>
  <c r="AA1830" i="5"/>
  <c r="AA1832" i="5" s="1"/>
  <c r="Z1830" i="5"/>
  <c r="Z1832" i="5" s="1"/>
  <c r="Y1830" i="5"/>
  <c r="Y1832" i="5" s="1"/>
  <c r="X1830" i="5"/>
  <c r="X1832" i="5" s="1"/>
  <c r="W1830" i="5"/>
  <c r="W1832" i="5" s="1"/>
  <c r="V1830" i="5"/>
  <c r="V1832" i="5" s="1"/>
  <c r="U1830" i="5"/>
  <c r="U1832" i="5" s="1"/>
  <c r="T1830" i="5"/>
  <c r="T1832" i="5" s="1"/>
  <c r="S1830" i="5"/>
  <c r="S1832" i="5" s="1"/>
  <c r="R1830" i="5"/>
  <c r="R1832" i="5" s="1"/>
  <c r="Q1830" i="5"/>
  <c r="Q1832" i="5" s="1"/>
  <c r="P1830" i="5"/>
  <c r="P1832" i="5" s="1"/>
  <c r="O1830" i="5"/>
  <c r="O1832" i="5" s="1"/>
  <c r="N1830" i="5"/>
  <c r="N1832" i="5" s="1"/>
  <c r="M1830" i="5"/>
  <c r="M1832" i="5" s="1"/>
  <c r="L1830" i="5"/>
  <c r="L1832" i="5" s="1"/>
  <c r="K1830" i="5"/>
  <c r="K1832" i="5" s="1"/>
  <c r="J1830" i="5"/>
  <c r="J1832" i="5" s="1"/>
  <c r="I1830" i="5"/>
  <c r="I1832" i="5" s="1"/>
  <c r="H1830" i="5"/>
  <c r="H1832" i="5" s="1"/>
  <c r="G1830" i="5"/>
  <c r="G1832" i="5" s="1"/>
  <c r="F1830" i="5"/>
  <c r="F1832" i="5" s="1"/>
  <c r="E1830" i="5"/>
  <c r="E1832" i="5" s="1"/>
  <c r="AB1829" i="5"/>
  <c r="AB1831" i="5" s="1"/>
  <c r="AA1829" i="5"/>
  <c r="AA1831" i="5" s="1"/>
  <c r="Z1829" i="5"/>
  <c r="Z1831" i="5" s="1"/>
  <c r="Y1829" i="5"/>
  <c r="Y1831" i="5" s="1"/>
  <c r="X1829" i="5"/>
  <c r="X1831" i="5" s="1"/>
  <c r="W1829" i="5"/>
  <c r="W1831" i="5" s="1"/>
  <c r="V1829" i="5"/>
  <c r="V1831" i="5" s="1"/>
  <c r="U1829" i="5"/>
  <c r="U1831" i="5" s="1"/>
  <c r="T1829" i="5"/>
  <c r="T1831" i="5" s="1"/>
  <c r="S1829" i="5"/>
  <c r="S1831" i="5" s="1"/>
  <c r="R1829" i="5"/>
  <c r="R1831" i="5" s="1"/>
  <c r="Q1829" i="5"/>
  <c r="Q1831" i="5" s="1"/>
  <c r="P1829" i="5"/>
  <c r="P1831" i="5" s="1"/>
  <c r="O1829" i="5"/>
  <c r="O1831" i="5" s="1"/>
  <c r="N1829" i="5"/>
  <c r="N1831" i="5" s="1"/>
  <c r="M1829" i="5"/>
  <c r="M1831" i="5" s="1"/>
  <c r="L1829" i="5"/>
  <c r="L1831" i="5" s="1"/>
  <c r="K1829" i="5"/>
  <c r="K1831" i="5" s="1"/>
  <c r="J1829" i="5"/>
  <c r="J1831" i="5" s="1"/>
  <c r="I1829" i="5"/>
  <c r="I1831" i="5" s="1"/>
  <c r="H1829" i="5"/>
  <c r="H1831" i="5" s="1"/>
  <c r="G1829" i="5"/>
  <c r="G1831" i="5" s="1"/>
  <c r="F1829" i="5"/>
  <c r="F1831" i="5" s="1"/>
  <c r="E1829" i="5"/>
  <c r="E1831" i="5" s="1"/>
  <c r="AD1828" i="5"/>
  <c r="AB1827" i="5"/>
  <c r="AA1827" i="5"/>
  <c r="Z1827" i="5"/>
  <c r="Y1827" i="5"/>
  <c r="X1827" i="5"/>
  <c r="W1827" i="5"/>
  <c r="V1827" i="5"/>
  <c r="U1827" i="5"/>
  <c r="T1827" i="5"/>
  <c r="S1827" i="5"/>
  <c r="R1827" i="5"/>
  <c r="Q1827" i="5"/>
  <c r="P1827" i="5"/>
  <c r="O1827" i="5"/>
  <c r="N1827" i="5"/>
  <c r="M1827" i="5"/>
  <c r="L1827" i="5"/>
  <c r="K1827" i="5"/>
  <c r="J1827" i="5"/>
  <c r="I1827" i="5"/>
  <c r="H1827" i="5"/>
  <c r="G1827" i="5"/>
  <c r="F1827" i="5"/>
  <c r="E1827" i="5"/>
  <c r="AC1825" i="5"/>
  <c r="AC1824" i="5"/>
  <c r="AC1829" i="5" s="1"/>
  <c r="AB1821" i="5"/>
  <c r="AA1821" i="5"/>
  <c r="Z1821" i="5"/>
  <c r="Y1821" i="5"/>
  <c r="X1821" i="5"/>
  <c r="W1821" i="5"/>
  <c r="V1821" i="5"/>
  <c r="U1821" i="5"/>
  <c r="T1821" i="5"/>
  <c r="S1821" i="5"/>
  <c r="R1821" i="5"/>
  <c r="Q1821" i="5"/>
  <c r="P1821" i="5"/>
  <c r="O1821" i="5"/>
  <c r="N1821" i="5"/>
  <c r="M1821" i="5"/>
  <c r="L1821" i="5"/>
  <c r="K1821" i="5"/>
  <c r="J1821" i="5"/>
  <c r="I1821" i="5"/>
  <c r="H1821" i="5"/>
  <c r="G1821" i="5"/>
  <c r="F1821" i="5"/>
  <c r="E1821" i="5"/>
  <c r="AB1819" i="5"/>
  <c r="AA1819" i="5"/>
  <c r="Z1819" i="5"/>
  <c r="Y1819" i="5"/>
  <c r="X1819" i="5"/>
  <c r="W1819" i="5"/>
  <c r="V1819" i="5"/>
  <c r="U1819" i="5"/>
  <c r="T1819" i="5"/>
  <c r="S1819" i="5"/>
  <c r="R1819" i="5"/>
  <c r="Q1819" i="5"/>
  <c r="P1819" i="5"/>
  <c r="O1819" i="5"/>
  <c r="N1819" i="5"/>
  <c r="M1819" i="5"/>
  <c r="L1819" i="5"/>
  <c r="K1819" i="5"/>
  <c r="J1819" i="5"/>
  <c r="I1819" i="5"/>
  <c r="H1819" i="5"/>
  <c r="G1819" i="5"/>
  <c r="F1819" i="5"/>
  <c r="E1819" i="5"/>
  <c r="AC1817" i="5"/>
  <c r="AC1816" i="5"/>
  <c r="Z1809" i="5"/>
  <c r="J1809" i="5"/>
  <c r="S1808" i="5"/>
  <c r="AB1807" i="5"/>
  <c r="AB1809" i="5" s="1"/>
  <c r="AA1807" i="5"/>
  <c r="AA1809" i="5" s="1"/>
  <c r="Z1807" i="5"/>
  <c r="Y1807" i="5"/>
  <c r="Y1809" i="5" s="1"/>
  <c r="X1807" i="5"/>
  <c r="X1809" i="5" s="1"/>
  <c r="W1807" i="5"/>
  <c r="W1809" i="5" s="1"/>
  <c r="V1807" i="5"/>
  <c r="V1809" i="5" s="1"/>
  <c r="U1807" i="5"/>
  <c r="U1809" i="5" s="1"/>
  <c r="T1807" i="5"/>
  <c r="T1809" i="5" s="1"/>
  <c r="S1807" i="5"/>
  <c r="S1809" i="5" s="1"/>
  <c r="R1807" i="5"/>
  <c r="R1809" i="5" s="1"/>
  <c r="Q1807" i="5"/>
  <c r="Q1809" i="5" s="1"/>
  <c r="P1807" i="5"/>
  <c r="P1809" i="5" s="1"/>
  <c r="O1807" i="5"/>
  <c r="O1809" i="5" s="1"/>
  <c r="N1807" i="5"/>
  <c r="N1809" i="5" s="1"/>
  <c r="M1807" i="5"/>
  <c r="M1809" i="5" s="1"/>
  <c r="L1807" i="5"/>
  <c r="L1809" i="5" s="1"/>
  <c r="K1807" i="5"/>
  <c r="K1809" i="5" s="1"/>
  <c r="J1807" i="5"/>
  <c r="I1807" i="5"/>
  <c r="I1809" i="5" s="1"/>
  <c r="H1807" i="5"/>
  <c r="H1809" i="5" s="1"/>
  <c r="G1807" i="5"/>
  <c r="G1809" i="5" s="1"/>
  <c r="F1807" i="5"/>
  <c r="F1809" i="5" s="1"/>
  <c r="E1807" i="5"/>
  <c r="E1809" i="5" s="1"/>
  <c r="AB1806" i="5"/>
  <c r="AB1808" i="5" s="1"/>
  <c r="AA1806" i="5"/>
  <c r="AA1808" i="5" s="1"/>
  <c r="Z1806" i="5"/>
  <c r="Z1808" i="5" s="1"/>
  <c r="Y1806" i="5"/>
  <c r="Y1808" i="5" s="1"/>
  <c r="X1806" i="5"/>
  <c r="X1808" i="5" s="1"/>
  <c r="W1806" i="5"/>
  <c r="W1808" i="5" s="1"/>
  <c r="V1806" i="5"/>
  <c r="V1808" i="5" s="1"/>
  <c r="U1806" i="5"/>
  <c r="U1808" i="5" s="1"/>
  <c r="T1806" i="5"/>
  <c r="T1808" i="5" s="1"/>
  <c r="S1806" i="5"/>
  <c r="R1806" i="5"/>
  <c r="R1808" i="5" s="1"/>
  <c r="Q1806" i="5"/>
  <c r="Q1808" i="5" s="1"/>
  <c r="P1806" i="5"/>
  <c r="P1808" i="5" s="1"/>
  <c r="O1806" i="5"/>
  <c r="O1808" i="5" s="1"/>
  <c r="N1806" i="5"/>
  <c r="N1808" i="5" s="1"/>
  <c r="M1806" i="5"/>
  <c r="M1808" i="5" s="1"/>
  <c r="L1806" i="5"/>
  <c r="L1808" i="5" s="1"/>
  <c r="K1806" i="5"/>
  <c r="K1808" i="5" s="1"/>
  <c r="J1806" i="5"/>
  <c r="J1808" i="5" s="1"/>
  <c r="I1806" i="5"/>
  <c r="I1808" i="5" s="1"/>
  <c r="H1806" i="5"/>
  <c r="H1808" i="5" s="1"/>
  <c r="G1806" i="5"/>
  <c r="G1808" i="5" s="1"/>
  <c r="F1806" i="5"/>
  <c r="F1808" i="5" s="1"/>
  <c r="E1806" i="5"/>
  <c r="E1808" i="5" s="1"/>
  <c r="AD1805" i="5"/>
  <c r="AC1805" i="5"/>
  <c r="AB1800" i="5"/>
  <c r="AA1800" i="5"/>
  <c r="Z1800" i="5"/>
  <c r="Y1800" i="5"/>
  <c r="X1800" i="5"/>
  <c r="W1800" i="5"/>
  <c r="V1800" i="5"/>
  <c r="U1800" i="5"/>
  <c r="T1800" i="5"/>
  <c r="S1800" i="5"/>
  <c r="R1800" i="5"/>
  <c r="Q1800" i="5"/>
  <c r="P1800" i="5"/>
  <c r="O1800" i="5"/>
  <c r="N1800" i="5"/>
  <c r="M1800" i="5"/>
  <c r="L1800" i="5"/>
  <c r="K1800" i="5"/>
  <c r="J1800" i="5"/>
  <c r="I1800" i="5"/>
  <c r="H1800" i="5"/>
  <c r="G1800" i="5"/>
  <c r="F1800" i="5"/>
  <c r="E1800" i="5"/>
  <c r="AC1798" i="5"/>
  <c r="AC1807" i="5" s="1"/>
  <c r="AC1797" i="5"/>
  <c r="AC1806" i="5" s="1"/>
  <c r="X1794" i="5"/>
  <c r="AB1792" i="5"/>
  <c r="AB1794" i="5" s="1"/>
  <c r="AA1792" i="5"/>
  <c r="AA1794" i="5" s="1"/>
  <c r="Z1792" i="5"/>
  <c r="Z1794" i="5" s="1"/>
  <c r="Y1792" i="5"/>
  <c r="Y1794" i="5" s="1"/>
  <c r="X1792" i="5"/>
  <c r="W1792" i="5"/>
  <c r="W1794" i="5" s="1"/>
  <c r="V1792" i="5"/>
  <c r="V1794" i="5" s="1"/>
  <c r="U1792" i="5"/>
  <c r="U1794" i="5" s="1"/>
  <c r="T1792" i="5"/>
  <c r="T1794" i="5" s="1"/>
  <c r="S1792" i="5"/>
  <c r="S1794" i="5" s="1"/>
  <c r="R1792" i="5"/>
  <c r="R1794" i="5" s="1"/>
  <c r="Q1792" i="5"/>
  <c r="Q1794" i="5" s="1"/>
  <c r="P1792" i="5"/>
  <c r="P1794" i="5" s="1"/>
  <c r="O1792" i="5"/>
  <c r="O1794" i="5" s="1"/>
  <c r="N1792" i="5"/>
  <c r="N1794" i="5" s="1"/>
  <c r="M1792" i="5"/>
  <c r="M1794" i="5" s="1"/>
  <c r="L1792" i="5"/>
  <c r="L1794" i="5" s="1"/>
  <c r="K1792" i="5"/>
  <c r="K1794" i="5" s="1"/>
  <c r="J1792" i="5"/>
  <c r="J1794" i="5" s="1"/>
  <c r="I1792" i="5"/>
  <c r="I1794" i="5" s="1"/>
  <c r="H1792" i="5"/>
  <c r="H1794" i="5" s="1"/>
  <c r="G1792" i="5"/>
  <c r="G1794" i="5" s="1"/>
  <c r="F1792" i="5"/>
  <c r="F1794" i="5" s="1"/>
  <c r="E1792" i="5"/>
  <c r="E1794" i="5" s="1"/>
  <c r="AB1791" i="5"/>
  <c r="AB1793" i="5" s="1"/>
  <c r="AA1791" i="5"/>
  <c r="AA1793" i="5" s="1"/>
  <c r="Z1791" i="5"/>
  <c r="Z1793" i="5" s="1"/>
  <c r="Y1791" i="5"/>
  <c r="Y1793" i="5" s="1"/>
  <c r="X1791" i="5"/>
  <c r="X1793" i="5" s="1"/>
  <c r="W1791" i="5"/>
  <c r="W1793" i="5" s="1"/>
  <c r="V1791" i="5"/>
  <c r="V1793" i="5" s="1"/>
  <c r="U1791" i="5"/>
  <c r="U1793" i="5" s="1"/>
  <c r="T1791" i="5"/>
  <c r="T1793" i="5" s="1"/>
  <c r="S1791" i="5"/>
  <c r="S1793" i="5" s="1"/>
  <c r="R1791" i="5"/>
  <c r="R1793" i="5" s="1"/>
  <c r="Q1791" i="5"/>
  <c r="Q1793" i="5" s="1"/>
  <c r="P1791" i="5"/>
  <c r="P1793" i="5" s="1"/>
  <c r="O1791" i="5"/>
  <c r="O1793" i="5" s="1"/>
  <c r="N1791" i="5"/>
  <c r="N1793" i="5" s="1"/>
  <c r="M1791" i="5"/>
  <c r="M1793" i="5" s="1"/>
  <c r="L1791" i="5"/>
  <c r="L1793" i="5" s="1"/>
  <c r="K1791" i="5"/>
  <c r="K1793" i="5" s="1"/>
  <c r="J1791" i="5"/>
  <c r="J1793" i="5" s="1"/>
  <c r="I1791" i="5"/>
  <c r="I1793" i="5" s="1"/>
  <c r="H1791" i="5"/>
  <c r="H1793" i="5" s="1"/>
  <c r="G1791" i="5"/>
  <c r="G1793" i="5" s="1"/>
  <c r="F1791" i="5"/>
  <c r="F1793" i="5" s="1"/>
  <c r="E1791" i="5"/>
  <c r="E1793" i="5" s="1"/>
  <c r="AD1790" i="5"/>
  <c r="AC1790" i="5"/>
  <c r="AB1789" i="5"/>
  <c r="AA1789" i="5"/>
  <c r="Z1789" i="5"/>
  <c r="Y1789" i="5"/>
  <c r="X1789" i="5"/>
  <c r="W1789" i="5"/>
  <c r="V1789" i="5"/>
  <c r="U1789" i="5"/>
  <c r="T1789" i="5"/>
  <c r="S1789" i="5"/>
  <c r="R1789" i="5"/>
  <c r="Q1789" i="5"/>
  <c r="P1789" i="5"/>
  <c r="O1789" i="5"/>
  <c r="N1789" i="5"/>
  <c r="M1789" i="5"/>
  <c r="L1789" i="5"/>
  <c r="K1789" i="5"/>
  <c r="J1789" i="5"/>
  <c r="I1789" i="5"/>
  <c r="H1789" i="5"/>
  <c r="G1789" i="5"/>
  <c r="F1789" i="5"/>
  <c r="E1789" i="5"/>
  <c r="AC1787" i="5"/>
  <c r="AC1786" i="5"/>
  <c r="AB1785" i="5"/>
  <c r="AA1785" i="5"/>
  <c r="Z1785" i="5"/>
  <c r="Y1785" i="5"/>
  <c r="X1785" i="5"/>
  <c r="W1785" i="5"/>
  <c r="V1785" i="5"/>
  <c r="U1785" i="5"/>
  <c r="T1785" i="5"/>
  <c r="S1785" i="5"/>
  <c r="R1785" i="5"/>
  <c r="Q1785" i="5"/>
  <c r="P1785" i="5"/>
  <c r="O1785" i="5"/>
  <c r="N1785" i="5"/>
  <c r="M1785" i="5"/>
  <c r="L1785" i="5"/>
  <c r="K1785" i="5"/>
  <c r="J1785" i="5"/>
  <c r="I1785" i="5"/>
  <c r="H1785" i="5"/>
  <c r="G1785" i="5"/>
  <c r="F1785" i="5"/>
  <c r="E1785" i="5"/>
  <c r="AC1783" i="5"/>
  <c r="AC1782" i="5"/>
  <c r="AB1774" i="5"/>
  <c r="AA1774" i="5"/>
  <c r="Z1774" i="5"/>
  <c r="Y1774" i="5"/>
  <c r="X1774" i="5"/>
  <c r="W1774" i="5"/>
  <c r="V1774" i="5"/>
  <c r="U1774" i="5"/>
  <c r="T1774" i="5"/>
  <c r="S1774" i="5"/>
  <c r="R1774" i="5"/>
  <c r="Q1774" i="5"/>
  <c r="P1774" i="5"/>
  <c r="O1774" i="5"/>
  <c r="N1774" i="5"/>
  <c r="M1774" i="5"/>
  <c r="L1774" i="5"/>
  <c r="K1774" i="5"/>
  <c r="J1774" i="5"/>
  <c r="I1774" i="5"/>
  <c r="H1774" i="5"/>
  <c r="G1774" i="5"/>
  <c r="F1774" i="5"/>
  <c r="E1774" i="5"/>
  <c r="AB1773" i="5"/>
  <c r="AB1775" i="5" s="1"/>
  <c r="AA1773" i="5"/>
  <c r="AA1775" i="5" s="1"/>
  <c r="Z1773" i="5"/>
  <c r="Z1775" i="5" s="1"/>
  <c r="Y1773" i="5"/>
  <c r="Y1775" i="5" s="1"/>
  <c r="X1773" i="5"/>
  <c r="X1775" i="5" s="1"/>
  <c r="W1773" i="5"/>
  <c r="W1775" i="5" s="1"/>
  <c r="V1773" i="5"/>
  <c r="V1775" i="5" s="1"/>
  <c r="U1773" i="5"/>
  <c r="U1775" i="5" s="1"/>
  <c r="T1773" i="5"/>
  <c r="T1775" i="5" s="1"/>
  <c r="S1773" i="5"/>
  <c r="S1775" i="5" s="1"/>
  <c r="R1773" i="5"/>
  <c r="R1775" i="5" s="1"/>
  <c r="Q1773" i="5"/>
  <c r="Q1775" i="5" s="1"/>
  <c r="P1773" i="5"/>
  <c r="P1775" i="5" s="1"/>
  <c r="O1773" i="5"/>
  <c r="O1775" i="5" s="1"/>
  <c r="N1773" i="5"/>
  <c r="N1775" i="5" s="1"/>
  <c r="M1773" i="5"/>
  <c r="M1775" i="5" s="1"/>
  <c r="L1773" i="5"/>
  <c r="L1775" i="5" s="1"/>
  <c r="K1773" i="5"/>
  <c r="K1775" i="5" s="1"/>
  <c r="J1773" i="5"/>
  <c r="J1775" i="5" s="1"/>
  <c r="I1773" i="5"/>
  <c r="I1775" i="5" s="1"/>
  <c r="H1773" i="5"/>
  <c r="H1775" i="5" s="1"/>
  <c r="G1773" i="5"/>
  <c r="G1775" i="5" s="1"/>
  <c r="F1773" i="5"/>
  <c r="F1775" i="5" s="1"/>
  <c r="E1773" i="5"/>
  <c r="E1775" i="5" s="1"/>
  <c r="AB1772" i="5"/>
  <c r="AA1772" i="5"/>
  <c r="Z1772" i="5"/>
  <c r="Y1772" i="5"/>
  <c r="X1772" i="5"/>
  <c r="W1772" i="5"/>
  <c r="V1772" i="5"/>
  <c r="U1772" i="5"/>
  <c r="T1772" i="5"/>
  <c r="S1772" i="5"/>
  <c r="R1772" i="5"/>
  <c r="Q1772" i="5"/>
  <c r="P1772" i="5"/>
  <c r="O1772" i="5"/>
  <c r="N1772" i="5"/>
  <c r="M1772" i="5"/>
  <c r="L1772" i="5"/>
  <c r="K1772" i="5"/>
  <c r="J1772" i="5"/>
  <c r="I1772" i="5"/>
  <c r="H1772" i="5"/>
  <c r="G1772" i="5"/>
  <c r="F1772" i="5"/>
  <c r="E1772" i="5"/>
  <c r="AC1770" i="5"/>
  <c r="AC1769" i="5"/>
  <c r="AC1808" i="5" s="1"/>
  <c r="AB1768" i="5"/>
  <c r="AA1768" i="5"/>
  <c r="Z1768" i="5"/>
  <c r="Y1768" i="5"/>
  <c r="X1768" i="5"/>
  <c r="W1768" i="5"/>
  <c r="V1768" i="5"/>
  <c r="U1768" i="5"/>
  <c r="T1768" i="5"/>
  <c r="S1768" i="5"/>
  <c r="R1768" i="5"/>
  <c r="Q1768" i="5"/>
  <c r="P1768" i="5"/>
  <c r="O1768" i="5"/>
  <c r="N1768" i="5"/>
  <c r="M1768" i="5"/>
  <c r="L1768" i="5"/>
  <c r="K1768" i="5"/>
  <c r="J1768" i="5"/>
  <c r="I1768" i="5"/>
  <c r="H1768" i="5"/>
  <c r="G1768" i="5"/>
  <c r="F1768" i="5"/>
  <c r="E1768" i="5"/>
  <c r="AC1766" i="5"/>
  <c r="AC1765" i="5"/>
  <c r="AA1758" i="5"/>
  <c r="AB1757" i="5"/>
  <c r="AA1757" i="5"/>
  <c r="Z1757" i="5"/>
  <c r="Y1757" i="5"/>
  <c r="X1757" i="5"/>
  <c r="W1757" i="5"/>
  <c r="V1757" i="5"/>
  <c r="U1757" i="5"/>
  <c r="T1757" i="5"/>
  <c r="S1757" i="5"/>
  <c r="R1757" i="5"/>
  <c r="Q1757" i="5"/>
  <c r="P1757" i="5"/>
  <c r="O1757" i="5"/>
  <c r="N1757" i="5"/>
  <c r="M1757" i="5"/>
  <c r="L1757" i="5"/>
  <c r="K1757" i="5"/>
  <c r="J1757" i="5"/>
  <c r="I1757" i="5"/>
  <c r="H1757" i="5"/>
  <c r="G1757" i="5"/>
  <c r="F1757" i="5"/>
  <c r="E1757" i="5"/>
  <c r="AB1756" i="5"/>
  <c r="AB1758" i="5" s="1"/>
  <c r="AA1756" i="5"/>
  <c r="Z1756" i="5"/>
  <c r="Z1758" i="5" s="1"/>
  <c r="Y1756" i="5"/>
  <c r="Y1758" i="5" s="1"/>
  <c r="X1756" i="5"/>
  <c r="X1758" i="5" s="1"/>
  <c r="W1756" i="5"/>
  <c r="W1758" i="5" s="1"/>
  <c r="V1756" i="5"/>
  <c r="V1758" i="5" s="1"/>
  <c r="U1756" i="5"/>
  <c r="U1758" i="5" s="1"/>
  <c r="T1756" i="5"/>
  <c r="T1758" i="5" s="1"/>
  <c r="S1756" i="5"/>
  <c r="S1758" i="5" s="1"/>
  <c r="R1756" i="5"/>
  <c r="R1758" i="5" s="1"/>
  <c r="Q1756" i="5"/>
  <c r="Q1758" i="5" s="1"/>
  <c r="P1756" i="5"/>
  <c r="P1758" i="5" s="1"/>
  <c r="O1756" i="5"/>
  <c r="O1758" i="5" s="1"/>
  <c r="N1756" i="5"/>
  <c r="N1758" i="5" s="1"/>
  <c r="M1756" i="5"/>
  <c r="M1758" i="5" s="1"/>
  <c r="L1756" i="5"/>
  <c r="L1758" i="5" s="1"/>
  <c r="K1756" i="5"/>
  <c r="K1758" i="5" s="1"/>
  <c r="J1756" i="5"/>
  <c r="J1758" i="5" s="1"/>
  <c r="I1756" i="5"/>
  <c r="I1758" i="5" s="1"/>
  <c r="H1756" i="5"/>
  <c r="H1758" i="5" s="1"/>
  <c r="G1756" i="5"/>
  <c r="G1758" i="5" s="1"/>
  <c r="F1756" i="5"/>
  <c r="F1758" i="5" s="1"/>
  <c r="E1756" i="5"/>
  <c r="E1758" i="5" s="1"/>
  <c r="AC1754" i="5"/>
  <c r="AB1753" i="5"/>
  <c r="AA1753" i="5"/>
  <c r="Z1753" i="5"/>
  <c r="Y1753" i="5"/>
  <c r="X1753" i="5"/>
  <c r="W1753" i="5"/>
  <c r="V1753" i="5"/>
  <c r="U1753" i="5"/>
  <c r="T1753" i="5"/>
  <c r="S1753" i="5"/>
  <c r="R1753" i="5"/>
  <c r="Q1753" i="5"/>
  <c r="P1753" i="5"/>
  <c r="O1753" i="5"/>
  <c r="N1753" i="5"/>
  <c r="M1753" i="5"/>
  <c r="L1753" i="5"/>
  <c r="K1753" i="5"/>
  <c r="J1753" i="5"/>
  <c r="I1753" i="5"/>
  <c r="H1753" i="5"/>
  <c r="G1753" i="5"/>
  <c r="F1753" i="5"/>
  <c r="E1753" i="5"/>
  <c r="AC1751" i="5"/>
  <c r="AC1753" i="5" s="1"/>
  <c r="AC1750" i="5"/>
  <c r="AB1749" i="5"/>
  <c r="AA1749" i="5"/>
  <c r="Z1749" i="5"/>
  <c r="Y1749" i="5"/>
  <c r="X1749" i="5"/>
  <c r="W1749" i="5"/>
  <c r="V1749" i="5"/>
  <c r="U1749" i="5"/>
  <c r="T1749" i="5"/>
  <c r="S1749" i="5"/>
  <c r="R1749" i="5"/>
  <c r="Q1749" i="5"/>
  <c r="P1749" i="5"/>
  <c r="O1749" i="5"/>
  <c r="N1749" i="5"/>
  <c r="M1749" i="5"/>
  <c r="L1749" i="5"/>
  <c r="K1749" i="5"/>
  <c r="J1749" i="5"/>
  <c r="I1749" i="5"/>
  <c r="H1749" i="5"/>
  <c r="G1749" i="5"/>
  <c r="F1749" i="5"/>
  <c r="E1749" i="5"/>
  <c r="AC1747" i="5"/>
  <c r="AC1749" i="5" s="1"/>
  <c r="AC1746" i="5"/>
  <c r="AC1755" i="5" s="1"/>
  <c r="AB1743" i="5"/>
  <c r="AA1743" i="5"/>
  <c r="Z1743" i="5"/>
  <c r="Y1743" i="5"/>
  <c r="X1743" i="5"/>
  <c r="W1743" i="5"/>
  <c r="V1743" i="5"/>
  <c r="U1743" i="5"/>
  <c r="T1743" i="5"/>
  <c r="S1743" i="5"/>
  <c r="R1743" i="5"/>
  <c r="Q1743" i="5"/>
  <c r="P1743" i="5"/>
  <c r="O1743" i="5"/>
  <c r="N1743" i="5"/>
  <c r="M1743" i="5"/>
  <c r="L1743" i="5"/>
  <c r="K1743" i="5"/>
  <c r="J1743" i="5"/>
  <c r="I1743" i="5"/>
  <c r="H1743" i="5"/>
  <c r="G1743" i="5"/>
  <c r="F1743" i="5"/>
  <c r="E1743" i="5"/>
  <c r="AB1741" i="5"/>
  <c r="AA1741" i="5"/>
  <c r="Z1741" i="5"/>
  <c r="Y1741" i="5"/>
  <c r="X1741" i="5"/>
  <c r="W1741" i="5"/>
  <c r="V1741" i="5"/>
  <c r="U1741" i="5"/>
  <c r="T1741" i="5"/>
  <c r="S1741" i="5"/>
  <c r="R1741" i="5"/>
  <c r="Q1741" i="5"/>
  <c r="P1741" i="5"/>
  <c r="O1741" i="5"/>
  <c r="N1741" i="5"/>
  <c r="M1741" i="5"/>
  <c r="L1741" i="5"/>
  <c r="K1741" i="5"/>
  <c r="J1741" i="5"/>
  <c r="I1741" i="5"/>
  <c r="H1741" i="5"/>
  <c r="G1741" i="5"/>
  <c r="F1741" i="5"/>
  <c r="E1741" i="5"/>
  <c r="AC1739" i="5"/>
  <c r="AC1738" i="5"/>
  <c r="AB1731" i="5"/>
  <c r="AB1733" i="5" s="1"/>
  <c r="X1731" i="5"/>
  <c r="X1733" i="5" s="1"/>
  <c r="T1731" i="5"/>
  <c r="T1733" i="5" s="1"/>
  <c r="P1731" i="5"/>
  <c r="P1733" i="5" s="1"/>
  <c r="L1731" i="5"/>
  <c r="L1733" i="5" s="1"/>
  <c r="H1731" i="5"/>
  <c r="H1733" i="5" s="1"/>
  <c r="AB1730" i="5"/>
  <c r="AB1732" i="5" s="1"/>
  <c r="X1730" i="5"/>
  <c r="X1732" i="5" s="1"/>
  <c r="T1730" i="5"/>
  <c r="T1732" i="5" s="1"/>
  <c r="P1730" i="5"/>
  <c r="P1732" i="5" s="1"/>
  <c r="L1730" i="5"/>
  <c r="L1732" i="5" s="1"/>
  <c r="H1730" i="5"/>
  <c r="H1732" i="5" s="1"/>
  <c r="AD1729" i="5"/>
  <c r="AC1729" i="5"/>
  <c r="AB1724" i="5"/>
  <c r="AA1724" i="5"/>
  <c r="AA1731" i="5" s="1"/>
  <c r="AA1733" i="5" s="1"/>
  <c r="Z1724" i="5"/>
  <c r="Z1731" i="5" s="1"/>
  <c r="Z1733" i="5" s="1"/>
  <c r="Y1724" i="5"/>
  <c r="Y1731" i="5" s="1"/>
  <c r="Y1733" i="5" s="1"/>
  <c r="X1724" i="5"/>
  <c r="W1724" i="5"/>
  <c r="W1731" i="5" s="1"/>
  <c r="W1733" i="5" s="1"/>
  <c r="V1724" i="5"/>
  <c r="V1731" i="5" s="1"/>
  <c r="V1733" i="5" s="1"/>
  <c r="U1724" i="5"/>
  <c r="U1731" i="5" s="1"/>
  <c r="U1733" i="5" s="1"/>
  <c r="T1724" i="5"/>
  <c r="S1724" i="5"/>
  <c r="S1731" i="5" s="1"/>
  <c r="S1733" i="5" s="1"/>
  <c r="R1724" i="5"/>
  <c r="R1731" i="5" s="1"/>
  <c r="R1733" i="5" s="1"/>
  <c r="Q1724" i="5"/>
  <c r="Q1731" i="5" s="1"/>
  <c r="Q1733" i="5" s="1"/>
  <c r="P1724" i="5"/>
  <c r="O1724" i="5"/>
  <c r="O1731" i="5" s="1"/>
  <c r="O1733" i="5" s="1"/>
  <c r="N1724" i="5"/>
  <c r="N1731" i="5" s="1"/>
  <c r="N1733" i="5" s="1"/>
  <c r="M1724" i="5"/>
  <c r="M1731" i="5" s="1"/>
  <c r="M1733" i="5" s="1"/>
  <c r="L1724" i="5"/>
  <c r="K1724" i="5"/>
  <c r="K1731" i="5" s="1"/>
  <c r="K1733" i="5" s="1"/>
  <c r="J1724" i="5"/>
  <c r="J1731" i="5" s="1"/>
  <c r="J1733" i="5" s="1"/>
  <c r="I1724" i="5"/>
  <c r="I1731" i="5" s="1"/>
  <c r="I1733" i="5" s="1"/>
  <c r="H1724" i="5"/>
  <c r="G1724" i="5"/>
  <c r="G1731" i="5" s="1"/>
  <c r="G1733" i="5" s="1"/>
  <c r="F1724" i="5"/>
  <c r="F1731" i="5" s="1"/>
  <c r="F1733" i="5" s="1"/>
  <c r="E1724" i="5"/>
  <c r="E1731" i="5" s="1"/>
  <c r="E1733" i="5" s="1"/>
  <c r="AC1722" i="5"/>
  <c r="AC1721" i="5"/>
  <c r="AB1720" i="5"/>
  <c r="AA1720" i="5"/>
  <c r="Y1720" i="5"/>
  <c r="X1720" i="5"/>
  <c r="W1720" i="5"/>
  <c r="U1720" i="5"/>
  <c r="T1720" i="5"/>
  <c r="S1720" i="5"/>
  <c r="Q1720" i="5"/>
  <c r="P1720" i="5"/>
  <c r="O1720" i="5"/>
  <c r="M1720" i="5"/>
  <c r="L1720" i="5"/>
  <c r="K1720" i="5"/>
  <c r="I1720" i="5"/>
  <c r="H1720" i="5"/>
  <c r="G1720" i="5"/>
  <c r="E1720" i="5"/>
  <c r="AC1718" i="5"/>
  <c r="AC1720" i="5" s="1"/>
  <c r="AC1717" i="5"/>
  <c r="AC1730" i="5" s="1"/>
  <c r="AB1714" i="5"/>
  <c r="AA1714" i="5"/>
  <c r="Z1714" i="5"/>
  <c r="Y1714" i="5"/>
  <c r="X1714" i="5"/>
  <c r="W1714" i="5"/>
  <c r="V1714" i="5"/>
  <c r="U1714" i="5"/>
  <c r="T1714" i="5"/>
  <c r="S1714" i="5"/>
  <c r="R1714" i="5"/>
  <c r="Q1714" i="5"/>
  <c r="P1714" i="5"/>
  <c r="O1714" i="5"/>
  <c r="N1714" i="5"/>
  <c r="M1714" i="5"/>
  <c r="L1714" i="5"/>
  <c r="K1714" i="5"/>
  <c r="J1714" i="5"/>
  <c r="I1714" i="5"/>
  <c r="H1714" i="5"/>
  <c r="G1714" i="5"/>
  <c r="F1714" i="5"/>
  <c r="E1714" i="5"/>
  <c r="AB1712" i="5"/>
  <c r="AA1712" i="5"/>
  <c r="Z1712" i="5"/>
  <c r="Y1712" i="5"/>
  <c r="X1712" i="5"/>
  <c r="W1712" i="5"/>
  <c r="V1712" i="5"/>
  <c r="U1712" i="5"/>
  <c r="T1712" i="5"/>
  <c r="S1712" i="5"/>
  <c r="R1712" i="5"/>
  <c r="Q1712" i="5"/>
  <c r="P1712" i="5"/>
  <c r="O1712" i="5"/>
  <c r="N1712" i="5"/>
  <c r="M1712" i="5"/>
  <c r="L1712" i="5"/>
  <c r="K1712" i="5"/>
  <c r="J1712" i="5"/>
  <c r="I1712" i="5"/>
  <c r="H1712" i="5"/>
  <c r="G1712" i="5"/>
  <c r="F1712" i="5"/>
  <c r="E1712" i="5"/>
  <c r="AC1710" i="5"/>
  <c r="AC1712" i="5" s="1"/>
  <c r="AC1709" i="5"/>
  <c r="S1702" i="5"/>
  <c r="F1702" i="5"/>
  <c r="W1701" i="5"/>
  <c r="O1701" i="5"/>
  <c r="G1701" i="5"/>
  <c r="AB1700" i="5"/>
  <c r="AB1702" i="5" s="1"/>
  <c r="AA1700" i="5"/>
  <c r="AA1702" i="5" s="1"/>
  <c r="Z1700" i="5"/>
  <c r="Z1702" i="5" s="1"/>
  <c r="Y1700" i="5"/>
  <c r="Y1702" i="5" s="1"/>
  <c r="X1700" i="5"/>
  <c r="X1702" i="5" s="1"/>
  <c r="W1700" i="5"/>
  <c r="W1702" i="5" s="1"/>
  <c r="V1700" i="5"/>
  <c r="V1702" i="5" s="1"/>
  <c r="U1700" i="5"/>
  <c r="U1702" i="5" s="1"/>
  <c r="T1700" i="5"/>
  <c r="T1702" i="5" s="1"/>
  <c r="S1700" i="5"/>
  <c r="R1700" i="5"/>
  <c r="R1702" i="5" s="1"/>
  <c r="Q1700" i="5"/>
  <c r="Q1702" i="5" s="1"/>
  <c r="P1700" i="5"/>
  <c r="P1702" i="5" s="1"/>
  <c r="O1700" i="5"/>
  <c r="O1702" i="5" s="1"/>
  <c r="N1700" i="5"/>
  <c r="N1702" i="5" s="1"/>
  <c r="M1700" i="5"/>
  <c r="M1702" i="5" s="1"/>
  <c r="L1700" i="5"/>
  <c r="L1702" i="5" s="1"/>
  <c r="K1700" i="5"/>
  <c r="K1702" i="5" s="1"/>
  <c r="J1700" i="5"/>
  <c r="J1702" i="5" s="1"/>
  <c r="I1700" i="5"/>
  <c r="I1702" i="5" s="1"/>
  <c r="H1700" i="5"/>
  <c r="H1702" i="5" s="1"/>
  <c r="G1700" i="5"/>
  <c r="G1702" i="5" s="1"/>
  <c r="F1700" i="5"/>
  <c r="E1700" i="5"/>
  <c r="E1702" i="5" s="1"/>
  <c r="AB1699" i="5"/>
  <c r="AB1701" i="5" s="1"/>
  <c r="AA1699" i="5"/>
  <c r="AA1701" i="5" s="1"/>
  <c r="Z1699" i="5"/>
  <c r="Z1701" i="5" s="1"/>
  <c r="Y1699" i="5"/>
  <c r="Y1701" i="5" s="1"/>
  <c r="X1699" i="5"/>
  <c r="X1701" i="5" s="1"/>
  <c r="W1699" i="5"/>
  <c r="V1699" i="5"/>
  <c r="V1701" i="5" s="1"/>
  <c r="U1699" i="5"/>
  <c r="U1701" i="5" s="1"/>
  <c r="T1699" i="5"/>
  <c r="T1701" i="5" s="1"/>
  <c r="S1699" i="5"/>
  <c r="S1701" i="5" s="1"/>
  <c r="R1699" i="5"/>
  <c r="R1701" i="5" s="1"/>
  <c r="Q1699" i="5"/>
  <c r="Q1701" i="5" s="1"/>
  <c r="P1699" i="5"/>
  <c r="P1701" i="5" s="1"/>
  <c r="O1699" i="5"/>
  <c r="N1699" i="5"/>
  <c r="N1701" i="5" s="1"/>
  <c r="M1699" i="5"/>
  <c r="M1701" i="5" s="1"/>
  <c r="L1699" i="5"/>
  <c r="L1701" i="5" s="1"/>
  <c r="K1699" i="5"/>
  <c r="K1701" i="5" s="1"/>
  <c r="J1699" i="5"/>
  <c r="J1701" i="5" s="1"/>
  <c r="I1699" i="5"/>
  <c r="I1701" i="5" s="1"/>
  <c r="H1699" i="5"/>
  <c r="H1701" i="5" s="1"/>
  <c r="G1699" i="5"/>
  <c r="F1699" i="5"/>
  <c r="F1701" i="5" s="1"/>
  <c r="E1699" i="5"/>
  <c r="E1701" i="5" s="1"/>
  <c r="AD1698" i="5"/>
  <c r="AC1698" i="5"/>
  <c r="AB1693" i="5"/>
  <c r="AA1693" i="5"/>
  <c r="Z1693" i="5"/>
  <c r="Y1693" i="5"/>
  <c r="X1693" i="5"/>
  <c r="W1693" i="5"/>
  <c r="V1693" i="5"/>
  <c r="U1693" i="5"/>
  <c r="T1693" i="5"/>
  <c r="S1693" i="5"/>
  <c r="R1693" i="5"/>
  <c r="Q1693" i="5"/>
  <c r="P1693" i="5"/>
  <c r="O1693" i="5"/>
  <c r="N1693" i="5"/>
  <c r="M1693" i="5"/>
  <c r="L1693" i="5"/>
  <c r="K1693" i="5"/>
  <c r="J1693" i="5"/>
  <c r="I1693" i="5"/>
  <c r="H1693" i="5"/>
  <c r="G1693" i="5"/>
  <c r="F1693" i="5"/>
  <c r="E1693" i="5"/>
  <c r="AC1691" i="5"/>
  <c r="AC1693" i="5" s="1"/>
  <c r="AC1690" i="5"/>
  <c r="AB1689" i="5"/>
  <c r="AA1689" i="5"/>
  <c r="Z1689" i="5"/>
  <c r="Y1689" i="5"/>
  <c r="X1689" i="5"/>
  <c r="W1689" i="5"/>
  <c r="V1689" i="5"/>
  <c r="U1689" i="5"/>
  <c r="T1689" i="5"/>
  <c r="S1689" i="5"/>
  <c r="R1689" i="5"/>
  <c r="Q1689" i="5"/>
  <c r="P1689" i="5"/>
  <c r="O1689" i="5"/>
  <c r="N1689" i="5"/>
  <c r="M1689" i="5"/>
  <c r="L1689" i="5"/>
  <c r="K1689" i="5"/>
  <c r="J1689" i="5"/>
  <c r="I1689" i="5"/>
  <c r="H1689" i="5"/>
  <c r="G1689" i="5"/>
  <c r="F1689" i="5"/>
  <c r="E1689" i="5"/>
  <c r="AB1688" i="5"/>
  <c r="AA1688" i="5"/>
  <c r="Z1688" i="5"/>
  <c r="Y1688" i="5"/>
  <c r="X1688" i="5"/>
  <c r="W1688" i="5"/>
  <c r="V1688" i="5"/>
  <c r="U1688" i="5"/>
  <c r="T1688" i="5"/>
  <c r="R1688" i="5"/>
  <c r="Q1688" i="5"/>
  <c r="P1688" i="5"/>
  <c r="O1688" i="5"/>
  <c r="N1688" i="5"/>
  <c r="L1688" i="5"/>
  <c r="K1688" i="5"/>
  <c r="J1688" i="5"/>
  <c r="AC1687" i="5"/>
  <c r="AC1686" i="5"/>
  <c r="AC1699" i="5" s="1"/>
  <c r="AB1683" i="5"/>
  <c r="AA1683" i="5"/>
  <c r="Z1683" i="5"/>
  <c r="Y1683" i="5"/>
  <c r="X1683" i="5"/>
  <c r="W1683" i="5"/>
  <c r="V1683" i="5"/>
  <c r="U1683" i="5"/>
  <c r="T1683" i="5"/>
  <c r="S1683" i="5"/>
  <c r="R1683" i="5"/>
  <c r="Q1683" i="5"/>
  <c r="P1683" i="5"/>
  <c r="O1683" i="5"/>
  <c r="N1683" i="5"/>
  <c r="M1683" i="5"/>
  <c r="L1683" i="5"/>
  <c r="K1683" i="5"/>
  <c r="J1683" i="5"/>
  <c r="I1683" i="5"/>
  <c r="H1683" i="5"/>
  <c r="G1683" i="5"/>
  <c r="F1683" i="5"/>
  <c r="E1683" i="5"/>
  <c r="AB1681" i="5"/>
  <c r="AA1681" i="5"/>
  <c r="Z1681" i="5"/>
  <c r="Y1681" i="5"/>
  <c r="X1681" i="5"/>
  <c r="W1681" i="5"/>
  <c r="V1681" i="5"/>
  <c r="U1681" i="5"/>
  <c r="T1681" i="5"/>
  <c r="S1681" i="5"/>
  <c r="R1681" i="5"/>
  <c r="Q1681" i="5"/>
  <c r="P1681" i="5"/>
  <c r="O1681" i="5"/>
  <c r="N1681" i="5"/>
  <c r="M1681" i="5"/>
  <c r="L1681" i="5"/>
  <c r="K1681" i="5"/>
  <c r="J1681" i="5"/>
  <c r="I1681" i="5"/>
  <c r="H1681" i="5"/>
  <c r="G1681" i="5"/>
  <c r="F1681" i="5"/>
  <c r="E1681" i="5"/>
  <c r="L1680" i="5"/>
  <c r="G1680" i="5"/>
  <c r="F1680" i="5"/>
  <c r="E1680" i="5"/>
  <c r="AC1679" i="5"/>
  <c r="AC1678" i="5"/>
  <c r="AC1701" i="5" s="1"/>
  <c r="AB1673" i="5"/>
  <c r="AA1673" i="5"/>
  <c r="Z1673" i="5"/>
  <c r="Y1673" i="5"/>
  <c r="X1673" i="5"/>
  <c r="W1673" i="5"/>
  <c r="V1673" i="5"/>
  <c r="U1673" i="5"/>
  <c r="T1673" i="5"/>
  <c r="S1673" i="5"/>
  <c r="R1673" i="5"/>
  <c r="Q1673" i="5"/>
  <c r="P1673" i="5"/>
  <c r="O1673" i="5"/>
  <c r="N1673" i="5"/>
  <c r="M1673" i="5"/>
  <c r="L1673" i="5"/>
  <c r="K1673" i="5"/>
  <c r="J1673" i="5"/>
  <c r="I1673" i="5"/>
  <c r="H1673" i="5"/>
  <c r="G1673" i="5"/>
  <c r="F1673" i="5"/>
  <c r="E1673" i="5"/>
  <c r="AB1671" i="5"/>
  <c r="AA1671" i="5"/>
  <c r="Z1671" i="5"/>
  <c r="Y1671" i="5"/>
  <c r="X1671" i="5"/>
  <c r="W1671" i="5"/>
  <c r="V1671" i="5"/>
  <c r="U1671" i="5"/>
  <c r="T1671" i="5"/>
  <c r="S1671" i="5"/>
  <c r="R1671" i="5"/>
  <c r="Q1671" i="5"/>
  <c r="P1671" i="5"/>
  <c r="O1671" i="5"/>
  <c r="N1671" i="5"/>
  <c r="M1671" i="5"/>
  <c r="L1671" i="5"/>
  <c r="K1671" i="5"/>
  <c r="J1671" i="5"/>
  <c r="I1671" i="5"/>
  <c r="H1671" i="5"/>
  <c r="G1671" i="5"/>
  <c r="F1671" i="5"/>
  <c r="E1671" i="5"/>
  <c r="AB1670" i="5"/>
  <c r="AA1670" i="5"/>
  <c r="Z1670" i="5"/>
  <c r="Y1670" i="5"/>
  <c r="X1670" i="5"/>
  <c r="W1670" i="5"/>
  <c r="V1670" i="5"/>
  <c r="U1670" i="5"/>
  <c r="T1670" i="5"/>
  <c r="S1670" i="5"/>
  <c r="R1670" i="5"/>
  <c r="Q1670" i="5"/>
  <c r="P1670" i="5"/>
  <c r="O1670" i="5"/>
  <c r="N1670" i="5"/>
  <c r="M1670" i="5"/>
  <c r="L1670" i="5"/>
  <c r="K1670" i="5"/>
  <c r="J1670" i="5"/>
  <c r="I1670" i="5"/>
  <c r="H1670" i="5"/>
  <c r="G1670" i="5"/>
  <c r="F1670" i="5"/>
  <c r="E1670" i="5"/>
  <c r="AC1669" i="5"/>
  <c r="AE1668" i="5"/>
  <c r="AD1668" i="5"/>
  <c r="AC1668" i="5"/>
  <c r="U1661" i="5"/>
  <c r="M1660" i="5"/>
  <c r="AB1659" i="5"/>
  <c r="AB1661" i="5" s="1"/>
  <c r="AA1659" i="5"/>
  <c r="AA1661" i="5" s="1"/>
  <c r="Z1659" i="5"/>
  <c r="Z1661" i="5" s="1"/>
  <c r="Y1659" i="5"/>
  <c r="Y1661" i="5" s="1"/>
  <c r="X1659" i="5"/>
  <c r="X1661" i="5" s="1"/>
  <c r="W1659" i="5"/>
  <c r="W1661" i="5" s="1"/>
  <c r="V1659" i="5"/>
  <c r="V1661" i="5" s="1"/>
  <c r="U1659" i="5"/>
  <c r="T1659" i="5"/>
  <c r="T1661" i="5" s="1"/>
  <c r="S1659" i="5"/>
  <c r="S1661" i="5" s="1"/>
  <c r="R1659" i="5"/>
  <c r="R1661" i="5" s="1"/>
  <c r="Q1659" i="5"/>
  <c r="Q1661" i="5" s="1"/>
  <c r="P1659" i="5"/>
  <c r="P1661" i="5" s="1"/>
  <c r="O1659" i="5"/>
  <c r="O1661" i="5" s="1"/>
  <c r="N1659" i="5"/>
  <c r="N1661" i="5" s="1"/>
  <c r="M1659" i="5"/>
  <c r="M1661" i="5" s="1"/>
  <c r="L1659" i="5"/>
  <c r="L1661" i="5" s="1"/>
  <c r="K1659" i="5"/>
  <c r="K1661" i="5" s="1"/>
  <c r="J1659" i="5"/>
  <c r="J1661" i="5" s="1"/>
  <c r="I1659" i="5"/>
  <c r="I1661" i="5" s="1"/>
  <c r="H1659" i="5"/>
  <c r="H1661" i="5" s="1"/>
  <c r="G1659" i="5"/>
  <c r="G1661" i="5" s="1"/>
  <c r="F1659" i="5"/>
  <c r="F1661" i="5" s="1"/>
  <c r="E1659" i="5"/>
  <c r="E1661" i="5" s="1"/>
  <c r="AB1658" i="5"/>
  <c r="AB1660" i="5" s="1"/>
  <c r="AA1658" i="5"/>
  <c r="AA1660" i="5" s="1"/>
  <c r="Z1658" i="5"/>
  <c r="Z1660" i="5" s="1"/>
  <c r="Y1658" i="5"/>
  <c r="Y1660" i="5" s="1"/>
  <c r="X1658" i="5"/>
  <c r="X1660" i="5" s="1"/>
  <c r="W1658" i="5"/>
  <c r="W1660" i="5" s="1"/>
  <c r="V1658" i="5"/>
  <c r="V1660" i="5" s="1"/>
  <c r="U1658" i="5"/>
  <c r="U1660" i="5" s="1"/>
  <c r="T1658" i="5"/>
  <c r="T1660" i="5" s="1"/>
  <c r="S1658" i="5"/>
  <c r="S1660" i="5" s="1"/>
  <c r="R1658" i="5"/>
  <c r="R1660" i="5" s="1"/>
  <c r="Q1658" i="5"/>
  <c r="Q1660" i="5" s="1"/>
  <c r="P1658" i="5"/>
  <c r="P1660" i="5" s="1"/>
  <c r="O1658" i="5"/>
  <c r="O1660" i="5" s="1"/>
  <c r="N1658" i="5"/>
  <c r="N1660" i="5" s="1"/>
  <c r="M1658" i="5"/>
  <c r="L1658" i="5"/>
  <c r="L1660" i="5" s="1"/>
  <c r="K1658" i="5"/>
  <c r="K1660" i="5" s="1"/>
  <c r="J1658" i="5"/>
  <c r="J1660" i="5" s="1"/>
  <c r="I1658" i="5"/>
  <c r="I1660" i="5" s="1"/>
  <c r="H1658" i="5"/>
  <c r="H1660" i="5" s="1"/>
  <c r="G1658" i="5"/>
  <c r="G1660" i="5" s="1"/>
  <c r="F1658" i="5"/>
  <c r="F1660" i="5" s="1"/>
  <c r="E1658" i="5"/>
  <c r="E1660" i="5" s="1"/>
  <c r="AD1657" i="5"/>
  <c r="AC1657" i="5"/>
  <c r="AB1652" i="5"/>
  <c r="AA1652" i="5"/>
  <c r="Z1652" i="5"/>
  <c r="Y1652" i="5"/>
  <c r="X1652" i="5"/>
  <c r="W1652" i="5"/>
  <c r="V1652" i="5"/>
  <c r="U1652" i="5"/>
  <c r="T1652" i="5"/>
  <c r="S1652" i="5"/>
  <c r="R1652" i="5"/>
  <c r="Q1652" i="5"/>
  <c r="P1652" i="5"/>
  <c r="O1652" i="5"/>
  <c r="N1652" i="5"/>
  <c r="M1652" i="5"/>
  <c r="L1652" i="5"/>
  <c r="K1652" i="5"/>
  <c r="J1652" i="5"/>
  <c r="I1652" i="5"/>
  <c r="H1652" i="5"/>
  <c r="G1652" i="5"/>
  <c r="F1652" i="5"/>
  <c r="E1652" i="5"/>
  <c r="AB1651" i="5"/>
  <c r="AA1651" i="5"/>
  <c r="Z1651" i="5"/>
  <c r="Y1651" i="5"/>
  <c r="X1651" i="5"/>
  <c r="W1651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AC1650" i="5"/>
  <c r="AC1659" i="5" s="1"/>
  <c r="AE1649" i="5"/>
  <c r="AD1649" i="5"/>
  <c r="AC1649" i="5"/>
  <c r="AC1658" i="5" s="1"/>
  <c r="AB1642" i="5"/>
  <c r="AA1642" i="5"/>
  <c r="Z1642" i="5"/>
  <c r="Y1642" i="5"/>
  <c r="X1642" i="5"/>
  <c r="W1642" i="5"/>
  <c r="V1642" i="5"/>
  <c r="U1642" i="5"/>
  <c r="T1642" i="5"/>
  <c r="S1642" i="5"/>
  <c r="R1642" i="5"/>
  <c r="Q1642" i="5"/>
  <c r="P1642" i="5"/>
  <c r="O1642" i="5"/>
  <c r="N1642" i="5"/>
  <c r="M1642" i="5"/>
  <c r="L1642" i="5"/>
  <c r="K1642" i="5"/>
  <c r="J1642" i="5"/>
  <c r="I1642" i="5"/>
  <c r="H1642" i="5"/>
  <c r="G1642" i="5"/>
  <c r="F1642" i="5"/>
  <c r="E1642" i="5"/>
  <c r="AB1640" i="5"/>
  <c r="AA1640" i="5"/>
  <c r="Z1640" i="5"/>
  <c r="Y1640" i="5"/>
  <c r="X1640" i="5"/>
  <c r="W1640" i="5"/>
  <c r="V1640" i="5"/>
  <c r="U1640" i="5"/>
  <c r="T1640" i="5"/>
  <c r="S1640" i="5"/>
  <c r="R1640" i="5"/>
  <c r="Q1640" i="5"/>
  <c r="P1640" i="5"/>
  <c r="O1640" i="5"/>
  <c r="N1640" i="5"/>
  <c r="M1640" i="5"/>
  <c r="L1640" i="5"/>
  <c r="K1640" i="5"/>
  <c r="J1640" i="5"/>
  <c r="I1640" i="5"/>
  <c r="H1640" i="5"/>
  <c r="G1640" i="5"/>
  <c r="F1640" i="5"/>
  <c r="E1640" i="5"/>
  <c r="AB1639" i="5"/>
  <c r="AA1639" i="5"/>
  <c r="Z1639" i="5"/>
  <c r="Y1639" i="5"/>
  <c r="X1639" i="5"/>
  <c r="W1639" i="5"/>
  <c r="V1639" i="5"/>
  <c r="U1639" i="5"/>
  <c r="T1639" i="5"/>
  <c r="S1639" i="5"/>
  <c r="R1639" i="5"/>
  <c r="Q1639" i="5"/>
  <c r="P1639" i="5"/>
  <c r="O1639" i="5"/>
  <c r="N1639" i="5"/>
  <c r="M1639" i="5"/>
  <c r="L1639" i="5"/>
  <c r="K1639" i="5"/>
  <c r="J1639" i="5"/>
  <c r="I1639" i="5"/>
  <c r="H1639" i="5"/>
  <c r="G1639" i="5"/>
  <c r="F1639" i="5"/>
  <c r="E1639" i="5"/>
  <c r="AC1638" i="5"/>
  <c r="AC1661" i="5" s="1"/>
  <c r="AC1637" i="5"/>
  <c r="AA1630" i="5"/>
  <c r="W1630" i="5"/>
  <c r="S1630" i="5"/>
  <c r="O1630" i="5"/>
  <c r="K1630" i="5"/>
  <c r="G1630" i="5"/>
  <c r="Y1629" i="5"/>
  <c r="U1629" i="5"/>
  <c r="Q1629" i="5"/>
  <c r="M1629" i="5"/>
  <c r="I1629" i="5"/>
  <c r="E1629" i="5"/>
  <c r="AB1628" i="5"/>
  <c r="AB1630" i="5" s="1"/>
  <c r="AA1628" i="5"/>
  <c r="Z1628" i="5"/>
  <c r="Z1630" i="5" s="1"/>
  <c r="Y1628" i="5"/>
  <c r="Y1630" i="5" s="1"/>
  <c r="X1628" i="5"/>
  <c r="X1630" i="5" s="1"/>
  <c r="W1628" i="5"/>
  <c r="V1628" i="5"/>
  <c r="V1630" i="5" s="1"/>
  <c r="U1628" i="5"/>
  <c r="U1630" i="5" s="1"/>
  <c r="T1628" i="5"/>
  <c r="T1630" i="5" s="1"/>
  <c r="S1628" i="5"/>
  <c r="R1628" i="5"/>
  <c r="R1630" i="5" s="1"/>
  <c r="Q1628" i="5"/>
  <c r="Q1630" i="5" s="1"/>
  <c r="P1628" i="5"/>
  <c r="P1630" i="5" s="1"/>
  <c r="O1628" i="5"/>
  <c r="N1628" i="5"/>
  <c r="N1630" i="5" s="1"/>
  <c r="M1628" i="5"/>
  <c r="M1630" i="5" s="1"/>
  <c r="L1628" i="5"/>
  <c r="L1630" i="5" s="1"/>
  <c r="K1628" i="5"/>
  <c r="J1628" i="5"/>
  <c r="J1630" i="5" s="1"/>
  <c r="I1628" i="5"/>
  <c r="I1630" i="5" s="1"/>
  <c r="H1628" i="5"/>
  <c r="H1630" i="5" s="1"/>
  <c r="G1628" i="5"/>
  <c r="F1628" i="5"/>
  <c r="F1630" i="5" s="1"/>
  <c r="E1628" i="5"/>
  <c r="E1630" i="5" s="1"/>
  <c r="AB1627" i="5"/>
  <c r="AB1629" i="5" s="1"/>
  <c r="AA1627" i="5"/>
  <c r="AA1629" i="5" s="1"/>
  <c r="Z1627" i="5"/>
  <c r="Z1629" i="5" s="1"/>
  <c r="Y1627" i="5"/>
  <c r="X1627" i="5"/>
  <c r="X1629" i="5" s="1"/>
  <c r="W1627" i="5"/>
  <c r="W1629" i="5" s="1"/>
  <c r="V1627" i="5"/>
  <c r="V1629" i="5" s="1"/>
  <c r="U1627" i="5"/>
  <c r="T1627" i="5"/>
  <c r="T1629" i="5" s="1"/>
  <c r="S1627" i="5"/>
  <c r="S1629" i="5" s="1"/>
  <c r="R1627" i="5"/>
  <c r="R1629" i="5" s="1"/>
  <c r="Q1627" i="5"/>
  <c r="P1627" i="5"/>
  <c r="P1629" i="5" s="1"/>
  <c r="O1627" i="5"/>
  <c r="O1629" i="5" s="1"/>
  <c r="N1627" i="5"/>
  <c r="N1629" i="5" s="1"/>
  <c r="M1627" i="5"/>
  <c r="L1627" i="5"/>
  <c r="L1629" i="5" s="1"/>
  <c r="K1627" i="5"/>
  <c r="K1629" i="5" s="1"/>
  <c r="J1627" i="5"/>
  <c r="J1629" i="5" s="1"/>
  <c r="I1627" i="5"/>
  <c r="H1627" i="5"/>
  <c r="H1629" i="5" s="1"/>
  <c r="G1627" i="5"/>
  <c r="G1629" i="5" s="1"/>
  <c r="F1627" i="5"/>
  <c r="F1629" i="5" s="1"/>
  <c r="E1627" i="5"/>
  <c r="AD1626" i="5"/>
  <c r="AC1626" i="5"/>
  <c r="AB1621" i="5"/>
  <c r="AA1621" i="5"/>
  <c r="Z1621" i="5"/>
  <c r="Y1621" i="5"/>
  <c r="X1621" i="5"/>
  <c r="W1621" i="5"/>
  <c r="V1621" i="5"/>
  <c r="U1621" i="5"/>
  <c r="T1621" i="5"/>
  <c r="S1621" i="5"/>
  <c r="R1621" i="5"/>
  <c r="Q1621" i="5"/>
  <c r="P1621" i="5"/>
  <c r="O1621" i="5"/>
  <c r="N1621" i="5"/>
  <c r="M1621" i="5"/>
  <c r="L1621" i="5"/>
  <c r="K1621" i="5"/>
  <c r="J1621" i="5"/>
  <c r="I1621" i="5"/>
  <c r="H1621" i="5"/>
  <c r="G1621" i="5"/>
  <c r="F1621" i="5"/>
  <c r="E1621" i="5"/>
  <c r="AB1620" i="5"/>
  <c r="AA1620" i="5"/>
  <c r="Z1620" i="5"/>
  <c r="Y1620" i="5"/>
  <c r="X1620" i="5"/>
  <c r="W1620" i="5"/>
  <c r="V1620" i="5"/>
  <c r="U1620" i="5"/>
  <c r="T1620" i="5"/>
  <c r="S1620" i="5"/>
  <c r="R1620" i="5"/>
  <c r="Q1620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AC1619" i="5"/>
  <c r="AC1628" i="5" s="1"/>
  <c r="AE1618" i="5"/>
  <c r="AD1618" i="5"/>
  <c r="AC1618" i="5"/>
  <c r="AB1615" i="5"/>
  <c r="AA1615" i="5"/>
  <c r="Z1615" i="5"/>
  <c r="Y1615" i="5"/>
  <c r="X1615" i="5"/>
  <c r="W1615" i="5"/>
  <c r="V1615" i="5"/>
  <c r="U1615" i="5"/>
  <c r="T1615" i="5"/>
  <c r="S1615" i="5"/>
  <c r="R1615" i="5"/>
  <c r="Q1615" i="5"/>
  <c r="P1615" i="5"/>
  <c r="O1615" i="5"/>
  <c r="N1615" i="5"/>
  <c r="M1615" i="5"/>
  <c r="L1615" i="5"/>
  <c r="K1615" i="5"/>
  <c r="J1615" i="5"/>
  <c r="I1615" i="5"/>
  <c r="H1615" i="5"/>
  <c r="G1615" i="5"/>
  <c r="F1615" i="5"/>
  <c r="E1615" i="5"/>
  <c r="AB1614" i="5"/>
  <c r="AA1614" i="5"/>
  <c r="Z1614" i="5"/>
  <c r="Y1614" i="5"/>
  <c r="X1614" i="5"/>
  <c r="W1614" i="5"/>
  <c r="V1614" i="5"/>
  <c r="U1614" i="5"/>
  <c r="T1614" i="5"/>
  <c r="S1614" i="5"/>
  <c r="R1614" i="5"/>
  <c r="Q1614" i="5"/>
  <c r="P1614" i="5"/>
  <c r="O1614" i="5"/>
  <c r="N1614" i="5"/>
  <c r="M1614" i="5"/>
  <c r="L1614" i="5"/>
  <c r="K1614" i="5"/>
  <c r="J1614" i="5"/>
  <c r="I1614" i="5"/>
  <c r="H1614" i="5"/>
  <c r="G1614" i="5"/>
  <c r="F1614" i="5"/>
  <c r="E1614" i="5"/>
  <c r="AB1613" i="5"/>
  <c r="AA1613" i="5"/>
  <c r="Z1613" i="5"/>
  <c r="Y1613" i="5"/>
  <c r="X1613" i="5"/>
  <c r="W1613" i="5"/>
  <c r="V1613" i="5"/>
  <c r="U1613" i="5"/>
  <c r="T1613" i="5"/>
  <c r="S1613" i="5"/>
  <c r="R1613" i="5"/>
  <c r="Q1613" i="5"/>
  <c r="P1613" i="5"/>
  <c r="O1613" i="5"/>
  <c r="N1613" i="5"/>
  <c r="M1613" i="5"/>
  <c r="L1613" i="5"/>
  <c r="K1613" i="5"/>
  <c r="J1613" i="5"/>
  <c r="I1613" i="5"/>
  <c r="H1613" i="5"/>
  <c r="G1613" i="5"/>
  <c r="F1613" i="5"/>
  <c r="E1613" i="5"/>
  <c r="AC1612" i="5"/>
  <c r="AC1630" i="5" s="1"/>
  <c r="AC1611" i="5"/>
  <c r="AA1604" i="5"/>
  <c r="W1604" i="5"/>
  <c r="S1604" i="5"/>
  <c r="O1604" i="5"/>
  <c r="K1604" i="5"/>
  <c r="G1604" i="5"/>
  <c r="X1603" i="5"/>
  <c r="P1603" i="5"/>
  <c r="H1603" i="5"/>
  <c r="AB1602" i="5"/>
  <c r="AB1604" i="5" s="1"/>
  <c r="AA1602" i="5"/>
  <c r="Z1602" i="5"/>
  <c r="Z1604" i="5" s="1"/>
  <c r="Y1602" i="5"/>
  <c r="Y1604" i="5" s="1"/>
  <c r="X1602" i="5"/>
  <c r="X1604" i="5" s="1"/>
  <c r="W1602" i="5"/>
  <c r="V1602" i="5"/>
  <c r="V1604" i="5" s="1"/>
  <c r="U1602" i="5"/>
  <c r="U1604" i="5" s="1"/>
  <c r="T1602" i="5"/>
  <c r="T1604" i="5" s="1"/>
  <c r="S1602" i="5"/>
  <c r="R1602" i="5"/>
  <c r="R1604" i="5" s="1"/>
  <c r="Q1602" i="5"/>
  <c r="Q1604" i="5" s="1"/>
  <c r="P1602" i="5"/>
  <c r="P1604" i="5" s="1"/>
  <c r="O1602" i="5"/>
  <c r="N1602" i="5"/>
  <c r="N1604" i="5" s="1"/>
  <c r="M1602" i="5"/>
  <c r="M1604" i="5" s="1"/>
  <c r="L1602" i="5"/>
  <c r="L1604" i="5" s="1"/>
  <c r="K1602" i="5"/>
  <c r="J1602" i="5"/>
  <c r="J1604" i="5" s="1"/>
  <c r="I1602" i="5"/>
  <c r="I1604" i="5" s="1"/>
  <c r="H1602" i="5"/>
  <c r="H1604" i="5" s="1"/>
  <c r="G1602" i="5"/>
  <c r="F1602" i="5"/>
  <c r="F1604" i="5" s="1"/>
  <c r="E1602" i="5"/>
  <c r="E1604" i="5" s="1"/>
  <c r="AB1601" i="5"/>
  <c r="AB1603" i="5" s="1"/>
  <c r="AA1601" i="5"/>
  <c r="AA1603" i="5" s="1"/>
  <c r="Z1601" i="5"/>
  <c r="Z1603" i="5" s="1"/>
  <c r="Y1601" i="5"/>
  <c r="Y1603" i="5" s="1"/>
  <c r="X1601" i="5"/>
  <c r="W1601" i="5"/>
  <c r="W1603" i="5" s="1"/>
  <c r="V1601" i="5"/>
  <c r="V1603" i="5" s="1"/>
  <c r="U1601" i="5"/>
  <c r="U1603" i="5" s="1"/>
  <c r="T1601" i="5"/>
  <c r="T1603" i="5" s="1"/>
  <c r="S1601" i="5"/>
  <c r="S1603" i="5" s="1"/>
  <c r="R1601" i="5"/>
  <c r="R1603" i="5" s="1"/>
  <c r="Q1601" i="5"/>
  <c r="Q1603" i="5" s="1"/>
  <c r="P1601" i="5"/>
  <c r="O1601" i="5"/>
  <c r="O1603" i="5" s="1"/>
  <c r="N1601" i="5"/>
  <c r="N1603" i="5" s="1"/>
  <c r="M1601" i="5"/>
  <c r="M1603" i="5" s="1"/>
  <c r="L1601" i="5"/>
  <c r="L1603" i="5" s="1"/>
  <c r="K1601" i="5"/>
  <c r="K1603" i="5" s="1"/>
  <c r="J1601" i="5"/>
  <c r="J1603" i="5" s="1"/>
  <c r="I1601" i="5"/>
  <c r="I1603" i="5" s="1"/>
  <c r="H1601" i="5"/>
  <c r="G1601" i="5"/>
  <c r="G1603" i="5" s="1"/>
  <c r="F1601" i="5"/>
  <c r="F1603" i="5" s="1"/>
  <c r="E1601" i="5"/>
  <c r="E1603" i="5" s="1"/>
  <c r="AC1600" i="5"/>
  <c r="AB1599" i="5"/>
  <c r="AA1599" i="5"/>
  <c r="Z1599" i="5"/>
  <c r="Y1599" i="5"/>
  <c r="X1599" i="5"/>
  <c r="W1599" i="5"/>
  <c r="V1599" i="5"/>
  <c r="U1599" i="5"/>
  <c r="T1599" i="5"/>
  <c r="S1599" i="5"/>
  <c r="R1599" i="5"/>
  <c r="Q1599" i="5"/>
  <c r="P1599" i="5"/>
  <c r="O1599" i="5"/>
  <c r="N1599" i="5"/>
  <c r="M1599" i="5"/>
  <c r="L1599" i="5"/>
  <c r="K1599" i="5"/>
  <c r="J1599" i="5"/>
  <c r="I1599" i="5"/>
  <c r="H1599" i="5"/>
  <c r="G1599" i="5"/>
  <c r="F1599" i="5"/>
  <c r="E1599" i="5"/>
  <c r="AB1598" i="5"/>
  <c r="AA1598" i="5"/>
  <c r="Z1598" i="5"/>
  <c r="Y1598" i="5"/>
  <c r="X1598" i="5"/>
  <c r="W1598" i="5"/>
  <c r="V1598" i="5"/>
  <c r="U1598" i="5"/>
  <c r="T1598" i="5"/>
  <c r="S1598" i="5"/>
  <c r="R1598" i="5"/>
  <c r="Q1598" i="5"/>
  <c r="P1598" i="5"/>
  <c r="O1598" i="5"/>
  <c r="N1598" i="5"/>
  <c r="M1598" i="5"/>
  <c r="L1598" i="5"/>
  <c r="K1598" i="5"/>
  <c r="J1598" i="5"/>
  <c r="I1598" i="5"/>
  <c r="H1598" i="5"/>
  <c r="G1598" i="5"/>
  <c r="F1598" i="5"/>
  <c r="E1598" i="5"/>
  <c r="AC1597" i="5"/>
  <c r="AC1596" i="5"/>
  <c r="AB1595" i="5"/>
  <c r="AA1595" i="5"/>
  <c r="Z1595" i="5"/>
  <c r="Y1595" i="5"/>
  <c r="X1595" i="5"/>
  <c r="W1595" i="5"/>
  <c r="V1595" i="5"/>
  <c r="U1595" i="5"/>
  <c r="T1595" i="5"/>
  <c r="S1595" i="5"/>
  <c r="R1595" i="5"/>
  <c r="Q1595" i="5"/>
  <c r="P1595" i="5"/>
  <c r="O1595" i="5"/>
  <c r="N1595" i="5"/>
  <c r="M1595" i="5"/>
  <c r="L1595" i="5"/>
  <c r="K1595" i="5"/>
  <c r="J1595" i="5"/>
  <c r="I1595" i="5"/>
  <c r="H1595" i="5"/>
  <c r="G1595" i="5"/>
  <c r="F1595" i="5"/>
  <c r="E1595" i="5"/>
  <c r="AB1594" i="5"/>
  <c r="AA1594" i="5"/>
  <c r="Z1594" i="5"/>
  <c r="Y1594" i="5"/>
  <c r="X1594" i="5"/>
  <c r="W1594" i="5"/>
  <c r="V1594" i="5"/>
  <c r="U1594" i="5"/>
  <c r="T1594" i="5"/>
  <c r="S1594" i="5"/>
  <c r="R1594" i="5"/>
  <c r="Q1594" i="5"/>
  <c r="P1594" i="5"/>
  <c r="O1594" i="5"/>
  <c r="N1594" i="5"/>
  <c r="M1594" i="5"/>
  <c r="L1594" i="5"/>
  <c r="K1594" i="5"/>
  <c r="J1594" i="5"/>
  <c r="I1594" i="5"/>
  <c r="H1594" i="5"/>
  <c r="G1594" i="5"/>
  <c r="F1594" i="5"/>
  <c r="E1594" i="5"/>
  <c r="AC1593" i="5"/>
  <c r="AC1592" i="5"/>
  <c r="AB1591" i="5"/>
  <c r="AA1591" i="5"/>
  <c r="Z1591" i="5"/>
  <c r="Y1591" i="5"/>
  <c r="X1591" i="5"/>
  <c r="W1591" i="5"/>
  <c r="V1591" i="5"/>
  <c r="U1591" i="5"/>
  <c r="T1591" i="5"/>
  <c r="S1591" i="5"/>
  <c r="R1591" i="5"/>
  <c r="Q1591" i="5"/>
  <c r="P1591" i="5"/>
  <c r="O1591" i="5"/>
  <c r="N1591" i="5"/>
  <c r="M1591" i="5"/>
  <c r="L1591" i="5"/>
  <c r="K1591" i="5"/>
  <c r="J1591" i="5"/>
  <c r="I1591" i="5"/>
  <c r="H1591" i="5"/>
  <c r="G1591" i="5"/>
  <c r="F1591" i="5"/>
  <c r="E1591" i="5"/>
  <c r="AB1590" i="5"/>
  <c r="AA1590" i="5"/>
  <c r="Z1590" i="5"/>
  <c r="Y1590" i="5"/>
  <c r="X1590" i="5"/>
  <c r="W1590" i="5"/>
  <c r="V1590" i="5"/>
  <c r="U1590" i="5"/>
  <c r="T1590" i="5"/>
  <c r="S1590" i="5"/>
  <c r="R1590" i="5"/>
  <c r="Q1590" i="5"/>
  <c r="P1590" i="5"/>
  <c r="O1590" i="5"/>
  <c r="N1590" i="5"/>
  <c r="M1590" i="5"/>
  <c r="L1590" i="5"/>
  <c r="K1590" i="5"/>
  <c r="J1590" i="5"/>
  <c r="I1590" i="5"/>
  <c r="H1590" i="5"/>
  <c r="G1590" i="5"/>
  <c r="F1590" i="5"/>
  <c r="E1590" i="5"/>
  <c r="AC1589" i="5"/>
  <c r="AC1591" i="5" s="1"/>
  <c r="AC1588" i="5"/>
  <c r="AB1587" i="5"/>
  <c r="AA1587" i="5"/>
  <c r="Z1587" i="5"/>
  <c r="Y1587" i="5"/>
  <c r="X1587" i="5"/>
  <c r="W1587" i="5"/>
  <c r="V1587" i="5"/>
  <c r="U1587" i="5"/>
  <c r="T1587" i="5"/>
  <c r="S1587" i="5"/>
  <c r="R1587" i="5"/>
  <c r="Q1587" i="5"/>
  <c r="P1587" i="5"/>
  <c r="O1587" i="5"/>
  <c r="N1587" i="5"/>
  <c r="M1587" i="5"/>
  <c r="L1587" i="5"/>
  <c r="K1587" i="5"/>
  <c r="J1587" i="5"/>
  <c r="I1587" i="5"/>
  <c r="H1587" i="5"/>
  <c r="G1587" i="5"/>
  <c r="F1587" i="5"/>
  <c r="E1587" i="5"/>
  <c r="AB1586" i="5"/>
  <c r="AA1586" i="5"/>
  <c r="Z1586" i="5"/>
  <c r="Y1586" i="5"/>
  <c r="X1586" i="5"/>
  <c r="W1586" i="5"/>
  <c r="V1586" i="5"/>
  <c r="U1586" i="5"/>
  <c r="T1586" i="5"/>
  <c r="S1586" i="5"/>
  <c r="R1586" i="5"/>
  <c r="Q1586" i="5"/>
  <c r="P1586" i="5"/>
  <c r="O1586" i="5"/>
  <c r="N1586" i="5"/>
  <c r="M1586" i="5"/>
  <c r="L1586" i="5"/>
  <c r="K1586" i="5"/>
  <c r="J1586" i="5"/>
  <c r="I1586" i="5"/>
  <c r="H1586" i="5"/>
  <c r="G1586" i="5"/>
  <c r="F1586" i="5"/>
  <c r="E1586" i="5"/>
  <c r="AC1585" i="5"/>
  <c r="AC1587" i="5" s="1"/>
  <c r="AC1584" i="5"/>
  <c r="AB1583" i="5"/>
  <c r="AA1583" i="5"/>
  <c r="Z1583" i="5"/>
  <c r="Y1583" i="5"/>
  <c r="X1583" i="5"/>
  <c r="W1583" i="5"/>
  <c r="V1583" i="5"/>
  <c r="U1583" i="5"/>
  <c r="T1583" i="5"/>
  <c r="S1583" i="5"/>
  <c r="R1583" i="5"/>
  <c r="Q1583" i="5"/>
  <c r="P1583" i="5"/>
  <c r="O1583" i="5"/>
  <c r="N1583" i="5"/>
  <c r="M1583" i="5"/>
  <c r="L1583" i="5"/>
  <c r="K1583" i="5"/>
  <c r="J1583" i="5"/>
  <c r="I1583" i="5"/>
  <c r="H1583" i="5"/>
  <c r="G1583" i="5"/>
  <c r="F1583" i="5"/>
  <c r="E1583" i="5"/>
  <c r="AB1582" i="5"/>
  <c r="AA1582" i="5"/>
  <c r="Z1582" i="5"/>
  <c r="Y1582" i="5"/>
  <c r="X1582" i="5"/>
  <c r="W1582" i="5"/>
  <c r="V1582" i="5"/>
  <c r="U1582" i="5"/>
  <c r="T1582" i="5"/>
  <c r="S1582" i="5"/>
  <c r="R1582" i="5"/>
  <c r="Q1582" i="5"/>
  <c r="P1582" i="5"/>
  <c r="O1582" i="5"/>
  <c r="N1582" i="5"/>
  <c r="M1582" i="5"/>
  <c r="L1582" i="5"/>
  <c r="K1582" i="5"/>
  <c r="J1582" i="5"/>
  <c r="I1582" i="5"/>
  <c r="H1582" i="5"/>
  <c r="G1582" i="5"/>
  <c r="F1582" i="5"/>
  <c r="E1582" i="5"/>
  <c r="AC1581" i="5"/>
  <c r="AC1583" i="5" s="1"/>
  <c r="AC1580" i="5"/>
  <c r="AB1579" i="5"/>
  <c r="AA1579" i="5"/>
  <c r="Z1579" i="5"/>
  <c r="Y1579" i="5"/>
  <c r="X1579" i="5"/>
  <c r="W1579" i="5"/>
  <c r="V1579" i="5"/>
  <c r="U1579" i="5"/>
  <c r="T1579" i="5"/>
  <c r="S1579" i="5"/>
  <c r="R1579" i="5"/>
  <c r="Q1579" i="5"/>
  <c r="P1579" i="5"/>
  <c r="O1579" i="5"/>
  <c r="N1579" i="5"/>
  <c r="M1579" i="5"/>
  <c r="L1579" i="5"/>
  <c r="K1579" i="5"/>
  <c r="J1579" i="5"/>
  <c r="I1579" i="5"/>
  <c r="H1579" i="5"/>
  <c r="G1579" i="5"/>
  <c r="F1579" i="5"/>
  <c r="E1579" i="5"/>
  <c r="AB1578" i="5"/>
  <c r="AA1578" i="5"/>
  <c r="Z1578" i="5"/>
  <c r="Y1578" i="5"/>
  <c r="X1578" i="5"/>
  <c r="W1578" i="5"/>
  <c r="V1578" i="5"/>
  <c r="U1578" i="5"/>
  <c r="T1578" i="5"/>
  <c r="S1578" i="5"/>
  <c r="R1578" i="5"/>
  <c r="Q1578" i="5"/>
  <c r="P1578" i="5"/>
  <c r="O1578" i="5"/>
  <c r="N1578" i="5"/>
  <c r="M1578" i="5"/>
  <c r="L1578" i="5"/>
  <c r="K1578" i="5"/>
  <c r="J1578" i="5"/>
  <c r="I1578" i="5"/>
  <c r="H1578" i="5"/>
  <c r="G1578" i="5"/>
  <c r="F1578" i="5"/>
  <c r="E1578" i="5"/>
  <c r="AC1577" i="5"/>
  <c r="AC1579" i="5" s="1"/>
  <c r="AC1576" i="5"/>
  <c r="AC1575" i="5"/>
  <c r="AB1575" i="5"/>
  <c r="AA1575" i="5"/>
  <c r="Z1575" i="5"/>
  <c r="Y1575" i="5"/>
  <c r="X1575" i="5"/>
  <c r="W1575" i="5"/>
  <c r="V1575" i="5"/>
  <c r="U1575" i="5"/>
  <c r="T1575" i="5"/>
  <c r="S1575" i="5"/>
  <c r="R1575" i="5"/>
  <c r="Q1575" i="5"/>
  <c r="P1575" i="5"/>
  <c r="O1575" i="5"/>
  <c r="N1575" i="5"/>
  <c r="M1575" i="5"/>
  <c r="L1575" i="5"/>
  <c r="K1575" i="5"/>
  <c r="J1575" i="5"/>
  <c r="I1575" i="5"/>
  <c r="H1575" i="5"/>
  <c r="G1575" i="5"/>
  <c r="F1575" i="5"/>
  <c r="E1575" i="5"/>
  <c r="AB1574" i="5"/>
  <c r="AA1574" i="5"/>
  <c r="Z1574" i="5"/>
  <c r="Y1574" i="5"/>
  <c r="X1574" i="5"/>
  <c r="W1574" i="5"/>
  <c r="V1574" i="5"/>
  <c r="U1574" i="5"/>
  <c r="T1574" i="5"/>
  <c r="S1574" i="5"/>
  <c r="R1574" i="5"/>
  <c r="Q1574" i="5"/>
  <c r="P1574" i="5"/>
  <c r="O1574" i="5"/>
  <c r="N1574" i="5"/>
  <c r="M1574" i="5"/>
  <c r="L1574" i="5"/>
  <c r="K1574" i="5"/>
  <c r="J1574" i="5"/>
  <c r="I1574" i="5"/>
  <c r="H1574" i="5"/>
  <c r="G1574" i="5"/>
  <c r="F1574" i="5"/>
  <c r="E1574" i="5"/>
  <c r="AC1573" i="5"/>
  <c r="AC1572" i="5"/>
  <c r="AB1571" i="5"/>
  <c r="AA1571" i="5"/>
  <c r="Z1571" i="5"/>
  <c r="Y1571" i="5"/>
  <c r="X1571" i="5"/>
  <c r="W1571" i="5"/>
  <c r="V1571" i="5"/>
  <c r="U1571" i="5"/>
  <c r="T1571" i="5"/>
  <c r="S1571" i="5"/>
  <c r="R1571" i="5"/>
  <c r="Q1571" i="5"/>
  <c r="P1571" i="5"/>
  <c r="O1571" i="5"/>
  <c r="N1571" i="5"/>
  <c r="M1571" i="5"/>
  <c r="L1571" i="5"/>
  <c r="K1571" i="5"/>
  <c r="J1571" i="5"/>
  <c r="I1571" i="5"/>
  <c r="H1571" i="5"/>
  <c r="G1571" i="5"/>
  <c r="F1571" i="5"/>
  <c r="E1571" i="5"/>
  <c r="AB1570" i="5"/>
  <c r="AA1570" i="5"/>
  <c r="Z1570" i="5"/>
  <c r="Y1570" i="5"/>
  <c r="X1570" i="5"/>
  <c r="W1570" i="5"/>
  <c r="V1570" i="5"/>
  <c r="U1570" i="5"/>
  <c r="T1570" i="5"/>
  <c r="S1570" i="5"/>
  <c r="R1570" i="5"/>
  <c r="Q1570" i="5"/>
  <c r="P1570" i="5"/>
  <c r="O1570" i="5"/>
  <c r="N1570" i="5"/>
  <c r="M1570" i="5"/>
  <c r="L1570" i="5"/>
  <c r="K1570" i="5"/>
  <c r="J1570" i="5"/>
  <c r="I1570" i="5"/>
  <c r="H1570" i="5"/>
  <c r="G1570" i="5"/>
  <c r="F1570" i="5"/>
  <c r="E1570" i="5"/>
  <c r="AC1569" i="5"/>
  <c r="AC1568" i="5"/>
  <c r="AB1567" i="5"/>
  <c r="AA1567" i="5"/>
  <c r="Z1567" i="5"/>
  <c r="Y1567" i="5"/>
  <c r="X1567" i="5"/>
  <c r="W1567" i="5"/>
  <c r="V1567" i="5"/>
  <c r="U1567" i="5"/>
  <c r="T1567" i="5"/>
  <c r="S1567" i="5"/>
  <c r="R1567" i="5"/>
  <c r="Q1567" i="5"/>
  <c r="P1567" i="5"/>
  <c r="O1567" i="5"/>
  <c r="N1567" i="5"/>
  <c r="M1567" i="5"/>
  <c r="L1567" i="5"/>
  <c r="K1567" i="5"/>
  <c r="J1567" i="5"/>
  <c r="I1567" i="5"/>
  <c r="H1567" i="5"/>
  <c r="G1567" i="5"/>
  <c r="F1567" i="5"/>
  <c r="E1567" i="5"/>
  <c r="AB1566" i="5"/>
  <c r="AA1566" i="5"/>
  <c r="Z1566" i="5"/>
  <c r="Y1566" i="5"/>
  <c r="X1566" i="5"/>
  <c r="W1566" i="5"/>
  <c r="V1566" i="5"/>
  <c r="U1566" i="5"/>
  <c r="T1566" i="5"/>
  <c r="S1566" i="5"/>
  <c r="R1566" i="5"/>
  <c r="Q1566" i="5"/>
  <c r="P1566" i="5"/>
  <c r="O1566" i="5"/>
  <c r="N1566" i="5"/>
  <c r="M1566" i="5"/>
  <c r="L1566" i="5"/>
  <c r="K1566" i="5"/>
  <c r="J1566" i="5"/>
  <c r="I1566" i="5"/>
  <c r="H1566" i="5"/>
  <c r="G1566" i="5"/>
  <c r="F1566" i="5"/>
  <c r="E1566" i="5"/>
  <c r="AC1565" i="5"/>
  <c r="AC1564" i="5"/>
  <c r="AB1563" i="5"/>
  <c r="AA1563" i="5"/>
  <c r="Z1563" i="5"/>
  <c r="Y1563" i="5"/>
  <c r="X1563" i="5"/>
  <c r="W1563" i="5"/>
  <c r="V1563" i="5"/>
  <c r="U1563" i="5"/>
  <c r="T1563" i="5"/>
  <c r="S1563" i="5"/>
  <c r="R1563" i="5"/>
  <c r="Q1563" i="5"/>
  <c r="P1563" i="5"/>
  <c r="O1563" i="5"/>
  <c r="N1563" i="5"/>
  <c r="M1563" i="5"/>
  <c r="L1563" i="5"/>
  <c r="K1563" i="5"/>
  <c r="J1563" i="5"/>
  <c r="I1563" i="5"/>
  <c r="H1563" i="5"/>
  <c r="G1563" i="5"/>
  <c r="F1563" i="5"/>
  <c r="E1563" i="5"/>
  <c r="AB1562" i="5"/>
  <c r="AA1562" i="5"/>
  <c r="Z1562" i="5"/>
  <c r="Y1562" i="5"/>
  <c r="X1562" i="5"/>
  <c r="W1562" i="5"/>
  <c r="V1562" i="5"/>
  <c r="U1562" i="5"/>
  <c r="T1562" i="5"/>
  <c r="S1562" i="5"/>
  <c r="R1562" i="5"/>
  <c r="Q1562" i="5"/>
  <c r="P1562" i="5"/>
  <c r="O1562" i="5"/>
  <c r="N1562" i="5"/>
  <c r="M1562" i="5"/>
  <c r="L1562" i="5"/>
  <c r="K1562" i="5"/>
  <c r="J1562" i="5"/>
  <c r="I1562" i="5"/>
  <c r="H1562" i="5"/>
  <c r="G1562" i="5"/>
  <c r="F1562" i="5"/>
  <c r="E1562" i="5"/>
  <c r="AC1561" i="5"/>
  <c r="AC1560" i="5"/>
  <c r="AB1559" i="5"/>
  <c r="AA1559" i="5"/>
  <c r="Z1559" i="5"/>
  <c r="Y1559" i="5"/>
  <c r="X1559" i="5"/>
  <c r="W1559" i="5"/>
  <c r="V1559" i="5"/>
  <c r="U1559" i="5"/>
  <c r="T1559" i="5"/>
  <c r="S1559" i="5"/>
  <c r="R1559" i="5"/>
  <c r="Q1559" i="5"/>
  <c r="P1559" i="5"/>
  <c r="O1559" i="5"/>
  <c r="N1559" i="5"/>
  <c r="M1559" i="5"/>
  <c r="L1559" i="5"/>
  <c r="K1559" i="5"/>
  <c r="J1559" i="5"/>
  <c r="I1559" i="5"/>
  <c r="H1559" i="5"/>
  <c r="G1559" i="5"/>
  <c r="F1559" i="5"/>
  <c r="E1559" i="5"/>
  <c r="AB1558" i="5"/>
  <c r="AA1558" i="5"/>
  <c r="Z1558" i="5"/>
  <c r="Y1558" i="5"/>
  <c r="X1558" i="5"/>
  <c r="W1558" i="5"/>
  <c r="V1558" i="5"/>
  <c r="U1558" i="5"/>
  <c r="T1558" i="5"/>
  <c r="S1558" i="5"/>
  <c r="R1558" i="5"/>
  <c r="Q1558" i="5"/>
  <c r="P1558" i="5"/>
  <c r="O1558" i="5"/>
  <c r="N1558" i="5"/>
  <c r="M1558" i="5"/>
  <c r="L1558" i="5"/>
  <c r="K1558" i="5"/>
  <c r="J1558" i="5"/>
  <c r="I1558" i="5"/>
  <c r="H1558" i="5"/>
  <c r="G1558" i="5"/>
  <c r="F1558" i="5"/>
  <c r="E1558" i="5"/>
  <c r="AC1557" i="5"/>
  <c r="AC1559" i="5" s="1"/>
  <c r="AC1556" i="5"/>
  <c r="AB1547" i="5"/>
  <c r="AA1547" i="5"/>
  <c r="Z1547" i="5"/>
  <c r="Y1547" i="5"/>
  <c r="X1547" i="5"/>
  <c r="W1547" i="5"/>
  <c r="V1547" i="5"/>
  <c r="U1547" i="5"/>
  <c r="T1547" i="5"/>
  <c r="S1547" i="5"/>
  <c r="R1547" i="5"/>
  <c r="Q1547" i="5"/>
  <c r="P1547" i="5"/>
  <c r="O1547" i="5"/>
  <c r="N1547" i="5"/>
  <c r="M1547" i="5"/>
  <c r="L1547" i="5"/>
  <c r="K1547" i="5"/>
  <c r="J1547" i="5"/>
  <c r="I1547" i="5"/>
  <c r="H1547" i="5"/>
  <c r="G1547" i="5"/>
  <c r="F1547" i="5"/>
  <c r="E1547" i="5"/>
  <c r="AB1546" i="5"/>
  <c r="AA1546" i="5"/>
  <c r="Z1546" i="5"/>
  <c r="Y1546" i="5"/>
  <c r="X1546" i="5"/>
  <c r="W1546" i="5"/>
  <c r="V1546" i="5"/>
  <c r="U1546" i="5"/>
  <c r="T1546" i="5"/>
  <c r="S1546" i="5"/>
  <c r="R1546" i="5"/>
  <c r="Q1546" i="5"/>
  <c r="P1546" i="5"/>
  <c r="O1546" i="5"/>
  <c r="N1546" i="5"/>
  <c r="M1546" i="5"/>
  <c r="L1546" i="5"/>
  <c r="K1546" i="5"/>
  <c r="J1546" i="5"/>
  <c r="I1546" i="5"/>
  <c r="H1546" i="5"/>
  <c r="G1546" i="5"/>
  <c r="F1546" i="5"/>
  <c r="E1546" i="5"/>
  <c r="AC1545" i="5"/>
  <c r="AC1547" i="5" s="1"/>
  <c r="AC1544" i="5"/>
  <c r="AB1543" i="5"/>
  <c r="AA1543" i="5"/>
  <c r="Z1543" i="5"/>
  <c r="Y1543" i="5"/>
  <c r="X1543" i="5"/>
  <c r="W1543" i="5"/>
  <c r="V1543" i="5"/>
  <c r="U1543" i="5"/>
  <c r="T1543" i="5"/>
  <c r="S1543" i="5"/>
  <c r="R1543" i="5"/>
  <c r="Q1543" i="5"/>
  <c r="P1543" i="5"/>
  <c r="O1543" i="5"/>
  <c r="N1543" i="5"/>
  <c r="M1543" i="5"/>
  <c r="L1543" i="5"/>
  <c r="K1543" i="5"/>
  <c r="J1543" i="5"/>
  <c r="I1543" i="5"/>
  <c r="H1543" i="5"/>
  <c r="G1543" i="5"/>
  <c r="F1543" i="5"/>
  <c r="E1543" i="5"/>
  <c r="AB1542" i="5"/>
  <c r="AA1542" i="5"/>
  <c r="Z1542" i="5"/>
  <c r="Y1542" i="5"/>
  <c r="X1542" i="5"/>
  <c r="W1542" i="5"/>
  <c r="V1542" i="5"/>
  <c r="U1542" i="5"/>
  <c r="T1542" i="5"/>
  <c r="S1542" i="5"/>
  <c r="R1542" i="5"/>
  <c r="Q1542" i="5"/>
  <c r="P1542" i="5"/>
  <c r="O1542" i="5"/>
  <c r="N1542" i="5"/>
  <c r="M1542" i="5"/>
  <c r="L1542" i="5"/>
  <c r="K1542" i="5"/>
  <c r="J1542" i="5"/>
  <c r="I1542" i="5"/>
  <c r="H1542" i="5"/>
  <c r="G1542" i="5"/>
  <c r="F1542" i="5"/>
  <c r="E1542" i="5"/>
  <c r="AC1541" i="5"/>
  <c r="AC1543" i="5" s="1"/>
  <c r="AC1540" i="5"/>
  <c r="AB1539" i="5"/>
  <c r="AA1539" i="5"/>
  <c r="Z1539" i="5"/>
  <c r="Y1539" i="5"/>
  <c r="X1539" i="5"/>
  <c r="W1539" i="5"/>
  <c r="V1539" i="5"/>
  <c r="U1539" i="5"/>
  <c r="T1539" i="5"/>
  <c r="S1539" i="5"/>
  <c r="R1539" i="5"/>
  <c r="Q1539" i="5"/>
  <c r="P1539" i="5"/>
  <c r="O1539" i="5"/>
  <c r="N1539" i="5"/>
  <c r="M1539" i="5"/>
  <c r="L1539" i="5"/>
  <c r="K1539" i="5"/>
  <c r="J1539" i="5"/>
  <c r="I1539" i="5"/>
  <c r="H1539" i="5"/>
  <c r="G1539" i="5"/>
  <c r="F1539" i="5"/>
  <c r="E1539" i="5"/>
  <c r="AB1538" i="5"/>
  <c r="AA1538" i="5"/>
  <c r="Z1538" i="5"/>
  <c r="Y1538" i="5"/>
  <c r="X1538" i="5"/>
  <c r="W1538" i="5"/>
  <c r="V1538" i="5"/>
  <c r="U1538" i="5"/>
  <c r="T1538" i="5"/>
  <c r="S1538" i="5"/>
  <c r="R1538" i="5"/>
  <c r="Q1538" i="5"/>
  <c r="P1538" i="5"/>
  <c r="O1538" i="5"/>
  <c r="N1538" i="5"/>
  <c r="M1538" i="5"/>
  <c r="L1538" i="5"/>
  <c r="K1538" i="5"/>
  <c r="J1538" i="5"/>
  <c r="I1538" i="5"/>
  <c r="H1538" i="5"/>
  <c r="G1538" i="5"/>
  <c r="F1538" i="5"/>
  <c r="E1538" i="5"/>
  <c r="AC1537" i="5"/>
  <c r="AC1539" i="5" s="1"/>
  <c r="AC1536" i="5"/>
  <c r="AB1535" i="5"/>
  <c r="AA1535" i="5"/>
  <c r="Z1535" i="5"/>
  <c r="Y1535" i="5"/>
  <c r="X1535" i="5"/>
  <c r="W1535" i="5"/>
  <c r="V1535" i="5"/>
  <c r="U1535" i="5"/>
  <c r="T1535" i="5"/>
  <c r="S1535" i="5"/>
  <c r="R1535" i="5"/>
  <c r="Q1535" i="5"/>
  <c r="P1535" i="5"/>
  <c r="O1535" i="5"/>
  <c r="N1535" i="5"/>
  <c r="M1535" i="5"/>
  <c r="L1535" i="5"/>
  <c r="K1535" i="5"/>
  <c r="J1535" i="5"/>
  <c r="I1535" i="5"/>
  <c r="H1535" i="5"/>
  <c r="G1535" i="5"/>
  <c r="F1535" i="5"/>
  <c r="E1535" i="5"/>
  <c r="AB1534" i="5"/>
  <c r="AA1534" i="5"/>
  <c r="Z1534" i="5"/>
  <c r="Y1534" i="5"/>
  <c r="X1534" i="5"/>
  <c r="W1534" i="5"/>
  <c r="V1534" i="5"/>
  <c r="U1534" i="5"/>
  <c r="T1534" i="5"/>
  <c r="S1534" i="5"/>
  <c r="R1534" i="5"/>
  <c r="Q1534" i="5"/>
  <c r="P1534" i="5"/>
  <c r="O1534" i="5"/>
  <c r="N1534" i="5"/>
  <c r="M1534" i="5"/>
  <c r="L1534" i="5"/>
  <c r="K1534" i="5"/>
  <c r="J1534" i="5"/>
  <c r="I1534" i="5"/>
  <c r="H1534" i="5"/>
  <c r="G1534" i="5"/>
  <c r="F1534" i="5"/>
  <c r="E1534" i="5"/>
  <c r="AC1533" i="5"/>
  <c r="AC1532" i="5"/>
  <c r="AC1535" i="5" s="1"/>
  <c r="AB1531" i="5"/>
  <c r="AA1531" i="5"/>
  <c r="Z1531" i="5"/>
  <c r="Y1531" i="5"/>
  <c r="X1531" i="5"/>
  <c r="W1531" i="5"/>
  <c r="V1531" i="5"/>
  <c r="U1531" i="5"/>
  <c r="T1531" i="5"/>
  <c r="S1531" i="5"/>
  <c r="R1531" i="5"/>
  <c r="Q1531" i="5"/>
  <c r="P1531" i="5"/>
  <c r="O1531" i="5"/>
  <c r="N1531" i="5"/>
  <c r="M1531" i="5"/>
  <c r="L1531" i="5"/>
  <c r="K1531" i="5"/>
  <c r="J1531" i="5"/>
  <c r="I1531" i="5"/>
  <c r="H1531" i="5"/>
  <c r="G1531" i="5"/>
  <c r="F1531" i="5"/>
  <c r="E1531" i="5"/>
  <c r="AB1530" i="5"/>
  <c r="AA1530" i="5"/>
  <c r="Z1530" i="5"/>
  <c r="Y1530" i="5"/>
  <c r="X1530" i="5"/>
  <c r="W1530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AC1529" i="5"/>
  <c r="AC1528" i="5"/>
  <c r="AB1518" i="5"/>
  <c r="AA1518" i="5"/>
  <c r="Z1518" i="5"/>
  <c r="Y1518" i="5"/>
  <c r="X1518" i="5"/>
  <c r="W1518" i="5"/>
  <c r="V1518" i="5"/>
  <c r="U1518" i="5"/>
  <c r="T1518" i="5"/>
  <c r="S1518" i="5"/>
  <c r="R1518" i="5"/>
  <c r="Q1518" i="5"/>
  <c r="P1518" i="5"/>
  <c r="O1518" i="5"/>
  <c r="N1518" i="5"/>
  <c r="M1518" i="5"/>
  <c r="L1518" i="5"/>
  <c r="K1518" i="5"/>
  <c r="J1518" i="5"/>
  <c r="I1518" i="5"/>
  <c r="H1518" i="5"/>
  <c r="G1518" i="5"/>
  <c r="F1518" i="5"/>
  <c r="E1518" i="5"/>
  <c r="AB1517" i="5"/>
  <c r="AB1519" i="5" s="1"/>
  <c r="AA1517" i="5"/>
  <c r="AA1519" i="5" s="1"/>
  <c r="Z1517" i="5"/>
  <c r="Z1519" i="5" s="1"/>
  <c r="Y1517" i="5"/>
  <c r="Y1519" i="5" s="1"/>
  <c r="X1517" i="5"/>
  <c r="X1519" i="5" s="1"/>
  <c r="W1517" i="5"/>
  <c r="W1519" i="5" s="1"/>
  <c r="V1517" i="5"/>
  <c r="V1519" i="5" s="1"/>
  <c r="U1517" i="5"/>
  <c r="U1519" i="5" s="1"/>
  <c r="T1517" i="5"/>
  <c r="T1519" i="5" s="1"/>
  <c r="S1517" i="5"/>
  <c r="S1519" i="5" s="1"/>
  <c r="R1517" i="5"/>
  <c r="R1519" i="5" s="1"/>
  <c r="Q1517" i="5"/>
  <c r="Q1519" i="5" s="1"/>
  <c r="P1517" i="5"/>
  <c r="P1519" i="5" s="1"/>
  <c r="O1517" i="5"/>
  <c r="O1519" i="5" s="1"/>
  <c r="N1517" i="5"/>
  <c r="N1519" i="5" s="1"/>
  <c r="M1517" i="5"/>
  <c r="M1519" i="5" s="1"/>
  <c r="L1517" i="5"/>
  <c r="L1519" i="5" s="1"/>
  <c r="K1517" i="5"/>
  <c r="K1519" i="5" s="1"/>
  <c r="J1517" i="5"/>
  <c r="J1519" i="5" s="1"/>
  <c r="I1517" i="5"/>
  <c r="I1519" i="5" s="1"/>
  <c r="H1517" i="5"/>
  <c r="H1519" i="5" s="1"/>
  <c r="G1517" i="5"/>
  <c r="G1519" i="5" s="1"/>
  <c r="F1517" i="5"/>
  <c r="F1519" i="5" s="1"/>
  <c r="E1517" i="5"/>
  <c r="E1519" i="5" s="1"/>
  <c r="AB1515" i="5"/>
  <c r="AA1515" i="5"/>
  <c r="Z1515" i="5"/>
  <c r="Y1515" i="5"/>
  <c r="X1515" i="5"/>
  <c r="W1515" i="5"/>
  <c r="V1515" i="5"/>
  <c r="U1515" i="5"/>
  <c r="T1515" i="5"/>
  <c r="S1515" i="5"/>
  <c r="R1515" i="5"/>
  <c r="Q1515" i="5"/>
  <c r="P1515" i="5"/>
  <c r="O1515" i="5"/>
  <c r="N1515" i="5"/>
  <c r="M1515" i="5"/>
  <c r="L1515" i="5"/>
  <c r="K1515" i="5"/>
  <c r="J1515" i="5"/>
  <c r="I1515" i="5"/>
  <c r="H1515" i="5"/>
  <c r="G1515" i="5"/>
  <c r="F1515" i="5"/>
  <c r="E1515" i="5"/>
  <c r="AB1514" i="5"/>
  <c r="AA1514" i="5"/>
  <c r="Z1514" i="5"/>
  <c r="Y1514" i="5"/>
  <c r="X1514" i="5"/>
  <c r="W1514" i="5"/>
  <c r="V1514" i="5"/>
  <c r="U1514" i="5"/>
  <c r="T1514" i="5"/>
  <c r="S1514" i="5"/>
  <c r="R1514" i="5"/>
  <c r="Q1514" i="5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AC1513" i="5"/>
  <c r="AC1512" i="5"/>
  <c r="AB1510" i="5"/>
  <c r="AA1510" i="5"/>
  <c r="Z1510" i="5"/>
  <c r="Y1510" i="5"/>
  <c r="X1510" i="5"/>
  <c r="W1510" i="5"/>
  <c r="V1510" i="5"/>
  <c r="U1510" i="5"/>
  <c r="T1510" i="5"/>
  <c r="S1510" i="5"/>
  <c r="R1510" i="5"/>
  <c r="Q1510" i="5"/>
  <c r="P1510" i="5"/>
  <c r="O1510" i="5"/>
  <c r="N1510" i="5"/>
  <c r="M1510" i="5"/>
  <c r="L1510" i="5"/>
  <c r="K1510" i="5"/>
  <c r="J1510" i="5"/>
  <c r="I1510" i="5"/>
  <c r="H1510" i="5"/>
  <c r="G1510" i="5"/>
  <c r="F1510" i="5"/>
  <c r="E1510" i="5"/>
  <c r="AB1509" i="5"/>
  <c r="AA1509" i="5"/>
  <c r="Z1509" i="5"/>
  <c r="Y1509" i="5"/>
  <c r="X1509" i="5"/>
  <c r="W1509" i="5"/>
  <c r="V1509" i="5"/>
  <c r="U1509" i="5"/>
  <c r="T1509" i="5"/>
  <c r="S1509" i="5"/>
  <c r="R1509" i="5"/>
  <c r="Q1509" i="5"/>
  <c r="P1509" i="5"/>
  <c r="O1509" i="5"/>
  <c r="N1509" i="5"/>
  <c r="M1509" i="5"/>
  <c r="L1509" i="5"/>
  <c r="K1509" i="5"/>
  <c r="J1509" i="5"/>
  <c r="I1509" i="5"/>
  <c r="H1509" i="5"/>
  <c r="G1509" i="5"/>
  <c r="F1509" i="5"/>
  <c r="E1509" i="5"/>
  <c r="AC1508" i="5"/>
  <c r="AC1507" i="5"/>
  <c r="Z1499" i="5"/>
  <c r="V1499" i="5"/>
  <c r="R1499" i="5"/>
  <c r="N1499" i="5"/>
  <c r="J1499" i="5"/>
  <c r="F1499" i="5"/>
  <c r="AA1498" i="5"/>
  <c r="X1498" i="5"/>
  <c r="S1498" i="5"/>
  <c r="P1498" i="5"/>
  <c r="K1498" i="5"/>
  <c r="H1498" i="5"/>
  <c r="AB1497" i="5"/>
  <c r="AB1499" i="5" s="1"/>
  <c r="AA1497" i="5"/>
  <c r="AA1499" i="5" s="1"/>
  <c r="Z1497" i="5"/>
  <c r="Y1497" i="5"/>
  <c r="Y1499" i="5" s="1"/>
  <c r="X1497" i="5"/>
  <c r="X1499" i="5" s="1"/>
  <c r="W1497" i="5"/>
  <c r="W1499" i="5" s="1"/>
  <c r="V1497" i="5"/>
  <c r="U1497" i="5"/>
  <c r="U1499" i="5" s="1"/>
  <c r="T1497" i="5"/>
  <c r="T1499" i="5" s="1"/>
  <c r="S1497" i="5"/>
  <c r="S1499" i="5" s="1"/>
  <c r="R1497" i="5"/>
  <c r="Q1497" i="5"/>
  <c r="Q1499" i="5" s="1"/>
  <c r="P1497" i="5"/>
  <c r="P1499" i="5" s="1"/>
  <c r="O1497" i="5"/>
  <c r="O1499" i="5" s="1"/>
  <c r="N1497" i="5"/>
  <c r="M1497" i="5"/>
  <c r="M1499" i="5" s="1"/>
  <c r="L1497" i="5"/>
  <c r="L1499" i="5" s="1"/>
  <c r="K1497" i="5"/>
  <c r="K1499" i="5" s="1"/>
  <c r="J1497" i="5"/>
  <c r="I1497" i="5"/>
  <c r="I1499" i="5" s="1"/>
  <c r="H1497" i="5"/>
  <c r="H1499" i="5" s="1"/>
  <c r="G1497" i="5"/>
  <c r="G1499" i="5" s="1"/>
  <c r="F1497" i="5"/>
  <c r="E1497" i="5"/>
  <c r="E1499" i="5" s="1"/>
  <c r="AB1496" i="5"/>
  <c r="AB1498" i="5" s="1"/>
  <c r="AA1496" i="5"/>
  <c r="Z1496" i="5"/>
  <c r="Z1498" i="5" s="1"/>
  <c r="Y1496" i="5"/>
  <c r="Y1498" i="5" s="1"/>
  <c r="X1496" i="5"/>
  <c r="W1496" i="5"/>
  <c r="W1498" i="5" s="1"/>
  <c r="V1496" i="5"/>
  <c r="V1498" i="5" s="1"/>
  <c r="U1496" i="5"/>
  <c r="U1498" i="5" s="1"/>
  <c r="T1496" i="5"/>
  <c r="T1498" i="5" s="1"/>
  <c r="S1496" i="5"/>
  <c r="R1496" i="5"/>
  <c r="R1498" i="5" s="1"/>
  <c r="Q1496" i="5"/>
  <c r="Q1498" i="5" s="1"/>
  <c r="P1496" i="5"/>
  <c r="O1496" i="5"/>
  <c r="O1498" i="5" s="1"/>
  <c r="N1496" i="5"/>
  <c r="N1498" i="5" s="1"/>
  <c r="M1496" i="5"/>
  <c r="M1498" i="5" s="1"/>
  <c r="L1496" i="5"/>
  <c r="L1498" i="5" s="1"/>
  <c r="K1496" i="5"/>
  <c r="J1496" i="5"/>
  <c r="J1498" i="5" s="1"/>
  <c r="I1496" i="5"/>
  <c r="I1498" i="5" s="1"/>
  <c r="H1496" i="5"/>
  <c r="G1496" i="5"/>
  <c r="G1498" i="5" s="1"/>
  <c r="F1496" i="5"/>
  <c r="F1498" i="5" s="1"/>
  <c r="E1496" i="5"/>
  <c r="E1498" i="5" s="1"/>
  <c r="AD1495" i="5"/>
  <c r="AC1495" i="5"/>
  <c r="AC1494" i="5"/>
  <c r="AB1493" i="5"/>
  <c r="AA1493" i="5"/>
  <c r="Z1493" i="5"/>
  <c r="Y1493" i="5"/>
  <c r="X1493" i="5"/>
  <c r="W1493" i="5"/>
  <c r="V1493" i="5"/>
  <c r="U1493" i="5"/>
  <c r="T1493" i="5"/>
  <c r="S1493" i="5"/>
  <c r="R1493" i="5"/>
  <c r="Q1493" i="5"/>
  <c r="P1493" i="5"/>
  <c r="O1493" i="5"/>
  <c r="N1493" i="5"/>
  <c r="M1493" i="5"/>
  <c r="L1493" i="5"/>
  <c r="K1493" i="5"/>
  <c r="J1493" i="5"/>
  <c r="I1493" i="5"/>
  <c r="H1493" i="5"/>
  <c r="G1493" i="5"/>
  <c r="F1493" i="5"/>
  <c r="E1493" i="5"/>
  <c r="AB1492" i="5"/>
  <c r="AA1492" i="5"/>
  <c r="Z1492" i="5"/>
  <c r="Y1492" i="5"/>
  <c r="X1492" i="5"/>
  <c r="W1492" i="5"/>
  <c r="V1492" i="5"/>
  <c r="U1492" i="5"/>
  <c r="T1492" i="5"/>
  <c r="S1492" i="5"/>
  <c r="R1492" i="5"/>
  <c r="Q1492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AC1491" i="5"/>
  <c r="AC1490" i="5"/>
  <c r="AC1493" i="5" s="1"/>
  <c r="AB1489" i="5"/>
  <c r="AA1489" i="5"/>
  <c r="Z1489" i="5"/>
  <c r="Y1489" i="5"/>
  <c r="X1489" i="5"/>
  <c r="W1489" i="5"/>
  <c r="V1489" i="5"/>
  <c r="U1489" i="5"/>
  <c r="T1489" i="5"/>
  <c r="S1489" i="5"/>
  <c r="R1489" i="5"/>
  <c r="Q1489" i="5"/>
  <c r="P1489" i="5"/>
  <c r="O1489" i="5"/>
  <c r="N1489" i="5"/>
  <c r="M1489" i="5"/>
  <c r="L1489" i="5"/>
  <c r="K1489" i="5"/>
  <c r="J1489" i="5"/>
  <c r="I1489" i="5"/>
  <c r="H1489" i="5"/>
  <c r="G1489" i="5"/>
  <c r="F1489" i="5"/>
  <c r="E1489" i="5"/>
  <c r="AB1488" i="5"/>
  <c r="AA1488" i="5"/>
  <c r="Z1488" i="5"/>
  <c r="Y1488" i="5"/>
  <c r="X1488" i="5"/>
  <c r="W1488" i="5"/>
  <c r="V1488" i="5"/>
  <c r="U1488" i="5"/>
  <c r="T1488" i="5"/>
  <c r="S1488" i="5"/>
  <c r="R1488" i="5"/>
  <c r="Q1488" i="5"/>
  <c r="P1488" i="5"/>
  <c r="O1488" i="5"/>
  <c r="N1488" i="5"/>
  <c r="M1488" i="5"/>
  <c r="L1488" i="5"/>
  <c r="K1488" i="5"/>
  <c r="J1488" i="5"/>
  <c r="I1488" i="5"/>
  <c r="H1488" i="5"/>
  <c r="G1488" i="5"/>
  <c r="F1488" i="5"/>
  <c r="E1488" i="5"/>
  <c r="AC1487" i="5"/>
  <c r="AC1486" i="5"/>
  <c r="AB1485" i="5"/>
  <c r="AA1485" i="5"/>
  <c r="Z1485" i="5"/>
  <c r="Y1485" i="5"/>
  <c r="X1485" i="5"/>
  <c r="W1485" i="5"/>
  <c r="V1485" i="5"/>
  <c r="U1485" i="5"/>
  <c r="T1485" i="5"/>
  <c r="S1485" i="5"/>
  <c r="R1485" i="5"/>
  <c r="Q1485" i="5"/>
  <c r="P1485" i="5"/>
  <c r="O1485" i="5"/>
  <c r="N1485" i="5"/>
  <c r="M1485" i="5"/>
  <c r="L1485" i="5"/>
  <c r="K1485" i="5"/>
  <c r="J1485" i="5"/>
  <c r="I1485" i="5"/>
  <c r="H1485" i="5"/>
  <c r="G1485" i="5"/>
  <c r="F1485" i="5"/>
  <c r="E1485" i="5"/>
  <c r="AB1484" i="5"/>
  <c r="AA1484" i="5"/>
  <c r="Z1484" i="5"/>
  <c r="Y1484" i="5"/>
  <c r="X1484" i="5"/>
  <c r="W1484" i="5"/>
  <c r="V1484" i="5"/>
  <c r="U1484" i="5"/>
  <c r="T1484" i="5"/>
  <c r="S1484" i="5"/>
  <c r="R1484" i="5"/>
  <c r="Q1484" i="5"/>
  <c r="P1484" i="5"/>
  <c r="O1484" i="5"/>
  <c r="N1484" i="5"/>
  <c r="M1484" i="5"/>
  <c r="L1484" i="5"/>
  <c r="K1484" i="5"/>
  <c r="J1484" i="5"/>
  <c r="I1484" i="5"/>
  <c r="H1484" i="5"/>
  <c r="G1484" i="5"/>
  <c r="F1484" i="5"/>
  <c r="E1484" i="5"/>
  <c r="AC1483" i="5"/>
  <c r="AC1482" i="5"/>
  <c r="AB1481" i="5"/>
  <c r="AA1481" i="5"/>
  <c r="Z1481" i="5"/>
  <c r="Y1481" i="5"/>
  <c r="X1481" i="5"/>
  <c r="W1481" i="5"/>
  <c r="V1481" i="5"/>
  <c r="U1481" i="5"/>
  <c r="T1481" i="5"/>
  <c r="S1481" i="5"/>
  <c r="R1481" i="5"/>
  <c r="Q1481" i="5"/>
  <c r="P1481" i="5"/>
  <c r="O1481" i="5"/>
  <c r="N1481" i="5"/>
  <c r="M1481" i="5"/>
  <c r="L1481" i="5"/>
  <c r="K1481" i="5"/>
  <c r="J1481" i="5"/>
  <c r="I1481" i="5"/>
  <c r="H1481" i="5"/>
  <c r="G1481" i="5"/>
  <c r="F1481" i="5"/>
  <c r="E1481" i="5"/>
  <c r="AB1480" i="5"/>
  <c r="AA1480" i="5"/>
  <c r="Z1480" i="5"/>
  <c r="Y1480" i="5"/>
  <c r="X1480" i="5"/>
  <c r="W1480" i="5"/>
  <c r="V1480" i="5"/>
  <c r="U1480" i="5"/>
  <c r="T1480" i="5"/>
  <c r="S1480" i="5"/>
  <c r="R1480" i="5"/>
  <c r="Q1480" i="5"/>
  <c r="P1480" i="5"/>
  <c r="O1480" i="5"/>
  <c r="N1480" i="5"/>
  <c r="M1480" i="5"/>
  <c r="L1480" i="5"/>
  <c r="K1480" i="5"/>
  <c r="J1480" i="5"/>
  <c r="I1480" i="5"/>
  <c r="H1480" i="5"/>
  <c r="G1480" i="5"/>
  <c r="F1480" i="5"/>
  <c r="E1480" i="5"/>
  <c r="AC1479" i="5"/>
  <c r="AC1478" i="5"/>
  <c r="AB1477" i="5"/>
  <c r="AA1477" i="5"/>
  <c r="Z1477" i="5"/>
  <c r="Y1477" i="5"/>
  <c r="X1477" i="5"/>
  <c r="W1477" i="5"/>
  <c r="V1477" i="5"/>
  <c r="U1477" i="5"/>
  <c r="T1477" i="5"/>
  <c r="S1477" i="5"/>
  <c r="R1477" i="5"/>
  <c r="Q1477" i="5"/>
  <c r="P1477" i="5"/>
  <c r="O1477" i="5"/>
  <c r="N1477" i="5"/>
  <c r="M1477" i="5"/>
  <c r="L1477" i="5"/>
  <c r="K1477" i="5"/>
  <c r="J1477" i="5"/>
  <c r="I1477" i="5"/>
  <c r="H1477" i="5"/>
  <c r="G1477" i="5"/>
  <c r="F1477" i="5"/>
  <c r="E1477" i="5"/>
  <c r="AB1476" i="5"/>
  <c r="AA1476" i="5"/>
  <c r="Z1476" i="5"/>
  <c r="Y1476" i="5"/>
  <c r="X1476" i="5"/>
  <c r="W1476" i="5"/>
  <c r="V1476" i="5"/>
  <c r="U1476" i="5"/>
  <c r="T1476" i="5"/>
  <c r="S1476" i="5"/>
  <c r="R1476" i="5"/>
  <c r="Q1476" i="5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AC1475" i="5"/>
  <c r="AC1477" i="5" s="1"/>
  <c r="AC1474" i="5"/>
  <c r="AB1473" i="5"/>
  <c r="AA1473" i="5"/>
  <c r="Z1473" i="5"/>
  <c r="Y1473" i="5"/>
  <c r="X1473" i="5"/>
  <c r="W1473" i="5"/>
  <c r="V1473" i="5"/>
  <c r="U1473" i="5"/>
  <c r="T1473" i="5"/>
  <c r="S1473" i="5"/>
  <c r="R1473" i="5"/>
  <c r="Q1473" i="5"/>
  <c r="P1473" i="5"/>
  <c r="O1473" i="5"/>
  <c r="N1473" i="5"/>
  <c r="M1473" i="5"/>
  <c r="L1473" i="5"/>
  <c r="K1473" i="5"/>
  <c r="J1473" i="5"/>
  <c r="I1473" i="5"/>
  <c r="H1473" i="5"/>
  <c r="G1473" i="5"/>
  <c r="F1473" i="5"/>
  <c r="E1473" i="5"/>
  <c r="AB1472" i="5"/>
  <c r="AA1472" i="5"/>
  <c r="Z1472" i="5"/>
  <c r="Y1472" i="5"/>
  <c r="X1472" i="5"/>
  <c r="W1472" i="5"/>
  <c r="V1472" i="5"/>
  <c r="U1472" i="5"/>
  <c r="T1472" i="5"/>
  <c r="S1472" i="5"/>
  <c r="R1472" i="5"/>
  <c r="Q1472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AC1471" i="5"/>
  <c r="AC1473" i="5" s="1"/>
  <c r="AC1470" i="5"/>
  <c r="AB1469" i="5"/>
  <c r="AA1469" i="5"/>
  <c r="Z1469" i="5"/>
  <c r="Y1469" i="5"/>
  <c r="X1469" i="5"/>
  <c r="W1469" i="5"/>
  <c r="V1469" i="5"/>
  <c r="U1469" i="5"/>
  <c r="T1469" i="5"/>
  <c r="S1469" i="5"/>
  <c r="R1469" i="5"/>
  <c r="Q1469" i="5"/>
  <c r="P1469" i="5"/>
  <c r="O1469" i="5"/>
  <c r="N1469" i="5"/>
  <c r="M1469" i="5"/>
  <c r="L1469" i="5"/>
  <c r="K1469" i="5"/>
  <c r="J1469" i="5"/>
  <c r="I1469" i="5"/>
  <c r="H1469" i="5"/>
  <c r="G1469" i="5"/>
  <c r="F1469" i="5"/>
  <c r="E1469" i="5"/>
  <c r="AB1468" i="5"/>
  <c r="AA1468" i="5"/>
  <c r="Z1468" i="5"/>
  <c r="Y1468" i="5"/>
  <c r="X1468" i="5"/>
  <c r="W1468" i="5"/>
  <c r="V1468" i="5"/>
  <c r="U1468" i="5"/>
  <c r="T1468" i="5"/>
  <c r="S1468" i="5"/>
  <c r="R1468" i="5"/>
  <c r="Q1468" i="5"/>
  <c r="P1468" i="5"/>
  <c r="O1468" i="5"/>
  <c r="N1468" i="5"/>
  <c r="M1468" i="5"/>
  <c r="L1468" i="5"/>
  <c r="K1468" i="5"/>
  <c r="J1468" i="5"/>
  <c r="I1468" i="5"/>
  <c r="H1468" i="5"/>
  <c r="G1468" i="5"/>
  <c r="F1468" i="5"/>
  <c r="E1468" i="5"/>
  <c r="AC1467" i="5"/>
  <c r="AC1469" i="5" s="1"/>
  <c r="AC1466" i="5"/>
  <c r="AB1461" i="5"/>
  <c r="AA1461" i="5"/>
  <c r="Z1461" i="5"/>
  <c r="Y1461" i="5"/>
  <c r="X1461" i="5"/>
  <c r="W1461" i="5"/>
  <c r="V1461" i="5"/>
  <c r="U1461" i="5"/>
  <c r="T1461" i="5"/>
  <c r="S1461" i="5"/>
  <c r="R1461" i="5"/>
  <c r="Q1461" i="5"/>
  <c r="P1461" i="5"/>
  <c r="O1461" i="5"/>
  <c r="N1461" i="5"/>
  <c r="M1461" i="5"/>
  <c r="L1461" i="5"/>
  <c r="K1461" i="5"/>
  <c r="J1461" i="5"/>
  <c r="I1461" i="5"/>
  <c r="H1461" i="5"/>
  <c r="G1461" i="5"/>
  <c r="F1461" i="5"/>
  <c r="E1461" i="5"/>
  <c r="AB1460" i="5"/>
  <c r="AB1462" i="5" s="1"/>
  <c r="AA1460" i="5"/>
  <c r="AA1462" i="5" s="1"/>
  <c r="Z1460" i="5"/>
  <c r="Z1462" i="5" s="1"/>
  <c r="Y1460" i="5"/>
  <c r="Y1462" i="5" s="1"/>
  <c r="X1460" i="5"/>
  <c r="X1462" i="5" s="1"/>
  <c r="W1460" i="5"/>
  <c r="W1462" i="5" s="1"/>
  <c r="V1460" i="5"/>
  <c r="V1462" i="5" s="1"/>
  <c r="U1460" i="5"/>
  <c r="U1462" i="5" s="1"/>
  <c r="T1460" i="5"/>
  <c r="T1462" i="5" s="1"/>
  <c r="S1460" i="5"/>
  <c r="S1462" i="5" s="1"/>
  <c r="R1460" i="5"/>
  <c r="R1462" i="5" s="1"/>
  <c r="Q1460" i="5"/>
  <c r="Q1462" i="5" s="1"/>
  <c r="P1460" i="5"/>
  <c r="P1462" i="5" s="1"/>
  <c r="O1460" i="5"/>
  <c r="O1462" i="5" s="1"/>
  <c r="N1460" i="5"/>
  <c r="N1462" i="5" s="1"/>
  <c r="M1460" i="5"/>
  <c r="M1462" i="5" s="1"/>
  <c r="L1460" i="5"/>
  <c r="L1462" i="5" s="1"/>
  <c r="K1460" i="5"/>
  <c r="K1462" i="5" s="1"/>
  <c r="J1460" i="5"/>
  <c r="J1462" i="5" s="1"/>
  <c r="I1460" i="5"/>
  <c r="I1462" i="5" s="1"/>
  <c r="H1460" i="5"/>
  <c r="H1462" i="5" s="1"/>
  <c r="G1460" i="5"/>
  <c r="G1462" i="5" s="1"/>
  <c r="F1460" i="5"/>
  <c r="F1462" i="5" s="1"/>
  <c r="E1460" i="5"/>
  <c r="E1462" i="5" s="1"/>
  <c r="AB1459" i="5"/>
  <c r="AA1459" i="5"/>
  <c r="Z1459" i="5"/>
  <c r="Y1459" i="5"/>
  <c r="X1459" i="5"/>
  <c r="W1459" i="5"/>
  <c r="V1459" i="5"/>
  <c r="U1459" i="5"/>
  <c r="T1459" i="5"/>
  <c r="S1459" i="5"/>
  <c r="R1459" i="5"/>
  <c r="Q1459" i="5"/>
  <c r="P1459" i="5"/>
  <c r="O1459" i="5"/>
  <c r="N1459" i="5"/>
  <c r="M1459" i="5"/>
  <c r="L1459" i="5"/>
  <c r="K1459" i="5"/>
  <c r="J1459" i="5"/>
  <c r="I1459" i="5"/>
  <c r="H1459" i="5"/>
  <c r="G1459" i="5"/>
  <c r="F1459" i="5"/>
  <c r="E1459" i="5"/>
  <c r="AB1458" i="5"/>
  <c r="AA1458" i="5"/>
  <c r="Z1458" i="5"/>
  <c r="Y1458" i="5"/>
  <c r="X1458" i="5"/>
  <c r="W1458" i="5"/>
  <c r="V1458" i="5"/>
  <c r="U1458" i="5"/>
  <c r="T1458" i="5"/>
  <c r="S1458" i="5"/>
  <c r="R1458" i="5"/>
  <c r="Q1458" i="5"/>
  <c r="P1458" i="5"/>
  <c r="O1458" i="5"/>
  <c r="N1458" i="5"/>
  <c r="M1458" i="5"/>
  <c r="L1458" i="5"/>
  <c r="K1458" i="5"/>
  <c r="J1458" i="5"/>
  <c r="I1458" i="5"/>
  <c r="H1458" i="5"/>
  <c r="G1458" i="5"/>
  <c r="F1458" i="5"/>
  <c r="E1458" i="5"/>
  <c r="AC1457" i="5"/>
  <c r="AC1459" i="5" s="1"/>
  <c r="AC1456" i="5"/>
  <c r="AB1455" i="5"/>
  <c r="AA1455" i="5"/>
  <c r="Z1455" i="5"/>
  <c r="Y1455" i="5"/>
  <c r="X1455" i="5"/>
  <c r="W1455" i="5"/>
  <c r="V1455" i="5"/>
  <c r="U1455" i="5"/>
  <c r="T1455" i="5"/>
  <c r="S1455" i="5"/>
  <c r="R1455" i="5"/>
  <c r="Q1455" i="5"/>
  <c r="P1455" i="5"/>
  <c r="O1455" i="5"/>
  <c r="N1455" i="5"/>
  <c r="M1455" i="5"/>
  <c r="L1455" i="5"/>
  <c r="K1455" i="5"/>
  <c r="J1455" i="5"/>
  <c r="I1455" i="5"/>
  <c r="H1455" i="5"/>
  <c r="G1455" i="5"/>
  <c r="F1455" i="5"/>
  <c r="E1455" i="5"/>
  <c r="AB1454" i="5"/>
  <c r="AA1454" i="5"/>
  <c r="Z1454" i="5"/>
  <c r="Y1454" i="5"/>
  <c r="X1454" i="5"/>
  <c r="W1454" i="5"/>
  <c r="V1454" i="5"/>
  <c r="U1454" i="5"/>
  <c r="T1454" i="5"/>
  <c r="S1454" i="5"/>
  <c r="R1454" i="5"/>
  <c r="Q1454" i="5"/>
  <c r="P1454" i="5"/>
  <c r="O1454" i="5"/>
  <c r="N1454" i="5"/>
  <c r="M1454" i="5"/>
  <c r="L1454" i="5"/>
  <c r="K1454" i="5"/>
  <c r="J1454" i="5"/>
  <c r="I1454" i="5"/>
  <c r="H1454" i="5"/>
  <c r="G1454" i="5"/>
  <c r="F1454" i="5"/>
  <c r="E1454" i="5"/>
  <c r="AC1453" i="5"/>
  <c r="AC1452" i="5"/>
  <c r="F1444" i="5"/>
  <c r="AA1443" i="5"/>
  <c r="W1443" i="5"/>
  <c r="S1443" i="5"/>
  <c r="O1443" i="5"/>
  <c r="K1443" i="5"/>
  <c r="G1443" i="5"/>
  <c r="AB1442" i="5"/>
  <c r="AB1444" i="5" s="1"/>
  <c r="AA1442" i="5"/>
  <c r="AA1444" i="5" s="1"/>
  <c r="Z1442" i="5"/>
  <c r="Z1444" i="5" s="1"/>
  <c r="Y1442" i="5"/>
  <c r="Y1444" i="5" s="1"/>
  <c r="X1442" i="5"/>
  <c r="X1444" i="5" s="1"/>
  <c r="W1442" i="5"/>
  <c r="W1444" i="5" s="1"/>
  <c r="V1442" i="5"/>
  <c r="V1444" i="5" s="1"/>
  <c r="U1442" i="5"/>
  <c r="U1444" i="5" s="1"/>
  <c r="T1442" i="5"/>
  <c r="T1444" i="5" s="1"/>
  <c r="S1442" i="5"/>
  <c r="S1444" i="5" s="1"/>
  <c r="R1442" i="5"/>
  <c r="R1444" i="5" s="1"/>
  <c r="Q1442" i="5"/>
  <c r="Q1444" i="5" s="1"/>
  <c r="P1442" i="5"/>
  <c r="P1444" i="5" s="1"/>
  <c r="O1442" i="5"/>
  <c r="O1444" i="5" s="1"/>
  <c r="N1442" i="5"/>
  <c r="N1444" i="5" s="1"/>
  <c r="M1442" i="5"/>
  <c r="M1444" i="5" s="1"/>
  <c r="L1442" i="5"/>
  <c r="L1444" i="5" s="1"/>
  <c r="K1442" i="5"/>
  <c r="K1444" i="5" s="1"/>
  <c r="J1442" i="5"/>
  <c r="J1444" i="5" s="1"/>
  <c r="I1442" i="5"/>
  <c r="I1444" i="5" s="1"/>
  <c r="H1442" i="5"/>
  <c r="H1444" i="5" s="1"/>
  <c r="G1442" i="5"/>
  <c r="G1444" i="5" s="1"/>
  <c r="F1442" i="5"/>
  <c r="E1442" i="5"/>
  <c r="E1444" i="5" s="1"/>
  <c r="AB1441" i="5"/>
  <c r="AB1443" i="5" s="1"/>
  <c r="AA1441" i="5"/>
  <c r="Z1441" i="5"/>
  <c r="Z1443" i="5" s="1"/>
  <c r="Y1441" i="5"/>
  <c r="Y1443" i="5" s="1"/>
  <c r="X1441" i="5"/>
  <c r="X1443" i="5" s="1"/>
  <c r="W1441" i="5"/>
  <c r="V1441" i="5"/>
  <c r="V1443" i="5" s="1"/>
  <c r="U1441" i="5"/>
  <c r="U1443" i="5" s="1"/>
  <c r="T1441" i="5"/>
  <c r="T1443" i="5" s="1"/>
  <c r="S1441" i="5"/>
  <c r="R1441" i="5"/>
  <c r="R1443" i="5" s="1"/>
  <c r="Q1441" i="5"/>
  <c r="Q1443" i="5" s="1"/>
  <c r="P1441" i="5"/>
  <c r="P1443" i="5" s="1"/>
  <c r="O1441" i="5"/>
  <c r="N1441" i="5"/>
  <c r="N1443" i="5" s="1"/>
  <c r="M1441" i="5"/>
  <c r="M1443" i="5" s="1"/>
  <c r="L1441" i="5"/>
  <c r="L1443" i="5" s="1"/>
  <c r="K1441" i="5"/>
  <c r="J1441" i="5"/>
  <c r="J1443" i="5" s="1"/>
  <c r="I1441" i="5"/>
  <c r="I1443" i="5" s="1"/>
  <c r="H1441" i="5"/>
  <c r="H1443" i="5" s="1"/>
  <c r="G1441" i="5"/>
  <c r="F1441" i="5"/>
  <c r="F1443" i="5" s="1"/>
  <c r="E1441" i="5"/>
  <c r="E1443" i="5" s="1"/>
  <c r="AC1440" i="5"/>
  <c r="AC1439" i="5"/>
  <c r="AB1438" i="5"/>
  <c r="AA1438" i="5"/>
  <c r="Z1438" i="5"/>
  <c r="Y1438" i="5"/>
  <c r="X1438" i="5"/>
  <c r="W1438" i="5"/>
  <c r="V1438" i="5"/>
  <c r="U1438" i="5"/>
  <c r="T1438" i="5"/>
  <c r="S1438" i="5"/>
  <c r="R1438" i="5"/>
  <c r="Q1438" i="5"/>
  <c r="P1438" i="5"/>
  <c r="O1438" i="5"/>
  <c r="N1438" i="5"/>
  <c r="M1438" i="5"/>
  <c r="L1438" i="5"/>
  <c r="K1438" i="5"/>
  <c r="J1438" i="5"/>
  <c r="I1438" i="5"/>
  <c r="H1438" i="5"/>
  <c r="G1438" i="5"/>
  <c r="F1438" i="5"/>
  <c r="E1438" i="5"/>
  <c r="AB1437" i="5"/>
  <c r="AA1437" i="5"/>
  <c r="Z1437" i="5"/>
  <c r="Y1437" i="5"/>
  <c r="X1437" i="5"/>
  <c r="W1437" i="5"/>
  <c r="V1437" i="5"/>
  <c r="U1437" i="5"/>
  <c r="T1437" i="5"/>
  <c r="S1437" i="5"/>
  <c r="R1437" i="5"/>
  <c r="Q1437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AC1436" i="5"/>
  <c r="AC1438" i="5" s="1"/>
  <c r="AC1435" i="5"/>
  <c r="AB1434" i="5"/>
  <c r="AA1434" i="5"/>
  <c r="Z1434" i="5"/>
  <c r="Y1434" i="5"/>
  <c r="X1434" i="5"/>
  <c r="W1434" i="5"/>
  <c r="V1434" i="5"/>
  <c r="U1434" i="5"/>
  <c r="T1434" i="5"/>
  <c r="S1434" i="5"/>
  <c r="R1434" i="5"/>
  <c r="Q1434" i="5"/>
  <c r="P1434" i="5"/>
  <c r="O1434" i="5"/>
  <c r="N1434" i="5"/>
  <c r="M1434" i="5"/>
  <c r="L1434" i="5"/>
  <c r="K1434" i="5"/>
  <c r="J1434" i="5"/>
  <c r="I1434" i="5"/>
  <c r="H1434" i="5"/>
  <c r="G1434" i="5"/>
  <c r="F1434" i="5"/>
  <c r="E1434" i="5"/>
  <c r="AB1433" i="5"/>
  <c r="AA1433" i="5"/>
  <c r="Z1433" i="5"/>
  <c r="Y1433" i="5"/>
  <c r="X1433" i="5"/>
  <c r="W1433" i="5"/>
  <c r="V1433" i="5"/>
  <c r="U1433" i="5"/>
  <c r="T1433" i="5"/>
  <c r="S1433" i="5"/>
  <c r="R1433" i="5"/>
  <c r="Q1433" i="5"/>
  <c r="P1433" i="5"/>
  <c r="O1433" i="5"/>
  <c r="N1433" i="5"/>
  <c r="M1433" i="5"/>
  <c r="L1433" i="5"/>
  <c r="K1433" i="5"/>
  <c r="J1433" i="5"/>
  <c r="I1433" i="5"/>
  <c r="H1433" i="5"/>
  <c r="G1433" i="5"/>
  <c r="F1433" i="5"/>
  <c r="E1433" i="5"/>
  <c r="AC1432" i="5"/>
  <c r="AC1434" i="5" s="1"/>
  <c r="AC1431" i="5"/>
  <c r="AC1422" i="5"/>
  <c r="AB1422" i="5"/>
  <c r="AA1422" i="5"/>
  <c r="Z1422" i="5"/>
  <c r="Y1422" i="5"/>
  <c r="X1422" i="5"/>
  <c r="W1422" i="5"/>
  <c r="V1422" i="5"/>
  <c r="U1422" i="5"/>
  <c r="T1422" i="5"/>
  <c r="S1422" i="5"/>
  <c r="R1422" i="5"/>
  <c r="Q1422" i="5"/>
  <c r="P1422" i="5"/>
  <c r="O1422" i="5"/>
  <c r="N1422" i="5"/>
  <c r="M1422" i="5"/>
  <c r="L1422" i="5"/>
  <c r="K1422" i="5"/>
  <c r="J1422" i="5"/>
  <c r="I1422" i="5"/>
  <c r="H1422" i="5"/>
  <c r="G1422" i="5"/>
  <c r="F1422" i="5"/>
  <c r="E1422" i="5"/>
  <c r="AB1421" i="5"/>
  <c r="AA1421" i="5"/>
  <c r="Z1421" i="5"/>
  <c r="Y1421" i="5"/>
  <c r="X1421" i="5"/>
  <c r="W1421" i="5"/>
  <c r="V1421" i="5"/>
  <c r="U1421" i="5"/>
  <c r="T1421" i="5"/>
  <c r="S1421" i="5"/>
  <c r="R1421" i="5"/>
  <c r="Q1421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AC1420" i="5"/>
  <c r="AC1419" i="5"/>
  <c r="AB1418" i="5"/>
  <c r="AA1418" i="5"/>
  <c r="Z1418" i="5"/>
  <c r="Y1418" i="5"/>
  <c r="X1418" i="5"/>
  <c r="W1418" i="5"/>
  <c r="V1418" i="5"/>
  <c r="U1418" i="5"/>
  <c r="T1418" i="5"/>
  <c r="S1418" i="5"/>
  <c r="R1418" i="5"/>
  <c r="Q1418" i="5"/>
  <c r="P1418" i="5"/>
  <c r="O1418" i="5"/>
  <c r="N1418" i="5"/>
  <c r="M1418" i="5"/>
  <c r="L1418" i="5"/>
  <c r="K1418" i="5"/>
  <c r="J1418" i="5"/>
  <c r="I1418" i="5"/>
  <c r="H1418" i="5"/>
  <c r="G1418" i="5"/>
  <c r="F1418" i="5"/>
  <c r="E1418" i="5"/>
  <c r="AB1417" i="5"/>
  <c r="AA1417" i="5"/>
  <c r="Z1417" i="5"/>
  <c r="Y1417" i="5"/>
  <c r="X1417" i="5"/>
  <c r="W1417" i="5"/>
  <c r="V1417" i="5"/>
  <c r="U1417" i="5"/>
  <c r="T1417" i="5"/>
  <c r="S1417" i="5"/>
  <c r="R1417" i="5"/>
  <c r="Q1417" i="5"/>
  <c r="P1417" i="5"/>
  <c r="O1417" i="5"/>
  <c r="N1417" i="5"/>
  <c r="M1417" i="5"/>
  <c r="L1417" i="5"/>
  <c r="K1417" i="5"/>
  <c r="J1417" i="5"/>
  <c r="I1417" i="5"/>
  <c r="H1417" i="5"/>
  <c r="G1417" i="5"/>
  <c r="F1417" i="5"/>
  <c r="E1417" i="5"/>
  <c r="AC1416" i="5"/>
  <c r="AC1415" i="5"/>
  <c r="AB1414" i="5"/>
  <c r="AA1414" i="5"/>
  <c r="Z1414" i="5"/>
  <c r="Y1414" i="5"/>
  <c r="X1414" i="5"/>
  <c r="W1414" i="5"/>
  <c r="V1414" i="5"/>
  <c r="U1414" i="5"/>
  <c r="T1414" i="5"/>
  <c r="S1414" i="5"/>
  <c r="R1414" i="5"/>
  <c r="Q1414" i="5"/>
  <c r="P1414" i="5"/>
  <c r="O1414" i="5"/>
  <c r="N1414" i="5"/>
  <c r="M1414" i="5"/>
  <c r="L1414" i="5"/>
  <c r="K1414" i="5"/>
  <c r="J1414" i="5"/>
  <c r="I1414" i="5"/>
  <c r="H1414" i="5"/>
  <c r="G1414" i="5"/>
  <c r="F1414" i="5"/>
  <c r="E1414" i="5"/>
  <c r="AB1413" i="5"/>
  <c r="AA1413" i="5"/>
  <c r="Z1413" i="5"/>
  <c r="Y1413" i="5"/>
  <c r="X1413" i="5"/>
  <c r="W1413" i="5"/>
  <c r="V1413" i="5"/>
  <c r="U1413" i="5"/>
  <c r="T1413" i="5"/>
  <c r="S1413" i="5"/>
  <c r="R1413" i="5"/>
  <c r="Q1413" i="5"/>
  <c r="P1413" i="5"/>
  <c r="O1413" i="5"/>
  <c r="N1413" i="5"/>
  <c r="M1413" i="5"/>
  <c r="L1413" i="5"/>
  <c r="K1413" i="5"/>
  <c r="J1413" i="5"/>
  <c r="I1413" i="5"/>
  <c r="H1413" i="5"/>
  <c r="G1413" i="5"/>
  <c r="F1413" i="5"/>
  <c r="E1413" i="5"/>
  <c r="AC1412" i="5"/>
  <c r="AC1411" i="5"/>
  <c r="AB1406" i="5"/>
  <c r="AA1406" i="5"/>
  <c r="Z1406" i="5"/>
  <c r="Y1406" i="5"/>
  <c r="X1406" i="5"/>
  <c r="W1406" i="5"/>
  <c r="V1406" i="5"/>
  <c r="U1406" i="5"/>
  <c r="T1406" i="5"/>
  <c r="S1406" i="5"/>
  <c r="R1406" i="5"/>
  <c r="Q1406" i="5"/>
  <c r="P1406" i="5"/>
  <c r="O1406" i="5"/>
  <c r="N1406" i="5"/>
  <c r="M1406" i="5"/>
  <c r="L1406" i="5"/>
  <c r="K1406" i="5"/>
  <c r="J1406" i="5"/>
  <c r="I1406" i="5"/>
  <c r="H1406" i="5"/>
  <c r="G1406" i="5"/>
  <c r="F1406" i="5"/>
  <c r="E1406" i="5"/>
  <c r="AB1405" i="5"/>
  <c r="AB1407" i="5" s="1"/>
  <c r="AA1405" i="5"/>
  <c r="AA1407" i="5" s="1"/>
  <c r="Z1405" i="5"/>
  <c r="Z1407" i="5" s="1"/>
  <c r="Y1405" i="5"/>
  <c r="Y1407" i="5" s="1"/>
  <c r="X1405" i="5"/>
  <c r="X1407" i="5" s="1"/>
  <c r="W1405" i="5"/>
  <c r="W1407" i="5" s="1"/>
  <c r="V1405" i="5"/>
  <c r="V1407" i="5" s="1"/>
  <c r="U1405" i="5"/>
  <c r="U1407" i="5" s="1"/>
  <c r="T1405" i="5"/>
  <c r="T1407" i="5" s="1"/>
  <c r="S1405" i="5"/>
  <c r="S1407" i="5" s="1"/>
  <c r="R1405" i="5"/>
  <c r="R1407" i="5" s="1"/>
  <c r="Q1405" i="5"/>
  <c r="Q1407" i="5" s="1"/>
  <c r="P1405" i="5"/>
  <c r="P1407" i="5" s="1"/>
  <c r="O1405" i="5"/>
  <c r="O1407" i="5" s="1"/>
  <c r="N1405" i="5"/>
  <c r="N1407" i="5" s="1"/>
  <c r="M1405" i="5"/>
  <c r="M1407" i="5" s="1"/>
  <c r="L1405" i="5"/>
  <c r="L1407" i="5" s="1"/>
  <c r="K1405" i="5"/>
  <c r="K1407" i="5" s="1"/>
  <c r="J1405" i="5"/>
  <c r="J1407" i="5" s="1"/>
  <c r="I1405" i="5"/>
  <c r="I1407" i="5" s="1"/>
  <c r="H1405" i="5"/>
  <c r="H1407" i="5" s="1"/>
  <c r="G1405" i="5"/>
  <c r="G1407" i="5" s="1"/>
  <c r="F1405" i="5"/>
  <c r="F1407" i="5" s="1"/>
  <c r="E1405" i="5"/>
  <c r="E1407" i="5" s="1"/>
  <c r="AB1404" i="5"/>
  <c r="AA1404" i="5"/>
  <c r="Z1404" i="5"/>
  <c r="Y1404" i="5"/>
  <c r="X1404" i="5"/>
  <c r="W1404" i="5"/>
  <c r="V1404" i="5"/>
  <c r="U1404" i="5"/>
  <c r="T1404" i="5"/>
  <c r="S1404" i="5"/>
  <c r="R1404" i="5"/>
  <c r="Q1404" i="5"/>
  <c r="P1404" i="5"/>
  <c r="O1404" i="5"/>
  <c r="N1404" i="5"/>
  <c r="M1404" i="5"/>
  <c r="L1404" i="5"/>
  <c r="K1404" i="5"/>
  <c r="J1404" i="5"/>
  <c r="I1404" i="5"/>
  <c r="H1404" i="5"/>
  <c r="G1404" i="5"/>
  <c r="F1404" i="5"/>
  <c r="E1404" i="5"/>
  <c r="AB1403" i="5"/>
  <c r="AA1403" i="5"/>
  <c r="Z1403" i="5"/>
  <c r="Y1403" i="5"/>
  <c r="X1403" i="5"/>
  <c r="W1403" i="5"/>
  <c r="V1403" i="5"/>
  <c r="U1403" i="5"/>
  <c r="T1403" i="5"/>
  <c r="S1403" i="5"/>
  <c r="R1403" i="5"/>
  <c r="Q1403" i="5"/>
  <c r="P1403" i="5"/>
  <c r="O1403" i="5"/>
  <c r="N1403" i="5"/>
  <c r="M1403" i="5"/>
  <c r="L1403" i="5"/>
  <c r="K1403" i="5"/>
  <c r="J1403" i="5"/>
  <c r="I1403" i="5"/>
  <c r="H1403" i="5"/>
  <c r="G1403" i="5"/>
  <c r="F1403" i="5"/>
  <c r="E1403" i="5"/>
  <c r="AC1402" i="5"/>
  <c r="AC1401" i="5"/>
  <c r="AB1400" i="5"/>
  <c r="AA1400" i="5"/>
  <c r="Z1400" i="5"/>
  <c r="Y1400" i="5"/>
  <c r="X1400" i="5"/>
  <c r="W1400" i="5"/>
  <c r="V1400" i="5"/>
  <c r="U1400" i="5"/>
  <c r="T1400" i="5"/>
  <c r="S1400" i="5"/>
  <c r="R1400" i="5"/>
  <c r="Q1400" i="5"/>
  <c r="P1400" i="5"/>
  <c r="O1400" i="5"/>
  <c r="N1400" i="5"/>
  <c r="M1400" i="5"/>
  <c r="L1400" i="5"/>
  <c r="K1400" i="5"/>
  <c r="J1400" i="5"/>
  <c r="I1400" i="5"/>
  <c r="H1400" i="5"/>
  <c r="G1400" i="5"/>
  <c r="F1400" i="5"/>
  <c r="E1400" i="5"/>
  <c r="AB1399" i="5"/>
  <c r="AA1399" i="5"/>
  <c r="Z1399" i="5"/>
  <c r="Y1399" i="5"/>
  <c r="X1399" i="5"/>
  <c r="W1399" i="5"/>
  <c r="V1399" i="5"/>
  <c r="U1399" i="5"/>
  <c r="T1399" i="5"/>
  <c r="S1399" i="5"/>
  <c r="R1399" i="5"/>
  <c r="Q1399" i="5"/>
  <c r="P1399" i="5"/>
  <c r="O1399" i="5"/>
  <c r="N1399" i="5"/>
  <c r="M1399" i="5"/>
  <c r="L1399" i="5"/>
  <c r="K1399" i="5"/>
  <c r="J1399" i="5"/>
  <c r="I1399" i="5"/>
  <c r="H1399" i="5"/>
  <c r="G1399" i="5"/>
  <c r="F1399" i="5"/>
  <c r="E1399" i="5"/>
  <c r="AC1398" i="5"/>
  <c r="AC1397" i="5"/>
  <c r="Y1389" i="5"/>
  <c r="Q1389" i="5"/>
  <c r="I1389" i="5"/>
  <c r="Z1388" i="5"/>
  <c r="V1388" i="5"/>
  <c r="R1388" i="5"/>
  <c r="N1388" i="5"/>
  <c r="J1388" i="5"/>
  <c r="F1388" i="5"/>
  <c r="AB1387" i="5"/>
  <c r="AB1389" i="5" s="1"/>
  <c r="AA1387" i="5"/>
  <c r="AA1389" i="5" s="1"/>
  <c r="Z1387" i="5"/>
  <c r="Z1389" i="5" s="1"/>
  <c r="Y1387" i="5"/>
  <c r="X1387" i="5"/>
  <c r="X1389" i="5" s="1"/>
  <c r="W1387" i="5"/>
  <c r="W1389" i="5" s="1"/>
  <c r="V1387" i="5"/>
  <c r="V1389" i="5" s="1"/>
  <c r="U1387" i="5"/>
  <c r="U1389" i="5" s="1"/>
  <c r="T1387" i="5"/>
  <c r="T1389" i="5" s="1"/>
  <c r="S1387" i="5"/>
  <c r="S1389" i="5" s="1"/>
  <c r="R1387" i="5"/>
  <c r="R1389" i="5" s="1"/>
  <c r="Q1387" i="5"/>
  <c r="P1387" i="5"/>
  <c r="P1389" i="5" s="1"/>
  <c r="O1387" i="5"/>
  <c r="O1389" i="5" s="1"/>
  <c r="N1387" i="5"/>
  <c r="N1389" i="5" s="1"/>
  <c r="M1387" i="5"/>
  <c r="M1389" i="5" s="1"/>
  <c r="L1387" i="5"/>
  <c r="L1389" i="5" s="1"/>
  <c r="K1387" i="5"/>
  <c r="K1389" i="5" s="1"/>
  <c r="J1387" i="5"/>
  <c r="J1389" i="5" s="1"/>
  <c r="I1387" i="5"/>
  <c r="H1387" i="5"/>
  <c r="H1389" i="5" s="1"/>
  <c r="G1387" i="5"/>
  <c r="G1389" i="5" s="1"/>
  <c r="F1387" i="5"/>
  <c r="F1389" i="5" s="1"/>
  <c r="E1387" i="5"/>
  <c r="E1389" i="5" s="1"/>
  <c r="AB1386" i="5"/>
  <c r="AB1388" i="5" s="1"/>
  <c r="AA1386" i="5"/>
  <c r="AA1388" i="5" s="1"/>
  <c r="Z1386" i="5"/>
  <c r="Y1386" i="5"/>
  <c r="Y1388" i="5" s="1"/>
  <c r="X1386" i="5"/>
  <c r="X1388" i="5" s="1"/>
  <c r="W1386" i="5"/>
  <c r="W1388" i="5" s="1"/>
  <c r="V1386" i="5"/>
  <c r="U1386" i="5"/>
  <c r="U1388" i="5" s="1"/>
  <c r="T1386" i="5"/>
  <c r="T1388" i="5" s="1"/>
  <c r="S1386" i="5"/>
  <c r="S1388" i="5" s="1"/>
  <c r="R1386" i="5"/>
  <c r="Q1386" i="5"/>
  <c r="Q1388" i="5" s="1"/>
  <c r="P1386" i="5"/>
  <c r="P1388" i="5" s="1"/>
  <c r="O1386" i="5"/>
  <c r="O1388" i="5" s="1"/>
  <c r="N1386" i="5"/>
  <c r="M1386" i="5"/>
  <c r="M1388" i="5" s="1"/>
  <c r="L1386" i="5"/>
  <c r="L1388" i="5" s="1"/>
  <c r="K1386" i="5"/>
  <c r="K1388" i="5" s="1"/>
  <c r="J1386" i="5"/>
  <c r="I1386" i="5"/>
  <c r="I1388" i="5" s="1"/>
  <c r="H1386" i="5"/>
  <c r="H1388" i="5" s="1"/>
  <c r="G1386" i="5"/>
  <c r="G1388" i="5" s="1"/>
  <c r="F1386" i="5"/>
  <c r="E1386" i="5"/>
  <c r="E1388" i="5" s="1"/>
  <c r="AD1385" i="5"/>
  <c r="AC1385" i="5"/>
  <c r="AC1384" i="5"/>
  <c r="AB1383" i="5"/>
  <c r="AA1383" i="5"/>
  <c r="Z1383" i="5"/>
  <c r="Y1383" i="5"/>
  <c r="X1383" i="5"/>
  <c r="W1383" i="5"/>
  <c r="V1383" i="5"/>
  <c r="U1383" i="5"/>
  <c r="T1383" i="5"/>
  <c r="S1383" i="5"/>
  <c r="R1383" i="5"/>
  <c r="Q1383" i="5"/>
  <c r="P1383" i="5"/>
  <c r="O1383" i="5"/>
  <c r="N1383" i="5"/>
  <c r="M1383" i="5"/>
  <c r="L1383" i="5"/>
  <c r="K1383" i="5"/>
  <c r="J1383" i="5"/>
  <c r="I1383" i="5"/>
  <c r="H1383" i="5"/>
  <c r="G1383" i="5"/>
  <c r="F1383" i="5"/>
  <c r="E1383" i="5"/>
  <c r="AB1382" i="5"/>
  <c r="AA1382" i="5"/>
  <c r="Z1382" i="5"/>
  <c r="Y1382" i="5"/>
  <c r="X1382" i="5"/>
  <c r="W1382" i="5"/>
  <c r="V1382" i="5"/>
  <c r="U1382" i="5"/>
  <c r="T1382" i="5"/>
  <c r="S1382" i="5"/>
  <c r="R1382" i="5"/>
  <c r="Q1382" i="5"/>
  <c r="P1382" i="5"/>
  <c r="O1382" i="5"/>
  <c r="N1382" i="5"/>
  <c r="M1382" i="5"/>
  <c r="L1382" i="5"/>
  <c r="K1382" i="5"/>
  <c r="J1382" i="5"/>
  <c r="I1382" i="5"/>
  <c r="H1382" i="5"/>
  <c r="G1382" i="5"/>
  <c r="F1382" i="5"/>
  <c r="E1382" i="5"/>
  <c r="AC1381" i="5"/>
  <c r="AC1383" i="5" s="1"/>
  <c r="AC1380" i="5"/>
  <c r="AB1371" i="5"/>
  <c r="AA1371" i="5"/>
  <c r="Z1371" i="5"/>
  <c r="Y1371" i="5"/>
  <c r="X1371" i="5"/>
  <c r="W1371" i="5"/>
  <c r="V1371" i="5"/>
  <c r="U1371" i="5"/>
  <c r="T1371" i="5"/>
  <c r="S1371" i="5"/>
  <c r="R1371" i="5"/>
  <c r="Q1371" i="5"/>
  <c r="P1371" i="5"/>
  <c r="O1371" i="5"/>
  <c r="N1371" i="5"/>
  <c r="M1371" i="5"/>
  <c r="L1371" i="5"/>
  <c r="K1371" i="5"/>
  <c r="J1371" i="5"/>
  <c r="I1371" i="5"/>
  <c r="H1371" i="5"/>
  <c r="G1371" i="5"/>
  <c r="F1371" i="5"/>
  <c r="E1371" i="5"/>
  <c r="AB1370" i="5"/>
  <c r="AA1370" i="5"/>
  <c r="Z1370" i="5"/>
  <c r="Y1370" i="5"/>
  <c r="X1370" i="5"/>
  <c r="W1370" i="5"/>
  <c r="V1370" i="5"/>
  <c r="U1370" i="5"/>
  <c r="T1370" i="5"/>
  <c r="S1370" i="5"/>
  <c r="R1370" i="5"/>
  <c r="Q1370" i="5"/>
  <c r="P1370" i="5"/>
  <c r="O1370" i="5"/>
  <c r="N1370" i="5"/>
  <c r="M1370" i="5"/>
  <c r="L1370" i="5"/>
  <c r="K1370" i="5"/>
  <c r="J1370" i="5"/>
  <c r="I1370" i="5"/>
  <c r="H1370" i="5"/>
  <c r="G1370" i="5"/>
  <c r="F1370" i="5"/>
  <c r="E1370" i="5"/>
  <c r="AC1369" i="5"/>
  <c r="AC1368" i="5"/>
  <c r="AB1367" i="5"/>
  <c r="AA1367" i="5"/>
  <c r="Z1367" i="5"/>
  <c r="Y1367" i="5"/>
  <c r="X1367" i="5"/>
  <c r="W1367" i="5"/>
  <c r="V1367" i="5"/>
  <c r="U1367" i="5"/>
  <c r="T1367" i="5"/>
  <c r="S1367" i="5"/>
  <c r="R1367" i="5"/>
  <c r="Q1367" i="5"/>
  <c r="P1367" i="5"/>
  <c r="O1367" i="5"/>
  <c r="N1367" i="5"/>
  <c r="M1367" i="5"/>
  <c r="L1367" i="5"/>
  <c r="K1367" i="5"/>
  <c r="J1367" i="5"/>
  <c r="I1367" i="5"/>
  <c r="H1367" i="5"/>
  <c r="G1367" i="5"/>
  <c r="F1367" i="5"/>
  <c r="E1367" i="5"/>
  <c r="AB1366" i="5"/>
  <c r="AA1366" i="5"/>
  <c r="Z1366" i="5"/>
  <c r="Y1366" i="5"/>
  <c r="X1366" i="5"/>
  <c r="W1366" i="5"/>
  <c r="V1366" i="5"/>
  <c r="U1366" i="5"/>
  <c r="T1366" i="5"/>
  <c r="S1366" i="5"/>
  <c r="R1366" i="5"/>
  <c r="Q1366" i="5"/>
  <c r="P1366" i="5"/>
  <c r="O1366" i="5"/>
  <c r="N1366" i="5"/>
  <c r="M1366" i="5"/>
  <c r="L1366" i="5"/>
  <c r="K1366" i="5"/>
  <c r="J1366" i="5"/>
  <c r="I1366" i="5"/>
  <c r="H1366" i="5"/>
  <c r="G1366" i="5"/>
  <c r="F1366" i="5"/>
  <c r="E1366" i="5"/>
  <c r="AC1365" i="5"/>
  <c r="AC1367" i="5" s="1"/>
  <c r="AC1364" i="5"/>
  <c r="AC1363" i="5"/>
  <c r="AB1363" i="5"/>
  <c r="AA1363" i="5"/>
  <c r="Z1363" i="5"/>
  <c r="Y1363" i="5"/>
  <c r="X1363" i="5"/>
  <c r="W1363" i="5"/>
  <c r="V1363" i="5"/>
  <c r="U1363" i="5"/>
  <c r="T1363" i="5"/>
  <c r="S1363" i="5"/>
  <c r="R1363" i="5"/>
  <c r="Q1363" i="5"/>
  <c r="P1363" i="5"/>
  <c r="O1363" i="5"/>
  <c r="N1363" i="5"/>
  <c r="M1363" i="5"/>
  <c r="L1363" i="5"/>
  <c r="K1363" i="5"/>
  <c r="J1363" i="5"/>
  <c r="I1363" i="5"/>
  <c r="H1363" i="5"/>
  <c r="G1363" i="5"/>
  <c r="F1363" i="5"/>
  <c r="E1363" i="5"/>
  <c r="AB1362" i="5"/>
  <c r="AA1362" i="5"/>
  <c r="Z1362" i="5"/>
  <c r="Y1362" i="5"/>
  <c r="X1362" i="5"/>
  <c r="W1362" i="5"/>
  <c r="V1362" i="5"/>
  <c r="U1362" i="5"/>
  <c r="T1362" i="5"/>
  <c r="S1362" i="5"/>
  <c r="R1362" i="5"/>
  <c r="Q1362" i="5"/>
  <c r="P1362" i="5"/>
  <c r="O1362" i="5"/>
  <c r="N1362" i="5"/>
  <c r="M1362" i="5"/>
  <c r="L1362" i="5"/>
  <c r="K1362" i="5"/>
  <c r="J1362" i="5"/>
  <c r="I1362" i="5"/>
  <c r="H1362" i="5"/>
  <c r="G1362" i="5"/>
  <c r="F1362" i="5"/>
  <c r="E1362" i="5"/>
  <c r="AC1361" i="5"/>
  <c r="AC1360" i="5"/>
  <c r="AB1359" i="5"/>
  <c r="AA1359" i="5"/>
  <c r="Z1359" i="5"/>
  <c r="Y1359" i="5"/>
  <c r="X1359" i="5"/>
  <c r="W1359" i="5"/>
  <c r="V1359" i="5"/>
  <c r="U1359" i="5"/>
  <c r="T1359" i="5"/>
  <c r="S1359" i="5"/>
  <c r="R1359" i="5"/>
  <c r="Q1359" i="5"/>
  <c r="P1359" i="5"/>
  <c r="O1359" i="5"/>
  <c r="N1359" i="5"/>
  <c r="M1359" i="5"/>
  <c r="L1359" i="5"/>
  <c r="K1359" i="5"/>
  <c r="J1359" i="5"/>
  <c r="I1359" i="5"/>
  <c r="H1359" i="5"/>
  <c r="G1359" i="5"/>
  <c r="F1359" i="5"/>
  <c r="E1359" i="5"/>
  <c r="AB1358" i="5"/>
  <c r="AA1358" i="5"/>
  <c r="Z1358" i="5"/>
  <c r="Y1358" i="5"/>
  <c r="X1358" i="5"/>
  <c r="W1358" i="5"/>
  <c r="V1358" i="5"/>
  <c r="U1358" i="5"/>
  <c r="T1358" i="5"/>
  <c r="S1358" i="5"/>
  <c r="R1358" i="5"/>
  <c r="Q1358" i="5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AC1357" i="5"/>
  <c r="AC1356" i="5"/>
  <c r="AB1355" i="5"/>
  <c r="AA1355" i="5"/>
  <c r="Z1355" i="5"/>
  <c r="Y1355" i="5"/>
  <c r="X1355" i="5"/>
  <c r="W1355" i="5"/>
  <c r="V1355" i="5"/>
  <c r="U1355" i="5"/>
  <c r="T1355" i="5"/>
  <c r="S1355" i="5"/>
  <c r="R1355" i="5"/>
  <c r="Q1355" i="5"/>
  <c r="P1355" i="5"/>
  <c r="O1355" i="5"/>
  <c r="N1355" i="5"/>
  <c r="M1355" i="5"/>
  <c r="L1355" i="5"/>
  <c r="K1355" i="5"/>
  <c r="J1355" i="5"/>
  <c r="I1355" i="5"/>
  <c r="H1355" i="5"/>
  <c r="G1355" i="5"/>
  <c r="F1355" i="5"/>
  <c r="E1355" i="5"/>
  <c r="AB1354" i="5"/>
  <c r="AA1354" i="5"/>
  <c r="Z1354" i="5"/>
  <c r="Y1354" i="5"/>
  <c r="X1354" i="5"/>
  <c r="W1354" i="5"/>
  <c r="V1354" i="5"/>
  <c r="U1354" i="5"/>
  <c r="T1354" i="5"/>
  <c r="S1354" i="5"/>
  <c r="R1354" i="5"/>
  <c r="Q1354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AC1353" i="5"/>
  <c r="AE1352" i="5"/>
  <c r="AD1352" i="5"/>
  <c r="AC1352" i="5"/>
  <c r="AB1347" i="5"/>
  <c r="AA1347" i="5"/>
  <c r="Z1347" i="5"/>
  <c r="Y1347" i="5"/>
  <c r="X1347" i="5"/>
  <c r="W1347" i="5"/>
  <c r="V1347" i="5"/>
  <c r="U1347" i="5"/>
  <c r="T1347" i="5"/>
  <c r="S1347" i="5"/>
  <c r="R1347" i="5"/>
  <c r="Q1347" i="5"/>
  <c r="P1347" i="5"/>
  <c r="O1347" i="5"/>
  <c r="N1347" i="5"/>
  <c r="M1347" i="5"/>
  <c r="L1347" i="5"/>
  <c r="K1347" i="5"/>
  <c r="J1347" i="5"/>
  <c r="I1347" i="5"/>
  <c r="H1347" i="5"/>
  <c r="G1347" i="5"/>
  <c r="F1347" i="5"/>
  <c r="E1347" i="5"/>
  <c r="AB1346" i="5"/>
  <c r="AB1348" i="5" s="1"/>
  <c r="AA1346" i="5"/>
  <c r="AA1348" i="5" s="1"/>
  <c r="Z1346" i="5"/>
  <c r="Z1348" i="5" s="1"/>
  <c r="Y1346" i="5"/>
  <c r="Y1348" i="5" s="1"/>
  <c r="X1346" i="5"/>
  <c r="X1348" i="5" s="1"/>
  <c r="W1346" i="5"/>
  <c r="W1348" i="5" s="1"/>
  <c r="V1346" i="5"/>
  <c r="V1348" i="5" s="1"/>
  <c r="U1346" i="5"/>
  <c r="U1348" i="5" s="1"/>
  <c r="T1346" i="5"/>
  <c r="T1348" i="5" s="1"/>
  <c r="S1346" i="5"/>
  <c r="S1348" i="5" s="1"/>
  <c r="R1346" i="5"/>
  <c r="R1348" i="5" s="1"/>
  <c r="Q1346" i="5"/>
  <c r="Q1348" i="5" s="1"/>
  <c r="P1346" i="5"/>
  <c r="P1348" i="5" s="1"/>
  <c r="O1346" i="5"/>
  <c r="O1348" i="5" s="1"/>
  <c r="N1346" i="5"/>
  <c r="N1348" i="5" s="1"/>
  <c r="M1346" i="5"/>
  <c r="M1348" i="5" s="1"/>
  <c r="L1346" i="5"/>
  <c r="L1348" i="5" s="1"/>
  <c r="K1346" i="5"/>
  <c r="K1348" i="5" s="1"/>
  <c r="J1346" i="5"/>
  <c r="J1348" i="5" s="1"/>
  <c r="I1346" i="5"/>
  <c r="I1348" i="5" s="1"/>
  <c r="H1346" i="5"/>
  <c r="H1348" i="5" s="1"/>
  <c r="G1346" i="5"/>
  <c r="G1348" i="5" s="1"/>
  <c r="F1346" i="5"/>
  <c r="F1348" i="5" s="1"/>
  <c r="E1346" i="5"/>
  <c r="E1348" i="5" s="1"/>
  <c r="AD1348" i="5" s="1"/>
  <c r="AB1345" i="5"/>
  <c r="AA1345" i="5"/>
  <c r="Z1345" i="5"/>
  <c r="Y1345" i="5"/>
  <c r="X1345" i="5"/>
  <c r="W1345" i="5"/>
  <c r="V1345" i="5"/>
  <c r="U1345" i="5"/>
  <c r="T1345" i="5"/>
  <c r="S1345" i="5"/>
  <c r="R1345" i="5"/>
  <c r="Q1345" i="5"/>
  <c r="P1345" i="5"/>
  <c r="O1345" i="5"/>
  <c r="N1345" i="5"/>
  <c r="M1345" i="5"/>
  <c r="L1345" i="5"/>
  <c r="K1345" i="5"/>
  <c r="J1345" i="5"/>
  <c r="I1345" i="5"/>
  <c r="H1345" i="5"/>
  <c r="G1345" i="5"/>
  <c r="F1345" i="5"/>
  <c r="E1345" i="5"/>
  <c r="AC1343" i="5"/>
  <c r="AC1345" i="5" s="1"/>
  <c r="AC1342" i="5"/>
  <c r="AB1341" i="5"/>
  <c r="AA1341" i="5"/>
  <c r="Z1341" i="5"/>
  <c r="Y1341" i="5"/>
  <c r="X1341" i="5"/>
  <c r="W1341" i="5"/>
  <c r="V1341" i="5"/>
  <c r="U1341" i="5"/>
  <c r="T1341" i="5"/>
  <c r="S1341" i="5"/>
  <c r="R1341" i="5"/>
  <c r="Q1341" i="5"/>
  <c r="P1341" i="5"/>
  <c r="O1341" i="5"/>
  <c r="N1341" i="5"/>
  <c r="M1341" i="5"/>
  <c r="L1341" i="5"/>
  <c r="K1341" i="5"/>
  <c r="J1341" i="5"/>
  <c r="I1341" i="5"/>
  <c r="H1341" i="5"/>
  <c r="G1341" i="5"/>
  <c r="F1341" i="5"/>
  <c r="E1341" i="5"/>
  <c r="AB1340" i="5"/>
  <c r="AA1340" i="5"/>
  <c r="Z1340" i="5"/>
  <c r="Y1340" i="5"/>
  <c r="X1340" i="5"/>
  <c r="W1340" i="5"/>
  <c r="V1340" i="5"/>
  <c r="U1340" i="5"/>
  <c r="T1340" i="5"/>
  <c r="S1340" i="5"/>
  <c r="R1340" i="5"/>
  <c r="Q1340" i="5"/>
  <c r="P1340" i="5"/>
  <c r="O1340" i="5"/>
  <c r="N1340" i="5"/>
  <c r="M1340" i="5"/>
  <c r="L1340" i="5"/>
  <c r="K1340" i="5"/>
  <c r="J1340" i="5"/>
  <c r="I1340" i="5"/>
  <c r="H1340" i="5"/>
  <c r="G1340" i="5"/>
  <c r="F1340" i="5"/>
  <c r="E1340" i="5"/>
  <c r="AC1339" i="5"/>
  <c r="AC1338" i="5"/>
  <c r="X1330" i="5"/>
  <c r="W1330" i="5"/>
  <c r="P1330" i="5"/>
  <c r="O1330" i="5"/>
  <c r="G1330" i="5"/>
  <c r="AB1328" i="5"/>
  <c r="AB1330" i="5" s="1"/>
  <c r="AA1328" i="5"/>
  <c r="AA1330" i="5" s="1"/>
  <c r="Z1328" i="5"/>
  <c r="Z1330" i="5" s="1"/>
  <c r="Y1328" i="5"/>
  <c r="Y1330" i="5" s="1"/>
  <c r="X1328" i="5"/>
  <c r="W1328" i="5"/>
  <c r="V1328" i="5"/>
  <c r="V1330" i="5" s="1"/>
  <c r="U1328" i="5"/>
  <c r="U1330" i="5" s="1"/>
  <c r="T1328" i="5"/>
  <c r="T1330" i="5" s="1"/>
  <c r="S1328" i="5"/>
  <c r="S1330" i="5" s="1"/>
  <c r="R1328" i="5"/>
  <c r="R1330" i="5" s="1"/>
  <c r="Q1328" i="5"/>
  <c r="Q1330" i="5" s="1"/>
  <c r="P1328" i="5"/>
  <c r="O1328" i="5"/>
  <c r="N1328" i="5"/>
  <c r="N1330" i="5" s="1"/>
  <c r="M1328" i="5"/>
  <c r="M1330" i="5" s="1"/>
  <c r="L1328" i="5"/>
  <c r="L1330" i="5" s="1"/>
  <c r="K1328" i="5"/>
  <c r="K1330" i="5" s="1"/>
  <c r="J1328" i="5"/>
  <c r="J1330" i="5" s="1"/>
  <c r="I1328" i="5"/>
  <c r="I1330" i="5" s="1"/>
  <c r="H1328" i="5"/>
  <c r="H1330" i="5" s="1"/>
  <c r="G1328" i="5"/>
  <c r="F1328" i="5"/>
  <c r="F1330" i="5" s="1"/>
  <c r="E1328" i="5"/>
  <c r="E1330" i="5" s="1"/>
  <c r="AB1327" i="5"/>
  <c r="AB1329" i="5" s="1"/>
  <c r="AA1327" i="5"/>
  <c r="AA1329" i="5" s="1"/>
  <c r="Z1327" i="5"/>
  <c r="Z1329" i="5" s="1"/>
  <c r="Y1327" i="5"/>
  <c r="Y1329" i="5" s="1"/>
  <c r="X1327" i="5"/>
  <c r="X1329" i="5" s="1"/>
  <c r="W1327" i="5"/>
  <c r="W1329" i="5" s="1"/>
  <c r="V1327" i="5"/>
  <c r="V1329" i="5" s="1"/>
  <c r="U1327" i="5"/>
  <c r="U1329" i="5" s="1"/>
  <c r="T1327" i="5"/>
  <c r="T1329" i="5" s="1"/>
  <c r="S1327" i="5"/>
  <c r="S1329" i="5" s="1"/>
  <c r="R1327" i="5"/>
  <c r="R1329" i="5" s="1"/>
  <c r="Q1327" i="5"/>
  <c r="Q1329" i="5" s="1"/>
  <c r="P1327" i="5"/>
  <c r="P1329" i="5" s="1"/>
  <c r="O1327" i="5"/>
  <c r="O1329" i="5" s="1"/>
  <c r="N1327" i="5"/>
  <c r="N1329" i="5" s="1"/>
  <c r="M1327" i="5"/>
  <c r="M1329" i="5" s="1"/>
  <c r="L1327" i="5"/>
  <c r="L1329" i="5" s="1"/>
  <c r="K1327" i="5"/>
  <c r="K1329" i="5" s="1"/>
  <c r="J1327" i="5"/>
  <c r="J1329" i="5" s="1"/>
  <c r="I1327" i="5"/>
  <c r="I1329" i="5" s="1"/>
  <c r="H1327" i="5"/>
  <c r="H1329" i="5" s="1"/>
  <c r="G1327" i="5"/>
  <c r="G1329" i="5" s="1"/>
  <c r="F1327" i="5"/>
  <c r="F1329" i="5" s="1"/>
  <c r="E1327" i="5"/>
  <c r="E1329" i="5" s="1"/>
  <c r="AC1326" i="5"/>
  <c r="AD1325" i="5"/>
  <c r="AC1325" i="5"/>
  <c r="AB1323" i="5"/>
  <c r="AA1323" i="5"/>
  <c r="Z1323" i="5"/>
  <c r="Y1323" i="5"/>
  <c r="X1323" i="5"/>
  <c r="W1323" i="5"/>
  <c r="V1323" i="5"/>
  <c r="U1323" i="5"/>
  <c r="T1323" i="5"/>
  <c r="S1323" i="5"/>
  <c r="R1323" i="5"/>
  <c r="Q1323" i="5"/>
  <c r="P1323" i="5"/>
  <c r="O1323" i="5"/>
  <c r="N1323" i="5"/>
  <c r="M1323" i="5"/>
  <c r="L1323" i="5"/>
  <c r="K1323" i="5"/>
  <c r="J1323" i="5"/>
  <c r="I1323" i="5"/>
  <c r="H1323" i="5"/>
  <c r="G1323" i="5"/>
  <c r="F1323" i="5"/>
  <c r="E1323" i="5"/>
  <c r="AB1320" i="5"/>
  <c r="AA1320" i="5"/>
  <c r="Z1320" i="5"/>
  <c r="Y1320" i="5"/>
  <c r="X1320" i="5"/>
  <c r="W1320" i="5"/>
  <c r="V1320" i="5"/>
  <c r="U1320" i="5"/>
  <c r="T1320" i="5"/>
  <c r="S1320" i="5"/>
  <c r="R1320" i="5"/>
  <c r="Q1320" i="5"/>
  <c r="P1320" i="5"/>
  <c r="O1320" i="5"/>
  <c r="N1320" i="5"/>
  <c r="M1320" i="5"/>
  <c r="L1320" i="5"/>
  <c r="K1320" i="5"/>
  <c r="J1320" i="5"/>
  <c r="I1320" i="5"/>
  <c r="H1320" i="5"/>
  <c r="G1320" i="5"/>
  <c r="F1320" i="5"/>
  <c r="E1320" i="5"/>
  <c r="AB1319" i="5"/>
  <c r="AA1319" i="5"/>
  <c r="Z1319" i="5"/>
  <c r="Y1319" i="5"/>
  <c r="X1319" i="5"/>
  <c r="W1319" i="5"/>
  <c r="V1319" i="5"/>
  <c r="U1319" i="5"/>
  <c r="T1319" i="5"/>
  <c r="S1319" i="5"/>
  <c r="R1319" i="5"/>
  <c r="Q1319" i="5"/>
  <c r="P1319" i="5"/>
  <c r="O1319" i="5"/>
  <c r="N1319" i="5"/>
  <c r="M1319" i="5"/>
  <c r="L1319" i="5"/>
  <c r="K1319" i="5"/>
  <c r="J1319" i="5"/>
  <c r="I1319" i="5"/>
  <c r="H1319" i="5"/>
  <c r="G1319" i="5"/>
  <c r="F1319" i="5"/>
  <c r="E1319" i="5"/>
  <c r="AC1318" i="5"/>
  <c r="AC1317" i="5"/>
  <c r="AB1316" i="5"/>
  <c r="AA1316" i="5"/>
  <c r="Z1316" i="5"/>
  <c r="Y1316" i="5"/>
  <c r="X1316" i="5"/>
  <c r="W1316" i="5"/>
  <c r="V1316" i="5"/>
  <c r="U1316" i="5"/>
  <c r="T1316" i="5"/>
  <c r="S1316" i="5"/>
  <c r="R1316" i="5"/>
  <c r="Q1316" i="5"/>
  <c r="P1316" i="5"/>
  <c r="O1316" i="5"/>
  <c r="N1316" i="5"/>
  <c r="M1316" i="5"/>
  <c r="L1316" i="5"/>
  <c r="K1316" i="5"/>
  <c r="J1316" i="5"/>
  <c r="I1316" i="5"/>
  <c r="H1316" i="5"/>
  <c r="G1316" i="5"/>
  <c r="F1316" i="5"/>
  <c r="E1316" i="5"/>
  <c r="AB1315" i="5"/>
  <c r="AA1315" i="5"/>
  <c r="Z1315" i="5"/>
  <c r="Y1315" i="5"/>
  <c r="X1315" i="5"/>
  <c r="W1315" i="5"/>
  <c r="V1315" i="5"/>
  <c r="U1315" i="5"/>
  <c r="T1315" i="5"/>
  <c r="S1315" i="5"/>
  <c r="R1315" i="5"/>
  <c r="Q1315" i="5"/>
  <c r="P1315" i="5"/>
  <c r="O1315" i="5"/>
  <c r="N1315" i="5"/>
  <c r="M1315" i="5"/>
  <c r="L1315" i="5"/>
  <c r="K1315" i="5"/>
  <c r="J1315" i="5"/>
  <c r="I1315" i="5"/>
  <c r="H1315" i="5"/>
  <c r="G1315" i="5"/>
  <c r="F1315" i="5"/>
  <c r="E1315" i="5"/>
  <c r="AC1314" i="5"/>
  <c r="AC1316" i="5" s="1"/>
  <c r="AC1313" i="5"/>
  <c r="AC1306" i="5"/>
  <c r="AC1305" i="5"/>
  <c r="AB1304" i="5"/>
  <c r="AA1304" i="5"/>
  <c r="Z1304" i="5"/>
  <c r="Y1304" i="5"/>
  <c r="X1304" i="5"/>
  <c r="W1304" i="5"/>
  <c r="V1304" i="5"/>
  <c r="U1304" i="5"/>
  <c r="T1304" i="5"/>
  <c r="S1304" i="5"/>
  <c r="R1304" i="5"/>
  <c r="Q1304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AB1303" i="5"/>
  <c r="AA1303" i="5"/>
  <c r="Z1303" i="5"/>
  <c r="Y1303" i="5"/>
  <c r="X1303" i="5"/>
  <c r="W1303" i="5"/>
  <c r="V1303" i="5"/>
  <c r="U1303" i="5"/>
  <c r="T1303" i="5"/>
  <c r="S1303" i="5"/>
  <c r="R1303" i="5"/>
  <c r="Q1303" i="5"/>
  <c r="P1303" i="5"/>
  <c r="O1303" i="5"/>
  <c r="N1303" i="5"/>
  <c r="M1303" i="5"/>
  <c r="L1303" i="5"/>
  <c r="K1303" i="5"/>
  <c r="J1303" i="5"/>
  <c r="I1303" i="5"/>
  <c r="H1303" i="5"/>
  <c r="G1303" i="5"/>
  <c r="F1303" i="5"/>
  <c r="E1303" i="5"/>
  <c r="AC1302" i="5"/>
  <c r="AC1301" i="5"/>
  <c r="AB1300" i="5"/>
  <c r="AA1300" i="5"/>
  <c r="Z1300" i="5"/>
  <c r="Y1300" i="5"/>
  <c r="X1300" i="5"/>
  <c r="W1300" i="5"/>
  <c r="V1300" i="5"/>
  <c r="U1300" i="5"/>
  <c r="T1300" i="5"/>
  <c r="S1300" i="5"/>
  <c r="R1300" i="5"/>
  <c r="Q1300" i="5"/>
  <c r="P1300" i="5"/>
  <c r="O1300" i="5"/>
  <c r="N1300" i="5"/>
  <c r="M1300" i="5"/>
  <c r="L1300" i="5"/>
  <c r="K1300" i="5"/>
  <c r="J1300" i="5"/>
  <c r="I1300" i="5"/>
  <c r="H1300" i="5"/>
  <c r="G1300" i="5"/>
  <c r="F1300" i="5"/>
  <c r="E1300" i="5"/>
  <c r="AB1299" i="5"/>
  <c r="AA1299" i="5"/>
  <c r="Z1299" i="5"/>
  <c r="Y1299" i="5"/>
  <c r="X1299" i="5"/>
  <c r="W1299" i="5"/>
  <c r="V1299" i="5"/>
  <c r="U1299" i="5"/>
  <c r="T1299" i="5"/>
  <c r="S1299" i="5"/>
  <c r="R1299" i="5"/>
  <c r="Q1299" i="5"/>
  <c r="P1299" i="5"/>
  <c r="O1299" i="5"/>
  <c r="N1299" i="5"/>
  <c r="M1299" i="5"/>
  <c r="L1299" i="5"/>
  <c r="K1299" i="5"/>
  <c r="J1299" i="5"/>
  <c r="I1299" i="5"/>
  <c r="H1299" i="5"/>
  <c r="G1299" i="5"/>
  <c r="F1299" i="5"/>
  <c r="E1299" i="5"/>
  <c r="AC1298" i="5"/>
  <c r="AC1297" i="5"/>
  <c r="AC1300" i="5" s="1"/>
  <c r="AB1288" i="5"/>
  <c r="AA1288" i="5"/>
  <c r="Z1288" i="5"/>
  <c r="Y1288" i="5"/>
  <c r="X1288" i="5"/>
  <c r="W1288" i="5"/>
  <c r="V1288" i="5"/>
  <c r="U1288" i="5"/>
  <c r="T1288" i="5"/>
  <c r="S1288" i="5"/>
  <c r="R1288" i="5"/>
  <c r="Q1288" i="5"/>
  <c r="P1288" i="5"/>
  <c r="O1288" i="5"/>
  <c r="N1288" i="5"/>
  <c r="M1288" i="5"/>
  <c r="L1288" i="5"/>
  <c r="K1288" i="5"/>
  <c r="J1288" i="5"/>
  <c r="I1288" i="5"/>
  <c r="H1288" i="5"/>
  <c r="G1288" i="5"/>
  <c r="F1288" i="5"/>
  <c r="E1288" i="5"/>
  <c r="AB1287" i="5"/>
  <c r="AB1289" i="5" s="1"/>
  <c r="AA1287" i="5"/>
  <c r="AA1289" i="5" s="1"/>
  <c r="Z1287" i="5"/>
  <c r="Z1289" i="5" s="1"/>
  <c r="Y1287" i="5"/>
  <c r="Y1289" i="5" s="1"/>
  <c r="X1287" i="5"/>
  <c r="X1289" i="5" s="1"/>
  <c r="W1287" i="5"/>
  <c r="W1289" i="5" s="1"/>
  <c r="V1287" i="5"/>
  <c r="V1289" i="5" s="1"/>
  <c r="U1287" i="5"/>
  <c r="U1289" i="5" s="1"/>
  <c r="T1287" i="5"/>
  <c r="T1289" i="5" s="1"/>
  <c r="S1287" i="5"/>
  <c r="S1289" i="5" s="1"/>
  <c r="R1287" i="5"/>
  <c r="R1289" i="5" s="1"/>
  <c r="Q1287" i="5"/>
  <c r="Q1289" i="5" s="1"/>
  <c r="P1287" i="5"/>
  <c r="P1289" i="5" s="1"/>
  <c r="O1287" i="5"/>
  <c r="O1289" i="5" s="1"/>
  <c r="N1287" i="5"/>
  <c r="N1289" i="5" s="1"/>
  <c r="M1287" i="5"/>
  <c r="M1289" i="5" s="1"/>
  <c r="L1287" i="5"/>
  <c r="L1289" i="5" s="1"/>
  <c r="K1287" i="5"/>
  <c r="K1289" i="5" s="1"/>
  <c r="J1287" i="5"/>
  <c r="J1289" i="5" s="1"/>
  <c r="I1287" i="5"/>
  <c r="I1289" i="5" s="1"/>
  <c r="H1287" i="5"/>
  <c r="H1289" i="5" s="1"/>
  <c r="G1287" i="5"/>
  <c r="G1289" i="5" s="1"/>
  <c r="F1287" i="5"/>
  <c r="F1289" i="5" s="1"/>
  <c r="E1287" i="5"/>
  <c r="E1289" i="5" s="1"/>
  <c r="AB1285" i="5"/>
  <c r="AA1285" i="5"/>
  <c r="Z1285" i="5"/>
  <c r="Y1285" i="5"/>
  <c r="X1285" i="5"/>
  <c r="W1285" i="5"/>
  <c r="V1285" i="5"/>
  <c r="U1285" i="5"/>
  <c r="T1285" i="5"/>
  <c r="S1285" i="5"/>
  <c r="R1285" i="5"/>
  <c r="Q1285" i="5"/>
  <c r="P1285" i="5"/>
  <c r="O1285" i="5"/>
  <c r="N1285" i="5"/>
  <c r="M1285" i="5"/>
  <c r="L1285" i="5"/>
  <c r="K1285" i="5"/>
  <c r="J1285" i="5"/>
  <c r="I1285" i="5"/>
  <c r="H1285" i="5"/>
  <c r="G1285" i="5"/>
  <c r="F1285" i="5"/>
  <c r="E1285" i="5"/>
  <c r="AB1284" i="5"/>
  <c r="AA1284" i="5"/>
  <c r="Z1284" i="5"/>
  <c r="Y1284" i="5"/>
  <c r="X1284" i="5"/>
  <c r="W1284" i="5"/>
  <c r="V1284" i="5"/>
  <c r="U1284" i="5"/>
  <c r="T1284" i="5"/>
  <c r="S1284" i="5"/>
  <c r="R1284" i="5"/>
  <c r="Q1284" i="5"/>
  <c r="P1284" i="5"/>
  <c r="O1284" i="5"/>
  <c r="N1284" i="5"/>
  <c r="M1284" i="5"/>
  <c r="L1284" i="5"/>
  <c r="K1284" i="5"/>
  <c r="J1284" i="5"/>
  <c r="I1284" i="5"/>
  <c r="H1284" i="5"/>
  <c r="G1284" i="5"/>
  <c r="F1284" i="5"/>
  <c r="E1284" i="5"/>
  <c r="AC1283" i="5"/>
  <c r="AC1282" i="5"/>
  <c r="AB1280" i="5"/>
  <c r="AA1280" i="5"/>
  <c r="Z1280" i="5"/>
  <c r="Y1280" i="5"/>
  <c r="X1280" i="5"/>
  <c r="W1280" i="5"/>
  <c r="V1280" i="5"/>
  <c r="U1280" i="5"/>
  <c r="T1280" i="5"/>
  <c r="S1280" i="5"/>
  <c r="R1280" i="5"/>
  <c r="Q1280" i="5"/>
  <c r="P1280" i="5"/>
  <c r="O1280" i="5"/>
  <c r="N1280" i="5"/>
  <c r="M1280" i="5"/>
  <c r="L1280" i="5"/>
  <c r="K1280" i="5"/>
  <c r="J1280" i="5"/>
  <c r="I1280" i="5"/>
  <c r="H1280" i="5"/>
  <c r="G1280" i="5"/>
  <c r="F1280" i="5"/>
  <c r="E1280" i="5"/>
  <c r="AC1278" i="5"/>
  <c r="AC1277" i="5"/>
  <c r="W1269" i="5"/>
  <c r="O1269" i="5"/>
  <c r="L1269" i="5"/>
  <c r="G1269" i="5"/>
  <c r="X1268" i="5"/>
  <c r="H1268" i="5"/>
  <c r="AB1267" i="5"/>
  <c r="AB1269" i="5" s="1"/>
  <c r="AA1267" i="5"/>
  <c r="AA1269" i="5" s="1"/>
  <c r="Z1267" i="5"/>
  <c r="Z1269" i="5" s="1"/>
  <c r="Y1267" i="5"/>
  <c r="Y1269" i="5" s="1"/>
  <c r="X1267" i="5"/>
  <c r="X1269" i="5" s="1"/>
  <c r="W1267" i="5"/>
  <c r="V1267" i="5"/>
  <c r="V1269" i="5" s="1"/>
  <c r="U1267" i="5"/>
  <c r="U1269" i="5" s="1"/>
  <c r="T1267" i="5"/>
  <c r="T1269" i="5" s="1"/>
  <c r="S1267" i="5"/>
  <c r="S1269" i="5" s="1"/>
  <c r="R1267" i="5"/>
  <c r="R1269" i="5" s="1"/>
  <c r="Q1267" i="5"/>
  <c r="Q1269" i="5" s="1"/>
  <c r="P1267" i="5"/>
  <c r="P1269" i="5" s="1"/>
  <c r="O1267" i="5"/>
  <c r="N1267" i="5"/>
  <c r="N1269" i="5" s="1"/>
  <c r="M1267" i="5"/>
  <c r="M1269" i="5" s="1"/>
  <c r="L1267" i="5"/>
  <c r="K1267" i="5"/>
  <c r="K1269" i="5" s="1"/>
  <c r="J1267" i="5"/>
  <c r="J1269" i="5" s="1"/>
  <c r="I1267" i="5"/>
  <c r="I1269" i="5" s="1"/>
  <c r="H1267" i="5"/>
  <c r="H1269" i="5" s="1"/>
  <c r="G1267" i="5"/>
  <c r="F1267" i="5"/>
  <c r="F1269" i="5" s="1"/>
  <c r="E1267" i="5"/>
  <c r="E1269" i="5" s="1"/>
  <c r="AB1266" i="5"/>
  <c r="AB1268" i="5" s="1"/>
  <c r="AA1266" i="5"/>
  <c r="AA1268" i="5" s="1"/>
  <c r="Z1266" i="5"/>
  <c r="Z1268" i="5" s="1"/>
  <c r="Y1266" i="5"/>
  <c r="Y1268" i="5" s="1"/>
  <c r="X1266" i="5"/>
  <c r="W1266" i="5"/>
  <c r="W1268" i="5" s="1"/>
  <c r="V1266" i="5"/>
  <c r="V1268" i="5" s="1"/>
  <c r="U1266" i="5"/>
  <c r="U1268" i="5" s="1"/>
  <c r="T1266" i="5"/>
  <c r="T1268" i="5" s="1"/>
  <c r="S1266" i="5"/>
  <c r="S1268" i="5" s="1"/>
  <c r="R1266" i="5"/>
  <c r="R1268" i="5" s="1"/>
  <c r="Q1266" i="5"/>
  <c r="Q1268" i="5" s="1"/>
  <c r="P1266" i="5"/>
  <c r="P1268" i="5" s="1"/>
  <c r="O1266" i="5"/>
  <c r="O1268" i="5" s="1"/>
  <c r="N1266" i="5"/>
  <c r="N1268" i="5" s="1"/>
  <c r="M1266" i="5"/>
  <c r="M1268" i="5" s="1"/>
  <c r="L1266" i="5"/>
  <c r="L1268" i="5" s="1"/>
  <c r="K1266" i="5"/>
  <c r="K1268" i="5" s="1"/>
  <c r="J1266" i="5"/>
  <c r="J1268" i="5" s="1"/>
  <c r="I1266" i="5"/>
  <c r="I1268" i="5" s="1"/>
  <c r="H1266" i="5"/>
  <c r="G1266" i="5"/>
  <c r="G1268" i="5" s="1"/>
  <c r="F1266" i="5"/>
  <c r="F1268" i="5" s="1"/>
  <c r="E1266" i="5"/>
  <c r="E1268" i="5" s="1"/>
  <c r="AD1265" i="5"/>
  <c r="AC1265" i="5"/>
  <c r="AB1264" i="5"/>
  <c r="AA1264" i="5"/>
  <c r="Z1264" i="5"/>
  <c r="Y1264" i="5"/>
  <c r="X1264" i="5"/>
  <c r="W1264" i="5"/>
  <c r="V1264" i="5"/>
  <c r="U1264" i="5"/>
  <c r="T1264" i="5"/>
  <c r="S1264" i="5"/>
  <c r="R1264" i="5"/>
  <c r="Q1264" i="5"/>
  <c r="P1264" i="5"/>
  <c r="O1264" i="5"/>
  <c r="N1264" i="5"/>
  <c r="M1264" i="5"/>
  <c r="L1264" i="5"/>
  <c r="K1264" i="5"/>
  <c r="J1264" i="5"/>
  <c r="I1264" i="5"/>
  <c r="H1264" i="5"/>
  <c r="G1264" i="5"/>
  <c r="F1264" i="5"/>
  <c r="E1264" i="5"/>
  <c r="AC1262" i="5"/>
  <c r="AC1261" i="5"/>
  <c r="AC1264" i="5" s="1"/>
  <c r="AB1260" i="5"/>
  <c r="AA1260" i="5"/>
  <c r="Z1260" i="5"/>
  <c r="Y1260" i="5"/>
  <c r="X1260" i="5"/>
  <c r="W1260" i="5"/>
  <c r="V1260" i="5"/>
  <c r="U1260" i="5"/>
  <c r="T1260" i="5"/>
  <c r="S1260" i="5"/>
  <c r="R1260" i="5"/>
  <c r="Q1260" i="5"/>
  <c r="P1260" i="5"/>
  <c r="O1260" i="5"/>
  <c r="N1260" i="5"/>
  <c r="M1260" i="5"/>
  <c r="L1260" i="5"/>
  <c r="K1260" i="5"/>
  <c r="J1260" i="5"/>
  <c r="I1260" i="5"/>
  <c r="H1260" i="5"/>
  <c r="G1260" i="5"/>
  <c r="F1260" i="5"/>
  <c r="E1260" i="5"/>
  <c r="AC1258" i="5"/>
  <c r="AC1257" i="5"/>
  <c r="AB1252" i="5"/>
  <c r="AA1252" i="5"/>
  <c r="Z1252" i="5"/>
  <c r="Y1252" i="5"/>
  <c r="X1252" i="5"/>
  <c r="W1252" i="5"/>
  <c r="V1252" i="5"/>
  <c r="U1252" i="5"/>
  <c r="T1252" i="5"/>
  <c r="S1252" i="5"/>
  <c r="R1252" i="5"/>
  <c r="Q1252" i="5"/>
  <c r="P1252" i="5"/>
  <c r="O1252" i="5"/>
  <c r="N1252" i="5"/>
  <c r="M1252" i="5"/>
  <c r="L1252" i="5"/>
  <c r="K1252" i="5"/>
  <c r="J1252" i="5"/>
  <c r="I1252" i="5"/>
  <c r="H1252" i="5"/>
  <c r="G1252" i="5"/>
  <c r="F1252" i="5"/>
  <c r="E1252" i="5"/>
  <c r="AC1250" i="5"/>
  <c r="AC1249" i="5"/>
  <c r="AB1236" i="5"/>
  <c r="AA1236" i="5"/>
  <c r="Z1236" i="5"/>
  <c r="Y1236" i="5"/>
  <c r="X1236" i="5"/>
  <c r="W1236" i="5"/>
  <c r="V1236" i="5"/>
  <c r="U1236" i="5"/>
  <c r="T1236" i="5"/>
  <c r="S1236" i="5"/>
  <c r="R1236" i="5"/>
  <c r="Q1236" i="5"/>
  <c r="P1236" i="5"/>
  <c r="O1236" i="5"/>
  <c r="N1236" i="5"/>
  <c r="M1236" i="5"/>
  <c r="L1236" i="5"/>
  <c r="K1236" i="5"/>
  <c r="J1236" i="5"/>
  <c r="I1236" i="5"/>
  <c r="H1236" i="5"/>
  <c r="G1236" i="5"/>
  <c r="F1236" i="5"/>
  <c r="E1236" i="5"/>
  <c r="AC1234" i="5"/>
  <c r="AC1233" i="5"/>
  <c r="AB1220" i="5"/>
  <c r="AA1220" i="5"/>
  <c r="Z1220" i="5"/>
  <c r="Y1220" i="5"/>
  <c r="X1220" i="5"/>
  <c r="W1220" i="5"/>
  <c r="V1220" i="5"/>
  <c r="U1220" i="5"/>
  <c r="T1220" i="5"/>
  <c r="S1220" i="5"/>
  <c r="R1220" i="5"/>
  <c r="Q1220" i="5"/>
  <c r="P1220" i="5"/>
  <c r="O1220" i="5"/>
  <c r="N1220" i="5"/>
  <c r="M1220" i="5"/>
  <c r="L1220" i="5"/>
  <c r="K1220" i="5"/>
  <c r="J1220" i="5"/>
  <c r="I1220" i="5"/>
  <c r="H1220" i="5"/>
  <c r="G1220" i="5"/>
  <c r="F1220" i="5"/>
  <c r="E1220" i="5"/>
  <c r="AC1218" i="5"/>
  <c r="AC1220" i="5" s="1"/>
  <c r="AC1217" i="5"/>
  <c r="AB1212" i="5"/>
  <c r="AA1212" i="5"/>
  <c r="Z1212" i="5"/>
  <c r="Y1212" i="5"/>
  <c r="X1212" i="5"/>
  <c r="W1212" i="5"/>
  <c r="V1212" i="5"/>
  <c r="U1212" i="5"/>
  <c r="T1212" i="5"/>
  <c r="S1212" i="5"/>
  <c r="R1212" i="5"/>
  <c r="Q1212" i="5"/>
  <c r="P1212" i="5"/>
  <c r="O1212" i="5"/>
  <c r="N1212" i="5"/>
  <c r="M1212" i="5"/>
  <c r="L1212" i="5"/>
  <c r="K1212" i="5"/>
  <c r="J1212" i="5"/>
  <c r="I1212" i="5"/>
  <c r="H1212" i="5"/>
  <c r="G1212" i="5"/>
  <c r="F1212" i="5"/>
  <c r="E1212" i="5"/>
  <c r="AB1211" i="5"/>
  <c r="AB1213" i="5" s="1"/>
  <c r="AA1211" i="5"/>
  <c r="AA1213" i="5" s="1"/>
  <c r="Z1211" i="5"/>
  <c r="Z1213" i="5" s="1"/>
  <c r="Y1211" i="5"/>
  <c r="Y1213" i="5" s="1"/>
  <c r="X1211" i="5"/>
  <c r="X1213" i="5" s="1"/>
  <c r="W1211" i="5"/>
  <c r="W1213" i="5" s="1"/>
  <c r="V1211" i="5"/>
  <c r="V1213" i="5" s="1"/>
  <c r="U1211" i="5"/>
  <c r="U1213" i="5" s="1"/>
  <c r="T1211" i="5"/>
  <c r="T1213" i="5" s="1"/>
  <c r="S1211" i="5"/>
  <c r="S1213" i="5" s="1"/>
  <c r="R1211" i="5"/>
  <c r="R1213" i="5" s="1"/>
  <c r="Q1211" i="5"/>
  <c r="Q1213" i="5" s="1"/>
  <c r="P1211" i="5"/>
  <c r="P1213" i="5" s="1"/>
  <c r="O1211" i="5"/>
  <c r="O1213" i="5" s="1"/>
  <c r="N1211" i="5"/>
  <c r="N1213" i="5" s="1"/>
  <c r="M1211" i="5"/>
  <c r="M1213" i="5" s="1"/>
  <c r="L1211" i="5"/>
  <c r="L1213" i="5" s="1"/>
  <c r="K1211" i="5"/>
  <c r="K1213" i="5" s="1"/>
  <c r="J1211" i="5"/>
  <c r="J1213" i="5" s="1"/>
  <c r="I1211" i="5"/>
  <c r="I1213" i="5" s="1"/>
  <c r="H1211" i="5"/>
  <c r="H1213" i="5" s="1"/>
  <c r="G1211" i="5"/>
  <c r="G1213" i="5" s="1"/>
  <c r="F1211" i="5"/>
  <c r="F1213" i="5" s="1"/>
  <c r="E1211" i="5"/>
  <c r="E1213" i="5" s="1"/>
  <c r="AB1209" i="5"/>
  <c r="AA1209" i="5"/>
  <c r="Z1209" i="5"/>
  <c r="Y1209" i="5"/>
  <c r="X1209" i="5"/>
  <c r="W1209" i="5"/>
  <c r="V1209" i="5"/>
  <c r="U1209" i="5"/>
  <c r="T1209" i="5"/>
  <c r="S1209" i="5"/>
  <c r="R1209" i="5"/>
  <c r="Q1209" i="5"/>
  <c r="P1209" i="5"/>
  <c r="O1209" i="5"/>
  <c r="N1209" i="5"/>
  <c r="M1209" i="5"/>
  <c r="L1209" i="5"/>
  <c r="K1209" i="5"/>
  <c r="J1209" i="5"/>
  <c r="I1209" i="5"/>
  <c r="H1209" i="5"/>
  <c r="G1209" i="5"/>
  <c r="F1209" i="5"/>
  <c r="E1209" i="5"/>
  <c r="AD1208" i="5"/>
  <c r="AC1207" i="5"/>
  <c r="AC1206" i="5"/>
  <c r="AB1204" i="5"/>
  <c r="AA1204" i="5"/>
  <c r="Z1204" i="5"/>
  <c r="Y1204" i="5"/>
  <c r="X1204" i="5"/>
  <c r="W1204" i="5"/>
  <c r="V1204" i="5"/>
  <c r="U1204" i="5"/>
  <c r="T1204" i="5"/>
  <c r="S1204" i="5"/>
  <c r="R1204" i="5"/>
  <c r="Q1204" i="5"/>
  <c r="P1204" i="5"/>
  <c r="O1204" i="5"/>
  <c r="N1204" i="5"/>
  <c r="M1204" i="5"/>
  <c r="L1204" i="5"/>
  <c r="K1204" i="5"/>
  <c r="J1204" i="5"/>
  <c r="I1204" i="5"/>
  <c r="H1204" i="5"/>
  <c r="G1204" i="5"/>
  <c r="F1204" i="5"/>
  <c r="E1204" i="5"/>
  <c r="AC1202" i="5"/>
  <c r="AC1204" i="5" s="1"/>
  <c r="AC1201" i="5"/>
  <c r="U1193" i="5"/>
  <c r="F1193" i="5"/>
  <c r="AA1192" i="5"/>
  <c r="W1192" i="5"/>
  <c r="S1192" i="5"/>
  <c r="O1192" i="5"/>
  <c r="K1192" i="5"/>
  <c r="G1192" i="5"/>
  <c r="AB1191" i="5"/>
  <c r="AB1193" i="5" s="1"/>
  <c r="AA1191" i="5"/>
  <c r="AA1193" i="5" s="1"/>
  <c r="Z1191" i="5"/>
  <c r="Z1193" i="5" s="1"/>
  <c r="Y1191" i="5"/>
  <c r="Y1193" i="5" s="1"/>
  <c r="X1191" i="5"/>
  <c r="X1193" i="5" s="1"/>
  <c r="W1191" i="5"/>
  <c r="W1193" i="5" s="1"/>
  <c r="V1191" i="5"/>
  <c r="V1193" i="5" s="1"/>
  <c r="U1191" i="5"/>
  <c r="T1191" i="5"/>
  <c r="T1193" i="5" s="1"/>
  <c r="S1191" i="5"/>
  <c r="S1193" i="5" s="1"/>
  <c r="R1191" i="5"/>
  <c r="R1193" i="5" s="1"/>
  <c r="Q1191" i="5"/>
  <c r="Q1193" i="5" s="1"/>
  <c r="P1191" i="5"/>
  <c r="P1193" i="5" s="1"/>
  <c r="O1191" i="5"/>
  <c r="O1193" i="5" s="1"/>
  <c r="N1191" i="5"/>
  <c r="N1193" i="5" s="1"/>
  <c r="M1191" i="5"/>
  <c r="M1193" i="5" s="1"/>
  <c r="L1191" i="5"/>
  <c r="L1193" i="5" s="1"/>
  <c r="K1191" i="5"/>
  <c r="K1193" i="5" s="1"/>
  <c r="J1191" i="5"/>
  <c r="J1193" i="5" s="1"/>
  <c r="I1191" i="5"/>
  <c r="I1193" i="5" s="1"/>
  <c r="H1191" i="5"/>
  <c r="H1193" i="5" s="1"/>
  <c r="G1191" i="5"/>
  <c r="G1193" i="5" s="1"/>
  <c r="F1191" i="5"/>
  <c r="E1191" i="5"/>
  <c r="E1193" i="5" s="1"/>
  <c r="AB1190" i="5"/>
  <c r="AB1192" i="5" s="1"/>
  <c r="AA1190" i="5"/>
  <c r="Z1190" i="5"/>
  <c r="Z1192" i="5" s="1"/>
  <c r="Y1190" i="5"/>
  <c r="Y1192" i="5" s="1"/>
  <c r="X1190" i="5"/>
  <c r="X1192" i="5" s="1"/>
  <c r="W1190" i="5"/>
  <c r="V1190" i="5"/>
  <c r="V1192" i="5" s="1"/>
  <c r="U1190" i="5"/>
  <c r="U1192" i="5" s="1"/>
  <c r="T1190" i="5"/>
  <c r="T1192" i="5" s="1"/>
  <c r="S1190" i="5"/>
  <c r="R1190" i="5"/>
  <c r="R1192" i="5" s="1"/>
  <c r="Q1190" i="5"/>
  <c r="Q1192" i="5" s="1"/>
  <c r="P1190" i="5"/>
  <c r="P1192" i="5" s="1"/>
  <c r="O1190" i="5"/>
  <c r="N1190" i="5"/>
  <c r="N1192" i="5" s="1"/>
  <c r="M1190" i="5"/>
  <c r="M1192" i="5" s="1"/>
  <c r="L1190" i="5"/>
  <c r="L1192" i="5" s="1"/>
  <c r="K1190" i="5"/>
  <c r="J1190" i="5"/>
  <c r="J1192" i="5" s="1"/>
  <c r="I1190" i="5"/>
  <c r="I1192" i="5" s="1"/>
  <c r="H1190" i="5"/>
  <c r="H1192" i="5" s="1"/>
  <c r="G1190" i="5"/>
  <c r="F1190" i="5"/>
  <c r="F1192" i="5" s="1"/>
  <c r="E1190" i="5"/>
  <c r="E1192" i="5" s="1"/>
  <c r="AC1189" i="5"/>
  <c r="AC1188" i="5"/>
  <c r="AB1187" i="5"/>
  <c r="AA1187" i="5"/>
  <c r="Z1187" i="5"/>
  <c r="Y1187" i="5"/>
  <c r="X1187" i="5"/>
  <c r="W1187" i="5"/>
  <c r="V1187" i="5"/>
  <c r="U1187" i="5"/>
  <c r="T1187" i="5"/>
  <c r="S1187" i="5"/>
  <c r="R1187" i="5"/>
  <c r="Q1187" i="5"/>
  <c r="P1187" i="5"/>
  <c r="O1187" i="5"/>
  <c r="N1187" i="5"/>
  <c r="M1187" i="5"/>
  <c r="L1187" i="5"/>
  <c r="K1187" i="5"/>
  <c r="J1187" i="5"/>
  <c r="I1187" i="5"/>
  <c r="H1187" i="5"/>
  <c r="G1187" i="5"/>
  <c r="F1187" i="5"/>
  <c r="E1187" i="5"/>
  <c r="AB1186" i="5"/>
  <c r="AA1186" i="5"/>
  <c r="Z1186" i="5"/>
  <c r="Y1186" i="5"/>
  <c r="X1186" i="5"/>
  <c r="W1186" i="5"/>
  <c r="V1186" i="5"/>
  <c r="U1186" i="5"/>
  <c r="T1186" i="5"/>
  <c r="S1186" i="5"/>
  <c r="R1186" i="5"/>
  <c r="Q1186" i="5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AC1185" i="5"/>
  <c r="AC1187" i="5" s="1"/>
  <c r="AC1184" i="5"/>
  <c r="AB1183" i="5"/>
  <c r="AA1183" i="5"/>
  <c r="Z1183" i="5"/>
  <c r="Y1183" i="5"/>
  <c r="X1183" i="5"/>
  <c r="W1183" i="5"/>
  <c r="V1183" i="5"/>
  <c r="U1183" i="5"/>
  <c r="T1183" i="5"/>
  <c r="S1183" i="5"/>
  <c r="R1183" i="5"/>
  <c r="Q1183" i="5"/>
  <c r="P1183" i="5"/>
  <c r="O1183" i="5"/>
  <c r="N1183" i="5"/>
  <c r="M1183" i="5"/>
  <c r="L1183" i="5"/>
  <c r="K1183" i="5"/>
  <c r="J1183" i="5"/>
  <c r="I1183" i="5"/>
  <c r="H1183" i="5"/>
  <c r="G1183" i="5"/>
  <c r="F1183" i="5"/>
  <c r="E1183" i="5"/>
  <c r="AB1182" i="5"/>
  <c r="AA1182" i="5"/>
  <c r="Z1182" i="5"/>
  <c r="Y1182" i="5"/>
  <c r="X1182" i="5"/>
  <c r="W1182" i="5"/>
  <c r="V1182" i="5"/>
  <c r="U1182" i="5"/>
  <c r="T1182" i="5"/>
  <c r="S1182" i="5"/>
  <c r="R1182" i="5"/>
  <c r="Q1182" i="5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AC1181" i="5"/>
  <c r="AC1183" i="5" s="1"/>
  <c r="AC1180" i="5"/>
  <c r="AC1179" i="5"/>
  <c r="AB1179" i="5"/>
  <c r="AA1179" i="5"/>
  <c r="Z1179" i="5"/>
  <c r="Y1179" i="5"/>
  <c r="X1179" i="5"/>
  <c r="W1179" i="5"/>
  <c r="V1179" i="5"/>
  <c r="U1179" i="5"/>
  <c r="T1179" i="5"/>
  <c r="S1179" i="5"/>
  <c r="R1179" i="5"/>
  <c r="Q1179" i="5"/>
  <c r="P1179" i="5"/>
  <c r="O1179" i="5"/>
  <c r="N1179" i="5"/>
  <c r="M1179" i="5"/>
  <c r="L1179" i="5"/>
  <c r="K1179" i="5"/>
  <c r="J1179" i="5"/>
  <c r="I1179" i="5"/>
  <c r="H1179" i="5"/>
  <c r="G1179" i="5"/>
  <c r="F1179" i="5"/>
  <c r="E1179" i="5"/>
  <c r="AB1178" i="5"/>
  <c r="AA1178" i="5"/>
  <c r="Z1178" i="5"/>
  <c r="Y1178" i="5"/>
  <c r="X1178" i="5"/>
  <c r="W1178" i="5"/>
  <c r="V1178" i="5"/>
  <c r="U1178" i="5"/>
  <c r="T1178" i="5"/>
  <c r="S1178" i="5"/>
  <c r="R1178" i="5"/>
  <c r="Q1178" i="5"/>
  <c r="P1178" i="5"/>
  <c r="O1178" i="5"/>
  <c r="N1178" i="5"/>
  <c r="M1178" i="5"/>
  <c r="L1178" i="5"/>
  <c r="K1178" i="5"/>
  <c r="J1178" i="5"/>
  <c r="I1178" i="5"/>
  <c r="H1178" i="5"/>
  <c r="G1178" i="5"/>
  <c r="F1178" i="5"/>
  <c r="E1178" i="5"/>
  <c r="AC1177" i="5"/>
  <c r="AC1176" i="5"/>
  <c r="AB1171" i="5"/>
  <c r="AA1171" i="5"/>
  <c r="Z1171" i="5"/>
  <c r="Y1171" i="5"/>
  <c r="X1171" i="5"/>
  <c r="W1171" i="5"/>
  <c r="V1171" i="5"/>
  <c r="U1171" i="5"/>
  <c r="T1171" i="5"/>
  <c r="S1171" i="5"/>
  <c r="R1171" i="5"/>
  <c r="Q1171" i="5"/>
  <c r="P1171" i="5"/>
  <c r="O1171" i="5"/>
  <c r="N1171" i="5"/>
  <c r="M1171" i="5"/>
  <c r="L1171" i="5"/>
  <c r="K1171" i="5"/>
  <c r="J1171" i="5"/>
  <c r="I1171" i="5"/>
  <c r="H1171" i="5"/>
  <c r="G1171" i="5"/>
  <c r="F1171" i="5"/>
  <c r="E1171" i="5"/>
  <c r="AB1170" i="5"/>
  <c r="AA1170" i="5"/>
  <c r="Z1170" i="5"/>
  <c r="Y1170" i="5"/>
  <c r="X1170" i="5"/>
  <c r="W1170" i="5"/>
  <c r="V1170" i="5"/>
  <c r="U1170" i="5"/>
  <c r="T1170" i="5"/>
  <c r="S1170" i="5"/>
  <c r="R1170" i="5"/>
  <c r="Q1170" i="5"/>
  <c r="P1170" i="5"/>
  <c r="O1170" i="5"/>
  <c r="N1170" i="5"/>
  <c r="M1170" i="5"/>
  <c r="L1170" i="5"/>
  <c r="K1170" i="5"/>
  <c r="J1170" i="5"/>
  <c r="I1170" i="5"/>
  <c r="H1170" i="5"/>
  <c r="G1170" i="5"/>
  <c r="F1170" i="5"/>
  <c r="E1170" i="5"/>
  <c r="AB1169" i="5"/>
  <c r="AA1169" i="5"/>
  <c r="Z1169" i="5"/>
  <c r="Y1169" i="5"/>
  <c r="X1169" i="5"/>
  <c r="W1169" i="5"/>
  <c r="V1169" i="5"/>
  <c r="U1169" i="5"/>
  <c r="T1169" i="5"/>
  <c r="S1169" i="5"/>
  <c r="R1169" i="5"/>
  <c r="Q1169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AB1168" i="5"/>
  <c r="AA1168" i="5"/>
  <c r="Z1168" i="5"/>
  <c r="Y1168" i="5"/>
  <c r="X1168" i="5"/>
  <c r="W1168" i="5"/>
  <c r="V1168" i="5"/>
  <c r="U1168" i="5"/>
  <c r="T1168" i="5"/>
  <c r="S1168" i="5"/>
  <c r="R1168" i="5"/>
  <c r="Q1168" i="5"/>
  <c r="P1168" i="5"/>
  <c r="O1168" i="5"/>
  <c r="N1168" i="5"/>
  <c r="M1168" i="5"/>
  <c r="L1168" i="5"/>
  <c r="K1168" i="5"/>
  <c r="J1168" i="5"/>
  <c r="I1168" i="5"/>
  <c r="H1168" i="5"/>
  <c r="G1168" i="5"/>
  <c r="F1168" i="5"/>
  <c r="E1168" i="5"/>
  <c r="AC1167" i="5"/>
  <c r="AC1166" i="5"/>
  <c r="AC1169" i="5" s="1"/>
  <c r="AB1165" i="5"/>
  <c r="AA1165" i="5"/>
  <c r="Z1165" i="5"/>
  <c r="Y1165" i="5"/>
  <c r="X1165" i="5"/>
  <c r="W1165" i="5"/>
  <c r="V1165" i="5"/>
  <c r="U1165" i="5"/>
  <c r="T1165" i="5"/>
  <c r="S1165" i="5"/>
  <c r="R1165" i="5"/>
  <c r="Q1165" i="5"/>
  <c r="P1165" i="5"/>
  <c r="O1165" i="5"/>
  <c r="N1165" i="5"/>
  <c r="M1165" i="5"/>
  <c r="L1165" i="5"/>
  <c r="K1165" i="5"/>
  <c r="J1165" i="5"/>
  <c r="I1165" i="5"/>
  <c r="H1165" i="5"/>
  <c r="G1165" i="5"/>
  <c r="F1165" i="5"/>
  <c r="E1165" i="5"/>
  <c r="AB1164" i="5"/>
  <c r="AA1164" i="5"/>
  <c r="Z1164" i="5"/>
  <c r="Y1164" i="5"/>
  <c r="X1164" i="5"/>
  <c r="W1164" i="5"/>
  <c r="V1164" i="5"/>
  <c r="U1164" i="5"/>
  <c r="T1164" i="5"/>
  <c r="S1164" i="5"/>
  <c r="R1164" i="5"/>
  <c r="Q1164" i="5"/>
  <c r="P1164" i="5"/>
  <c r="O1164" i="5"/>
  <c r="N1164" i="5"/>
  <c r="M1164" i="5"/>
  <c r="L1164" i="5"/>
  <c r="K1164" i="5"/>
  <c r="J1164" i="5"/>
  <c r="I1164" i="5"/>
  <c r="H1164" i="5"/>
  <c r="G1164" i="5"/>
  <c r="F1164" i="5"/>
  <c r="E1164" i="5"/>
  <c r="AC1163" i="5"/>
  <c r="AC1162" i="5"/>
  <c r="W1154" i="5"/>
  <c r="O1154" i="5"/>
  <c r="G1154" i="5"/>
  <c r="AB1152" i="5"/>
  <c r="AB1154" i="5" s="1"/>
  <c r="AA1152" i="5"/>
  <c r="AA1154" i="5" s="1"/>
  <c r="Z1152" i="5"/>
  <c r="Z1154" i="5" s="1"/>
  <c r="Y1152" i="5"/>
  <c r="Y1154" i="5" s="1"/>
  <c r="X1152" i="5"/>
  <c r="X1154" i="5" s="1"/>
  <c r="W1152" i="5"/>
  <c r="V1152" i="5"/>
  <c r="V1154" i="5" s="1"/>
  <c r="U1152" i="5"/>
  <c r="U1154" i="5" s="1"/>
  <c r="T1152" i="5"/>
  <c r="T1154" i="5" s="1"/>
  <c r="S1152" i="5"/>
  <c r="S1154" i="5" s="1"/>
  <c r="R1152" i="5"/>
  <c r="R1154" i="5" s="1"/>
  <c r="Q1152" i="5"/>
  <c r="Q1154" i="5" s="1"/>
  <c r="P1152" i="5"/>
  <c r="P1154" i="5" s="1"/>
  <c r="O1152" i="5"/>
  <c r="N1152" i="5"/>
  <c r="N1154" i="5" s="1"/>
  <c r="M1152" i="5"/>
  <c r="M1154" i="5" s="1"/>
  <c r="L1152" i="5"/>
  <c r="L1154" i="5" s="1"/>
  <c r="K1152" i="5"/>
  <c r="K1154" i="5" s="1"/>
  <c r="J1152" i="5"/>
  <c r="J1154" i="5" s="1"/>
  <c r="I1152" i="5"/>
  <c r="I1154" i="5" s="1"/>
  <c r="H1152" i="5"/>
  <c r="H1154" i="5" s="1"/>
  <c r="G1152" i="5"/>
  <c r="F1152" i="5"/>
  <c r="F1154" i="5" s="1"/>
  <c r="E1152" i="5"/>
  <c r="E1154" i="5" s="1"/>
  <c r="AB1151" i="5"/>
  <c r="AB1153" i="5" s="1"/>
  <c r="AA1151" i="5"/>
  <c r="AA1153" i="5" s="1"/>
  <c r="Z1151" i="5"/>
  <c r="Z1153" i="5" s="1"/>
  <c r="Y1151" i="5"/>
  <c r="Y1153" i="5" s="1"/>
  <c r="X1151" i="5"/>
  <c r="X1153" i="5" s="1"/>
  <c r="W1151" i="5"/>
  <c r="W1153" i="5" s="1"/>
  <c r="V1151" i="5"/>
  <c r="V1153" i="5" s="1"/>
  <c r="U1151" i="5"/>
  <c r="U1153" i="5" s="1"/>
  <c r="T1151" i="5"/>
  <c r="T1153" i="5" s="1"/>
  <c r="S1151" i="5"/>
  <c r="S1153" i="5" s="1"/>
  <c r="R1151" i="5"/>
  <c r="R1153" i="5" s="1"/>
  <c r="Q1151" i="5"/>
  <c r="Q1153" i="5" s="1"/>
  <c r="P1151" i="5"/>
  <c r="P1153" i="5" s="1"/>
  <c r="O1151" i="5"/>
  <c r="O1153" i="5" s="1"/>
  <c r="N1151" i="5"/>
  <c r="N1153" i="5" s="1"/>
  <c r="M1151" i="5"/>
  <c r="M1153" i="5" s="1"/>
  <c r="L1151" i="5"/>
  <c r="L1153" i="5" s="1"/>
  <c r="K1151" i="5"/>
  <c r="K1153" i="5" s="1"/>
  <c r="J1151" i="5"/>
  <c r="J1153" i="5" s="1"/>
  <c r="I1151" i="5"/>
  <c r="I1153" i="5" s="1"/>
  <c r="H1151" i="5"/>
  <c r="H1153" i="5" s="1"/>
  <c r="G1151" i="5"/>
  <c r="G1153" i="5" s="1"/>
  <c r="F1151" i="5"/>
  <c r="F1153" i="5" s="1"/>
  <c r="E1151" i="5"/>
  <c r="E1153" i="5" s="1"/>
  <c r="AD1150" i="5"/>
  <c r="AC1150" i="5"/>
  <c r="AD1149" i="5"/>
  <c r="AC1149" i="5"/>
  <c r="AB1148" i="5"/>
  <c r="AA1148" i="5"/>
  <c r="Z1148" i="5"/>
  <c r="Y1148" i="5"/>
  <c r="X1148" i="5"/>
  <c r="W1148" i="5"/>
  <c r="V1148" i="5"/>
  <c r="U1148" i="5"/>
  <c r="T1148" i="5"/>
  <c r="S1148" i="5"/>
  <c r="R1148" i="5"/>
  <c r="Q1148" i="5"/>
  <c r="P1148" i="5"/>
  <c r="O1148" i="5"/>
  <c r="N1148" i="5"/>
  <c r="M1148" i="5"/>
  <c r="L1148" i="5"/>
  <c r="K1148" i="5"/>
  <c r="J1148" i="5"/>
  <c r="I1148" i="5"/>
  <c r="H1148" i="5"/>
  <c r="G1148" i="5"/>
  <c r="F1148" i="5"/>
  <c r="E1148" i="5"/>
  <c r="AC1146" i="5"/>
  <c r="AE1145" i="5"/>
  <c r="AD1145" i="5"/>
  <c r="AC1145" i="5"/>
  <c r="AB1144" i="5"/>
  <c r="AA1144" i="5"/>
  <c r="Z1144" i="5"/>
  <c r="Y1144" i="5"/>
  <c r="X1144" i="5"/>
  <c r="W1144" i="5"/>
  <c r="V1144" i="5"/>
  <c r="U1144" i="5"/>
  <c r="T1144" i="5"/>
  <c r="S1144" i="5"/>
  <c r="R1144" i="5"/>
  <c r="Q1144" i="5"/>
  <c r="P1144" i="5"/>
  <c r="O1144" i="5"/>
  <c r="N1144" i="5"/>
  <c r="M1144" i="5"/>
  <c r="L1144" i="5"/>
  <c r="K1144" i="5"/>
  <c r="J1144" i="5"/>
  <c r="I1144" i="5"/>
  <c r="H1144" i="5"/>
  <c r="G1144" i="5"/>
  <c r="F1144" i="5"/>
  <c r="E1144" i="5"/>
  <c r="AC1142" i="5"/>
  <c r="AC1144" i="5" s="1"/>
  <c r="AC1141" i="5"/>
  <c r="AB1136" i="5"/>
  <c r="AA1136" i="5"/>
  <c r="Z1136" i="5"/>
  <c r="Y1136" i="5"/>
  <c r="X1136" i="5"/>
  <c r="W1136" i="5"/>
  <c r="V1136" i="5"/>
  <c r="U1136" i="5"/>
  <c r="T1136" i="5"/>
  <c r="S1136" i="5"/>
  <c r="R1136" i="5"/>
  <c r="Q1136" i="5"/>
  <c r="P1136" i="5"/>
  <c r="O1136" i="5"/>
  <c r="N1136" i="5"/>
  <c r="M1136" i="5"/>
  <c r="L1136" i="5"/>
  <c r="K1136" i="5"/>
  <c r="J1136" i="5"/>
  <c r="I1136" i="5"/>
  <c r="H1136" i="5"/>
  <c r="G1136" i="5"/>
  <c r="F1136" i="5"/>
  <c r="E1136" i="5"/>
  <c r="AC1134" i="5"/>
  <c r="AE1133" i="5"/>
  <c r="AC1133" i="5"/>
  <c r="AB1132" i="5"/>
  <c r="AA1132" i="5"/>
  <c r="Z1132" i="5"/>
  <c r="Y1132" i="5"/>
  <c r="X1132" i="5"/>
  <c r="W1132" i="5"/>
  <c r="V1132" i="5"/>
  <c r="U1132" i="5"/>
  <c r="T1132" i="5"/>
  <c r="S1132" i="5"/>
  <c r="R1132" i="5"/>
  <c r="Q1132" i="5"/>
  <c r="P1132" i="5"/>
  <c r="O1132" i="5"/>
  <c r="N1132" i="5"/>
  <c r="M1132" i="5"/>
  <c r="L1132" i="5"/>
  <c r="K1132" i="5"/>
  <c r="J1132" i="5"/>
  <c r="I1132" i="5"/>
  <c r="H1132" i="5"/>
  <c r="G1132" i="5"/>
  <c r="F1132" i="5"/>
  <c r="E1132" i="5"/>
  <c r="AC1130" i="5"/>
  <c r="AE1129" i="5"/>
  <c r="AD1129" i="5"/>
  <c r="AC1129" i="5"/>
  <c r="AB1128" i="5"/>
  <c r="AA1128" i="5"/>
  <c r="Z1128" i="5"/>
  <c r="Y1128" i="5"/>
  <c r="X1128" i="5"/>
  <c r="W1128" i="5"/>
  <c r="V1128" i="5"/>
  <c r="U1128" i="5"/>
  <c r="T1128" i="5"/>
  <c r="S1128" i="5"/>
  <c r="R1128" i="5"/>
  <c r="Q1128" i="5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AC1126" i="5"/>
  <c r="AC1128" i="5" s="1"/>
  <c r="AC1125" i="5"/>
  <c r="AB1124" i="5"/>
  <c r="AA1124" i="5"/>
  <c r="Z1124" i="5"/>
  <c r="Y1124" i="5"/>
  <c r="X1124" i="5"/>
  <c r="W1124" i="5"/>
  <c r="V1124" i="5"/>
  <c r="U1124" i="5"/>
  <c r="T1124" i="5"/>
  <c r="S1124" i="5"/>
  <c r="R1124" i="5"/>
  <c r="Q1124" i="5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AC1122" i="5"/>
  <c r="AC1124" i="5" s="1"/>
  <c r="AC1121" i="5"/>
  <c r="AB1120" i="5"/>
  <c r="AA1120" i="5"/>
  <c r="Z1120" i="5"/>
  <c r="Y1120" i="5"/>
  <c r="X1120" i="5"/>
  <c r="W1120" i="5"/>
  <c r="V1120" i="5"/>
  <c r="U1120" i="5"/>
  <c r="T1120" i="5"/>
  <c r="S1120" i="5"/>
  <c r="R1120" i="5"/>
  <c r="Q1120" i="5"/>
  <c r="P1120" i="5"/>
  <c r="O1120" i="5"/>
  <c r="N1120" i="5"/>
  <c r="M1120" i="5"/>
  <c r="L1120" i="5"/>
  <c r="K1120" i="5"/>
  <c r="J1120" i="5"/>
  <c r="I1120" i="5"/>
  <c r="H1120" i="5"/>
  <c r="G1120" i="5"/>
  <c r="F1120" i="5"/>
  <c r="E1120" i="5"/>
  <c r="AC1118" i="5"/>
  <c r="AE1117" i="5"/>
  <c r="AD1117" i="5"/>
  <c r="AC1117" i="5"/>
  <c r="AB1116" i="5"/>
  <c r="AA1116" i="5"/>
  <c r="Z1116" i="5"/>
  <c r="Y1116" i="5"/>
  <c r="X1116" i="5"/>
  <c r="W1116" i="5"/>
  <c r="V1116" i="5"/>
  <c r="U1116" i="5"/>
  <c r="T1116" i="5"/>
  <c r="S1116" i="5"/>
  <c r="R1116" i="5"/>
  <c r="Q1116" i="5"/>
  <c r="P1116" i="5"/>
  <c r="O1116" i="5"/>
  <c r="N1116" i="5"/>
  <c r="M1116" i="5"/>
  <c r="L1116" i="5"/>
  <c r="K1116" i="5"/>
  <c r="J1116" i="5"/>
  <c r="I1116" i="5"/>
  <c r="H1116" i="5"/>
  <c r="G1116" i="5"/>
  <c r="F1116" i="5"/>
  <c r="E1116" i="5"/>
  <c r="AC1114" i="5"/>
  <c r="AC1116" i="5" s="1"/>
  <c r="AC1113" i="5"/>
  <c r="AB1112" i="5"/>
  <c r="AA1112" i="5"/>
  <c r="Z1112" i="5"/>
  <c r="Y1112" i="5"/>
  <c r="X1112" i="5"/>
  <c r="W1112" i="5"/>
  <c r="V1112" i="5"/>
  <c r="U1112" i="5"/>
  <c r="T1112" i="5"/>
  <c r="S1112" i="5"/>
  <c r="R1112" i="5"/>
  <c r="Q1112" i="5"/>
  <c r="P1112" i="5"/>
  <c r="O1112" i="5"/>
  <c r="N1112" i="5"/>
  <c r="M1112" i="5"/>
  <c r="L1112" i="5"/>
  <c r="K1112" i="5"/>
  <c r="J1112" i="5"/>
  <c r="I1112" i="5"/>
  <c r="H1112" i="5"/>
  <c r="G1112" i="5"/>
  <c r="F1112" i="5"/>
  <c r="E1112" i="5"/>
  <c r="AC1110" i="5"/>
  <c r="AC1112" i="5" s="1"/>
  <c r="AE1109" i="5"/>
  <c r="AC1109" i="5"/>
  <c r="AB1108" i="5"/>
  <c r="AA1108" i="5"/>
  <c r="Z1108" i="5"/>
  <c r="Y1108" i="5"/>
  <c r="X1108" i="5"/>
  <c r="W1108" i="5"/>
  <c r="V1108" i="5"/>
  <c r="U1108" i="5"/>
  <c r="T1108" i="5"/>
  <c r="S1108" i="5"/>
  <c r="R1108" i="5"/>
  <c r="Q1108" i="5"/>
  <c r="P1108" i="5"/>
  <c r="O1108" i="5"/>
  <c r="N1108" i="5"/>
  <c r="M1108" i="5"/>
  <c r="L1108" i="5"/>
  <c r="K1108" i="5"/>
  <c r="J1108" i="5"/>
  <c r="I1108" i="5"/>
  <c r="H1108" i="5"/>
  <c r="G1108" i="5"/>
  <c r="F1108" i="5"/>
  <c r="E1108" i="5"/>
  <c r="AC1106" i="5"/>
  <c r="AC1105" i="5"/>
  <c r="AC1104" i="5"/>
  <c r="AB1104" i="5"/>
  <c r="AA1104" i="5"/>
  <c r="Z1104" i="5"/>
  <c r="Y1104" i="5"/>
  <c r="X1104" i="5"/>
  <c r="W1104" i="5"/>
  <c r="V1104" i="5"/>
  <c r="U1104" i="5"/>
  <c r="T1104" i="5"/>
  <c r="S1104" i="5"/>
  <c r="R1104" i="5"/>
  <c r="Q1104" i="5"/>
  <c r="P1104" i="5"/>
  <c r="O1104" i="5"/>
  <c r="N1104" i="5"/>
  <c r="M1104" i="5"/>
  <c r="L1104" i="5"/>
  <c r="K1104" i="5"/>
  <c r="J1104" i="5"/>
  <c r="I1104" i="5"/>
  <c r="H1104" i="5"/>
  <c r="G1104" i="5"/>
  <c r="F1104" i="5"/>
  <c r="E1104" i="5"/>
  <c r="AC1102" i="5"/>
  <c r="AC1101" i="5"/>
  <c r="AB1100" i="5"/>
  <c r="AA1100" i="5"/>
  <c r="Z1100" i="5"/>
  <c r="Y1100" i="5"/>
  <c r="X1100" i="5"/>
  <c r="W1100" i="5"/>
  <c r="V1100" i="5"/>
  <c r="U1100" i="5"/>
  <c r="T1100" i="5"/>
  <c r="S1100" i="5"/>
  <c r="R1100" i="5"/>
  <c r="Q1100" i="5"/>
  <c r="P1100" i="5"/>
  <c r="O1100" i="5"/>
  <c r="N1100" i="5"/>
  <c r="M1100" i="5"/>
  <c r="L1100" i="5"/>
  <c r="K1100" i="5"/>
  <c r="J1100" i="5"/>
  <c r="I1100" i="5"/>
  <c r="H1100" i="5"/>
  <c r="G1100" i="5"/>
  <c r="F1100" i="5"/>
  <c r="E1100" i="5"/>
  <c r="AC1098" i="5"/>
  <c r="AC1100" i="5" s="1"/>
  <c r="AC1097" i="5"/>
  <c r="AB1092" i="5"/>
  <c r="AA1092" i="5"/>
  <c r="Z1092" i="5"/>
  <c r="Y1092" i="5"/>
  <c r="X1092" i="5"/>
  <c r="W1092" i="5"/>
  <c r="V1092" i="5"/>
  <c r="U1092" i="5"/>
  <c r="T1092" i="5"/>
  <c r="S1092" i="5"/>
  <c r="R1092" i="5"/>
  <c r="Q1092" i="5"/>
  <c r="P1092" i="5"/>
  <c r="O1092" i="5"/>
  <c r="N1092" i="5"/>
  <c r="M1092" i="5"/>
  <c r="L1092" i="5"/>
  <c r="K1092" i="5"/>
  <c r="J1092" i="5"/>
  <c r="I1092" i="5"/>
  <c r="H1092" i="5"/>
  <c r="G1092" i="5"/>
  <c r="F1092" i="5"/>
  <c r="E1092" i="5"/>
  <c r="AB1091" i="5"/>
  <c r="AB1093" i="5" s="1"/>
  <c r="AA1091" i="5"/>
  <c r="AA1093" i="5" s="1"/>
  <c r="Z1091" i="5"/>
  <c r="Z1093" i="5" s="1"/>
  <c r="Y1091" i="5"/>
  <c r="Y1093" i="5" s="1"/>
  <c r="X1091" i="5"/>
  <c r="X1093" i="5" s="1"/>
  <c r="W1091" i="5"/>
  <c r="W1093" i="5" s="1"/>
  <c r="V1091" i="5"/>
  <c r="V1093" i="5" s="1"/>
  <c r="U1091" i="5"/>
  <c r="U1093" i="5" s="1"/>
  <c r="T1091" i="5"/>
  <c r="T1093" i="5" s="1"/>
  <c r="S1091" i="5"/>
  <c r="S1093" i="5" s="1"/>
  <c r="R1091" i="5"/>
  <c r="R1093" i="5" s="1"/>
  <c r="Q1091" i="5"/>
  <c r="Q1093" i="5" s="1"/>
  <c r="P1091" i="5"/>
  <c r="P1093" i="5" s="1"/>
  <c r="O1091" i="5"/>
  <c r="O1093" i="5" s="1"/>
  <c r="N1091" i="5"/>
  <c r="N1093" i="5" s="1"/>
  <c r="M1091" i="5"/>
  <c r="M1093" i="5" s="1"/>
  <c r="L1091" i="5"/>
  <c r="L1093" i="5" s="1"/>
  <c r="K1091" i="5"/>
  <c r="K1093" i="5" s="1"/>
  <c r="J1091" i="5"/>
  <c r="J1093" i="5" s="1"/>
  <c r="I1091" i="5"/>
  <c r="I1093" i="5" s="1"/>
  <c r="H1091" i="5"/>
  <c r="H1093" i="5" s="1"/>
  <c r="G1091" i="5"/>
  <c r="G1093" i="5" s="1"/>
  <c r="F1091" i="5"/>
  <c r="F1093" i="5" s="1"/>
  <c r="E1091" i="5"/>
  <c r="E1093" i="5" s="1"/>
  <c r="AB1090" i="5"/>
  <c r="AA1090" i="5"/>
  <c r="Z1090" i="5"/>
  <c r="Y1090" i="5"/>
  <c r="X1090" i="5"/>
  <c r="W1090" i="5"/>
  <c r="V1090" i="5"/>
  <c r="U1090" i="5"/>
  <c r="T1090" i="5"/>
  <c r="S1090" i="5"/>
  <c r="R1090" i="5"/>
  <c r="Q1090" i="5"/>
  <c r="P1090" i="5"/>
  <c r="O1090" i="5"/>
  <c r="N1090" i="5"/>
  <c r="M1090" i="5"/>
  <c r="L1090" i="5"/>
  <c r="K1090" i="5"/>
  <c r="J1090" i="5"/>
  <c r="I1090" i="5"/>
  <c r="H1090" i="5"/>
  <c r="G1090" i="5"/>
  <c r="F1090" i="5"/>
  <c r="E1090" i="5"/>
  <c r="AC1088" i="5"/>
  <c r="AC1090" i="5" s="1"/>
  <c r="AC1087" i="5"/>
  <c r="AB1086" i="5"/>
  <c r="AA1086" i="5"/>
  <c r="Z1086" i="5"/>
  <c r="Y1086" i="5"/>
  <c r="X1086" i="5"/>
  <c r="W1086" i="5"/>
  <c r="V1086" i="5"/>
  <c r="U1086" i="5"/>
  <c r="T1086" i="5"/>
  <c r="S1086" i="5"/>
  <c r="R1086" i="5"/>
  <c r="Q1086" i="5"/>
  <c r="P1086" i="5"/>
  <c r="O1086" i="5"/>
  <c r="N1086" i="5"/>
  <c r="M1086" i="5"/>
  <c r="L1086" i="5"/>
  <c r="K1086" i="5"/>
  <c r="J1086" i="5"/>
  <c r="I1086" i="5"/>
  <c r="H1086" i="5"/>
  <c r="G1086" i="5"/>
  <c r="F1086" i="5"/>
  <c r="E1086" i="5"/>
  <c r="AC1084" i="5"/>
  <c r="AC1083" i="5"/>
  <c r="AA1075" i="5"/>
  <c r="W1075" i="5"/>
  <c r="S1075" i="5"/>
  <c r="O1075" i="5"/>
  <c r="G1075" i="5"/>
  <c r="X1074" i="5"/>
  <c r="W1074" i="5"/>
  <c r="P1074" i="5"/>
  <c r="O1074" i="5"/>
  <c r="H1074" i="5"/>
  <c r="G1074" i="5"/>
  <c r="AB1073" i="5"/>
  <c r="AB1075" i="5" s="1"/>
  <c r="AA1073" i="5"/>
  <c r="Z1073" i="5"/>
  <c r="Z1075" i="5" s="1"/>
  <c r="Y1073" i="5"/>
  <c r="Y1075" i="5" s="1"/>
  <c r="X1073" i="5"/>
  <c r="X1075" i="5" s="1"/>
  <c r="W1073" i="5"/>
  <c r="V1073" i="5"/>
  <c r="V1075" i="5" s="1"/>
  <c r="U1073" i="5"/>
  <c r="U1075" i="5" s="1"/>
  <c r="T1073" i="5"/>
  <c r="T1075" i="5" s="1"/>
  <c r="S1073" i="5"/>
  <c r="R1073" i="5"/>
  <c r="R1075" i="5" s="1"/>
  <c r="Q1073" i="5"/>
  <c r="Q1075" i="5" s="1"/>
  <c r="P1073" i="5"/>
  <c r="P1075" i="5" s="1"/>
  <c r="O1073" i="5"/>
  <c r="N1073" i="5"/>
  <c r="N1075" i="5" s="1"/>
  <c r="M1073" i="5"/>
  <c r="M1075" i="5" s="1"/>
  <c r="L1073" i="5"/>
  <c r="L1075" i="5" s="1"/>
  <c r="K1073" i="5"/>
  <c r="K1075" i="5" s="1"/>
  <c r="J1073" i="5"/>
  <c r="J1075" i="5" s="1"/>
  <c r="I1073" i="5"/>
  <c r="I1075" i="5" s="1"/>
  <c r="H1073" i="5"/>
  <c r="H1075" i="5" s="1"/>
  <c r="G1073" i="5"/>
  <c r="F1073" i="5"/>
  <c r="F1075" i="5" s="1"/>
  <c r="E1073" i="5"/>
  <c r="E1075" i="5" s="1"/>
  <c r="AB1072" i="5"/>
  <c r="AB1074" i="5" s="1"/>
  <c r="AA1072" i="5"/>
  <c r="AA1074" i="5" s="1"/>
  <c r="Z1072" i="5"/>
  <c r="Z1074" i="5" s="1"/>
  <c r="Y1072" i="5"/>
  <c r="Y1074" i="5" s="1"/>
  <c r="X1072" i="5"/>
  <c r="W1072" i="5"/>
  <c r="V1072" i="5"/>
  <c r="V1074" i="5" s="1"/>
  <c r="U1072" i="5"/>
  <c r="U1074" i="5" s="1"/>
  <c r="T1072" i="5"/>
  <c r="T1074" i="5" s="1"/>
  <c r="S1072" i="5"/>
  <c r="S1074" i="5" s="1"/>
  <c r="R1072" i="5"/>
  <c r="R1074" i="5" s="1"/>
  <c r="Q1072" i="5"/>
  <c r="Q1074" i="5" s="1"/>
  <c r="P1072" i="5"/>
  <c r="O1072" i="5"/>
  <c r="N1072" i="5"/>
  <c r="N1074" i="5" s="1"/>
  <c r="M1072" i="5"/>
  <c r="M1074" i="5" s="1"/>
  <c r="L1072" i="5"/>
  <c r="L1074" i="5" s="1"/>
  <c r="K1072" i="5"/>
  <c r="K1074" i="5" s="1"/>
  <c r="J1072" i="5"/>
  <c r="J1074" i="5" s="1"/>
  <c r="I1072" i="5"/>
  <c r="I1074" i="5" s="1"/>
  <c r="H1072" i="5"/>
  <c r="G1072" i="5"/>
  <c r="F1072" i="5"/>
  <c r="F1074" i="5" s="1"/>
  <c r="E1072" i="5"/>
  <c r="E1074" i="5" s="1"/>
  <c r="AD1071" i="5"/>
  <c r="AC1071" i="5"/>
  <c r="AC1070" i="5"/>
  <c r="AB1069" i="5"/>
  <c r="AA1069" i="5"/>
  <c r="Z1069" i="5"/>
  <c r="Y1069" i="5"/>
  <c r="X1069" i="5"/>
  <c r="W1069" i="5"/>
  <c r="V1069" i="5"/>
  <c r="U1069" i="5"/>
  <c r="T1069" i="5"/>
  <c r="S1069" i="5"/>
  <c r="R1069" i="5"/>
  <c r="Q1069" i="5"/>
  <c r="P1069" i="5"/>
  <c r="O1069" i="5"/>
  <c r="N1069" i="5"/>
  <c r="M1069" i="5"/>
  <c r="L1069" i="5"/>
  <c r="K1069" i="5"/>
  <c r="J1069" i="5"/>
  <c r="I1069" i="5"/>
  <c r="H1069" i="5"/>
  <c r="G1069" i="5"/>
  <c r="F1069" i="5"/>
  <c r="E1069" i="5"/>
  <c r="AB1068" i="5"/>
  <c r="AA1068" i="5"/>
  <c r="Z1068" i="5"/>
  <c r="Y1068" i="5"/>
  <c r="X1068" i="5"/>
  <c r="W1068" i="5"/>
  <c r="V1068" i="5"/>
  <c r="U1068" i="5"/>
  <c r="T1068" i="5"/>
  <c r="S1068" i="5"/>
  <c r="R1068" i="5"/>
  <c r="Q1068" i="5"/>
  <c r="P1068" i="5"/>
  <c r="O1068" i="5"/>
  <c r="N1068" i="5"/>
  <c r="M1068" i="5"/>
  <c r="L1068" i="5"/>
  <c r="K1068" i="5"/>
  <c r="J1068" i="5"/>
  <c r="I1068" i="5"/>
  <c r="H1068" i="5"/>
  <c r="G1068" i="5"/>
  <c r="F1068" i="5"/>
  <c r="AC1067" i="5"/>
  <c r="AC1069" i="5" s="1"/>
  <c r="AC1066" i="5"/>
  <c r="AB1065" i="5"/>
  <c r="AA1065" i="5"/>
  <c r="Z1065" i="5"/>
  <c r="Y1065" i="5"/>
  <c r="X1065" i="5"/>
  <c r="W1065" i="5"/>
  <c r="V1065" i="5"/>
  <c r="U1065" i="5"/>
  <c r="T1065" i="5"/>
  <c r="S1065" i="5"/>
  <c r="R1065" i="5"/>
  <c r="Q1065" i="5"/>
  <c r="P1065" i="5"/>
  <c r="O1065" i="5"/>
  <c r="N1065" i="5"/>
  <c r="M1065" i="5"/>
  <c r="L1065" i="5"/>
  <c r="K1065" i="5"/>
  <c r="J1065" i="5"/>
  <c r="I1065" i="5"/>
  <c r="H1065" i="5"/>
  <c r="G1065" i="5"/>
  <c r="F1065" i="5"/>
  <c r="E1065" i="5"/>
  <c r="AB1064" i="5"/>
  <c r="AA1064" i="5"/>
  <c r="Z1064" i="5"/>
  <c r="Y1064" i="5"/>
  <c r="X1064" i="5"/>
  <c r="W1064" i="5"/>
  <c r="V1064" i="5"/>
  <c r="U1064" i="5"/>
  <c r="T1064" i="5"/>
  <c r="S1064" i="5"/>
  <c r="R1064" i="5"/>
  <c r="Q1064" i="5"/>
  <c r="P1064" i="5"/>
  <c r="O1064" i="5"/>
  <c r="N1064" i="5"/>
  <c r="M1064" i="5"/>
  <c r="L1064" i="5"/>
  <c r="K1064" i="5"/>
  <c r="J1064" i="5"/>
  <c r="I1064" i="5"/>
  <c r="H1064" i="5"/>
  <c r="G1064" i="5"/>
  <c r="F1064" i="5"/>
  <c r="AC1063" i="5"/>
  <c r="AC1065" i="5" s="1"/>
  <c r="AC1062" i="5"/>
  <c r="AB1061" i="5"/>
  <c r="AA1061" i="5"/>
  <c r="Z1061" i="5"/>
  <c r="Y1061" i="5"/>
  <c r="X1061" i="5"/>
  <c r="W1061" i="5"/>
  <c r="V1061" i="5"/>
  <c r="U1061" i="5"/>
  <c r="T1061" i="5"/>
  <c r="S1061" i="5"/>
  <c r="R1061" i="5"/>
  <c r="Q1061" i="5"/>
  <c r="P1061" i="5"/>
  <c r="O1061" i="5"/>
  <c r="N1061" i="5"/>
  <c r="M1061" i="5"/>
  <c r="L1061" i="5"/>
  <c r="K1061" i="5"/>
  <c r="J1061" i="5"/>
  <c r="I1061" i="5"/>
  <c r="H1061" i="5"/>
  <c r="G1061" i="5"/>
  <c r="F1061" i="5"/>
  <c r="E1061" i="5"/>
  <c r="AC1059" i="5"/>
  <c r="AC1061" i="5" s="1"/>
  <c r="AC1058" i="5"/>
  <c r="AB1057" i="5"/>
  <c r="AA1057" i="5"/>
  <c r="Z1057" i="5"/>
  <c r="Y1057" i="5"/>
  <c r="X1057" i="5"/>
  <c r="W1057" i="5"/>
  <c r="V1057" i="5"/>
  <c r="U1057" i="5"/>
  <c r="T1057" i="5"/>
  <c r="S1057" i="5"/>
  <c r="R1057" i="5"/>
  <c r="Q1057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AC1055" i="5"/>
  <c r="AC1057" i="5" s="1"/>
  <c r="AC1054" i="5"/>
  <c r="AB1053" i="5"/>
  <c r="AA1053" i="5"/>
  <c r="Z1053" i="5"/>
  <c r="Y1053" i="5"/>
  <c r="X1053" i="5"/>
  <c r="W1053" i="5"/>
  <c r="V1053" i="5"/>
  <c r="U1053" i="5"/>
  <c r="T1053" i="5"/>
  <c r="S1053" i="5"/>
  <c r="R1053" i="5"/>
  <c r="Q1053" i="5"/>
  <c r="P1053" i="5"/>
  <c r="O1053" i="5"/>
  <c r="N1053" i="5"/>
  <c r="M1053" i="5"/>
  <c r="L1053" i="5"/>
  <c r="K1053" i="5"/>
  <c r="J1053" i="5"/>
  <c r="I1053" i="5"/>
  <c r="H1053" i="5"/>
  <c r="G1053" i="5"/>
  <c r="F1053" i="5"/>
  <c r="E1053" i="5"/>
  <c r="AC1051" i="5"/>
  <c r="AC1053" i="5" s="1"/>
  <c r="AC1050" i="5"/>
  <c r="AB1049" i="5"/>
  <c r="AA1049" i="5"/>
  <c r="Z1049" i="5"/>
  <c r="Y1049" i="5"/>
  <c r="X1049" i="5"/>
  <c r="W1049" i="5"/>
  <c r="V1049" i="5"/>
  <c r="U1049" i="5"/>
  <c r="T1049" i="5"/>
  <c r="S1049" i="5"/>
  <c r="R1049" i="5"/>
  <c r="Q1049" i="5"/>
  <c r="P1049" i="5"/>
  <c r="O1049" i="5"/>
  <c r="N1049" i="5"/>
  <c r="M1049" i="5"/>
  <c r="L1049" i="5"/>
  <c r="K1049" i="5"/>
  <c r="J1049" i="5"/>
  <c r="I1049" i="5"/>
  <c r="H1049" i="5"/>
  <c r="G1049" i="5"/>
  <c r="F1049" i="5"/>
  <c r="E1049" i="5"/>
  <c r="AC1047" i="5"/>
  <c r="AC1049" i="5" s="1"/>
  <c r="AC1046" i="5"/>
  <c r="AC1045" i="5"/>
  <c r="AB1045" i="5"/>
  <c r="AA1045" i="5"/>
  <c r="Z1045" i="5"/>
  <c r="Y1045" i="5"/>
  <c r="X1045" i="5"/>
  <c r="W1045" i="5"/>
  <c r="V1045" i="5"/>
  <c r="U1045" i="5"/>
  <c r="T1045" i="5"/>
  <c r="S1045" i="5"/>
  <c r="R1045" i="5"/>
  <c r="Q1045" i="5"/>
  <c r="P1045" i="5"/>
  <c r="O1045" i="5"/>
  <c r="N1045" i="5"/>
  <c r="M1045" i="5"/>
  <c r="L1045" i="5"/>
  <c r="K1045" i="5"/>
  <c r="J1045" i="5"/>
  <c r="I1045" i="5"/>
  <c r="H1045" i="5"/>
  <c r="G1045" i="5"/>
  <c r="F1045" i="5"/>
  <c r="E1045" i="5"/>
  <c r="AC1043" i="5"/>
  <c r="AC1042" i="5"/>
  <c r="AB1041" i="5"/>
  <c r="AA1041" i="5"/>
  <c r="Z1041" i="5"/>
  <c r="Y1041" i="5"/>
  <c r="X1041" i="5"/>
  <c r="W1041" i="5"/>
  <c r="V1041" i="5"/>
  <c r="U1041" i="5"/>
  <c r="T1041" i="5"/>
  <c r="S1041" i="5"/>
  <c r="R1041" i="5"/>
  <c r="Q1041" i="5"/>
  <c r="P1041" i="5"/>
  <c r="O1041" i="5"/>
  <c r="N1041" i="5"/>
  <c r="M1041" i="5"/>
  <c r="L1041" i="5"/>
  <c r="K1041" i="5"/>
  <c r="J1041" i="5"/>
  <c r="I1041" i="5"/>
  <c r="H1041" i="5"/>
  <c r="G1041" i="5"/>
  <c r="F1041" i="5"/>
  <c r="E1041" i="5"/>
  <c r="AC1039" i="5"/>
  <c r="AC1038" i="5"/>
  <c r="AB1037" i="5"/>
  <c r="AA1037" i="5"/>
  <c r="Z1037" i="5"/>
  <c r="Y1037" i="5"/>
  <c r="X1037" i="5"/>
  <c r="W1037" i="5"/>
  <c r="V1037" i="5"/>
  <c r="U1037" i="5"/>
  <c r="T1037" i="5"/>
  <c r="S1037" i="5"/>
  <c r="R1037" i="5"/>
  <c r="Q1037" i="5"/>
  <c r="P1037" i="5"/>
  <c r="O1037" i="5"/>
  <c r="N1037" i="5"/>
  <c r="M1037" i="5"/>
  <c r="L1037" i="5"/>
  <c r="K1037" i="5"/>
  <c r="J1037" i="5"/>
  <c r="I1037" i="5"/>
  <c r="H1037" i="5"/>
  <c r="G1037" i="5"/>
  <c r="F1037" i="5"/>
  <c r="E1037" i="5"/>
  <c r="AC1035" i="5"/>
  <c r="AC1037" i="5" s="1"/>
  <c r="AC1034" i="5"/>
  <c r="AB1033" i="5"/>
  <c r="AA1033" i="5"/>
  <c r="Z1033" i="5"/>
  <c r="Y1033" i="5"/>
  <c r="X1033" i="5"/>
  <c r="W1033" i="5"/>
  <c r="V1033" i="5"/>
  <c r="U1033" i="5"/>
  <c r="T1033" i="5"/>
  <c r="S1033" i="5"/>
  <c r="R1033" i="5"/>
  <c r="Q1033" i="5"/>
  <c r="P1033" i="5"/>
  <c r="O1033" i="5"/>
  <c r="N1033" i="5"/>
  <c r="M1033" i="5"/>
  <c r="L1033" i="5"/>
  <c r="K1033" i="5"/>
  <c r="J1033" i="5"/>
  <c r="I1033" i="5"/>
  <c r="H1033" i="5"/>
  <c r="G1033" i="5"/>
  <c r="F1033" i="5"/>
  <c r="E1033" i="5"/>
  <c r="AC1031" i="5"/>
  <c r="AC1030" i="5"/>
  <c r="AC1025" i="5"/>
  <c r="AB1025" i="5"/>
  <c r="AA1025" i="5"/>
  <c r="Z1025" i="5"/>
  <c r="Y1025" i="5"/>
  <c r="X1025" i="5"/>
  <c r="W1025" i="5"/>
  <c r="V1025" i="5"/>
  <c r="U1025" i="5"/>
  <c r="T1025" i="5"/>
  <c r="S1025" i="5"/>
  <c r="R1025" i="5"/>
  <c r="Q1025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AC1023" i="5"/>
  <c r="AC1022" i="5"/>
  <c r="AB1010" i="5"/>
  <c r="AA1010" i="5"/>
  <c r="Z1010" i="5"/>
  <c r="Y1010" i="5"/>
  <c r="X1010" i="5"/>
  <c r="W1010" i="5"/>
  <c r="V1010" i="5"/>
  <c r="U1010" i="5"/>
  <c r="T1010" i="5"/>
  <c r="S1010" i="5"/>
  <c r="R1010" i="5"/>
  <c r="Q1010" i="5"/>
  <c r="P1010" i="5"/>
  <c r="O1010" i="5"/>
  <c r="N1010" i="5"/>
  <c r="M1010" i="5"/>
  <c r="L1010" i="5"/>
  <c r="K1010" i="5"/>
  <c r="J1010" i="5"/>
  <c r="I1010" i="5"/>
  <c r="H1010" i="5"/>
  <c r="G1010" i="5"/>
  <c r="F1010" i="5"/>
  <c r="E1010" i="5"/>
  <c r="AB1009" i="5"/>
  <c r="AB1015" i="5" s="1"/>
  <c r="AA1009" i="5"/>
  <c r="Z1009" i="5"/>
  <c r="Y1009" i="5"/>
  <c r="X1009" i="5"/>
  <c r="X1015" i="5" s="1"/>
  <c r="W1009" i="5"/>
  <c r="V1009" i="5"/>
  <c r="U1009" i="5"/>
  <c r="T1009" i="5"/>
  <c r="S1009" i="5"/>
  <c r="R1009" i="5"/>
  <c r="Q1009" i="5"/>
  <c r="P1009" i="5"/>
  <c r="O1009" i="5"/>
  <c r="N1009" i="5"/>
  <c r="M1009" i="5"/>
  <c r="L1009" i="5"/>
  <c r="L1015" i="5" s="1"/>
  <c r="K1009" i="5"/>
  <c r="J1009" i="5"/>
  <c r="I1009" i="5"/>
  <c r="H1009" i="5"/>
  <c r="H1015" i="5" s="1"/>
  <c r="G1009" i="5"/>
  <c r="F1009" i="5"/>
  <c r="E1009" i="5"/>
  <c r="AB1008" i="5"/>
  <c r="AA1008" i="5"/>
  <c r="Z1008" i="5"/>
  <c r="Y1008" i="5"/>
  <c r="X1008" i="5"/>
  <c r="W1008" i="5"/>
  <c r="V1008" i="5"/>
  <c r="U1008" i="5"/>
  <c r="T1008" i="5"/>
  <c r="S1008" i="5"/>
  <c r="R1008" i="5"/>
  <c r="Q1008" i="5"/>
  <c r="P1008" i="5"/>
  <c r="O1008" i="5"/>
  <c r="N1008" i="5"/>
  <c r="M1008" i="5"/>
  <c r="L1008" i="5"/>
  <c r="K1008" i="5"/>
  <c r="J1008" i="5"/>
  <c r="I1008" i="5"/>
  <c r="H1008" i="5"/>
  <c r="G1008" i="5"/>
  <c r="F1008" i="5"/>
  <c r="E1008" i="5"/>
  <c r="AB1007" i="5"/>
  <c r="AA1007" i="5"/>
  <c r="Z1007" i="5"/>
  <c r="Y1007" i="5"/>
  <c r="X1007" i="5"/>
  <c r="W1007" i="5"/>
  <c r="V1007" i="5"/>
  <c r="U1007" i="5"/>
  <c r="T1007" i="5"/>
  <c r="S1007" i="5"/>
  <c r="R1007" i="5"/>
  <c r="Q1007" i="5"/>
  <c r="P1007" i="5"/>
  <c r="O1007" i="5"/>
  <c r="N1007" i="5"/>
  <c r="M1007" i="5"/>
  <c r="L1007" i="5"/>
  <c r="K1007" i="5"/>
  <c r="J1007" i="5"/>
  <c r="I1007" i="5"/>
  <c r="H1007" i="5"/>
  <c r="G1007" i="5"/>
  <c r="F1007" i="5"/>
  <c r="AC1006" i="5"/>
  <c r="AC1005" i="5"/>
  <c r="AB1004" i="5"/>
  <c r="AA1004" i="5"/>
  <c r="Z1004" i="5"/>
  <c r="Y1004" i="5"/>
  <c r="X1004" i="5"/>
  <c r="W1004" i="5"/>
  <c r="V1004" i="5"/>
  <c r="U1004" i="5"/>
  <c r="T1004" i="5"/>
  <c r="S1004" i="5"/>
  <c r="R1004" i="5"/>
  <c r="Q1004" i="5"/>
  <c r="P1004" i="5"/>
  <c r="O1004" i="5"/>
  <c r="N1004" i="5"/>
  <c r="M1004" i="5"/>
  <c r="L1004" i="5"/>
  <c r="K1004" i="5"/>
  <c r="J1004" i="5"/>
  <c r="I1004" i="5"/>
  <c r="H1004" i="5"/>
  <c r="G1004" i="5"/>
  <c r="F1004" i="5"/>
  <c r="E1004" i="5"/>
  <c r="AB1003" i="5"/>
  <c r="AA1003" i="5"/>
  <c r="Z1003" i="5"/>
  <c r="Y1003" i="5"/>
  <c r="X1003" i="5"/>
  <c r="W1003" i="5"/>
  <c r="V1003" i="5"/>
  <c r="U1003" i="5"/>
  <c r="T1003" i="5"/>
  <c r="S1003" i="5"/>
  <c r="R1003" i="5"/>
  <c r="Q1003" i="5"/>
  <c r="P1003" i="5"/>
  <c r="O1003" i="5"/>
  <c r="N1003" i="5"/>
  <c r="M1003" i="5"/>
  <c r="L1003" i="5"/>
  <c r="K1003" i="5"/>
  <c r="J1003" i="5"/>
  <c r="I1003" i="5"/>
  <c r="H1003" i="5"/>
  <c r="G1003" i="5"/>
  <c r="F1003" i="5"/>
  <c r="AC1002" i="5"/>
  <c r="AC1004" i="5" s="1"/>
  <c r="AC1001" i="5"/>
  <c r="AB1000" i="5"/>
  <c r="AA1000" i="5"/>
  <c r="Z1000" i="5"/>
  <c r="Y1000" i="5"/>
  <c r="X1000" i="5"/>
  <c r="W1000" i="5"/>
  <c r="V1000" i="5"/>
  <c r="U1000" i="5"/>
  <c r="T1000" i="5"/>
  <c r="S1000" i="5"/>
  <c r="R1000" i="5"/>
  <c r="Q1000" i="5"/>
  <c r="P1000" i="5"/>
  <c r="O1000" i="5"/>
  <c r="N1000" i="5"/>
  <c r="M1000" i="5"/>
  <c r="L1000" i="5"/>
  <c r="K1000" i="5"/>
  <c r="J1000" i="5"/>
  <c r="I1000" i="5"/>
  <c r="H1000" i="5"/>
  <c r="G1000" i="5"/>
  <c r="F1000" i="5"/>
  <c r="E1000" i="5"/>
  <c r="AB999" i="5"/>
  <c r="AA999" i="5"/>
  <c r="Z999" i="5"/>
  <c r="Y999" i="5"/>
  <c r="X999" i="5"/>
  <c r="W999" i="5"/>
  <c r="V999" i="5"/>
  <c r="U999" i="5"/>
  <c r="T999" i="5"/>
  <c r="S999" i="5"/>
  <c r="R999" i="5"/>
  <c r="Q999" i="5"/>
  <c r="P999" i="5"/>
  <c r="O999" i="5"/>
  <c r="N999" i="5"/>
  <c r="M999" i="5"/>
  <c r="L999" i="5"/>
  <c r="K999" i="5"/>
  <c r="J999" i="5"/>
  <c r="I999" i="5"/>
  <c r="H999" i="5"/>
  <c r="G999" i="5"/>
  <c r="F999" i="5"/>
  <c r="AC998" i="5"/>
  <c r="AC997" i="5"/>
  <c r="AB992" i="5"/>
  <c r="AA992" i="5"/>
  <c r="Z992" i="5"/>
  <c r="Y992" i="5"/>
  <c r="X992" i="5"/>
  <c r="W992" i="5"/>
  <c r="V992" i="5"/>
  <c r="U992" i="5"/>
  <c r="T992" i="5"/>
  <c r="S992" i="5"/>
  <c r="R992" i="5"/>
  <c r="Q992" i="5"/>
  <c r="P992" i="5"/>
  <c r="O992" i="5"/>
  <c r="N992" i="5"/>
  <c r="M992" i="5"/>
  <c r="L992" i="5"/>
  <c r="K992" i="5"/>
  <c r="J992" i="5"/>
  <c r="I992" i="5"/>
  <c r="H992" i="5"/>
  <c r="G992" i="5"/>
  <c r="F992" i="5"/>
  <c r="E992" i="5"/>
  <c r="AB991" i="5"/>
  <c r="AB993" i="5" s="1"/>
  <c r="AA991" i="5"/>
  <c r="AA993" i="5" s="1"/>
  <c r="Z991" i="5"/>
  <c r="Z993" i="5" s="1"/>
  <c r="Y991" i="5"/>
  <c r="Y993" i="5" s="1"/>
  <c r="X991" i="5"/>
  <c r="X993" i="5" s="1"/>
  <c r="W991" i="5"/>
  <c r="W993" i="5" s="1"/>
  <c r="V991" i="5"/>
  <c r="V993" i="5" s="1"/>
  <c r="U991" i="5"/>
  <c r="U993" i="5" s="1"/>
  <c r="T991" i="5"/>
  <c r="S991" i="5"/>
  <c r="S993" i="5" s="1"/>
  <c r="R991" i="5"/>
  <c r="R993" i="5" s="1"/>
  <c r="Q991" i="5"/>
  <c r="Q993" i="5" s="1"/>
  <c r="P991" i="5"/>
  <c r="P993" i="5" s="1"/>
  <c r="O991" i="5"/>
  <c r="O993" i="5" s="1"/>
  <c r="N991" i="5"/>
  <c r="N993" i="5" s="1"/>
  <c r="M991" i="5"/>
  <c r="M993" i="5" s="1"/>
  <c r="L991" i="5"/>
  <c r="L993" i="5" s="1"/>
  <c r="K991" i="5"/>
  <c r="K993" i="5" s="1"/>
  <c r="J991" i="5"/>
  <c r="J993" i="5" s="1"/>
  <c r="I991" i="5"/>
  <c r="I993" i="5" s="1"/>
  <c r="H991" i="5"/>
  <c r="H993" i="5" s="1"/>
  <c r="G991" i="5"/>
  <c r="G993" i="5" s="1"/>
  <c r="F991" i="5"/>
  <c r="F993" i="5" s="1"/>
  <c r="E991" i="5"/>
  <c r="E993" i="5" s="1"/>
  <c r="AB989" i="5"/>
  <c r="AA989" i="5"/>
  <c r="Z989" i="5"/>
  <c r="Y989" i="5"/>
  <c r="X989" i="5"/>
  <c r="W989" i="5"/>
  <c r="V989" i="5"/>
  <c r="U989" i="5"/>
  <c r="T989" i="5"/>
  <c r="S989" i="5"/>
  <c r="R989" i="5"/>
  <c r="Q989" i="5"/>
  <c r="P989" i="5"/>
  <c r="O989" i="5"/>
  <c r="N989" i="5"/>
  <c r="M989" i="5"/>
  <c r="L989" i="5"/>
  <c r="K989" i="5"/>
  <c r="J989" i="5"/>
  <c r="I989" i="5"/>
  <c r="H989" i="5"/>
  <c r="G989" i="5"/>
  <c r="F989" i="5"/>
  <c r="E989" i="5"/>
  <c r="AB988" i="5"/>
  <c r="AB990" i="5" s="1"/>
  <c r="AA988" i="5"/>
  <c r="AA990" i="5" s="1"/>
  <c r="Z988" i="5"/>
  <c r="Z990" i="5" s="1"/>
  <c r="Y988" i="5"/>
  <c r="Y990" i="5" s="1"/>
  <c r="X988" i="5"/>
  <c r="X990" i="5" s="1"/>
  <c r="W988" i="5"/>
  <c r="W990" i="5" s="1"/>
  <c r="V988" i="5"/>
  <c r="V990" i="5" s="1"/>
  <c r="U988" i="5"/>
  <c r="U990" i="5" s="1"/>
  <c r="T988" i="5"/>
  <c r="T990" i="5" s="1"/>
  <c r="S988" i="5"/>
  <c r="S990" i="5" s="1"/>
  <c r="R988" i="5"/>
  <c r="R990" i="5" s="1"/>
  <c r="Q988" i="5"/>
  <c r="Q990" i="5" s="1"/>
  <c r="P988" i="5"/>
  <c r="P990" i="5" s="1"/>
  <c r="O988" i="5"/>
  <c r="O990" i="5" s="1"/>
  <c r="N988" i="5"/>
  <c r="N990" i="5" s="1"/>
  <c r="M988" i="5"/>
  <c r="M990" i="5" s="1"/>
  <c r="L988" i="5"/>
  <c r="L990" i="5" s="1"/>
  <c r="K988" i="5"/>
  <c r="K990" i="5" s="1"/>
  <c r="J988" i="5"/>
  <c r="J990" i="5" s="1"/>
  <c r="I988" i="5"/>
  <c r="I990" i="5" s="1"/>
  <c r="H988" i="5"/>
  <c r="H990" i="5" s="1"/>
  <c r="G988" i="5"/>
  <c r="G990" i="5" s="1"/>
  <c r="F988" i="5"/>
  <c r="F990" i="5" s="1"/>
  <c r="E988" i="5"/>
  <c r="E990" i="5" s="1"/>
  <c r="AD990" i="5" s="1"/>
  <c r="AC987" i="5"/>
  <c r="AB987" i="5"/>
  <c r="AA987" i="5"/>
  <c r="Z987" i="5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AC985" i="5"/>
  <c r="AC984" i="5"/>
  <c r="AB983" i="5"/>
  <c r="AA983" i="5"/>
  <c r="Z983" i="5"/>
  <c r="Y983" i="5"/>
  <c r="X983" i="5"/>
  <c r="W983" i="5"/>
  <c r="V983" i="5"/>
  <c r="U983" i="5"/>
  <c r="T983" i="5"/>
  <c r="S983" i="5"/>
  <c r="R983" i="5"/>
  <c r="Q983" i="5"/>
  <c r="P983" i="5"/>
  <c r="O983" i="5"/>
  <c r="N983" i="5"/>
  <c r="M983" i="5"/>
  <c r="L983" i="5"/>
  <c r="K983" i="5"/>
  <c r="J983" i="5"/>
  <c r="I983" i="5"/>
  <c r="H983" i="5"/>
  <c r="G983" i="5"/>
  <c r="F983" i="5"/>
  <c r="E983" i="5"/>
  <c r="AC981" i="5"/>
  <c r="AC980" i="5"/>
  <c r="S972" i="5"/>
  <c r="AB971" i="5"/>
  <c r="AA971" i="5"/>
  <c r="Z971" i="5"/>
  <c r="Y971" i="5"/>
  <c r="X971" i="5"/>
  <c r="W971" i="5"/>
  <c r="V971" i="5"/>
  <c r="U971" i="5"/>
  <c r="T971" i="5"/>
  <c r="S971" i="5"/>
  <c r="R971" i="5"/>
  <c r="Q971" i="5"/>
  <c r="P971" i="5"/>
  <c r="O971" i="5"/>
  <c r="N971" i="5"/>
  <c r="M971" i="5"/>
  <c r="L971" i="5"/>
  <c r="K971" i="5"/>
  <c r="J971" i="5"/>
  <c r="I971" i="5"/>
  <c r="H971" i="5"/>
  <c r="G971" i="5"/>
  <c r="F971" i="5"/>
  <c r="E971" i="5"/>
  <c r="AB970" i="5"/>
  <c r="AB972" i="5" s="1"/>
  <c r="AA970" i="5"/>
  <c r="AA972" i="5" s="1"/>
  <c r="Z970" i="5"/>
  <c r="Z972" i="5" s="1"/>
  <c r="Y970" i="5"/>
  <c r="Y972" i="5" s="1"/>
  <c r="X970" i="5"/>
  <c r="X972" i="5" s="1"/>
  <c r="W970" i="5"/>
  <c r="W972" i="5" s="1"/>
  <c r="V970" i="5"/>
  <c r="V972" i="5" s="1"/>
  <c r="U970" i="5"/>
  <c r="U972" i="5" s="1"/>
  <c r="T970" i="5"/>
  <c r="T972" i="5" s="1"/>
  <c r="S970" i="5"/>
  <c r="R970" i="5"/>
  <c r="R972" i="5" s="1"/>
  <c r="Q970" i="5"/>
  <c r="Q972" i="5" s="1"/>
  <c r="P970" i="5"/>
  <c r="P972" i="5" s="1"/>
  <c r="O970" i="5"/>
  <c r="O972" i="5" s="1"/>
  <c r="N970" i="5"/>
  <c r="N972" i="5" s="1"/>
  <c r="M970" i="5"/>
  <c r="M972" i="5" s="1"/>
  <c r="L970" i="5"/>
  <c r="L972" i="5" s="1"/>
  <c r="K970" i="5"/>
  <c r="K972" i="5" s="1"/>
  <c r="J970" i="5"/>
  <c r="J972" i="5" s="1"/>
  <c r="I970" i="5"/>
  <c r="I972" i="5" s="1"/>
  <c r="H970" i="5"/>
  <c r="H972" i="5" s="1"/>
  <c r="G970" i="5"/>
  <c r="G972" i="5" s="1"/>
  <c r="F970" i="5"/>
  <c r="F972" i="5" s="1"/>
  <c r="E970" i="5"/>
  <c r="E972" i="5" s="1"/>
  <c r="AD968" i="5"/>
  <c r="AC968" i="5"/>
  <c r="AC965" i="5"/>
  <c r="AC964" i="5"/>
  <c r="AC967" i="5" s="1"/>
  <c r="AB963" i="5"/>
  <c r="AA963" i="5"/>
  <c r="Z963" i="5"/>
  <c r="Y963" i="5"/>
  <c r="X963" i="5"/>
  <c r="W963" i="5"/>
  <c r="V963" i="5"/>
  <c r="U963" i="5"/>
  <c r="T963" i="5"/>
  <c r="S963" i="5"/>
  <c r="R963" i="5"/>
  <c r="Q963" i="5"/>
  <c r="P963" i="5"/>
  <c r="O963" i="5"/>
  <c r="N963" i="5"/>
  <c r="M963" i="5"/>
  <c r="L963" i="5"/>
  <c r="K963" i="5"/>
  <c r="J963" i="5"/>
  <c r="I963" i="5"/>
  <c r="H963" i="5"/>
  <c r="G963" i="5"/>
  <c r="F963" i="5"/>
  <c r="E963" i="5"/>
  <c r="AC961" i="5"/>
  <c r="AE960" i="5"/>
  <c r="AD960" i="5"/>
  <c r="AC960" i="5"/>
  <c r="AB959" i="5"/>
  <c r="AA959" i="5"/>
  <c r="Z959" i="5"/>
  <c r="Y959" i="5"/>
  <c r="X959" i="5"/>
  <c r="W959" i="5"/>
  <c r="V959" i="5"/>
  <c r="U959" i="5"/>
  <c r="T959" i="5"/>
  <c r="S959" i="5"/>
  <c r="R959" i="5"/>
  <c r="Q959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AC957" i="5"/>
  <c r="AC970" i="5" s="1"/>
  <c r="AE956" i="5"/>
  <c r="AD956" i="5"/>
  <c r="AC956" i="5"/>
  <c r="AC969" i="5" s="1"/>
  <c r="AB949" i="5"/>
  <c r="AA949" i="5"/>
  <c r="Z949" i="5"/>
  <c r="Y949" i="5"/>
  <c r="X949" i="5"/>
  <c r="W949" i="5"/>
  <c r="V949" i="5"/>
  <c r="U949" i="5"/>
  <c r="T949" i="5"/>
  <c r="S949" i="5"/>
  <c r="R949" i="5"/>
  <c r="Q949" i="5"/>
  <c r="P949" i="5"/>
  <c r="O949" i="5"/>
  <c r="N949" i="5"/>
  <c r="M949" i="5"/>
  <c r="L949" i="5"/>
  <c r="K949" i="5"/>
  <c r="J949" i="5"/>
  <c r="I949" i="5"/>
  <c r="H949" i="5"/>
  <c r="G949" i="5"/>
  <c r="F949" i="5"/>
  <c r="E949" i="5"/>
  <c r="AD949" i="5" s="1"/>
  <c r="AB947" i="5"/>
  <c r="AA947" i="5"/>
  <c r="Z947" i="5"/>
  <c r="Y947" i="5"/>
  <c r="X947" i="5"/>
  <c r="W947" i="5"/>
  <c r="V947" i="5"/>
  <c r="U947" i="5"/>
  <c r="T947" i="5"/>
  <c r="S947" i="5"/>
  <c r="R947" i="5"/>
  <c r="Q947" i="5"/>
  <c r="P947" i="5"/>
  <c r="O947" i="5"/>
  <c r="N947" i="5"/>
  <c r="M947" i="5"/>
  <c r="L947" i="5"/>
  <c r="K947" i="5"/>
  <c r="J947" i="5"/>
  <c r="I947" i="5"/>
  <c r="H947" i="5"/>
  <c r="G947" i="5"/>
  <c r="F947" i="5"/>
  <c r="E947" i="5"/>
  <c r="AC945" i="5"/>
  <c r="AC972" i="5" s="1"/>
  <c r="AC944" i="5"/>
  <c r="AB935" i="5"/>
  <c r="AB937" i="5" s="1"/>
  <c r="AA935" i="5"/>
  <c r="AA937" i="5" s="1"/>
  <c r="Z935" i="5"/>
  <c r="Z937" i="5" s="1"/>
  <c r="Y935" i="5"/>
  <c r="Y937" i="5" s="1"/>
  <c r="X935" i="5"/>
  <c r="X937" i="5" s="1"/>
  <c r="W935" i="5"/>
  <c r="W937" i="5" s="1"/>
  <c r="V935" i="5"/>
  <c r="V937" i="5" s="1"/>
  <c r="U935" i="5"/>
  <c r="U937" i="5" s="1"/>
  <c r="T935" i="5"/>
  <c r="T937" i="5" s="1"/>
  <c r="S935" i="5"/>
  <c r="S937" i="5" s="1"/>
  <c r="R935" i="5"/>
  <c r="R937" i="5" s="1"/>
  <c r="Q935" i="5"/>
  <c r="Q937" i="5" s="1"/>
  <c r="P935" i="5"/>
  <c r="P937" i="5" s="1"/>
  <c r="O935" i="5"/>
  <c r="O937" i="5" s="1"/>
  <c r="N935" i="5"/>
  <c r="N937" i="5" s="1"/>
  <c r="M935" i="5"/>
  <c r="M937" i="5" s="1"/>
  <c r="L935" i="5"/>
  <c r="L937" i="5" s="1"/>
  <c r="K935" i="5"/>
  <c r="K937" i="5" s="1"/>
  <c r="J935" i="5"/>
  <c r="J937" i="5" s="1"/>
  <c r="I935" i="5"/>
  <c r="I937" i="5" s="1"/>
  <c r="H935" i="5"/>
  <c r="H937" i="5" s="1"/>
  <c r="G935" i="5"/>
  <c r="G937" i="5" s="1"/>
  <c r="F935" i="5"/>
  <c r="F937" i="5" s="1"/>
  <c r="E935" i="5"/>
  <c r="E937" i="5" s="1"/>
  <c r="AB934" i="5"/>
  <c r="AB936" i="5" s="1"/>
  <c r="AA934" i="5"/>
  <c r="AA936" i="5" s="1"/>
  <c r="Z934" i="5"/>
  <c r="Z936" i="5" s="1"/>
  <c r="Y934" i="5"/>
  <c r="Y936" i="5" s="1"/>
  <c r="X934" i="5"/>
  <c r="X936" i="5" s="1"/>
  <c r="W934" i="5"/>
  <c r="W936" i="5" s="1"/>
  <c r="V934" i="5"/>
  <c r="V936" i="5" s="1"/>
  <c r="U934" i="5"/>
  <c r="U936" i="5" s="1"/>
  <c r="T934" i="5"/>
  <c r="T936" i="5" s="1"/>
  <c r="S934" i="5"/>
  <c r="S936" i="5" s="1"/>
  <c r="R934" i="5"/>
  <c r="R936" i="5" s="1"/>
  <c r="Q934" i="5"/>
  <c r="Q936" i="5" s="1"/>
  <c r="P934" i="5"/>
  <c r="P936" i="5" s="1"/>
  <c r="O934" i="5"/>
  <c r="O936" i="5" s="1"/>
  <c r="N934" i="5"/>
  <c r="N936" i="5" s="1"/>
  <c r="M934" i="5"/>
  <c r="M936" i="5" s="1"/>
  <c r="L934" i="5"/>
  <c r="L936" i="5" s="1"/>
  <c r="K934" i="5"/>
  <c r="K936" i="5" s="1"/>
  <c r="J934" i="5"/>
  <c r="J936" i="5" s="1"/>
  <c r="I934" i="5"/>
  <c r="I936" i="5" s="1"/>
  <c r="H934" i="5"/>
  <c r="H936" i="5" s="1"/>
  <c r="G934" i="5"/>
  <c r="G936" i="5" s="1"/>
  <c r="F934" i="5"/>
  <c r="F936" i="5" s="1"/>
  <c r="E934" i="5"/>
  <c r="E936" i="5" s="1"/>
  <c r="AC933" i="5"/>
  <c r="AE932" i="5"/>
  <c r="AC932" i="5"/>
  <c r="AB931" i="5"/>
  <c r="AA931" i="5"/>
  <c r="Z931" i="5"/>
  <c r="Y931" i="5"/>
  <c r="X931" i="5"/>
  <c r="W931" i="5"/>
  <c r="V931" i="5"/>
  <c r="U931" i="5"/>
  <c r="T931" i="5"/>
  <c r="S931" i="5"/>
  <c r="R931" i="5"/>
  <c r="Q931" i="5"/>
  <c r="P931" i="5"/>
  <c r="O931" i="5"/>
  <c r="N931" i="5"/>
  <c r="M931" i="5"/>
  <c r="L931" i="5"/>
  <c r="K931" i="5"/>
  <c r="J931" i="5"/>
  <c r="I931" i="5"/>
  <c r="H931" i="5"/>
  <c r="G931" i="5"/>
  <c r="F931" i="5"/>
  <c r="E931" i="5"/>
  <c r="AC929" i="5"/>
  <c r="AC931" i="5" s="1"/>
  <c r="AC928" i="5"/>
  <c r="AB927" i="5"/>
  <c r="AA927" i="5"/>
  <c r="Z927" i="5"/>
  <c r="Y927" i="5"/>
  <c r="X927" i="5"/>
  <c r="W927" i="5"/>
  <c r="V927" i="5"/>
  <c r="U927" i="5"/>
  <c r="T927" i="5"/>
  <c r="S927" i="5"/>
  <c r="R927" i="5"/>
  <c r="Q927" i="5"/>
  <c r="P927" i="5"/>
  <c r="O927" i="5"/>
  <c r="N927" i="5"/>
  <c r="M927" i="5"/>
  <c r="L927" i="5"/>
  <c r="K927" i="5"/>
  <c r="J927" i="5"/>
  <c r="I927" i="5"/>
  <c r="H927" i="5"/>
  <c r="G927" i="5"/>
  <c r="F927" i="5"/>
  <c r="E927" i="5"/>
  <c r="AC925" i="5"/>
  <c r="AC924" i="5"/>
  <c r="AB923" i="5"/>
  <c r="AA923" i="5"/>
  <c r="Z923" i="5"/>
  <c r="Y923" i="5"/>
  <c r="X923" i="5"/>
  <c r="W923" i="5"/>
  <c r="V923" i="5"/>
  <c r="U923" i="5"/>
  <c r="T923" i="5"/>
  <c r="S923" i="5"/>
  <c r="R923" i="5"/>
  <c r="Q923" i="5"/>
  <c r="P923" i="5"/>
  <c r="O923" i="5"/>
  <c r="N923" i="5"/>
  <c r="M923" i="5"/>
  <c r="L923" i="5"/>
  <c r="K923" i="5"/>
  <c r="J923" i="5"/>
  <c r="I923" i="5"/>
  <c r="H923" i="5"/>
  <c r="G923" i="5"/>
  <c r="F923" i="5"/>
  <c r="E923" i="5"/>
  <c r="AC921" i="5"/>
  <c r="AC923" i="5" s="1"/>
  <c r="AC920" i="5"/>
  <c r="AB919" i="5"/>
  <c r="AA919" i="5"/>
  <c r="Z919" i="5"/>
  <c r="Y919" i="5"/>
  <c r="X919" i="5"/>
  <c r="W919" i="5"/>
  <c r="V919" i="5"/>
  <c r="U919" i="5"/>
  <c r="T919" i="5"/>
  <c r="S919" i="5"/>
  <c r="R919" i="5"/>
  <c r="Q919" i="5"/>
  <c r="P919" i="5"/>
  <c r="O919" i="5"/>
  <c r="N919" i="5"/>
  <c r="M919" i="5"/>
  <c r="L919" i="5"/>
  <c r="K919" i="5"/>
  <c r="J919" i="5"/>
  <c r="I919" i="5"/>
  <c r="H919" i="5"/>
  <c r="G919" i="5"/>
  <c r="F919" i="5"/>
  <c r="E919" i="5"/>
  <c r="AC917" i="5"/>
  <c r="AC935" i="5" s="1"/>
  <c r="AC916" i="5"/>
  <c r="AC934" i="5" s="1"/>
  <c r="AB907" i="5"/>
  <c r="AA907" i="5"/>
  <c r="Z907" i="5"/>
  <c r="Y907" i="5"/>
  <c r="X907" i="5"/>
  <c r="W907" i="5"/>
  <c r="V907" i="5"/>
  <c r="U907" i="5"/>
  <c r="T907" i="5"/>
  <c r="S907" i="5"/>
  <c r="R907" i="5"/>
  <c r="Q907" i="5"/>
  <c r="P907" i="5"/>
  <c r="O907" i="5"/>
  <c r="N907" i="5"/>
  <c r="M907" i="5"/>
  <c r="L907" i="5"/>
  <c r="K907" i="5"/>
  <c r="J907" i="5"/>
  <c r="I907" i="5"/>
  <c r="H907" i="5"/>
  <c r="G907" i="5"/>
  <c r="F907" i="5"/>
  <c r="E907" i="5"/>
  <c r="AB906" i="5"/>
  <c r="AB908" i="5" s="1"/>
  <c r="AA906" i="5"/>
  <c r="AA908" i="5" s="1"/>
  <c r="Z906" i="5"/>
  <c r="Z908" i="5" s="1"/>
  <c r="Y906" i="5"/>
  <c r="Y908" i="5" s="1"/>
  <c r="X906" i="5"/>
  <c r="X908" i="5" s="1"/>
  <c r="W906" i="5"/>
  <c r="W908" i="5" s="1"/>
  <c r="V906" i="5"/>
  <c r="V908" i="5" s="1"/>
  <c r="U906" i="5"/>
  <c r="U908" i="5" s="1"/>
  <c r="T906" i="5"/>
  <c r="T908" i="5" s="1"/>
  <c r="S906" i="5"/>
  <c r="S908" i="5" s="1"/>
  <c r="R906" i="5"/>
  <c r="R908" i="5" s="1"/>
  <c r="Q906" i="5"/>
  <c r="Q908" i="5" s="1"/>
  <c r="P906" i="5"/>
  <c r="P908" i="5" s="1"/>
  <c r="O906" i="5"/>
  <c r="O908" i="5" s="1"/>
  <c r="N906" i="5"/>
  <c r="N908" i="5" s="1"/>
  <c r="M906" i="5"/>
  <c r="M908" i="5" s="1"/>
  <c r="L906" i="5"/>
  <c r="L908" i="5" s="1"/>
  <c r="K906" i="5"/>
  <c r="K908" i="5" s="1"/>
  <c r="J906" i="5"/>
  <c r="J908" i="5" s="1"/>
  <c r="I906" i="5"/>
  <c r="I908" i="5" s="1"/>
  <c r="H906" i="5"/>
  <c r="H908" i="5" s="1"/>
  <c r="G906" i="5"/>
  <c r="G908" i="5" s="1"/>
  <c r="F906" i="5"/>
  <c r="F908" i="5" s="1"/>
  <c r="E906" i="5"/>
  <c r="E908" i="5" s="1"/>
  <c r="AB905" i="5"/>
  <c r="AA905" i="5"/>
  <c r="Z905" i="5"/>
  <c r="Y905" i="5"/>
  <c r="X905" i="5"/>
  <c r="W905" i="5"/>
  <c r="V905" i="5"/>
  <c r="U905" i="5"/>
  <c r="T905" i="5"/>
  <c r="S905" i="5"/>
  <c r="R905" i="5"/>
  <c r="Q905" i="5"/>
  <c r="P905" i="5"/>
  <c r="O905" i="5"/>
  <c r="N905" i="5"/>
  <c r="M905" i="5"/>
  <c r="L905" i="5"/>
  <c r="K905" i="5"/>
  <c r="J905" i="5"/>
  <c r="I905" i="5"/>
  <c r="H905" i="5"/>
  <c r="G905" i="5"/>
  <c r="F905" i="5"/>
  <c r="E905" i="5"/>
  <c r="AC903" i="5"/>
  <c r="AC905" i="5" s="1"/>
  <c r="AC902" i="5"/>
  <c r="AB901" i="5"/>
  <c r="AA901" i="5"/>
  <c r="Z901" i="5"/>
  <c r="Y901" i="5"/>
  <c r="X901" i="5"/>
  <c r="W901" i="5"/>
  <c r="V901" i="5"/>
  <c r="U901" i="5"/>
  <c r="T901" i="5"/>
  <c r="S901" i="5"/>
  <c r="R901" i="5"/>
  <c r="Q901" i="5"/>
  <c r="P901" i="5"/>
  <c r="O901" i="5"/>
  <c r="N901" i="5"/>
  <c r="M901" i="5"/>
  <c r="L901" i="5"/>
  <c r="K901" i="5"/>
  <c r="J901" i="5"/>
  <c r="I901" i="5"/>
  <c r="H901" i="5"/>
  <c r="G901" i="5"/>
  <c r="F901" i="5"/>
  <c r="E901" i="5"/>
  <c r="AC899" i="5"/>
  <c r="AC937" i="5" s="1"/>
  <c r="AC898" i="5"/>
  <c r="AC936" i="5" s="1"/>
  <c r="AB888" i="5"/>
  <c r="AB890" i="5" s="1"/>
  <c r="AA888" i="5"/>
  <c r="AA890" i="5" s="1"/>
  <c r="Z888" i="5"/>
  <c r="Z890" i="5" s="1"/>
  <c r="Y888" i="5"/>
  <c r="Y890" i="5" s="1"/>
  <c r="X888" i="5"/>
  <c r="X890" i="5" s="1"/>
  <c r="W888" i="5"/>
  <c r="W890" i="5" s="1"/>
  <c r="V888" i="5"/>
  <c r="V890" i="5" s="1"/>
  <c r="U888" i="5"/>
  <c r="U890" i="5" s="1"/>
  <c r="T888" i="5"/>
  <c r="T890" i="5" s="1"/>
  <c r="S888" i="5"/>
  <c r="S890" i="5" s="1"/>
  <c r="R888" i="5"/>
  <c r="R890" i="5" s="1"/>
  <c r="Q888" i="5"/>
  <c r="Q890" i="5" s="1"/>
  <c r="P888" i="5"/>
  <c r="P890" i="5" s="1"/>
  <c r="O888" i="5"/>
  <c r="O890" i="5" s="1"/>
  <c r="N888" i="5"/>
  <c r="N890" i="5" s="1"/>
  <c r="M888" i="5"/>
  <c r="M890" i="5" s="1"/>
  <c r="L888" i="5"/>
  <c r="L890" i="5" s="1"/>
  <c r="K888" i="5"/>
  <c r="K890" i="5" s="1"/>
  <c r="J888" i="5"/>
  <c r="J890" i="5" s="1"/>
  <c r="I888" i="5"/>
  <c r="I890" i="5" s="1"/>
  <c r="H888" i="5"/>
  <c r="H890" i="5" s="1"/>
  <c r="G888" i="5"/>
  <c r="G890" i="5" s="1"/>
  <c r="F888" i="5"/>
  <c r="F890" i="5" s="1"/>
  <c r="E888" i="5"/>
  <c r="E890" i="5" s="1"/>
  <c r="AB887" i="5"/>
  <c r="AB889" i="5" s="1"/>
  <c r="AA887" i="5"/>
  <c r="AA889" i="5" s="1"/>
  <c r="Z887" i="5"/>
  <c r="Z889" i="5" s="1"/>
  <c r="Y887" i="5"/>
  <c r="Y889" i="5" s="1"/>
  <c r="X887" i="5"/>
  <c r="X889" i="5" s="1"/>
  <c r="W887" i="5"/>
  <c r="W889" i="5" s="1"/>
  <c r="V887" i="5"/>
  <c r="V889" i="5" s="1"/>
  <c r="U887" i="5"/>
  <c r="U889" i="5" s="1"/>
  <c r="T887" i="5"/>
  <c r="T889" i="5" s="1"/>
  <c r="S887" i="5"/>
  <c r="S889" i="5" s="1"/>
  <c r="R887" i="5"/>
  <c r="R889" i="5" s="1"/>
  <c r="Q887" i="5"/>
  <c r="Q889" i="5" s="1"/>
  <c r="P887" i="5"/>
  <c r="P889" i="5" s="1"/>
  <c r="O887" i="5"/>
  <c r="O889" i="5" s="1"/>
  <c r="N887" i="5"/>
  <c r="N889" i="5" s="1"/>
  <c r="M887" i="5"/>
  <c r="M889" i="5" s="1"/>
  <c r="L887" i="5"/>
  <c r="L889" i="5" s="1"/>
  <c r="K887" i="5"/>
  <c r="K889" i="5" s="1"/>
  <c r="J887" i="5"/>
  <c r="J889" i="5" s="1"/>
  <c r="I887" i="5"/>
  <c r="I889" i="5" s="1"/>
  <c r="H887" i="5"/>
  <c r="H889" i="5" s="1"/>
  <c r="G887" i="5"/>
  <c r="G889" i="5" s="1"/>
  <c r="F887" i="5"/>
  <c r="F889" i="5" s="1"/>
  <c r="E887" i="5"/>
  <c r="E889" i="5" s="1"/>
  <c r="AC886" i="5"/>
  <c r="AD885" i="5"/>
  <c r="AC885" i="5"/>
  <c r="AB884" i="5"/>
  <c r="AA884" i="5"/>
  <c r="Z884" i="5"/>
  <c r="Y884" i="5"/>
  <c r="X884" i="5"/>
  <c r="W884" i="5"/>
  <c r="V884" i="5"/>
  <c r="U884" i="5"/>
  <c r="T884" i="5"/>
  <c r="S884" i="5"/>
  <c r="R884" i="5"/>
  <c r="Q884" i="5"/>
  <c r="P884" i="5"/>
  <c r="O884" i="5"/>
  <c r="N884" i="5"/>
  <c r="M884" i="5"/>
  <c r="L884" i="5"/>
  <c r="K884" i="5"/>
  <c r="J884" i="5"/>
  <c r="I884" i="5"/>
  <c r="H884" i="5"/>
  <c r="G884" i="5"/>
  <c r="F884" i="5"/>
  <c r="E884" i="5"/>
  <c r="AC882" i="5"/>
  <c r="AC884" i="5" s="1"/>
  <c r="AC881" i="5"/>
  <c r="AB880" i="5"/>
  <c r="AA880" i="5"/>
  <c r="Z880" i="5"/>
  <c r="Y880" i="5"/>
  <c r="X880" i="5"/>
  <c r="W880" i="5"/>
  <c r="V880" i="5"/>
  <c r="U880" i="5"/>
  <c r="T880" i="5"/>
  <c r="S880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AC878" i="5"/>
  <c r="AC877" i="5"/>
  <c r="AC872" i="5"/>
  <c r="AB872" i="5"/>
  <c r="AA872" i="5"/>
  <c r="Z872" i="5"/>
  <c r="Y872" i="5"/>
  <c r="X872" i="5"/>
  <c r="W872" i="5"/>
  <c r="V872" i="5"/>
  <c r="U872" i="5"/>
  <c r="T872" i="5"/>
  <c r="S872" i="5"/>
  <c r="R872" i="5"/>
  <c r="Q872" i="5"/>
  <c r="P872" i="5"/>
  <c r="O872" i="5"/>
  <c r="N872" i="5"/>
  <c r="M872" i="5"/>
  <c r="L872" i="5"/>
  <c r="K872" i="5"/>
  <c r="J872" i="5"/>
  <c r="I872" i="5"/>
  <c r="H872" i="5"/>
  <c r="G872" i="5"/>
  <c r="F872" i="5"/>
  <c r="E872" i="5"/>
  <c r="AB871" i="5"/>
  <c r="AA871" i="5"/>
  <c r="Z871" i="5"/>
  <c r="Y871" i="5"/>
  <c r="X871" i="5"/>
  <c r="W871" i="5"/>
  <c r="V871" i="5"/>
  <c r="U871" i="5"/>
  <c r="T871" i="5"/>
  <c r="S871" i="5"/>
  <c r="R871" i="5"/>
  <c r="Q871" i="5"/>
  <c r="P871" i="5"/>
  <c r="O871" i="5"/>
  <c r="N871" i="5"/>
  <c r="M871" i="5"/>
  <c r="L871" i="5"/>
  <c r="K871" i="5"/>
  <c r="J871" i="5"/>
  <c r="I871" i="5"/>
  <c r="H871" i="5"/>
  <c r="G871" i="5"/>
  <c r="F871" i="5"/>
  <c r="AB864" i="5"/>
  <c r="AA864" i="5"/>
  <c r="Z864" i="5"/>
  <c r="Y864" i="5"/>
  <c r="X864" i="5"/>
  <c r="W864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AC862" i="5"/>
  <c r="AC864" i="5" s="1"/>
  <c r="AC861" i="5"/>
  <c r="AB844" i="5"/>
  <c r="AA844" i="5"/>
  <c r="Z844" i="5"/>
  <c r="Y844" i="5"/>
  <c r="X844" i="5"/>
  <c r="W844" i="5"/>
  <c r="V844" i="5"/>
  <c r="U844" i="5"/>
  <c r="T844" i="5"/>
  <c r="S844" i="5"/>
  <c r="R844" i="5"/>
  <c r="Q844" i="5"/>
  <c r="P844" i="5"/>
  <c r="O844" i="5"/>
  <c r="N844" i="5"/>
  <c r="M844" i="5"/>
  <c r="L844" i="5"/>
  <c r="K844" i="5"/>
  <c r="J844" i="5"/>
  <c r="I844" i="5"/>
  <c r="H844" i="5"/>
  <c r="G844" i="5"/>
  <c r="F844" i="5"/>
  <c r="E844" i="5"/>
  <c r="AB843" i="5"/>
  <c r="AB845" i="5" s="1"/>
  <c r="AA843" i="5"/>
  <c r="AA845" i="5" s="1"/>
  <c r="Z843" i="5"/>
  <c r="Z845" i="5" s="1"/>
  <c r="Y843" i="5"/>
  <c r="Y845" i="5" s="1"/>
  <c r="X843" i="5"/>
  <c r="X845" i="5" s="1"/>
  <c r="W843" i="5"/>
  <c r="W845" i="5" s="1"/>
  <c r="V843" i="5"/>
  <c r="V845" i="5" s="1"/>
  <c r="U843" i="5"/>
  <c r="U845" i="5" s="1"/>
  <c r="T843" i="5"/>
  <c r="T845" i="5" s="1"/>
  <c r="S843" i="5"/>
  <c r="S845" i="5" s="1"/>
  <c r="R843" i="5"/>
  <c r="R845" i="5" s="1"/>
  <c r="Q843" i="5"/>
  <c r="Q845" i="5" s="1"/>
  <c r="P843" i="5"/>
  <c r="P845" i="5" s="1"/>
  <c r="O843" i="5"/>
  <c r="O845" i="5" s="1"/>
  <c r="N843" i="5"/>
  <c r="N845" i="5" s="1"/>
  <c r="M843" i="5"/>
  <c r="M845" i="5" s="1"/>
  <c r="L843" i="5"/>
  <c r="L845" i="5" s="1"/>
  <c r="K843" i="5"/>
  <c r="K845" i="5" s="1"/>
  <c r="J843" i="5"/>
  <c r="J845" i="5" s="1"/>
  <c r="I843" i="5"/>
  <c r="I845" i="5" s="1"/>
  <c r="H843" i="5"/>
  <c r="H845" i="5" s="1"/>
  <c r="G843" i="5"/>
  <c r="G845" i="5" s="1"/>
  <c r="F843" i="5"/>
  <c r="F845" i="5" s="1"/>
  <c r="E843" i="5"/>
  <c r="E845" i="5" s="1"/>
  <c r="AB841" i="5"/>
  <c r="AA841" i="5"/>
  <c r="Z841" i="5"/>
  <c r="Y841" i="5"/>
  <c r="X841" i="5"/>
  <c r="W841" i="5"/>
  <c r="V841" i="5"/>
  <c r="U841" i="5"/>
  <c r="T841" i="5"/>
  <c r="S841" i="5"/>
  <c r="R841" i="5"/>
  <c r="Q841" i="5"/>
  <c r="P841" i="5"/>
  <c r="O841" i="5"/>
  <c r="N841" i="5"/>
  <c r="M841" i="5"/>
  <c r="L841" i="5"/>
  <c r="K841" i="5"/>
  <c r="J841" i="5"/>
  <c r="I841" i="5"/>
  <c r="H841" i="5"/>
  <c r="G841" i="5"/>
  <c r="F841" i="5"/>
  <c r="E841" i="5"/>
  <c r="AC839" i="5"/>
  <c r="AC838" i="5"/>
  <c r="AB837" i="5"/>
  <c r="AA837" i="5"/>
  <c r="Z837" i="5"/>
  <c r="Y837" i="5"/>
  <c r="X837" i="5"/>
  <c r="W837" i="5"/>
  <c r="V837" i="5"/>
  <c r="U837" i="5"/>
  <c r="T837" i="5"/>
  <c r="S837" i="5"/>
  <c r="R837" i="5"/>
  <c r="Q837" i="5"/>
  <c r="P837" i="5"/>
  <c r="O837" i="5"/>
  <c r="N837" i="5"/>
  <c r="M837" i="5"/>
  <c r="L837" i="5"/>
  <c r="K837" i="5"/>
  <c r="J837" i="5"/>
  <c r="I837" i="5"/>
  <c r="H837" i="5"/>
  <c r="G837" i="5"/>
  <c r="F837" i="5"/>
  <c r="E837" i="5"/>
  <c r="AC835" i="5"/>
  <c r="AC834" i="5"/>
  <c r="AB824" i="5"/>
  <c r="AB826" i="5" s="1"/>
  <c r="AA824" i="5"/>
  <c r="AA826" i="5" s="1"/>
  <c r="Z824" i="5"/>
  <c r="Z826" i="5" s="1"/>
  <c r="Y824" i="5"/>
  <c r="Y826" i="5" s="1"/>
  <c r="X824" i="5"/>
  <c r="X826" i="5" s="1"/>
  <c r="W824" i="5"/>
  <c r="W826" i="5" s="1"/>
  <c r="V824" i="5"/>
  <c r="V826" i="5" s="1"/>
  <c r="U824" i="5"/>
  <c r="U826" i="5" s="1"/>
  <c r="T824" i="5"/>
  <c r="T826" i="5" s="1"/>
  <c r="S824" i="5"/>
  <c r="S826" i="5" s="1"/>
  <c r="R824" i="5"/>
  <c r="R826" i="5" s="1"/>
  <c r="Q824" i="5"/>
  <c r="Q826" i="5" s="1"/>
  <c r="P824" i="5"/>
  <c r="P826" i="5" s="1"/>
  <c r="O824" i="5"/>
  <c r="O826" i="5" s="1"/>
  <c r="N824" i="5"/>
  <c r="N826" i="5" s="1"/>
  <c r="M824" i="5"/>
  <c r="M826" i="5" s="1"/>
  <c r="L824" i="5"/>
  <c r="L826" i="5" s="1"/>
  <c r="K824" i="5"/>
  <c r="K826" i="5" s="1"/>
  <c r="J824" i="5"/>
  <c r="J826" i="5" s="1"/>
  <c r="I824" i="5"/>
  <c r="I826" i="5" s="1"/>
  <c r="H824" i="5"/>
  <c r="H826" i="5" s="1"/>
  <c r="G824" i="5"/>
  <c r="G826" i="5" s="1"/>
  <c r="F824" i="5"/>
  <c r="F826" i="5" s="1"/>
  <c r="E824" i="5"/>
  <c r="E826" i="5" s="1"/>
  <c r="AB823" i="5"/>
  <c r="AB825" i="5" s="1"/>
  <c r="AA823" i="5"/>
  <c r="AA825" i="5" s="1"/>
  <c r="Z823" i="5"/>
  <c r="Z825" i="5" s="1"/>
  <c r="Y823" i="5"/>
  <c r="Y825" i="5" s="1"/>
  <c r="X823" i="5"/>
  <c r="X825" i="5" s="1"/>
  <c r="W823" i="5"/>
  <c r="W825" i="5" s="1"/>
  <c r="V823" i="5"/>
  <c r="V825" i="5" s="1"/>
  <c r="U823" i="5"/>
  <c r="U825" i="5" s="1"/>
  <c r="T823" i="5"/>
  <c r="T825" i="5" s="1"/>
  <c r="S823" i="5"/>
  <c r="S825" i="5" s="1"/>
  <c r="R823" i="5"/>
  <c r="R825" i="5" s="1"/>
  <c r="Q823" i="5"/>
  <c r="Q825" i="5" s="1"/>
  <c r="P823" i="5"/>
  <c r="P825" i="5" s="1"/>
  <c r="O823" i="5"/>
  <c r="O825" i="5" s="1"/>
  <c r="N823" i="5"/>
  <c r="N825" i="5" s="1"/>
  <c r="M823" i="5"/>
  <c r="M825" i="5" s="1"/>
  <c r="L823" i="5"/>
  <c r="L825" i="5" s="1"/>
  <c r="K823" i="5"/>
  <c r="K825" i="5" s="1"/>
  <c r="J823" i="5"/>
  <c r="J825" i="5" s="1"/>
  <c r="I823" i="5"/>
  <c r="I825" i="5" s="1"/>
  <c r="H823" i="5"/>
  <c r="H825" i="5" s="1"/>
  <c r="G823" i="5"/>
  <c r="G825" i="5" s="1"/>
  <c r="F823" i="5"/>
  <c r="F825" i="5" s="1"/>
  <c r="E823" i="5"/>
  <c r="E825" i="5" s="1"/>
  <c r="AC822" i="5"/>
  <c r="AB821" i="5"/>
  <c r="AA821" i="5"/>
  <c r="Z821" i="5"/>
  <c r="Y821" i="5"/>
  <c r="X821" i="5"/>
  <c r="W821" i="5"/>
  <c r="V821" i="5"/>
  <c r="U821" i="5"/>
  <c r="T821" i="5"/>
  <c r="S821" i="5"/>
  <c r="R821" i="5"/>
  <c r="Q821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AB820" i="5"/>
  <c r="AA820" i="5"/>
  <c r="Z820" i="5"/>
  <c r="Y820" i="5"/>
  <c r="X820" i="5"/>
  <c r="W820" i="5"/>
  <c r="V820" i="5"/>
  <c r="U820" i="5"/>
  <c r="T820" i="5"/>
  <c r="S820" i="5"/>
  <c r="R820" i="5"/>
  <c r="Q820" i="5"/>
  <c r="P820" i="5"/>
  <c r="O820" i="5"/>
  <c r="N820" i="5"/>
  <c r="M820" i="5"/>
  <c r="L820" i="5"/>
  <c r="K820" i="5"/>
  <c r="J820" i="5"/>
  <c r="I820" i="5"/>
  <c r="H820" i="5"/>
  <c r="G820" i="5"/>
  <c r="F820" i="5"/>
  <c r="E820" i="5"/>
  <c r="AC819" i="5"/>
  <c r="AC821" i="5" s="1"/>
  <c r="AC818" i="5"/>
  <c r="AB817" i="5"/>
  <c r="AA817" i="5"/>
  <c r="Z817" i="5"/>
  <c r="Y817" i="5"/>
  <c r="X817" i="5"/>
  <c r="W817" i="5"/>
  <c r="V817" i="5"/>
  <c r="U817" i="5"/>
  <c r="T817" i="5"/>
  <c r="S817" i="5"/>
  <c r="R817" i="5"/>
  <c r="Q817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AB816" i="5"/>
  <c r="AA816" i="5"/>
  <c r="Z816" i="5"/>
  <c r="Y816" i="5"/>
  <c r="X816" i="5"/>
  <c r="W816" i="5"/>
  <c r="V816" i="5"/>
  <c r="U816" i="5"/>
  <c r="T816" i="5"/>
  <c r="S816" i="5"/>
  <c r="R816" i="5"/>
  <c r="Q816" i="5"/>
  <c r="P816" i="5"/>
  <c r="O816" i="5"/>
  <c r="N816" i="5"/>
  <c r="M816" i="5"/>
  <c r="L816" i="5"/>
  <c r="K816" i="5"/>
  <c r="J816" i="5"/>
  <c r="I816" i="5"/>
  <c r="H816" i="5"/>
  <c r="G816" i="5"/>
  <c r="F816" i="5"/>
  <c r="E816" i="5"/>
  <c r="AC815" i="5"/>
  <c r="AC817" i="5" s="1"/>
  <c r="AC814" i="5"/>
  <c r="AB803" i="5"/>
  <c r="AA803" i="5"/>
  <c r="Z803" i="5"/>
  <c r="Y803" i="5"/>
  <c r="X803" i="5"/>
  <c r="W803" i="5"/>
  <c r="V803" i="5"/>
  <c r="U803" i="5"/>
  <c r="T803" i="5"/>
  <c r="S803" i="5"/>
  <c r="R803" i="5"/>
  <c r="Q803" i="5"/>
  <c r="P803" i="5"/>
  <c r="O803" i="5"/>
  <c r="N803" i="5"/>
  <c r="M803" i="5"/>
  <c r="L803" i="5"/>
  <c r="K803" i="5"/>
  <c r="J803" i="5"/>
  <c r="I803" i="5"/>
  <c r="H803" i="5"/>
  <c r="G803" i="5"/>
  <c r="F803" i="5"/>
  <c r="E803" i="5"/>
  <c r="AB801" i="5"/>
  <c r="AA801" i="5"/>
  <c r="Z801" i="5"/>
  <c r="Y801" i="5"/>
  <c r="X801" i="5"/>
  <c r="W801" i="5"/>
  <c r="V801" i="5"/>
  <c r="U801" i="5"/>
  <c r="T801" i="5"/>
  <c r="S801" i="5"/>
  <c r="R801" i="5"/>
  <c r="Q801" i="5"/>
  <c r="P801" i="5"/>
  <c r="O801" i="5"/>
  <c r="N801" i="5"/>
  <c r="M801" i="5"/>
  <c r="L801" i="5"/>
  <c r="K801" i="5"/>
  <c r="J801" i="5"/>
  <c r="I801" i="5"/>
  <c r="H801" i="5"/>
  <c r="G801" i="5"/>
  <c r="F801" i="5"/>
  <c r="E801" i="5"/>
  <c r="AB800" i="5"/>
  <c r="AA800" i="5"/>
  <c r="Z800" i="5"/>
  <c r="Y800" i="5"/>
  <c r="X800" i="5"/>
  <c r="W800" i="5"/>
  <c r="V800" i="5"/>
  <c r="U800" i="5"/>
  <c r="T800" i="5"/>
  <c r="S800" i="5"/>
  <c r="R800" i="5"/>
  <c r="Q800" i="5"/>
  <c r="P800" i="5"/>
  <c r="O800" i="5"/>
  <c r="N800" i="5"/>
  <c r="M800" i="5"/>
  <c r="L800" i="5"/>
  <c r="K800" i="5"/>
  <c r="J800" i="5"/>
  <c r="I800" i="5"/>
  <c r="H800" i="5"/>
  <c r="G800" i="5"/>
  <c r="F800" i="5"/>
  <c r="E800" i="5"/>
  <c r="AC799" i="5"/>
  <c r="AC798" i="5"/>
  <c r="AB789" i="5"/>
  <c r="AB791" i="5" s="1"/>
  <c r="AA789" i="5"/>
  <c r="AA791" i="5" s="1"/>
  <c r="Z789" i="5"/>
  <c r="Z791" i="5" s="1"/>
  <c r="Y789" i="5"/>
  <c r="Y791" i="5" s="1"/>
  <c r="X789" i="5"/>
  <c r="X791" i="5" s="1"/>
  <c r="W789" i="5"/>
  <c r="W791" i="5" s="1"/>
  <c r="V789" i="5"/>
  <c r="V791" i="5" s="1"/>
  <c r="U789" i="5"/>
  <c r="U791" i="5" s="1"/>
  <c r="T789" i="5"/>
  <c r="T791" i="5" s="1"/>
  <c r="S789" i="5"/>
  <c r="S791" i="5" s="1"/>
  <c r="R789" i="5"/>
  <c r="R791" i="5" s="1"/>
  <c r="Q789" i="5"/>
  <c r="Q791" i="5" s="1"/>
  <c r="P789" i="5"/>
  <c r="P791" i="5" s="1"/>
  <c r="O789" i="5"/>
  <c r="O791" i="5" s="1"/>
  <c r="N789" i="5"/>
  <c r="N791" i="5" s="1"/>
  <c r="M789" i="5"/>
  <c r="M791" i="5" s="1"/>
  <c r="L789" i="5"/>
  <c r="L791" i="5" s="1"/>
  <c r="K789" i="5"/>
  <c r="K791" i="5" s="1"/>
  <c r="J789" i="5"/>
  <c r="J791" i="5" s="1"/>
  <c r="I789" i="5"/>
  <c r="I791" i="5" s="1"/>
  <c r="H789" i="5"/>
  <c r="H791" i="5" s="1"/>
  <c r="G789" i="5"/>
  <c r="G791" i="5" s="1"/>
  <c r="F789" i="5"/>
  <c r="F791" i="5" s="1"/>
  <c r="E789" i="5"/>
  <c r="E791" i="5" s="1"/>
  <c r="AB788" i="5"/>
  <c r="AB790" i="5" s="1"/>
  <c r="AA788" i="5"/>
  <c r="AA790" i="5" s="1"/>
  <c r="Z788" i="5"/>
  <c r="Z790" i="5" s="1"/>
  <c r="Y788" i="5"/>
  <c r="Y790" i="5" s="1"/>
  <c r="X788" i="5"/>
  <c r="X790" i="5" s="1"/>
  <c r="W788" i="5"/>
  <c r="W790" i="5" s="1"/>
  <c r="V788" i="5"/>
  <c r="V790" i="5" s="1"/>
  <c r="U788" i="5"/>
  <c r="U790" i="5" s="1"/>
  <c r="T788" i="5"/>
  <c r="T790" i="5" s="1"/>
  <c r="S788" i="5"/>
  <c r="S790" i="5" s="1"/>
  <c r="R788" i="5"/>
  <c r="R790" i="5" s="1"/>
  <c r="Q788" i="5"/>
  <c r="Q790" i="5" s="1"/>
  <c r="P788" i="5"/>
  <c r="P790" i="5" s="1"/>
  <c r="O788" i="5"/>
  <c r="O790" i="5" s="1"/>
  <c r="N788" i="5"/>
  <c r="N790" i="5" s="1"/>
  <c r="M788" i="5"/>
  <c r="M790" i="5" s="1"/>
  <c r="L788" i="5"/>
  <c r="L790" i="5" s="1"/>
  <c r="K788" i="5"/>
  <c r="K790" i="5" s="1"/>
  <c r="J788" i="5"/>
  <c r="J790" i="5" s="1"/>
  <c r="I788" i="5"/>
  <c r="I790" i="5" s="1"/>
  <c r="H788" i="5"/>
  <c r="H790" i="5" s="1"/>
  <c r="G788" i="5"/>
  <c r="G790" i="5" s="1"/>
  <c r="F788" i="5"/>
  <c r="F790" i="5" s="1"/>
  <c r="E788" i="5"/>
  <c r="E790" i="5" s="1"/>
  <c r="AC787" i="5"/>
  <c r="AB778" i="5"/>
  <c r="AA778" i="5"/>
  <c r="Z778" i="5"/>
  <c r="Y778" i="5"/>
  <c r="X778" i="5"/>
  <c r="W778" i="5"/>
  <c r="V778" i="5"/>
  <c r="U778" i="5"/>
  <c r="T778" i="5"/>
  <c r="S778" i="5"/>
  <c r="R778" i="5"/>
  <c r="Q778" i="5"/>
  <c r="P778" i="5"/>
  <c r="O778" i="5"/>
  <c r="N778" i="5"/>
  <c r="M778" i="5"/>
  <c r="L778" i="5"/>
  <c r="K778" i="5"/>
  <c r="J778" i="5"/>
  <c r="I778" i="5"/>
  <c r="H778" i="5"/>
  <c r="G778" i="5"/>
  <c r="F778" i="5"/>
  <c r="E778" i="5"/>
  <c r="AB777" i="5"/>
  <c r="AA777" i="5"/>
  <c r="Z777" i="5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AC776" i="5"/>
  <c r="AC775" i="5"/>
  <c r="AC778" i="5" s="1"/>
  <c r="AB774" i="5"/>
  <c r="AA774" i="5"/>
  <c r="Z774" i="5"/>
  <c r="Y774" i="5"/>
  <c r="X774" i="5"/>
  <c r="W774" i="5"/>
  <c r="V774" i="5"/>
  <c r="U774" i="5"/>
  <c r="T774" i="5"/>
  <c r="S774" i="5"/>
  <c r="R774" i="5"/>
  <c r="Q774" i="5"/>
  <c r="P774" i="5"/>
  <c r="O774" i="5"/>
  <c r="N774" i="5"/>
  <c r="M774" i="5"/>
  <c r="L774" i="5"/>
  <c r="K774" i="5"/>
  <c r="J774" i="5"/>
  <c r="I774" i="5"/>
  <c r="H774" i="5"/>
  <c r="G774" i="5"/>
  <c r="F774" i="5"/>
  <c r="AB773" i="5"/>
  <c r="AA773" i="5"/>
  <c r="Z773" i="5"/>
  <c r="Y773" i="5"/>
  <c r="X773" i="5"/>
  <c r="W773" i="5"/>
  <c r="V773" i="5"/>
  <c r="U773" i="5"/>
  <c r="T773" i="5"/>
  <c r="S773" i="5"/>
  <c r="R773" i="5"/>
  <c r="Q773" i="5"/>
  <c r="P773" i="5"/>
  <c r="O773" i="5"/>
  <c r="N773" i="5"/>
  <c r="M773" i="5"/>
  <c r="L773" i="5"/>
  <c r="K773" i="5"/>
  <c r="J773" i="5"/>
  <c r="I773" i="5"/>
  <c r="H773" i="5"/>
  <c r="G773" i="5"/>
  <c r="F773" i="5"/>
  <c r="AC772" i="5"/>
  <c r="AC771" i="5"/>
  <c r="AB762" i="5"/>
  <c r="AA762" i="5"/>
  <c r="Z762" i="5"/>
  <c r="Y762" i="5"/>
  <c r="X762" i="5"/>
  <c r="W762" i="5"/>
  <c r="V762" i="5"/>
  <c r="U762" i="5"/>
  <c r="T762" i="5"/>
  <c r="S762" i="5"/>
  <c r="R762" i="5"/>
  <c r="Q762" i="5"/>
  <c r="P762" i="5"/>
  <c r="O762" i="5"/>
  <c r="N762" i="5"/>
  <c r="M762" i="5"/>
  <c r="L762" i="5"/>
  <c r="K762" i="5"/>
  <c r="J762" i="5"/>
  <c r="I762" i="5"/>
  <c r="H762" i="5"/>
  <c r="G762" i="5"/>
  <c r="F762" i="5"/>
  <c r="AB761" i="5"/>
  <c r="AA761" i="5"/>
  <c r="Z761" i="5"/>
  <c r="Y761" i="5"/>
  <c r="X761" i="5"/>
  <c r="W761" i="5"/>
  <c r="V761" i="5"/>
  <c r="U761" i="5"/>
  <c r="T761" i="5"/>
  <c r="S761" i="5"/>
  <c r="R761" i="5"/>
  <c r="Q761" i="5"/>
  <c r="P761" i="5"/>
  <c r="O761" i="5"/>
  <c r="N761" i="5"/>
  <c r="M761" i="5"/>
  <c r="L761" i="5"/>
  <c r="K761" i="5"/>
  <c r="J761" i="5"/>
  <c r="I761" i="5"/>
  <c r="H761" i="5"/>
  <c r="G761" i="5"/>
  <c r="F761" i="5"/>
  <c r="AC760" i="5"/>
  <c r="AC789" i="5" s="1"/>
  <c r="AC759" i="5"/>
  <c r="AB755" i="5"/>
  <c r="AA755" i="5"/>
  <c r="Z755" i="5"/>
  <c r="Y755" i="5"/>
  <c r="X755" i="5"/>
  <c r="W755" i="5"/>
  <c r="V755" i="5"/>
  <c r="U755" i="5"/>
  <c r="T755" i="5"/>
  <c r="S755" i="5"/>
  <c r="R755" i="5"/>
  <c r="Q755" i="5"/>
  <c r="P755" i="5"/>
  <c r="O755" i="5"/>
  <c r="N755" i="5"/>
  <c r="M755" i="5"/>
  <c r="L755" i="5"/>
  <c r="K755" i="5"/>
  <c r="J755" i="5"/>
  <c r="I755" i="5"/>
  <c r="H755" i="5"/>
  <c r="G755" i="5"/>
  <c r="F755" i="5"/>
  <c r="AB754" i="5"/>
  <c r="AA754" i="5"/>
  <c r="Z754" i="5"/>
  <c r="Y754" i="5"/>
  <c r="X754" i="5"/>
  <c r="W754" i="5"/>
  <c r="V754" i="5"/>
  <c r="U754" i="5"/>
  <c r="T754" i="5"/>
  <c r="S754" i="5"/>
  <c r="R754" i="5"/>
  <c r="Q754" i="5"/>
  <c r="P754" i="5"/>
  <c r="O754" i="5"/>
  <c r="N754" i="5"/>
  <c r="M754" i="5"/>
  <c r="L754" i="5"/>
  <c r="K754" i="5"/>
  <c r="J754" i="5"/>
  <c r="I754" i="5"/>
  <c r="H754" i="5"/>
  <c r="G754" i="5"/>
  <c r="F754" i="5"/>
  <c r="AC753" i="5"/>
  <c r="AC752" i="5"/>
  <c r="Y745" i="5"/>
  <c r="U745" i="5"/>
  <c r="M745" i="5"/>
  <c r="I745" i="5"/>
  <c r="E745" i="5"/>
  <c r="V744" i="5"/>
  <c r="R744" i="5"/>
  <c r="AB743" i="5"/>
  <c r="AB745" i="5" s="1"/>
  <c r="AA743" i="5"/>
  <c r="AA745" i="5" s="1"/>
  <c r="Z743" i="5"/>
  <c r="Z745" i="5" s="1"/>
  <c r="Y743" i="5"/>
  <c r="X743" i="5"/>
  <c r="X745" i="5" s="1"/>
  <c r="W743" i="5"/>
  <c r="W745" i="5" s="1"/>
  <c r="V743" i="5"/>
  <c r="V745" i="5" s="1"/>
  <c r="U743" i="5"/>
  <c r="T743" i="5"/>
  <c r="T745" i="5" s="1"/>
  <c r="S743" i="5"/>
  <c r="S745" i="5" s="1"/>
  <c r="R743" i="5"/>
  <c r="R745" i="5" s="1"/>
  <c r="Q743" i="5"/>
  <c r="Q745" i="5" s="1"/>
  <c r="P743" i="5"/>
  <c r="P745" i="5" s="1"/>
  <c r="O743" i="5"/>
  <c r="O745" i="5" s="1"/>
  <c r="N743" i="5"/>
  <c r="N745" i="5" s="1"/>
  <c r="M743" i="5"/>
  <c r="L743" i="5"/>
  <c r="L745" i="5" s="1"/>
  <c r="K743" i="5"/>
  <c r="K745" i="5" s="1"/>
  <c r="J743" i="5"/>
  <c r="J745" i="5" s="1"/>
  <c r="I743" i="5"/>
  <c r="H743" i="5"/>
  <c r="H745" i="5" s="1"/>
  <c r="G743" i="5"/>
  <c r="G745" i="5" s="1"/>
  <c r="F743" i="5"/>
  <c r="F745" i="5" s="1"/>
  <c r="E743" i="5"/>
  <c r="AB742" i="5"/>
  <c r="AB744" i="5" s="1"/>
  <c r="AA742" i="5"/>
  <c r="AA744" i="5" s="1"/>
  <c r="Z742" i="5"/>
  <c r="Z744" i="5" s="1"/>
  <c r="Y742" i="5"/>
  <c r="Y744" i="5" s="1"/>
  <c r="X742" i="5"/>
  <c r="X744" i="5" s="1"/>
  <c r="W742" i="5"/>
  <c r="W744" i="5" s="1"/>
  <c r="V742" i="5"/>
  <c r="U742" i="5"/>
  <c r="U744" i="5" s="1"/>
  <c r="T742" i="5"/>
  <c r="T744" i="5" s="1"/>
  <c r="S742" i="5"/>
  <c r="S744" i="5" s="1"/>
  <c r="R742" i="5"/>
  <c r="Q742" i="5"/>
  <c r="Q744" i="5" s="1"/>
  <c r="P742" i="5"/>
  <c r="P744" i="5" s="1"/>
  <c r="O742" i="5"/>
  <c r="O744" i="5" s="1"/>
  <c r="N742" i="5"/>
  <c r="N744" i="5" s="1"/>
  <c r="M742" i="5"/>
  <c r="M744" i="5" s="1"/>
  <c r="L742" i="5"/>
  <c r="L744" i="5" s="1"/>
  <c r="K742" i="5"/>
  <c r="K744" i="5" s="1"/>
  <c r="J742" i="5"/>
  <c r="J744" i="5" s="1"/>
  <c r="I742" i="5"/>
  <c r="I744" i="5" s="1"/>
  <c r="H742" i="5"/>
  <c r="H744" i="5" s="1"/>
  <c r="G742" i="5"/>
  <c r="G744" i="5" s="1"/>
  <c r="F742" i="5"/>
  <c r="F744" i="5" s="1"/>
  <c r="E742" i="5"/>
  <c r="E744" i="5" s="1"/>
  <c r="AC741" i="5"/>
  <c r="AB732" i="5"/>
  <c r="AA732" i="5"/>
  <c r="Z732" i="5"/>
  <c r="Y732" i="5"/>
  <c r="X732" i="5"/>
  <c r="W732" i="5"/>
  <c r="V732" i="5"/>
  <c r="U732" i="5"/>
  <c r="T732" i="5"/>
  <c r="S732" i="5"/>
  <c r="R732" i="5"/>
  <c r="Q732" i="5"/>
  <c r="P732" i="5"/>
  <c r="O732" i="5"/>
  <c r="N732" i="5"/>
  <c r="M732" i="5"/>
  <c r="L732" i="5"/>
  <c r="K732" i="5"/>
  <c r="J732" i="5"/>
  <c r="I732" i="5"/>
  <c r="H732" i="5"/>
  <c r="G732" i="5"/>
  <c r="F732" i="5"/>
  <c r="E732" i="5"/>
  <c r="AB731" i="5"/>
  <c r="AA731" i="5"/>
  <c r="Z731" i="5"/>
  <c r="Y731" i="5"/>
  <c r="X731" i="5"/>
  <c r="W731" i="5"/>
  <c r="V731" i="5"/>
  <c r="U731" i="5"/>
  <c r="T731" i="5"/>
  <c r="S731" i="5"/>
  <c r="R731" i="5"/>
  <c r="Q731" i="5"/>
  <c r="P731" i="5"/>
  <c r="O731" i="5"/>
  <c r="N731" i="5"/>
  <c r="M731" i="5"/>
  <c r="L731" i="5"/>
  <c r="K731" i="5"/>
  <c r="J731" i="5"/>
  <c r="I731" i="5"/>
  <c r="H731" i="5"/>
  <c r="G731" i="5"/>
  <c r="F731" i="5"/>
  <c r="E731" i="5"/>
  <c r="AC730" i="5"/>
  <c r="AC732" i="5" s="1"/>
  <c r="AC729" i="5"/>
  <c r="AC728" i="5"/>
  <c r="AB728" i="5"/>
  <c r="AA728" i="5"/>
  <c r="Z728" i="5"/>
  <c r="Y728" i="5"/>
  <c r="X728" i="5"/>
  <c r="W728" i="5"/>
  <c r="V728" i="5"/>
  <c r="U728" i="5"/>
  <c r="T728" i="5"/>
  <c r="S728" i="5"/>
  <c r="R728" i="5"/>
  <c r="Q728" i="5"/>
  <c r="P728" i="5"/>
  <c r="O728" i="5"/>
  <c r="N728" i="5"/>
  <c r="M728" i="5"/>
  <c r="L728" i="5"/>
  <c r="K728" i="5"/>
  <c r="J728" i="5"/>
  <c r="I728" i="5"/>
  <c r="H728" i="5"/>
  <c r="G728" i="5"/>
  <c r="F728" i="5"/>
  <c r="E728" i="5"/>
  <c r="AB727" i="5"/>
  <c r="AA727" i="5"/>
  <c r="Z727" i="5"/>
  <c r="Y727" i="5"/>
  <c r="X727" i="5"/>
  <c r="W727" i="5"/>
  <c r="V727" i="5"/>
  <c r="U727" i="5"/>
  <c r="T727" i="5"/>
  <c r="S727" i="5"/>
  <c r="R727" i="5"/>
  <c r="Q727" i="5"/>
  <c r="P727" i="5"/>
  <c r="O727" i="5"/>
  <c r="N727" i="5"/>
  <c r="M727" i="5"/>
  <c r="L727" i="5"/>
  <c r="K727" i="5"/>
  <c r="J727" i="5"/>
  <c r="I727" i="5"/>
  <c r="H727" i="5"/>
  <c r="G727" i="5"/>
  <c r="F727" i="5"/>
  <c r="E727" i="5"/>
  <c r="AB724" i="5"/>
  <c r="AA724" i="5"/>
  <c r="Z724" i="5"/>
  <c r="Y724" i="5"/>
  <c r="X724" i="5"/>
  <c r="W724" i="5"/>
  <c r="V724" i="5"/>
  <c r="U724" i="5"/>
  <c r="T724" i="5"/>
  <c r="S724" i="5"/>
  <c r="R724" i="5"/>
  <c r="Q724" i="5"/>
  <c r="P724" i="5"/>
  <c r="O724" i="5"/>
  <c r="N724" i="5"/>
  <c r="M724" i="5"/>
  <c r="L724" i="5"/>
  <c r="K724" i="5"/>
  <c r="J724" i="5"/>
  <c r="I724" i="5"/>
  <c r="H724" i="5"/>
  <c r="G724" i="5"/>
  <c r="F724" i="5"/>
  <c r="E724" i="5"/>
  <c r="AB723" i="5"/>
  <c r="AA723" i="5"/>
  <c r="Z723" i="5"/>
  <c r="Y723" i="5"/>
  <c r="X723" i="5"/>
  <c r="W723" i="5"/>
  <c r="V723" i="5"/>
  <c r="U723" i="5"/>
  <c r="T723" i="5"/>
  <c r="S723" i="5"/>
  <c r="R723" i="5"/>
  <c r="Q723" i="5"/>
  <c r="P723" i="5"/>
  <c r="O723" i="5"/>
  <c r="N723" i="5"/>
  <c r="M723" i="5"/>
  <c r="L723" i="5"/>
  <c r="K723" i="5"/>
  <c r="J723" i="5"/>
  <c r="I723" i="5"/>
  <c r="H723" i="5"/>
  <c r="G723" i="5"/>
  <c r="F723" i="5"/>
  <c r="E723" i="5"/>
  <c r="AC722" i="5"/>
  <c r="AC724" i="5" s="1"/>
  <c r="AC721" i="5"/>
  <c r="AC742" i="5" s="1"/>
  <c r="AB718" i="5"/>
  <c r="AA718" i="5"/>
  <c r="Z718" i="5"/>
  <c r="Y718" i="5"/>
  <c r="X718" i="5"/>
  <c r="W718" i="5"/>
  <c r="V718" i="5"/>
  <c r="U718" i="5"/>
  <c r="T718" i="5"/>
  <c r="S718" i="5"/>
  <c r="R718" i="5"/>
  <c r="Q718" i="5"/>
  <c r="P718" i="5"/>
  <c r="O718" i="5"/>
  <c r="N718" i="5"/>
  <c r="M718" i="5"/>
  <c r="L718" i="5"/>
  <c r="K718" i="5"/>
  <c r="J718" i="5"/>
  <c r="I718" i="5"/>
  <c r="H718" i="5"/>
  <c r="G718" i="5"/>
  <c r="F718" i="5"/>
  <c r="E718" i="5"/>
  <c r="AB717" i="5"/>
  <c r="AA717" i="5"/>
  <c r="Z717" i="5"/>
  <c r="Y717" i="5"/>
  <c r="X717" i="5"/>
  <c r="W717" i="5"/>
  <c r="V717" i="5"/>
  <c r="U717" i="5"/>
  <c r="T717" i="5"/>
  <c r="S717" i="5"/>
  <c r="R717" i="5"/>
  <c r="Q717" i="5"/>
  <c r="P717" i="5"/>
  <c r="O717" i="5"/>
  <c r="N717" i="5"/>
  <c r="M717" i="5"/>
  <c r="L717" i="5"/>
  <c r="K717" i="5"/>
  <c r="J717" i="5"/>
  <c r="I717" i="5"/>
  <c r="H717" i="5"/>
  <c r="G717" i="5"/>
  <c r="F717" i="5"/>
  <c r="E717" i="5"/>
  <c r="AC716" i="5"/>
  <c r="AC715" i="5"/>
  <c r="AB714" i="5"/>
  <c r="AA714" i="5"/>
  <c r="Z714" i="5"/>
  <c r="Y714" i="5"/>
  <c r="X714" i="5"/>
  <c r="W714" i="5"/>
  <c r="V714" i="5"/>
  <c r="U714" i="5"/>
  <c r="T714" i="5"/>
  <c r="S714" i="5"/>
  <c r="R714" i="5"/>
  <c r="Q714" i="5"/>
  <c r="P714" i="5"/>
  <c r="O714" i="5"/>
  <c r="N714" i="5"/>
  <c r="M714" i="5"/>
  <c r="L714" i="5"/>
  <c r="K714" i="5"/>
  <c r="J714" i="5"/>
  <c r="I714" i="5"/>
  <c r="H714" i="5"/>
  <c r="G714" i="5"/>
  <c r="F714" i="5"/>
  <c r="E714" i="5"/>
  <c r="AB713" i="5"/>
  <c r="AA713" i="5"/>
  <c r="Z713" i="5"/>
  <c r="Y713" i="5"/>
  <c r="X713" i="5"/>
  <c r="W713" i="5"/>
  <c r="V713" i="5"/>
  <c r="U713" i="5"/>
  <c r="T713" i="5"/>
  <c r="S713" i="5"/>
  <c r="R713" i="5"/>
  <c r="Q713" i="5"/>
  <c r="P713" i="5"/>
  <c r="O713" i="5"/>
  <c r="N713" i="5"/>
  <c r="M713" i="5"/>
  <c r="L713" i="5"/>
  <c r="K713" i="5"/>
  <c r="J713" i="5"/>
  <c r="I713" i="5"/>
  <c r="H713" i="5"/>
  <c r="G713" i="5"/>
  <c r="F713" i="5"/>
  <c r="E713" i="5"/>
  <c r="AC712" i="5"/>
  <c r="AC711" i="5"/>
  <c r="AC744" i="5" s="1"/>
  <c r="AB701" i="5"/>
  <c r="AB703" i="5" s="1"/>
  <c r="AA701" i="5"/>
  <c r="AA703" i="5" s="1"/>
  <c r="Z701" i="5"/>
  <c r="Z703" i="5" s="1"/>
  <c r="Y701" i="5"/>
  <c r="Y703" i="5" s="1"/>
  <c r="X701" i="5"/>
  <c r="X703" i="5" s="1"/>
  <c r="W701" i="5"/>
  <c r="W703" i="5" s="1"/>
  <c r="V701" i="5"/>
  <c r="V703" i="5" s="1"/>
  <c r="U701" i="5"/>
  <c r="U703" i="5" s="1"/>
  <c r="T701" i="5"/>
  <c r="T703" i="5" s="1"/>
  <c r="S701" i="5"/>
  <c r="S703" i="5" s="1"/>
  <c r="R701" i="5"/>
  <c r="R703" i="5" s="1"/>
  <c r="Q701" i="5"/>
  <c r="Q703" i="5" s="1"/>
  <c r="P701" i="5"/>
  <c r="P703" i="5" s="1"/>
  <c r="O701" i="5"/>
  <c r="O703" i="5" s="1"/>
  <c r="N701" i="5"/>
  <c r="N703" i="5" s="1"/>
  <c r="M701" i="5"/>
  <c r="M703" i="5" s="1"/>
  <c r="L701" i="5"/>
  <c r="L703" i="5" s="1"/>
  <c r="K701" i="5"/>
  <c r="K703" i="5" s="1"/>
  <c r="J701" i="5"/>
  <c r="J703" i="5" s="1"/>
  <c r="I701" i="5"/>
  <c r="I703" i="5" s="1"/>
  <c r="H701" i="5"/>
  <c r="H703" i="5" s="1"/>
  <c r="G701" i="5"/>
  <c r="G703" i="5" s="1"/>
  <c r="F701" i="5"/>
  <c r="F703" i="5" s="1"/>
  <c r="E701" i="5"/>
  <c r="E703" i="5" s="1"/>
  <c r="AB700" i="5"/>
  <c r="AB702" i="5" s="1"/>
  <c r="AA700" i="5"/>
  <c r="AA702" i="5" s="1"/>
  <c r="Z700" i="5"/>
  <c r="Z702" i="5" s="1"/>
  <c r="Y700" i="5"/>
  <c r="Y702" i="5" s="1"/>
  <c r="X700" i="5"/>
  <c r="X702" i="5" s="1"/>
  <c r="W700" i="5"/>
  <c r="W702" i="5" s="1"/>
  <c r="V700" i="5"/>
  <c r="V702" i="5" s="1"/>
  <c r="U700" i="5"/>
  <c r="U702" i="5" s="1"/>
  <c r="T700" i="5"/>
  <c r="T702" i="5" s="1"/>
  <c r="S700" i="5"/>
  <c r="S702" i="5" s="1"/>
  <c r="R700" i="5"/>
  <c r="R702" i="5" s="1"/>
  <c r="Q700" i="5"/>
  <c r="Q702" i="5" s="1"/>
  <c r="P700" i="5"/>
  <c r="P702" i="5" s="1"/>
  <c r="O700" i="5"/>
  <c r="O702" i="5" s="1"/>
  <c r="N700" i="5"/>
  <c r="N702" i="5" s="1"/>
  <c r="M700" i="5"/>
  <c r="M702" i="5" s="1"/>
  <c r="L700" i="5"/>
  <c r="L702" i="5" s="1"/>
  <c r="K700" i="5"/>
  <c r="K702" i="5" s="1"/>
  <c r="J700" i="5"/>
  <c r="J702" i="5" s="1"/>
  <c r="I700" i="5"/>
  <c r="I702" i="5" s="1"/>
  <c r="H700" i="5"/>
  <c r="H702" i="5" s="1"/>
  <c r="G700" i="5"/>
  <c r="G702" i="5" s="1"/>
  <c r="F700" i="5"/>
  <c r="F702" i="5" s="1"/>
  <c r="E700" i="5"/>
  <c r="E702" i="5" s="1"/>
  <c r="AC699" i="5"/>
  <c r="AC698" i="5"/>
  <c r="AB697" i="5"/>
  <c r="AA697" i="5"/>
  <c r="Z697" i="5"/>
  <c r="Y697" i="5"/>
  <c r="X697" i="5"/>
  <c r="W697" i="5"/>
  <c r="V697" i="5"/>
  <c r="U697" i="5"/>
  <c r="T697" i="5"/>
  <c r="S697" i="5"/>
  <c r="R697" i="5"/>
  <c r="Q697" i="5"/>
  <c r="P697" i="5"/>
  <c r="O697" i="5"/>
  <c r="N697" i="5"/>
  <c r="M697" i="5"/>
  <c r="L697" i="5"/>
  <c r="K697" i="5"/>
  <c r="J697" i="5"/>
  <c r="I697" i="5"/>
  <c r="H697" i="5"/>
  <c r="G697" i="5"/>
  <c r="F697" i="5"/>
  <c r="E697" i="5"/>
  <c r="AB696" i="5"/>
  <c r="AA696" i="5"/>
  <c r="Z696" i="5"/>
  <c r="Y696" i="5"/>
  <c r="X696" i="5"/>
  <c r="W696" i="5"/>
  <c r="V696" i="5"/>
  <c r="U696" i="5"/>
  <c r="T696" i="5"/>
  <c r="S696" i="5"/>
  <c r="R696" i="5"/>
  <c r="Q696" i="5"/>
  <c r="P696" i="5"/>
  <c r="O696" i="5"/>
  <c r="N696" i="5"/>
  <c r="M696" i="5"/>
  <c r="L696" i="5"/>
  <c r="K696" i="5"/>
  <c r="J696" i="5"/>
  <c r="I696" i="5"/>
  <c r="H696" i="5"/>
  <c r="G696" i="5"/>
  <c r="F696" i="5"/>
  <c r="AC695" i="5"/>
  <c r="AC694" i="5"/>
  <c r="AB693" i="5"/>
  <c r="AA693" i="5"/>
  <c r="Z693" i="5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AB692" i="5"/>
  <c r="AA692" i="5"/>
  <c r="Z692" i="5"/>
  <c r="Y692" i="5"/>
  <c r="X692" i="5"/>
  <c r="W692" i="5"/>
  <c r="V692" i="5"/>
  <c r="U692" i="5"/>
  <c r="T692" i="5"/>
  <c r="S692" i="5"/>
  <c r="R692" i="5"/>
  <c r="Q692" i="5"/>
  <c r="P692" i="5"/>
  <c r="O692" i="5"/>
  <c r="N692" i="5"/>
  <c r="M692" i="5"/>
  <c r="L692" i="5"/>
  <c r="K692" i="5"/>
  <c r="J692" i="5"/>
  <c r="I692" i="5"/>
  <c r="H692" i="5"/>
  <c r="G692" i="5"/>
  <c r="F692" i="5"/>
  <c r="AC691" i="5"/>
  <c r="AC693" i="5" s="1"/>
  <c r="AC690" i="5"/>
  <c r="AB689" i="5"/>
  <c r="AA689" i="5"/>
  <c r="Z689" i="5"/>
  <c r="Y689" i="5"/>
  <c r="X689" i="5"/>
  <c r="W689" i="5"/>
  <c r="V689" i="5"/>
  <c r="U689" i="5"/>
  <c r="T689" i="5"/>
  <c r="S689" i="5"/>
  <c r="R689" i="5"/>
  <c r="Q689" i="5"/>
  <c r="P689" i="5"/>
  <c r="O689" i="5"/>
  <c r="N689" i="5"/>
  <c r="M689" i="5"/>
  <c r="L689" i="5"/>
  <c r="K689" i="5"/>
  <c r="J689" i="5"/>
  <c r="I689" i="5"/>
  <c r="H689" i="5"/>
  <c r="G689" i="5"/>
  <c r="F689" i="5"/>
  <c r="E689" i="5"/>
  <c r="AB688" i="5"/>
  <c r="AA688" i="5"/>
  <c r="Z688" i="5"/>
  <c r="Y688" i="5"/>
  <c r="X688" i="5"/>
  <c r="W688" i="5"/>
  <c r="V688" i="5"/>
  <c r="U688" i="5"/>
  <c r="T688" i="5"/>
  <c r="S688" i="5"/>
  <c r="R688" i="5"/>
  <c r="Q688" i="5"/>
  <c r="P688" i="5"/>
  <c r="O688" i="5"/>
  <c r="N688" i="5"/>
  <c r="M688" i="5"/>
  <c r="L688" i="5"/>
  <c r="K688" i="5"/>
  <c r="J688" i="5"/>
  <c r="I688" i="5"/>
  <c r="H688" i="5"/>
  <c r="G688" i="5"/>
  <c r="F688" i="5"/>
  <c r="AC687" i="5"/>
  <c r="AC689" i="5" s="1"/>
  <c r="AC686" i="5"/>
  <c r="AB685" i="5"/>
  <c r="AA685" i="5"/>
  <c r="Z685" i="5"/>
  <c r="Y685" i="5"/>
  <c r="X685" i="5"/>
  <c r="W685" i="5"/>
  <c r="V685" i="5"/>
  <c r="U685" i="5"/>
  <c r="T685" i="5"/>
  <c r="S685" i="5"/>
  <c r="R685" i="5"/>
  <c r="Q685" i="5"/>
  <c r="P685" i="5"/>
  <c r="O685" i="5"/>
  <c r="N685" i="5"/>
  <c r="M685" i="5"/>
  <c r="L685" i="5"/>
  <c r="K685" i="5"/>
  <c r="J685" i="5"/>
  <c r="I685" i="5"/>
  <c r="H685" i="5"/>
  <c r="G685" i="5"/>
  <c r="F685" i="5"/>
  <c r="E685" i="5"/>
  <c r="AB684" i="5"/>
  <c r="AA684" i="5"/>
  <c r="Z684" i="5"/>
  <c r="Y684" i="5"/>
  <c r="X684" i="5"/>
  <c r="W684" i="5"/>
  <c r="V684" i="5"/>
  <c r="U684" i="5"/>
  <c r="T684" i="5"/>
  <c r="S684" i="5"/>
  <c r="R684" i="5"/>
  <c r="Q684" i="5"/>
  <c r="P684" i="5"/>
  <c r="O684" i="5"/>
  <c r="N684" i="5"/>
  <c r="M684" i="5"/>
  <c r="L684" i="5"/>
  <c r="K684" i="5"/>
  <c r="J684" i="5"/>
  <c r="I684" i="5"/>
  <c r="H684" i="5"/>
  <c r="G684" i="5"/>
  <c r="F684" i="5"/>
  <c r="E684" i="5"/>
  <c r="AC683" i="5"/>
  <c r="AC682" i="5"/>
  <c r="AB681" i="5"/>
  <c r="AA681" i="5"/>
  <c r="Z681" i="5"/>
  <c r="Y681" i="5"/>
  <c r="X681" i="5"/>
  <c r="W681" i="5"/>
  <c r="V681" i="5"/>
  <c r="U681" i="5"/>
  <c r="T681" i="5"/>
  <c r="S681" i="5"/>
  <c r="R681" i="5"/>
  <c r="Q681" i="5"/>
  <c r="P681" i="5"/>
  <c r="O681" i="5"/>
  <c r="N681" i="5"/>
  <c r="M681" i="5"/>
  <c r="L681" i="5"/>
  <c r="K681" i="5"/>
  <c r="J681" i="5"/>
  <c r="I681" i="5"/>
  <c r="H681" i="5"/>
  <c r="G681" i="5"/>
  <c r="F681" i="5"/>
  <c r="E681" i="5"/>
  <c r="AB680" i="5"/>
  <c r="AA680" i="5"/>
  <c r="Z680" i="5"/>
  <c r="Y680" i="5"/>
  <c r="X680" i="5"/>
  <c r="W680" i="5"/>
  <c r="V680" i="5"/>
  <c r="U680" i="5"/>
  <c r="T680" i="5"/>
  <c r="S680" i="5"/>
  <c r="R680" i="5"/>
  <c r="Q680" i="5"/>
  <c r="P680" i="5"/>
  <c r="O680" i="5"/>
  <c r="N680" i="5"/>
  <c r="M680" i="5"/>
  <c r="L680" i="5"/>
  <c r="K680" i="5"/>
  <c r="J680" i="5"/>
  <c r="I680" i="5"/>
  <c r="H680" i="5"/>
  <c r="G680" i="5"/>
  <c r="F680" i="5"/>
  <c r="AC679" i="5"/>
  <c r="AC681" i="5" s="1"/>
  <c r="AC678" i="5"/>
  <c r="AB677" i="5"/>
  <c r="AA677" i="5"/>
  <c r="Z677" i="5"/>
  <c r="Y677" i="5"/>
  <c r="X677" i="5"/>
  <c r="W677" i="5"/>
  <c r="V677" i="5"/>
  <c r="U677" i="5"/>
  <c r="T677" i="5"/>
  <c r="S677" i="5"/>
  <c r="R677" i="5"/>
  <c r="Q677" i="5"/>
  <c r="P677" i="5"/>
  <c r="O677" i="5"/>
  <c r="N677" i="5"/>
  <c r="M677" i="5"/>
  <c r="L677" i="5"/>
  <c r="K677" i="5"/>
  <c r="J677" i="5"/>
  <c r="I677" i="5"/>
  <c r="H677" i="5"/>
  <c r="G677" i="5"/>
  <c r="F677" i="5"/>
  <c r="E677" i="5"/>
  <c r="AB676" i="5"/>
  <c r="AA676" i="5"/>
  <c r="Z676" i="5"/>
  <c r="Y676" i="5"/>
  <c r="X676" i="5"/>
  <c r="W676" i="5"/>
  <c r="V676" i="5"/>
  <c r="U676" i="5"/>
  <c r="T676" i="5"/>
  <c r="S676" i="5"/>
  <c r="R676" i="5"/>
  <c r="Q676" i="5"/>
  <c r="P676" i="5"/>
  <c r="O676" i="5"/>
  <c r="N676" i="5"/>
  <c r="M676" i="5"/>
  <c r="L676" i="5"/>
  <c r="K676" i="5"/>
  <c r="J676" i="5"/>
  <c r="I676" i="5"/>
  <c r="H676" i="5"/>
  <c r="G676" i="5"/>
  <c r="F676" i="5"/>
  <c r="AC675" i="5"/>
  <c r="AC677" i="5" s="1"/>
  <c r="AC674" i="5"/>
  <c r="AB673" i="5"/>
  <c r="AA673" i="5"/>
  <c r="Z673" i="5"/>
  <c r="Y673" i="5"/>
  <c r="X673" i="5"/>
  <c r="W673" i="5"/>
  <c r="V673" i="5"/>
  <c r="U673" i="5"/>
  <c r="T673" i="5"/>
  <c r="S673" i="5"/>
  <c r="R673" i="5"/>
  <c r="Q673" i="5"/>
  <c r="P673" i="5"/>
  <c r="O673" i="5"/>
  <c r="N673" i="5"/>
  <c r="M673" i="5"/>
  <c r="L673" i="5"/>
  <c r="K673" i="5"/>
  <c r="J673" i="5"/>
  <c r="I673" i="5"/>
  <c r="H673" i="5"/>
  <c r="G673" i="5"/>
  <c r="F673" i="5"/>
  <c r="E673" i="5"/>
  <c r="AB672" i="5"/>
  <c r="AA672" i="5"/>
  <c r="Z672" i="5"/>
  <c r="Y672" i="5"/>
  <c r="X672" i="5"/>
  <c r="W672" i="5"/>
  <c r="V672" i="5"/>
  <c r="U672" i="5"/>
  <c r="T672" i="5"/>
  <c r="S672" i="5"/>
  <c r="R672" i="5"/>
  <c r="Q672" i="5"/>
  <c r="P672" i="5"/>
  <c r="O672" i="5"/>
  <c r="N672" i="5"/>
  <c r="M672" i="5"/>
  <c r="L672" i="5"/>
  <c r="K672" i="5"/>
  <c r="J672" i="5"/>
  <c r="I672" i="5"/>
  <c r="H672" i="5"/>
  <c r="G672" i="5"/>
  <c r="F672" i="5"/>
  <c r="AC671" i="5"/>
  <c r="AC670" i="5"/>
  <c r="AB669" i="5"/>
  <c r="AA669" i="5"/>
  <c r="Z669" i="5"/>
  <c r="Y669" i="5"/>
  <c r="X669" i="5"/>
  <c r="W669" i="5"/>
  <c r="V669" i="5"/>
  <c r="U669" i="5"/>
  <c r="T669" i="5"/>
  <c r="S669" i="5"/>
  <c r="R669" i="5"/>
  <c r="Q669" i="5"/>
  <c r="P669" i="5"/>
  <c r="O669" i="5"/>
  <c r="N669" i="5"/>
  <c r="M669" i="5"/>
  <c r="L669" i="5"/>
  <c r="K669" i="5"/>
  <c r="J669" i="5"/>
  <c r="I669" i="5"/>
  <c r="H669" i="5"/>
  <c r="G669" i="5"/>
  <c r="F669" i="5"/>
  <c r="E669" i="5"/>
  <c r="AB668" i="5"/>
  <c r="AA668" i="5"/>
  <c r="Z668" i="5"/>
  <c r="Y668" i="5"/>
  <c r="X668" i="5"/>
  <c r="W668" i="5"/>
  <c r="V668" i="5"/>
  <c r="U668" i="5"/>
  <c r="T668" i="5"/>
  <c r="S668" i="5"/>
  <c r="R668" i="5"/>
  <c r="Q668" i="5"/>
  <c r="P668" i="5"/>
  <c r="O668" i="5"/>
  <c r="N668" i="5"/>
  <c r="M668" i="5"/>
  <c r="L668" i="5"/>
  <c r="K668" i="5"/>
  <c r="J668" i="5"/>
  <c r="I668" i="5"/>
  <c r="H668" i="5"/>
  <c r="G668" i="5"/>
  <c r="F668" i="5"/>
  <c r="E668" i="5"/>
  <c r="AC667" i="5"/>
  <c r="AC669" i="5" s="1"/>
  <c r="AC666" i="5"/>
  <c r="AB665" i="5"/>
  <c r="AA665" i="5"/>
  <c r="Z665" i="5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AB664" i="5"/>
  <c r="AA664" i="5"/>
  <c r="Z664" i="5"/>
  <c r="Y664" i="5"/>
  <c r="X664" i="5"/>
  <c r="W664" i="5"/>
  <c r="V664" i="5"/>
  <c r="U664" i="5"/>
  <c r="T664" i="5"/>
  <c r="S664" i="5"/>
  <c r="R664" i="5"/>
  <c r="Q664" i="5"/>
  <c r="P664" i="5"/>
  <c r="O664" i="5"/>
  <c r="N664" i="5"/>
  <c r="M664" i="5"/>
  <c r="L664" i="5"/>
  <c r="K664" i="5"/>
  <c r="J664" i="5"/>
  <c r="I664" i="5"/>
  <c r="H664" i="5"/>
  <c r="G664" i="5"/>
  <c r="F664" i="5"/>
  <c r="AC663" i="5"/>
  <c r="AC665" i="5" s="1"/>
  <c r="AC662" i="5"/>
  <c r="AB661" i="5"/>
  <c r="AA661" i="5"/>
  <c r="Z661" i="5"/>
  <c r="Y661" i="5"/>
  <c r="X661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AB660" i="5"/>
  <c r="AA660" i="5"/>
  <c r="Z660" i="5"/>
  <c r="Y660" i="5"/>
  <c r="X660" i="5"/>
  <c r="W660" i="5"/>
  <c r="V660" i="5"/>
  <c r="U660" i="5"/>
  <c r="T660" i="5"/>
  <c r="S660" i="5"/>
  <c r="R660" i="5"/>
  <c r="Q660" i="5"/>
  <c r="P660" i="5"/>
  <c r="O660" i="5"/>
  <c r="N660" i="5"/>
  <c r="M660" i="5"/>
  <c r="L660" i="5"/>
  <c r="K660" i="5"/>
  <c r="J660" i="5"/>
  <c r="I660" i="5"/>
  <c r="H660" i="5"/>
  <c r="G660" i="5"/>
  <c r="F660" i="5"/>
  <c r="E660" i="5"/>
  <c r="AC659" i="5"/>
  <c r="AC658" i="5"/>
  <c r="AB657" i="5"/>
  <c r="AA657" i="5"/>
  <c r="Z657" i="5"/>
  <c r="Y657" i="5"/>
  <c r="X657" i="5"/>
  <c r="W657" i="5"/>
  <c r="V657" i="5"/>
  <c r="U657" i="5"/>
  <c r="T657" i="5"/>
  <c r="S657" i="5"/>
  <c r="R657" i="5"/>
  <c r="Q657" i="5"/>
  <c r="P657" i="5"/>
  <c r="O657" i="5"/>
  <c r="N657" i="5"/>
  <c r="M657" i="5"/>
  <c r="L657" i="5"/>
  <c r="K657" i="5"/>
  <c r="J657" i="5"/>
  <c r="I657" i="5"/>
  <c r="H657" i="5"/>
  <c r="G657" i="5"/>
  <c r="F657" i="5"/>
  <c r="E657" i="5"/>
  <c r="AB656" i="5"/>
  <c r="AA656" i="5"/>
  <c r="Z656" i="5"/>
  <c r="Y656" i="5"/>
  <c r="X656" i="5"/>
  <c r="W656" i="5"/>
  <c r="V656" i="5"/>
  <c r="U656" i="5"/>
  <c r="T656" i="5"/>
  <c r="S656" i="5"/>
  <c r="R656" i="5"/>
  <c r="Q656" i="5"/>
  <c r="P656" i="5"/>
  <c r="O656" i="5"/>
  <c r="N656" i="5"/>
  <c r="M656" i="5"/>
  <c r="L656" i="5"/>
  <c r="K656" i="5"/>
  <c r="J656" i="5"/>
  <c r="I656" i="5"/>
  <c r="H656" i="5"/>
  <c r="G656" i="5"/>
  <c r="F656" i="5"/>
  <c r="AC655" i="5"/>
  <c r="AC657" i="5" s="1"/>
  <c r="AC654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AB652" i="5"/>
  <c r="AA652" i="5"/>
  <c r="Z652" i="5"/>
  <c r="Y652" i="5"/>
  <c r="X652" i="5"/>
  <c r="W652" i="5"/>
  <c r="V652" i="5"/>
  <c r="U652" i="5"/>
  <c r="T652" i="5"/>
  <c r="S652" i="5"/>
  <c r="R652" i="5"/>
  <c r="Q652" i="5"/>
  <c r="P652" i="5"/>
  <c r="O652" i="5"/>
  <c r="N652" i="5"/>
  <c r="M652" i="5"/>
  <c r="L652" i="5"/>
  <c r="K652" i="5"/>
  <c r="J652" i="5"/>
  <c r="I652" i="5"/>
  <c r="H652" i="5"/>
  <c r="G652" i="5"/>
  <c r="F652" i="5"/>
  <c r="AC651" i="5"/>
  <c r="AC650" i="5"/>
  <c r="AB649" i="5"/>
  <c r="AA649" i="5"/>
  <c r="Z649" i="5"/>
  <c r="Y649" i="5"/>
  <c r="X649" i="5"/>
  <c r="W649" i="5"/>
  <c r="V649" i="5"/>
  <c r="U649" i="5"/>
  <c r="T649" i="5"/>
  <c r="S649" i="5"/>
  <c r="R649" i="5"/>
  <c r="Q649" i="5"/>
  <c r="P649" i="5"/>
  <c r="O649" i="5"/>
  <c r="N649" i="5"/>
  <c r="M649" i="5"/>
  <c r="L649" i="5"/>
  <c r="K649" i="5"/>
  <c r="J649" i="5"/>
  <c r="I649" i="5"/>
  <c r="H649" i="5"/>
  <c r="G649" i="5"/>
  <c r="F649" i="5"/>
  <c r="E649" i="5"/>
  <c r="AB648" i="5"/>
  <c r="AA648" i="5"/>
  <c r="Z648" i="5"/>
  <c r="Y648" i="5"/>
  <c r="X648" i="5"/>
  <c r="W648" i="5"/>
  <c r="V648" i="5"/>
  <c r="U648" i="5"/>
  <c r="T648" i="5"/>
  <c r="S648" i="5"/>
  <c r="R648" i="5"/>
  <c r="Q648" i="5"/>
  <c r="P648" i="5"/>
  <c r="O648" i="5"/>
  <c r="N648" i="5"/>
  <c r="M648" i="5"/>
  <c r="L648" i="5"/>
  <c r="K648" i="5"/>
  <c r="J648" i="5"/>
  <c r="I648" i="5"/>
  <c r="H648" i="5"/>
  <c r="G648" i="5"/>
  <c r="F648" i="5"/>
  <c r="AC647" i="5"/>
  <c r="AC646" i="5"/>
  <c r="AB645" i="5"/>
  <c r="AA645" i="5"/>
  <c r="Z645" i="5"/>
  <c r="Y645" i="5"/>
  <c r="X645" i="5"/>
  <c r="W645" i="5"/>
  <c r="V645" i="5"/>
  <c r="U645" i="5"/>
  <c r="T645" i="5"/>
  <c r="S645" i="5"/>
  <c r="R645" i="5"/>
  <c r="Q645" i="5"/>
  <c r="P645" i="5"/>
  <c r="O645" i="5"/>
  <c r="N645" i="5"/>
  <c r="M645" i="5"/>
  <c r="L645" i="5"/>
  <c r="K645" i="5"/>
  <c r="J645" i="5"/>
  <c r="I645" i="5"/>
  <c r="H645" i="5"/>
  <c r="G645" i="5"/>
  <c r="F645" i="5"/>
  <c r="E645" i="5"/>
  <c r="AB644" i="5"/>
  <c r="AA644" i="5"/>
  <c r="Z644" i="5"/>
  <c r="Y644" i="5"/>
  <c r="X644" i="5"/>
  <c r="W644" i="5"/>
  <c r="V644" i="5"/>
  <c r="U644" i="5"/>
  <c r="T644" i="5"/>
  <c r="S644" i="5"/>
  <c r="R644" i="5"/>
  <c r="Q644" i="5"/>
  <c r="P644" i="5"/>
  <c r="O644" i="5"/>
  <c r="N644" i="5"/>
  <c r="M644" i="5"/>
  <c r="L644" i="5"/>
  <c r="K644" i="5"/>
  <c r="J644" i="5"/>
  <c r="I644" i="5"/>
  <c r="H644" i="5"/>
  <c r="G644" i="5"/>
  <c r="F644" i="5"/>
  <c r="E644" i="5"/>
  <c r="AC643" i="5"/>
  <c r="AC645" i="5" s="1"/>
  <c r="AC642" i="5"/>
  <c r="AB641" i="5"/>
  <c r="AA641" i="5"/>
  <c r="Z641" i="5"/>
  <c r="Y641" i="5"/>
  <c r="X641" i="5"/>
  <c r="W641" i="5"/>
  <c r="V641" i="5"/>
  <c r="U641" i="5"/>
  <c r="T641" i="5"/>
  <c r="S641" i="5"/>
  <c r="R641" i="5"/>
  <c r="Q641" i="5"/>
  <c r="P641" i="5"/>
  <c r="O641" i="5"/>
  <c r="N641" i="5"/>
  <c r="M641" i="5"/>
  <c r="L641" i="5"/>
  <c r="K641" i="5"/>
  <c r="J641" i="5"/>
  <c r="I641" i="5"/>
  <c r="H641" i="5"/>
  <c r="G641" i="5"/>
  <c r="F641" i="5"/>
  <c r="E641" i="5"/>
  <c r="AB640" i="5"/>
  <c r="AA640" i="5"/>
  <c r="Z640" i="5"/>
  <c r="Y640" i="5"/>
  <c r="X640" i="5"/>
  <c r="W640" i="5"/>
  <c r="V640" i="5"/>
  <c r="U640" i="5"/>
  <c r="T640" i="5"/>
  <c r="S640" i="5"/>
  <c r="R640" i="5"/>
  <c r="Q640" i="5"/>
  <c r="P640" i="5"/>
  <c r="O640" i="5"/>
  <c r="N640" i="5"/>
  <c r="M640" i="5"/>
  <c r="L640" i="5"/>
  <c r="K640" i="5"/>
  <c r="J640" i="5"/>
  <c r="I640" i="5"/>
  <c r="H640" i="5"/>
  <c r="G640" i="5"/>
  <c r="F640" i="5"/>
  <c r="AC639" i="5"/>
  <c r="AC641" i="5" s="1"/>
  <c r="AC638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AB636" i="5"/>
  <c r="AA636" i="5"/>
  <c r="Z636" i="5"/>
  <c r="Y636" i="5"/>
  <c r="X636" i="5"/>
  <c r="W636" i="5"/>
  <c r="V636" i="5"/>
  <c r="U636" i="5"/>
  <c r="T636" i="5"/>
  <c r="S636" i="5"/>
  <c r="R636" i="5"/>
  <c r="Q636" i="5"/>
  <c r="P636" i="5"/>
  <c r="O636" i="5"/>
  <c r="N636" i="5"/>
  <c r="M636" i="5"/>
  <c r="L636" i="5"/>
  <c r="K636" i="5"/>
  <c r="J636" i="5"/>
  <c r="I636" i="5"/>
  <c r="H636" i="5"/>
  <c r="G636" i="5"/>
  <c r="F636" i="5"/>
  <c r="E636" i="5"/>
  <c r="AC635" i="5"/>
  <c r="AC634" i="5"/>
  <c r="AB633" i="5"/>
  <c r="AA633" i="5"/>
  <c r="Z633" i="5"/>
  <c r="Y633" i="5"/>
  <c r="X633" i="5"/>
  <c r="W633" i="5"/>
  <c r="V633" i="5"/>
  <c r="U633" i="5"/>
  <c r="T633" i="5"/>
  <c r="S633" i="5"/>
  <c r="R633" i="5"/>
  <c r="Q633" i="5"/>
  <c r="P633" i="5"/>
  <c r="O633" i="5"/>
  <c r="N633" i="5"/>
  <c r="M633" i="5"/>
  <c r="L633" i="5"/>
  <c r="K633" i="5"/>
  <c r="J633" i="5"/>
  <c r="I633" i="5"/>
  <c r="H633" i="5"/>
  <c r="G633" i="5"/>
  <c r="F633" i="5"/>
  <c r="E633" i="5"/>
  <c r="AB632" i="5"/>
  <c r="AA632" i="5"/>
  <c r="Z632" i="5"/>
  <c r="Y632" i="5"/>
  <c r="X632" i="5"/>
  <c r="W632" i="5"/>
  <c r="V632" i="5"/>
  <c r="U632" i="5"/>
  <c r="T632" i="5"/>
  <c r="S632" i="5"/>
  <c r="R632" i="5"/>
  <c r="Q632" i="5"/>
  <c r="P632" i="5"/>
  <c r="O632" i="5"/>
  <c r="N632" i="5"/>
  <c r="M632" i="5"/>
  <c r="L632" i="5"/>
  <c r="K632" i="5"/>
  <c r="J632" i="5"/>
  <c r="I632" i="5"/>
  <c r="H632" i="5"/>
  <c r="G632" i="5"/>
  <c r="F632" i="5"/>
  <c r="AC631" i="5"/>
  <c r="AC633" i="5" s="1"/>
  <c r="AC630" i="5"/>
  <c r="AB629" i="5"/>
  <c r="AA629" i="5"/>
  <c r="Z629" i="5"/>
  <c r="Y629" i="5"/>
  <c r="X629" i="5"/>
  <c r="W629" i="5"/>
  <c r="V629" i="5"/>
  <c r="U629" i="5"/>
  <c r="T629" i="5"/>
  <c r="S629" i="5"/>
  <c r="R629" i="5"/>
  <c r="Q629" i="5"/>
  <c r="P629" i="5"/>
  <c r="O629" i="5"/>
  <c r="N629" i="5"/>
  <c r="M629" i="5"/>
  <c r="L629" i="5"/>
  <c r="K629" i="5"/>
  <c r="J629" i="5"/>
  <c r="I629" i="5"/>
  <c r="H629" i="5"/>
  <c r="G629" i="5"/>
  <c r="F629" i="5"/>
  <c r="E629" i="5"/>
  <c r="AB628" i="5"/>
  <c r="AA628" i="5"/>
  <c r="Z628" i="5"/>
  <c r="Y628" i="5"/>
  <c r="X628" i="5"/>
  <c r="W628" i="5"/>
  <c r="V628" i="5"/>
  <c r="U628" i="5"/>
  <c r="T628" i="5"/>
  <c r="S628" i="5"/>
  <c r="R628" i="5"/>
  <c r="Q628" i="5"/>
  <c r="P628" i="5"/>
  <c r="O628" i="5"/>
  <c r="N628" i="5"/>
  <c r="M628" i="5"/>
  <c r="L628" i="5"/>
  <c r="K628" i="5"/>
  <c r="J628" i="5"/>
  <c r="I628" i="5"/>
  <c r="H628" i="5"/>
  <c r="G628" i="5"/>
  <c r="F628" i="5"/>
  <c r="AC627" i="5"/>
  <c r="AC629" i="5" s="1"/>
  <c r="AC626" i="5"/>
  <c r="AB625" i="5"/>
  <c r="AA625" i="5"/>
  <c r="Z625" i="5"/>
  <c r="Y625" i="5"/>
  <c r="X625" i="5"/>
  <c r="W625" i="5"/>
  <c r="V625" i="5"/>
  <c r="U625" i="5"/>
  <c r="T625" i="5"/>
  <c r="S625" i="5"/>
  <c r="R625" i="5"/>
  <c r="Q625" i="5"/>
  <c r="P625" i="5"/>
  <c r="O625" i="5"/>
  <c r="N625" i="5"/>
  <c r="M625" i="5"/>
  <c r="L625" i="5"/>
  <c r="K625" i="5"/>
  <c r="J625" i="5"/>
  <c r="I625" i="5"/>
  <c r="H625" i="5"/>
  <c r="G625" i="5"/>
  <c r="F625" i="5"/>
  <c r="E625" i="5"/>
  <c r="AB624" i="5"/>
  <c r="AA624" i="5"/>
  <c r="Z624" i="5"/>
  <c r="Y624" i="5"/>
  <c r="X624" i="5"/>
  <c r="W624" i="5"/>
  <c r="V624" i="5"/>
  <c r="U624" i="5"/>
  <c r="T624" i="5"/>
  <c r="S624" i="5"/>
  <c r="R624" i="5"/>
  <c r="Q624" i="5"/>
  <c r="P624" i="5"/>
  <c r="O624" i="5"/>
  <c r="N624" i="5"/>
  <c r="M624" i="5"/>
  <c r="L624" i="5"/>
  <c r="K624" i="5"/>
  <c r="J624" i="5"/>
  <c r="I624" i="5"/>
  <c r="H624" i="5"/>
  <c r="G624" i="5"/>
  <c r="F624" i="5"/>
  <c r="AC623" i="5"/>
  <c r="AC622" i="5"/>
  <c r="AB621" i="5"/>
  <c r="AA621" i="5"/>
  <c r="Z621" i="5"/>
  <c r="Y621" i="5"/>
  <c r="X621" i="5"/>
  <c r="W621" i="5"/>
  <c r="V621" i="5"/>
  <c r="U621" i="5"/>
  <c r="T621" i="5"/>
  <c r="S621" i="5"/>
  <c r="R621" i="5"/>
  <c r="Q621" i="5"/>
  <c r="P621" i="5"/>
  <c r="O621" i="5"/>
  <c r="N621" i="5"/>
  <c r="M621" i="5"/>
  <c r="L621" i="5"/>
  <c r="K621" i="5"/>
  <c r="J621" i="5"/>
  <c r="I621" i="5"/>
  <c r="H621" i="5"/>
  <c r="G621" i="5"/>
  <c r="F621" i="5"/>
  <c r="E621" i="5"/>
  <c r="AB620" i="5"/>
  <c r="AA620" i="5"/>
  <c r="Z620" i="5"/>
  <c r="Y620" i="5"/>
  <c r="X620" i="5"/>
  <c r="W620" i="5"/>
  <c r="V620" i="5"/>
  <c r="U620" i="5"/>
  <c r="T620" i="5"/>
  <c r="S620" i="5"/>
  <c r="R620" i="5"/>
  <c r="Q620" i="5"/>
  <c r="P620" i="5"/>
  <c r="O620" i="5"/>
  <c r="N620" i="5"/>
  <c r="M620" i="5"/>
  <c r="L620" i="5"/>
  <c r="K620" i="5"/>
  <c r="J620" i="5"/>
  <c r="I620" i="5"/>
  <c r="H620" i="5"/>
  <c r="G620" i="5"/>
  <c r="F620" i="5"/>
  <c r="AC619" i="5"/>
  <c r="AC618" i="5"/>
  <c r="AB617" i="5"/>
  <c r="AA617" i="5"/>
  <c r="Z617" i="5"/>
  <c r="Y617" i="5"/>
  <c r="X617" i="5"/>
  <c r="W617" i="5"/>
  <c r="V617" i="5"/>
  <c r="U617" i="5"/>
  <c r="T617" i="5"/>
  <c r="S617" i="5"/>
  <c r="R617" i="5"/>
  <c r="Q617" i="5"/>
  <c r="P617" i="5"/>
  <c r="O617" i="5"/>
  <c r="N617" i="5"/>
  <c r="M617" i="5"/>
  <c r="L617" i="5"/>
  <c r="K617" i="5"/>
  <c r="J617" i="5"/>
  <c r="I617" i="5"/>
  <c r="H617" i="5"/>
  <c r="G617" i="5"/>
  <c r="F617" i="5"/>
  <c r="E617" i="5"/>
  <c r="AB616" i="5"/>
  <c r="AA616" i="5"/>
  <c r="Z616" i="5"/>
  <c r="Y616" i="5"/>
  <c r="X616" i="5"/>
  <c r="W616" i="5"/>
  <c r="V616" i="5"/>
  <c r="U616" i="5"/>
  <c r="T616" i="5"/>
  <c r="S616" i="5"/>
  <c r="R616" i="5"/>
  <c r="Q616" i="5"/>
  <c r="P616" i="5"/>
  <c r="O616" i="5"/>
  <c r="N616" i="5"/>
  <c r="M616" i="5"/>
  <c r="L616" i="5"/>
  <c r="K616" i="5"/>
  <c r="J616" i="5"/>
  <c r="I616" i="5"/>
  <c r="H616" i="5"/>
  <c r="G616" i="5"/>
  <c r="F616" i="5"/>
  <c r="AC615" i="5"/>
  <c r="AC617" i="5" s="1"/>
  <c r="AC614" i="5"/>
  <c r="AB613" i="5"/>
  <c r="AA613" i="5"/>
  <c r="Z613" i="5"/>
  <c r="Y613" i="5"/>
  <c r="X613" i="5"/>
  <c r="W613" i="5"/>
  <c r="V613" i="5"/>
  <c r="U613" i="5"/>
  <c r="T613" i="5"/>
  <c r="S613" i="5"/>
  <c r="R613" i="5"/>
  <c r="Q613" i="5"/>
  <c r="P613" i="5"/>
  <c r="O613" i="5"/>
  <c r="N613" i="5"/>
  <c r="M613" i="5"/>
  <c r="L613" i="5"/>
  <c r="K613" i="5"/>
  <c r="J613" i="5"/>
  <c r="I613" i="5"/>
  <c r="H613" i="5"/>
  <c r="G613" i="5"/>
  <c r="F613" i="5"/>
  <c r="E613" i="5"/>
  <c r="AB612" i="5"/>
  <c r="AA612" i="5"/>
  <c r="Z612" i="5"/>
  <c r="Y612" i="5"/>
  <c r="X612" i="5"/>
  <c r="W612" i="5"/>
  <c r="V612" i="5"/>
  <c r="U612" i="5"/>
  <c r="T612" i="5"/>
  <c r="S612" i="5"/>
  <c r="R612" i="5"/>
  <c r="Q612" i="5"/>
  <c r="P612" i="5"/>
  <c r="O612" i="5"/>
  <c r="N612" i="5"/>
  <c r="M612" i="5"/>
  <c r="L612" i="5"/>
  <c r="K612" i="5"/>
  <c r="J612" i="5"/>
  <c r="I612" i="5"/>
  <c r="H612" i="5"/>
  <c r="G612" i="5"/>
  <c r="F612" i="5"/>
  <c r="AC611" i="5"/>
  <c r="AC610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AB600" i="5"/>
  <c r="AB602" i="5" s="1"/>
  <c r="AA600" i="5"/>
  <c r="AA602" i="5" s="1"/>
  <c r="Z600" i="5"/>
  <c r="Z602" i="5" s="1"/>
  <c r="Y600" i="5"/>
  <c r="Y602" i="5" s="1"/>
  <c r="X600" i="5"/>
  <c r="X602" i="5" s="1"/>
  <c r="W600" i="5"/>
  <c r="W602" i="5" s="1"/>
  <c r="V600" i="5"/>
  <c r="V602" i="5" s="1"/>
  <c r="U600" i="5"/>
  <c r="U602" i="5" s="1"/>
  <c r="T600" i="5"/>
  <c r="T602" i="5" s="1"/>
  <c r="S600" i="5"/>
  <c r="S602" i="5" s="1"/>
  <c r="R600" i="5"/>
  <c r="R602" i="5" s="1"/>
  <c r="Q600" i="5"/>
  <c r="Q602" i="5" s="1"/>
  <c r="P600" i="5"/>
  <c r="P602" i="5" s="1"/>
  <c r="O600" i="5"/>
  <c r="O602" i="5" s="1"/>
  <c r="N600" i="5"/>
  <c r="N602" i="5" s="1"/>
  <c r="M600" i="5"/>
  <c r="M602" i="5" s="1"/>
  <c r="L600" i="5"/>
  <c r="L602" i="5" s="1"/>
  <c r="K600" i="5"/>
  <c r="K602" i="5" s="1"/>
  <c r="J600" i="5"/>
  <c r="J602" i="5" s="1"/>
  <c r="I600" i="5"/>
  <c r="I602" i="5" s="1"/>
  <c r="H600" i="5"/>
  <c r="H602" i="5" s="1"/>
  <c r="G600" i="5"/>
  <c r="G602" i="5" s="1"/>
  <c r="F600" i="5"/>
  <c r="F602" i="5" s="1"/>
  <c r="E600" i="5"/>
  <c r="E602" i="5" s="1"/>
  <c r="AB599" i="5"/>
  <c r="AA599" i="5"/>
  <c r="Z599" i="5"/>
  <c r="Y599" i="5"/>
  <c r="X599" i="5"/>
  <c r="W599" i="5"/>
  <c r="V599" i="5"/>
  <c r="U599" i="5"/>
  <c r="T599" i="5"/>
  <c r="S599" i="5"/>
  <c r="R599" i="5"/>
  <c r="Q599" i="5"/>
  <c r="P599" i="5"/>
  <c r="O599" i="5"/>
  <c r="N599" i="5"/>
  <c r="M599" i="5"/>
  <c r="L599" i="5"/>
  <c r="K599" i="5"/>
  <c r="J599" i="5"/>
  <c r="I599" i="5"/>
  <c r="H599" i="5"/>
  <c r="G599" i="5"/>
  <c r="F599" i="5"/>
  <c r="E599" i="5"/>
  <c r="AB598" i="5"/>
  <c r="AA598" i="5"/>
  <c r="Z598" i="5"/>
  <c r="Y598" i="5"/>
  <c r="X598" i="5"/>
  <c r="W598" i="5"/>
  <c r="V598" i="5"/>
  <c r="U598" i="5"/>
  <c r="T598" i="5"/>
  <c r="S598" i="5"/>
  <c r="R598" i="5"/>
  <c r="Q598" i="5"/>
  <c r="P598" i="5"/>
  <c r="O598" i="5"/>
  <c r="N598" i="5"/>
  <c r="M598" i="5"/>
  <c r="L598" i="5"/>
  <c r="K598" i="5"/>
  <c r="J598" i="5"/>
  <c r="I598" i="5"/>
  <c r="H598" i="5"/>
  <c r="G598" i="5"/>
  <c r="F598" i="5"/>
  <c r="E598" i="5"/>
  <c r="AC597" i="5"/>
  <c r="AC596" i="5"/>
  <c r="AB595" i="5"/>
  <c r="AA595" i="5"/>
  <c r="Z595" i="5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AB594" i="5"/>
  <c r="AA594" i="5"/>
  <c r="Z594" i="5"/>
  <c r="Y594" i="5"/>
  <c r="X594" i="5"/>
  <c r="W594" i="5"/>
  <c r="V594" i="5"/>
  <c r="U594" i="5"/>
  <c r="T594" i="5"/>
  <c r="S594" i="5"/>
  <c r="R594" i="5"/>
  <c r="Q594" i="5"/>
  <c r="P594" i="5"/>
  <c r="O594" i="5"/>
  <c r="N594" i="5"/>
  <c r="M594" i="5"/>
  <c r="L594" i="5"/>
  <c r="K594" i="5"/>
  <c r="J594" i="5"/>
  <c r="I594" i="5"/>
  <c r="H594" i="5"/>
  <c r="G594" i="5"/>
  <c r="F594" i="5"/>
  <c r="E594" i="5"/>
  <c r="AC593" i="5"/>
  <c r="AC595" i="5" s="1"/>
  <c r="AC592" i="5"/>
  <c r="AB584" i="5"/>
  <c r="AA584" i="5"/>
  <c r="Z584" i="5"/>
  <c r="Y584" i="5"/>
  <c r="X584" i="5"/>
  <c r="W584" i="5"/>
  <c r="V584" i="5"/>
  <c r="U584" i="5"/>
  <c r="T584" i="5"/>
  <c r="S584" i="5"/>
  <c r="R584" i="5"/>
  <c r="Q584" i="5"/>
  <c r="P584" i="5"/>
  <c r="O584" i="5"/>
  <c r="N584" i="5"/>
  <c r="M584" i="5"/>
  <c r="L584" i="5"/>
  <c r="K584" i="5"/>
  <c r="J584" i="5"/>
  <c r="I584" i="5"/>
  <c r="H584" i="5"/>
  <c r="G584" i="5"/>
  <c r="F584" i="5"/>
  <c r="E584" i="5"/>
  <c r="AC582" i="5"/>
  <c r="AE581" i="5"/>
  <c r="AD581" i="5"/>
  <c r="AC581" i="5"/>
  <c r="AB576" i="5"/>
  <c r="AB578" i="5" s="1"/>
  <c r="AA576" i="5"/>
  <c r="AA578" i="5" s="1"/>
  <c r="Z576" i="5"/>
  <c r="Z578" i="5" s="1"/>
  <c r="Y576" i="5"/>
  <c r="Y578" i="5" s="1"/>
  <c r="X576" i="5"/>
  <c r="X578" i="5" s="1"/>
  <c r="W576" i="5"/>
  <c r="W578" i="5" s="1"/>
  <c r="V576" i="5"/>
  <c r="V578" i="5" s="1"/>
  <c r="U576" i="5"/>
  <c r="U578" i="5" s="1"/>
  <c r="T576" i="5"/>
  <c r="T578" i="5" s="1"/>
  <c r="S576" i="5"/>
  <c r="S578" i="5" s="1"/>
  <c r="R576" i="5"/>
  <c r="R578" i="5" s="1"/>
  <c r="Q576" i="5"/>
  <c r="Q578" i="5" s="1"/>
  <c r="P576" i="5"/>
  <c r="P578" i="5" s="1"/>
  <c r="O576" i="5"/>
  <c r="O578" i="5" s="1"/>
  <c r="N576" i="5"/>
  <c r="N578" i="5" s="1"/>
  <c r="M576" i="5"/>
  <c r="M578" i="5" s="1"/>
  <c r="L576" i="5"/>
  <c r="L578" i="5" s="1"/>
  <c r="K576" i="5"/>
  <c r="K578" i="5" s="1"/>
  <c r="J576" i="5"/>
  <c r="J578" i="5" s="1"/>
  <c r="I576" i="5"/>
  <c r="I578" i="5" s="1"/>
  <c r="H576" i="5"/>
  <c r="H578" i="5" s="1"/>
  <c r="G576" i="5"/>
  <c r="G578" i="5" s="1"/>
  <c r="F576" i="5"/>
  <c r="F578" i="5" s="1"/>
  <c r="E576" i="5"/>
  <c r="E578" i="5" s="1"/>
  <c r="AB575" i="5"/>
  <c r="AB577" i="5" s="1"/>
  <c r="AA575" i="5"/>
  <c r="AA577" i="5" s="1"/>
  <c r="Z575" i="5"/>
  <c r="Z577" i="5" s="1"/>
  <c r="Y575" i="5"/>
  <c r="Y577" i="5" s="1"/>
  <c r="X575" i="5"/>
  <c r="X577" i="5" s="1"/>
  <c r="W575" i="5"/>
  <c r="W577" i="5" s="1"/>
  <c r="V575" i="5"/>
  <c r="V577" i="5" s="1"/>
  <c r="U575" i="5"/>
  <c r="U577" i="5" s="1"/>
  <c r="T575" i="5"/>
  <c r="T577" i="5" s="1"/>
  <c r="S575" i="5"/>
  <c r="S577" i="5" s="1"/>
  <c r="R575" i="5"/>
  <c r="R577" i="5" s="1"/>
  <c r="Q575" i="5"/>
  <c r="Q577" i="5" s="1"/>
  <c r="P575" i="5"/>
  <c r="P577" i="5" s="1"/>
  <c r="O575" i="5"/>
  <c r="O577" i="5" s="1"/>
  <c r="N575" i="5"/>
  <c r="N577" i="5" s="1"/>
  <c r="M575" i="5"/>
  <c r="M577" i="5" s="1"/>
  <c r="L575" i="5"/>
  <c r="L577" i="5" s="1"/>
  <c r="K575" i="5"/>
  <c r="K577" i="5" s="1"/>
  <c r="J575" i="5"/>
  <c r="J577" i="5" s="1"/>
  <c r="I575" i="5"/>
  <c r="I577" i="5" s="1"/>
  <c r="H575" i="5"/>
  <c r="H577" i="5" s="1"/>
  <c r="G575" i="5"/>
  <c r="G577" i="5" s="1"/>
  <c r="F575" i="5"/>
  <c r="F577" i="5" s="1"/>
  <c r="E575" i="5"/>
  <c r="E577" i="5" s="1"/>
  <c r="AC574" i="5"/>
  <c r="AD573" i="5"/>
  <c r="AC573" i="5"/>
  <c r="AB572" i="5"/>
  <c r="AA572" i="5"/>
  <c r="Z572" i="5"/>
  <c r="Y572" i="5"/>
  <c r="X572" i="5"/>
  <c r="W572" i="5"/>
  <c r="V572" i="5"/>
  <c r="U572" i="5"/>
  <c r="T572" i="5"/>
  <c r="S572" i="5"/>
  <c r="R572" i="5"/>
  <c r="Q572" i="5"/>
  <c r="P572" i="5"/>
  <c r="O572" i="5"/>
  <c r="N572" i="5"/>
  <c r="M572" i="5"/>
  <c r="L572" i="5"/>
  <c r="K572" i="5"/>
  <c r="J572" i="5"/>
  <c r="I572" i="5"/>
  <c r="H572" i="5"/>
  <c r="G572" i="5"/>
  <c r="F572" i="5"/>
  <c r="E572" i="5"/>
  <c r="AC570" i="5"/>
  <c r="AC572" i="5" s="1"/>
  <c r="AC569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P560" i="5"/>
  <c r="O560" i="5"/>
  <c r="N560" i="5"/>
  <c r="M560" i="5"/>
  <c r="L560" i="5"/>
  <c r="K560" i="5"/>
  <c r="J560" i="5"/>
  <c r="I560" i="5"/>
  <c r="H560" i="5"/>
  <c r="G560" i="5"/>
  <c r="F560" i="5"/>
  <c r="E560" i="5"/>
  <c r="AC558" i="5"/>
  <c r="AC557" i="5"/>
  <c r="AB548" i="5"/>
  <c r="AA548" i="5"/>
  <c r="Z548" i="5"/>
  <c r="Y548" i="5"/>
  <c r="X548" i="5"/>
  <c r="W548" i="5"/>
  <c r="V548" i="5"/>
  <c r="U548" i="5"/>
  <c r="T548" i="5"/>
  <c r="S548" i="5"/>
  <c r="R548" i="5"/>
  <c r="Q548" i="5"/>
  <c r="P548" i="5"/>
  <c r="O548" i="5"/>
  <c r="N548" i="5"/>
  <c r="M548" i="5"/>
  <c r="L548" i="5"/>
  <c r="K548" i="5"/>
  <c r="J548" i="5"/>
  <c r="I548" i="5"/>
  <c r="H548" i="5"/>
  <c r="G548" i="5"/>
  <c r="F548" i="5"/>
  <c r="E548" i="5"/>
  <c r="AC546" i="5"/>
  <c r="AC548" i="5" s="1"/>
  <c r="AC545" i="5"/>
  <c r="AB544" i="5"/>
  <c r="AA544" i="5"/>
  <c r="Z544" i="5"/>
  <c r="Y544" i="5"/>
  <c r="X544" i="5"/>
  <c r="W544" i="5"/>
  <c r="V544" i="5"/>
  <c r="U544" i="5"/>
  <c r="T544" i="5"/>
  <c r="S544" i="5"/>
  <c r="R544" i="5"/>
  <c r="Q544" i="5"/>
  <c r="P544" i="5"/>
  <c r="O544" i="5"/>
  <c r="N544" i="5"/>
  <c r="M544" i="5"/>
  <c r="L544" i="5"/>
  <c r="K544" i="5"/>
  <c r="J544" i="5"/>
  <c r="I544" i="5"/>
  <c r="H544" i="5"/>
  <c r="G544" i="5"/>
  <c r="F544" i="5"/>
  <c r="E544" i="5"/>
  <c r="AC542" i="5"/>
  <c r="AC544" i="5" s="1"/>
  <c r="AC541" i="5"/>
  <c r="AB540" i="5"/>
  <c r="AA540" i="5"/>
  <c r="Z540" i="5"/>
  <c r="Y540" i="5"/>
  <c r="X540" i="5"/>
  <c r="W540" i="5"/>
  <c r="V540" i="5"/>
  <c r="U540" i="5"/>
  <c r="T540" i="5"/>
  <c r="S540" i="5"/>
  <c r="R540" i="5"/>
  <c r="Q540" i="5"/>
  <c r="P540" i="5"/>
  <c r="O540" i="5"/>
  <c r="N540" i="5"/>
  <c r="M540" i="5"/>
  <c r="L540" i="5"/>
  <c r="K540" i="5"/>
  <c r="J540" i="5"/>
  <c r="I540" i="5"/>
  <c r="H540" i="5"/>
  <c r="G540" i="5"/>
  <c r="F540" i="5"/>
  <c r="E540" i="5"/>
  <c r="AC538" i="5"/>
  <c r="AE537" i="5"/>
  <c r="AD537" i="5"/>
  <c r="AC537" i="5"/>
  <c r="AC575" i="5" s="1"/>
  <c r="AB532" i="5"/>
  <c r="AA532" i="5"/>
  <c r="Z532" i="5"/>
  <c r="Y532" i="5"/>
  <c r="X532" i="5"/>
  <c r="W532" i="5"/>
  <c r="V532" i="5"/>
  <c r="U532" i="5"/>
  <c r="T532" i="5"/>
  <c r="S532" i="5"/>
  <c r="R532" i="5"/>
  <c r="Q532" i="5"/>
  <c r="P532" i="5"/>
  <c r="O532" i="5"/>
  <c r="N532" i="5"/>
  <c r="M532" i="5"/>
  <c r="L532" i="5"/>
  <c r="K532" i="5"/>
  <c r="J532" i="5"/>
  <c r="I532" i="5"/>
  <c r="H532" i="5"/>
  <c r="G532" i="5"/>
  <c r="F532" i="5"/>
  <c r="E532" i="5"/>
  <c r="AB531" i="5"/>
  <c r="AB533" i="5" s="1"/>
  <c r="AA531" i="5"/>
  <c r="AA533" i="5" s="1"/>
  <c r="Z531" i="5"/>
  <c r="Z533" i="5" s="1"/>
  <c r="Y531" i="5"/>
  <c r="Y533" i="5" s="1"/>
  <c r="X531" i="5"/>
  <c r="X533" i="5" s="1"/>
  <c r="W531" i="5"/>
  <c r="W533" i="5" s="1"/>
  <c r="V531" i="5"/>
  <c r="V533" i="5" s="1"/>
  <c r="U531" i="5"/>
  <c r="U533" i="5" s="1"/>
  <c r="T531" i="5"/>
  <c r="T533" i="5" s="1"/>
  <c r="S531" i="5"/>
  <c r="S533" i="5" s="1"/>
  <c r="R531" i="5"/>
  <c r="R533" i="5" s="1"/>
  <c r="Q531" i="5"/>
  <c r="Q533" i="5" s="1"/>
  <c r="P531" i="5"/>
  <c r="P533" i="5" s="1"/>
  <c r="O531" i="5"/>
  <c r="O533" i="5" s="1"/>
  <c r="N531" i="5"/>
  <c r="N533" i="5" s="1"/>
  <c r="M531" i="5"/>
  <c r="M533" i="5" s="1"/>
  <c r="L531" i="5"/>
  <c r="L533" i="5" s="1"/>
  <c r="K531" i="5"/>
  <c r="K533" i="5" s="1"/>
  <c r="J531" i="5"/>
  <c r="J533" i="5" s="1"/>
  <c r="I531" i="5"/>
  <c r="I533" i="5" s="1"/>
  <c r="H531" i="5"/>
  <c r="H533" i="5" s="1"/>
  <c r="G531" i="5"/>
  <c r="G533" i="5" s="1"/>
  <c r="F531" i="5"/>
  <c r="F533" i="5" s="1"/>
  <c r="E531" i="5"/>
  <c r="E533" i="5" s="1"/>
  <c r="AB530" i="5"/>
  <c r="AA530" i="5"/>
  <c r="Z530" i="5"/>
  <c r="Y530" i="5"/>
  <c r="X530" i="5"/>
  <c r="W530" i="5"/>
  <c r="V530" i="5"/>
  <c r="U530" i="5"/>
  <c r="T530" i="5"/>
  <c r="S530" i="5"/>
  <c r="R530" i="5"/>
  <c r="Q530" i="5"/>
  <c r="P530" i="5"/>
  <c r="O530" i="5"/>
  <c r="N530" i="5"/>
  <c r="M530" i="5"/>
  <c r="L530" i="5"/>
  <c r="K530" i="5"/>
  <c r="J530" i="5"/>
  <c r="I530" i="5"/>
  <c r="H530" i="5"/>
  <c r="G530" i="5"/>
  <c r="F530" i="5"/>
  <c r="E530" i="5"/>
  <c r="AE527" i="5"/>
  <c r="AD527" i="5"/>
  <c r="AB526" i="5"/>
  <c r="AA526" i="5"/>
  <c r="Z526" i="5"/>
  <c r="Y526" i="5"/>
  <c r="X526" i="5"/>
  <c r="W526" i="5"/>
  <c r="V526" i="5"/>
  <c r="U526" i="5"/>
  <c r="T526" i="5"/>
  <c r="S526" i="5"/>
  <c r="R526" i="5"/>
  <c r="Q526" i="5"/>
  <c r="P526" i="5"/>
  <c r="O526" i="5"/>
  <c r="N526" i="5"/>
  <c r="M526" i="5"/>
  <c r="L526" i="5"/>
  <c r="K526" i="5"/>
  <c r="J526" i="5"/>
  <c r="I526" i="5"/>
  <c r="H526" i="5"/>
  <c r="G526" i="5"/>
  <c r="F526" i="5"/>
  <c r="E526" i="5"/>
  <c r="AD525" i="5"/>
  <c r="AC524" i="5"/>
  <c r="AC523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P522" i="5"/>
  <c r="O522" i="5"/>
  <c r="N522" i="5"/>
  <c r="M522" i="5"/>
  <c r="L522" i="5"/>
  <c r="K522" i="5"/>
  <c r="J522" i="5"/>
  <c r="I522" i="5"/>
  <c r="H522" i="5"/>
  <c r="G522" i="5"/>
  <c r="F522" i="5"/>
  <c r="E522" i="5"/>
  <c r="AD521" i="5"/>
  <c r="AC520" i="5"/>
  <c r="AC519" i="5"/>
  <c r="Y514" i="5"/>
  <c r="M10" i="3" s="1"/>
  <c r="V514" i="5"/>
  <c r="N514" i="5"/>
  <c r="H514" i="5"/>
  <c r="AB509" i="5"/>
  <c r="AB511" i="5" s="1"/>
  <c r="AA509" i="5"/>
  <c r="AA511" i="5" s="1"/>
  <c r="Z509" i="5"/>
  <c r="Z511" i="5" s="1"/>
  <c r="Y509" i="5"/>
  <c r="Y511" i="5" s="1"/>
  <c r="X509" i="5"/>
  <c r="X511" i="5" s="1"/>
  <c r="W509" i="5"/>
  <c r="W511" i="5" s="1"/>
  <c r="V509" i="5"/>
  <c r="V511" i="5" s="1"/>
  <c r="U509" i="5"/>
  <c r="U511" i="5" s="1"/>
  <c r="T509" i="5"/>
  <c r="T511" i="5" s="1"/>
  <c r="S509" i="5"/>
  <c r="S511" i="5" s="1"/>
  <c r="R509" i="5"/>
  <c r="R511" i="5" s="1"/>
  <c r="Q509" i="5"/>
  <c r="Q511" i="5" s="1"/>
  <c r="P509" i="5"/>
  <c r="P511" i="5" s="1"/>
  <c r="O509" i="5"/>
  <c r="O511" i="5" s="1"/>
  <c r="N509" i="5"/>
  <c r="N511" i="5" s="1"/>
  <c r="M509" i="5"/>
  <c r="M511" i="5" s="1"/>
  <c r="L509" i="5"/>
  <c r="L511" i="5" s="1"/>
  <c r="K509" i="5"/>
  <c r="K511" i="5" s="1"/>
  <c r="J509" i="5"/>
  <c r="J511" i="5" s="1"/>
  <c r="I509" i="5"/>
  <c r="I511" i="5" s="1"/>
  <c r="H509" i="5"/>
  <c r="H511" i="5" s="1"/>
  <c r="G509" i="5"/>
  <c r="G511" i="5" s="1"/>
  <c r="F509" i="5"/>
  <c r="F511" i="5" s="1"/>
  <c r="E509" i="5"/>
  <c r="E511" i="5" s="1"/>
  <c r="AB508" i="5"/>
  <c r="AB510" i="5" s="1"/>
  <c r="AA508" i="5"/>
  <c r="AA510" i="5" s="1"/>
  <c r="Z508" i="5"/>
  <c r="Z510" i="5" s="1"/>
  <c r="Y508" i="5"/>
  <c r="Y510" i="5" s="1"/>
  <c r="X508" i="5"/>
  <c r="X510" i="5" s="1"/>
  <c r="W508" i="5"/>
  <c r="W510" i="5" s="1"/>
  <c r="V508" i="5"/>
  <c r="V510" i="5" s="1"/>
  <c r="U508" i="5"/>
  <c r="U510" i="5" s="1"/>
  <c r="T508" i="5"/>
  <c r="T510" i="5" s="1"/>
  <c r="S508" i="5"/>
  <c r="S510" i="5" s="1"/>
  <c r="R508" i="5"/>
  <c r="R510" i="5" s="1"/>
  <c r="Q508" i="5"/>
  <c r="Q510" i="5" s="1"/>
  <c r="P508" i="5"/>
  <c r="P510" i="5" s="1"/>
  <c r="O508" i="5"/>
  <c r="O510" i="5" s="1"/>
  <c r="N508" i="5"/>
  <c r="N510" i="5" s="1"/>
  <c r="M508" i="5"/>
  <c r="M510" i="5" s="1"/>
  <c r="L508" i="5"/>
  <c r="L510" i="5" s="1"/>
  <c r="K508" i="5"/>
  <c r="K510" i="5" s="1"/>
  <c r="J508" i="5"/>
  <c r="J510" i="5" s="1"/>
  <c r="I508" i="5"/>
  <c r="I510" i="5" s="1"/>
  <c r="H508" i="5"/>
  <c r="H510" i="5" s="1"/>
  <c r="G508" i="5"/>
  <c r="G510" i="5" s="1"/>
  <c r="F508" i="5"/>
  <c r="F510" i="5" s="1"/>
  <c r="E508" i="5"/>
  <c r="E510" i="5" s="1"/>
  <c r="AD507" i="5"/>
  <c r="AC507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AC504" i="5"/>
  <c r="AC506" i="5" s="1"/>
  <c r="AC503" i="5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AC500" i="5"/>
  <c r="AC502" i="5" s="1"/>
  <c r="AC499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AC496" i="5"/>
  <c r="AC498" i="5" s="1"/>
  <c r="AC495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AC492" i="5"/>
  <c r="AC509" i="5" s="1"/>
  <c r="AC491" i="5"/>
  <c r="AC508" i="5" s="1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AC485" i="5"/>
  <c r="AC487" i="5" s="1"/>
  <c r="AC484" i="5"/>
  <c r="AB475" i="5"/>
  <c r="AB477" i="5" s="1"/>
  <c r="AA475" i="5"/>
  <c r="AA477" i="5" s="1"/>
  <c r="Z475" i="5"/>
  <c r="Z477" i="5" s="1"/>
  <c r="Y475" i="5"/>
  <c r="Y477" i="5" s="1"/>
  <c r="X475" i="5"/>
  <c r="X477" i="5" s="1"/>
  <c r="W475" i="5"/>
  <c r="W477" i="5" s="1"/>
  <c r="V475" i="5"/>
  <c r="V477" i="5" s="1"/>
  <c r="U475" i="5"/>
  <c r="U477" i="5" s="1"/>
  <c r="T475" i="5"/>
  <c r="T477" i="5" s="1"/>
  <c r="S475" i="5"/>
  <c r="S477" i="5" s="1"/>
  <c r="R475" i="5"/>
  <c r="R477" i="5" s="1"/>
  <c r="Q475" i="5"/>
  <c r="Q477" i="5" s="1"/>
  <c r="P475" i="5"/>
  <c r="P477" i="5" s="1"/>
  <c r="O475" i="5"/>
  <c r="O477" i="5" s="1"/>
  <c r="N475" i="5"/>
  <c r="N477" i="5" s="1"/>
  <c r="M475" i="5"/>
  <c r="M477" i="5" s="1"/>
  <c r="L475" i="5"/>
  <c r="L477" i="5" s="1"/>
  <c r="K475" i="5"/>
  <c r="K477" i="5" s="1"/>
  <c r="J475" i="5"/>
  <c r="J477" i="5" s="1"/>
  <c r="I475" i="5"/>
  <c r="I477" i="5" s="1"/>
  <c r="H475" i="5"/>
  <c r="H477" i="5" s="1"/>
  <c r="G475" i="5"/>
  <c r="G477" i="5" s="1"/>
  <c r="F475" i="5"/>
  <c r="F477" i="5" s="1"/>
  <c r="E475" i="5"/>
  <c r="E477" i="5" s="1"/>
  <c r="AB474" i="5"/>
  <c r="AB476" i="5" s="1"/>
  <c r="AA474" i="5"/>
  <c r="AA476" i="5" s="1"/>
  <c r="Z474" i="5"/>
  <c r="Z476" i="5" s="1"/>
  <c r="Y474" i="5"/>
  <c r="Y476" i="5" s="1"/>
  <c r="X474" i="5"/>
  <c r="X476" i="5" s="1"/>
  <c r="W474" i="5"/>
  <c r="W476" i="5" s="1"/>
  <c r="V474" i="5"/>
  <c r="V476" i="5" s="1"/>
  <c r="U474" i="5"/>
  <c r="U476" i="5" s="1"/>
  <c r="T474" i="5"/>
  <c r="T476" i="5" s="1"/>
  <c r="S474" i="5"/>
  <c r="S476" i="5" s="1"/>
  <c r="R474" i="5"/>
  <c r="R476" i="5" s="1"/>
  <c r="Q474" i="5"/>
  <c r="Q476" i="5" s="1"/>
  <c r="P474" i="5"/>
  <c r="P476" i="5" s="1"/>
  <c r="O474" i="5"/>
  <c r="O476" i="5" s="1"/>
  <c r="N474" i="5"/>
  <c r="N476" i="5" s="1"/>
  <c r="M474" i="5"/>
  <c r="M476" i="5" s="1"/>
  <c r="L474" i="5"/>
  <c r="L476" i="5" s="1"/>
  <c r="K474" i="5"/>
  <c r="K476" i="5" s="1"/>
  <c r="J474" i="5"/>
  <c r="J476" i="5" s="1"/>
  <c r="I474" i="5"/>
  <c r="I476" i="5" s="1"/>
  <c r="H474" i="5"/>
  <c r="H476" i="5" s="1"/>
  <c r="G474" i="5"/>
  <c r="G476" i="5" s="1"/>
  <c r="F474" i="5"/>
  <c r="F476" i="5" s="1"/>
  <c r="E474" i="5"/>
  <c r="E476" i="5" s="1"/>
  <c r="AD473" i="5"/>
  <c r="AC473" i="5"/>
  <c r="AD472" i="5"/>
  <c r="AC472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AC469" i="5"/>
  <c r="AC471" i="5" s="1"/>
  <c r="AC468" i="5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AC465" i="5"/>
  <c r="AC467" i="5" s="1"/>
  <c r="AC464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AC461" i="5"/>
  <c r="AC463" i="5" s="1"/>
  <c r="AC460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AC457" i="5"/>
  <c r="AC459" i="5" s="1"/>
  <c r="AC456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AC453" i="5"/>
  <c r="AC455" i="5" s="1"/>
  <c r="AC452" i="5"/>
  <c r="AC474" i="5" s="1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AB442" i="5"/>
  <c r="AB444" i="5" s="1"/>
  <c r="AA442" i="5"/>
  <c r="AA444" i="5" s="1"/>
  <c r="Z442" i="5"/>
  <c r="Z444" i="5" s="1"/>
  <c r="Y442" i="5"/>
  <c r="Y444" i="5" s="1"/>
  <c r="X442" i="5"/>
  <c r="X444" i="5" s="1"/>
  <c r="W442" i="5"/>
  <c r="W444" i="5" s="1"/>
  <c r="V442" i="5"/>
  <c r="V444" i="5" s="1"/>
  <c r="U442" i="5"/>
  <c r="U444" i="5" s="1"/>
  <c r="T442" i="5"/>
  <c r="T444" i="5" s="1"/>
  <c r="S442" i="5"/>
  <c r="S444" i="5" s="1"/>
  <c r="R442" i="5"/>
  <c r="R444" i="5" s="1"/>
  <c r="Q442" i="5"/>
  <c r="Q444" i="5" s="1"/>
  <c r="P442" i="5"/>
  <c r="P444" i="5" s="1"/>
  <c r="O442" i="5"/>
  <c r="O444" i="5" s="1"/>
  <c r="N442" i="5"/>
  <c r="N444" i="5" s="1"/>
  <c r="M442" i="5"/>
  <c r="M444" i="5" s="1"/>
  <c r="L442" i="5"/>
  <c r="L444" i="5" s="1"/>
  <c r="K442" i="5"/>
  <c r="K444" i="5" s="1"/>
  <c r="J442" i="5"/>
  <c r="J444" i="5" s="1"/>
  <c r="I442" i="5"/>
  <c r="I444" i="5" s="1"/>
  <c r="H442" i="5"/>
  <c r="H444" i="5" s="1"/>
  <c r="G442" i="5"/>
  <c r="G444" i="5" s="1"/>
  <c r="F442" i="5"/>
  <c r="F444" i="5" s="1"/>
  <c r="E442" i="5"/>
  <c r="E444" i="5" s="1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AC439" i="5"/>
  <c r="AC441" i="5" s="1"/>
  <c r="AC438" i="5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AC435" i="5"/>
  <c r="AC434" i="5"/>
  <c r="AC476" i="5" s="1"/>
  <c r="AB424" i="5"/>
  <c r="AB426" i="5" s="1"/>
  <c r="AA424" i="5"/>
  <c r="AA426" i="5" s="1"/>
  <c r="Z424" i="5"/>
  <c r="Z426" i="5" s="1"/>
  <c r="Y424" i="5"/>
  <c r="Y426" i="5" s="1"/>
  <c r="X424" i="5"/>
  <c r="X426" i="5" s="1"/>
  <c r="W424" i="5"/>
  <c r="W426" i="5" s="1"/>
  <c r="V424" i="5"/>
  <c r="V426" i="5" s="1"/>
  <c r="U424" i="5"/>
  <c r="U426" i="5" s="1"/>
  <c r="T424" i="5"/>
  <c r="T426" i="5" s="1"/>
  <c r="S424" i="5"/>
  <c r="S426" i="5" s="1"/>
  <c r="R424" i="5"/>
  <c r="R426" i="5" s="1"/>
  <c r="Q424" i="5"/>
  <c r="Q426" i="5" s="1"/>
  <c r="P424" i="5"/>
  <c r="P426" i="5" s="1"/>
  <c r="O424" i="5"/>
  <c r="O426" i="5" s="1"/>
  <c r="N424" i="5"/>
  <c r="N426" i="5" s="1"/>
  <c r="M424" i="5"/>
  <c r="M426" i="5" s="1"/>
  <c r="L424" i="5"/>
  <c r="L426" i="5" s="1"/>
  <c r="K424" i="5"/>
  <c r="K426" i="5" s="1"/>
  <c r="J424" i="5"/>
  <c r="J426" i="5" s="1"/>
  <c r="I424" i="5"/>
  <c r="I426" i="5" s="1"/>
  <c r="H424" i="5"/>
  <c r="H426" i="5" s="1"/>
  <c r="G424" i="5"/>
  <c r="G426" i="5" s="1"/>
  <c r="F424" i="5"/>
  <c r="F426" i="5" s="1"/>
  <c r="E424" i="5"/>
  <c r="E426" i="5" s="1"/>
  <c r="AB423" i="5"/>
  <c r="AB425" i="5" s="1"/>
  <c r="AA423" i="5"/>
  <c r="AA425" i="5" s="1"/>
  <c r="Z423" i="5"/>
  <c r="Z425" i="5" s="1"/>
  <c r="Y423" i="5"/>
  <c r="Y425" i="5" s="1"/>
  <c r="X423" i="5"/>
  <c r="X425" i="5" s="1"/>
  <c r="W423" i="5"/>
  <c r="W425" i="5" s="1"/>
  <c r="V423" i="5"/>
  <c r="V425" i="5" s="1"/>
  <c r="U423" i="5"/>
  <c r="U425" i="5" s="1"/>
  <c r="T423" i="5"/>
  <c r="T425" i="5" s="1"/>
  <c r="S423" i="5"/>
  <c r="S425" i="5" s="1"/>
  <c r="R423" i="5"/>
  <c r="R425" i="5" s="1"/>
  <c r="Q423" i="5"/>
  <c r="Q425" i="5" s="1"/>
  <c r="P423" i="5"/>
  <c r="P425" i="5" s="1"/>
  <c r="O423" i="5"/>
  <c r="O425" i="5" s="1"/>
  <c r="N423" i="5"/>
  <c r="N425" i="5" s="1"/>
  <c r="M423" i="5"/>
  <c r="M425" i="5" s="1"/>
  <c r="L423" i="5"/>
  <c r="L425" i="5" s="1"/>
  <c r="K423" i="5"/>
  <c r="K425" i="5" s="1"/>
  <c r="J423" i="5"/>
  <c r="J425" i="5" s="1"/>
  <c r="I423" i="5"/>
  <c r="I425" i="5" s="1"/>
  <c r="H423" i="5"/>
  <c r="H425" i="5" s="1"/>
  <c r="G423" i="5"/>
  <c r="G425" i="5" s="1"/>
  <c r="F423" i="5"/>
  <c r="F425" i="5" s="1"/>
  <c r="E423" i="5"/>
  <c r="E425" i="5" s="1"/>
  <c r="AD422" i="5"/>
  <c r="AC422" i="5"/>
  <c r="AD421" i="5"/>
  <c r="AC421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AC418" i="5"/>
  <c r="AC420" i="5" s="1"/>
  <c r="AC417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AC414" i="5"/>
  <c r="AC416" i="5" s="1"/>
  <c r="AC413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AC410" i="5"/>
  <c r="AC412" i="5" s="1"/>
  <c r="AC409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AC406" i="5"/>
  <c r="AC408" i="5" s="1"/>
  <c r="AC405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AC402" i="5"/>
  <c r="AC404" i="5" s="1"/>
  <c r="AC401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AC398" i="5"/>
  <c r="AC400" i="5" s="1"/>
  <c r="AC397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AC394" i="5"/>
  <c r="AC396" i="5" s="1"/>
  <c r="AC393" i="5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AC390" i="5"/>
  <c r="AC392" i="5" s="1"/>
  <c r="AC389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AC386" i="5"/>
  <c r="AC388" i="5" s="1"/>
  <c r="AC385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AC382" i="5"/>
  <c r="AC424" i="5" s="1"/>
  <c r="AC381" i="5"/>
  <c r="AC423" i="5" s="1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AB375" i="5"/>
  <c r="AB377" i="5" s="1"/>
  <c r="AA375" i="5"/>
  <c r="AA377" i="5" s="1"/>
  <c r="Z375" i="5"/>
  <c r="Z427" i="5" s="1"/>
  <c r="Y375" i="5"/>
  <c r="Y377" i="5" s="1"/>
  <c r="X375" i="5"/>
  <c r="X377" i="5" s="1"/>
  <c r="W375" i="5"/>
  <c r="W377" i="5" s="1"/>
  <c r="V375" i="5"/>
  <c r="V427" i="5" s="1"/>
  <c r="U375" i="5"/>
  <c r="U377" i="5" s="1"/>
  <c r="T375" i="5"/>
  <c r="T377" i="5" s="1"/>
  <c r="S375" i="5"/>
  <c r="S377" i="5" s="1"/>
  <c r="R375" i="5"/>
  <c r="R427" i="5" s="1"/>
  <c r="Q375" i="5"/>
  <c r="Q377" i="5" s="1"/>
  <c r="P375" i="5"/>
  <c r="P377" i="5" s="1"/>
  <c r="O375" i="5"/>
  <c r="O377" i="5" s="1"/>
  <c r="N375" i="5"/>
  <c r="N427" i="5" s="1"/>
  <c r="M375" i="5"/>
  <c r="M377" i="5" s="1"/>
  <c r="L375" i="5"/>
  <c r="L377" i="5" s="1"/>
  <c r="K375" i="5"/>
  <c r="K377" i="5" s="1"/>
  <c r="J375" i="5"/>
  <c r="J427" i="5" s="1"/>
  <c r="I375" i="5"/>
  <c r="I377" i="5" s="1"/>
  <c r="H375" i="5"/>
  <c r="H377" i="5" s="1"/>
  <c r="G375" i="5"/>
  <c r="G377" i="5" s="1"/>
  <c r="F375" i="5"/>
  <c r="F427" i="5" s="1"/>
  <c r="E375" i="5"/>
  <c r="E377" i="5" s="1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AC372" i="5"/>
  <c r="AC374" i="5" s="1"/>
  <c r="AC371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AC368" i="5"/>
  <c r="AC370" i="5" s="1"/>
  <c r="AC367" i="5"/>
  <c r="AC425" i="5" s="1"/>
  <c r="AB357" i="5"/>
  <c r="AB359" i="5" s="1"/>
  <c r="AA357" i="5"/>
  <c r="AA359" i="5" s="1"/>
  <c r="Z357" i="5"/>
  <c r="Z359" i="5" s="1"/>
  <c r="Y357" i="5"/>
  <c r="Y359" i="5" s="1"/>
  <c r="X357" i="5"/>
  <c r="X359" i="5" s="1"/>
  <c r="W357" i="5"/>
  <c r="W359" i="5" s="1"/>
  <c r="V357" i="5"/>
  <c r="V359" i="5" s="1"/>
  <c r="U357" i="5"/>
  <c r="U359" i="5" s="1"/>
  <c r="T357" i="5"/>
  <c r="T359" i="5" s="1"/>
  <c r="S357" i="5"/>
  <c r="S359" i="5" s="1"/>
  <c r="R357" i="5"/>
  <c r="R359" i="5" s="1"/>
  <c r="Q357" i="5"/>
  <c r="Q359" i="5" s="1"/>
  <c r="P357" i="5"/>
  <c r="P359" i="5" s="1"/>
  <c r="O357" i="5"/>
  <c r="O359" i="5" s="1"/>
  <c r="N357" i="5"/>
  <c r="N359" i="5" s="1"/>
  <c r="M357" i="5"/>
  <c r="M359" i="5" s="1"/>
  <c r="L357" i="5"/>
  <c r="L359" i="5" s="1"/>
  <c r="K357" i="5"/>
  <c r="K359" i="5" s="1"/>
  <c r="J357" i="5"/>
  <c r="J359" i="5" s="1"/>
  <c r="I357" i="5"/>
  <c r="I359" i="5" s="1"/>
  <c r="H357" i="5"/>
  <c r="H359" i="5" s="1"/>
  <c r="G357" i="5"/>
  <c r="G359" i="5" s="1"/>
  <c r="F357" i="5"/>
  <c r="F359" i="5" s="1"/>
  <c r="E357" i="5"/>
  <c r="E359" i="5" s="1"/>
  <c r="AB356" i="5"/>
  <c r="AB358" i="5" s="1"/>
  <c r="AA356" i="5"/>
  <c r="AA358" i="5" s="1"/>
  <c r="Z356" i="5"/>
  <c r="Z358" i="5" s="1"/>
  <c r="Y356" i="5"/>
  <c r="Y358" i="5" s="1"/>
  <c r="X356" i="5"/>
  <c r="X358" i="5" s="1"/>
  <c r="W356" i="5"/>
  <c r="W358" i="5" s="1"/>
  <c r="V356" i="5"/>
  <c r="V358" i="5" s="1"/>
  <c r="U356" i="5"/>
  <c r="U358" i="5" s="1"/>
  <c r="T356" i="5"/>
  <c r="T358" i="5" s="1"/>
  <c r="S356" i="5"/>
  <c r="S358" i="5" s="1"/>
  <c r="R356" i="5"/>
  <c r="R358" i="5" s="1"/>
  <c r="Q356" i="5"/>
  <c r="Q358" i="5" s="1"/>
  <c r="P356" i="5"/>
  <c r="P358" i="5" s="1"/>
  <c r="O356" i="5"/>
  <c r="O358" i="5" s="1"/>
  <c r="N356" i="5"/>
  <c r="N358" i="5" s="1"/>
  <c r="M356" i="5"/>
  <c r="M358" i="5" s="1"/>
  <c r="L356" i="5"/>
  <c r="L358" i="5" s="1"/>
  <c r="K356" i="5"/>
  <c r="K358" i="5" s="1"/>
  <c r="J356" i="5"/>
  <c r="J358" i="5" s="1"/>
  <c r="I356" i="5"/>
  <c r="I358" i="5" s="1"/>
  <c r="H356" i="5"/>
  <c r="H358" i="5" s="1"/>
  <c r="G356" i="5"/>
  <c r="G358" i="5" s="1"/>
  <c r="F356" i="5"/>
  <c r="F358" i="5" s="1"/>
  <c r="E356" i="5"/>
  <c r="E358" i="5" s="1"/>
  <c r="AD355" i="5"/>
  <c r="AC355" i="5"/>
  <c r="AC354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AC351" i="5"/>
  <c r="AC353" i="5" s="1"/>
  <c r="AC350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AC347" i="5"/>
  <c r="AC346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AC343" i="5"/>
  <c r="AC345" i="5" s="1"/>
  <c r="AC342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AC339" i="5"/>
  <c r="AC338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AC335" i="5"/>
  <c r="AC337" i="5" s="1"/>
  <c r="AC334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AC331" i="5"/>
  <c r="AC330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AC327" i="5"/>
  <c r="AC329" i="5" s="1"/>
  <c r="AC326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AC323" i="5"/>
  <c r="AC322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AC319" i="5"/>
  <c r="AC321" i="5" s="1"/>
  <c r="AC318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AC315" i="5"/>
  <c r="AC314" i="5"/>
  <c r="AC356" i="5" s="1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AB308" i="5"/>
  <c r="AB310" i="5" s="1"/>
  <c r="AA308" i="5"/>
  <c r="AA360" i="5" s="1"/>
  <c r="Z308" i="5"/>
  <c r="Y308" i="5"/>
  <c r="Y310" i="5" s="1"/>
  <c r="X308" i="5"/>
  <c r="X310" i="5" s="1"/>
  <c r="W308" i="5"/>
  <c r="W360" i="5" s="1"/>
  <c r="V308" i="5"/>
  <c r="U308" i="5"/>
  <c r="U310" i="5" s="1"/>
  <c r="T308" i="5"/>
  <c r="T310" i="5" s="1"/>
  <c r="S308" i="5"/>
  <c r="S360" i="5" s="1"/>
  <c r="R308" i="5"/>
  <c r="Q308" i="5"/>
  <c r="Q310" i="5" s="1"/>
  <c r="P308" i="5"/>
  <c r="P310" i="5" s="1"/>
  <c r="O308" i="5"/>
  <c r="O360" i="5" s="1"/>
  <c r="N308" i="5"/>
  <c r="M308" i="5"/>
  <c r="M310" i="5" s="1"/>
  <c r="L308" i="5"/>
  <c r="L310" i="5" s="1"/>
  <c r="K308" i="5"/>
  <c r="K360" i="5" s="1"/>
  <c r="J308" i="5"/>
  <c r="I308" i="5"/>
  <c r="I310" i="5" s="1"/>
  <c r="H308" i="5"/>
  <c r="H310" i="5" s="1"/>
  <c r="G308" i="5"/>
  <c r="G360" i="5" s="1"/>
  <c r="F308" i="5"/>
  <c r="E308" i="5"/>
  <c r="E310" i="5" s="1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AC305" i="5"/>
  <c r="AC307" i="5" s="1"/>
  <c r="AC304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AC301" i="5"/>
  <c r="AC300" i="5"/>
  <c r="AC358" i="5" s="1"/>
  <c r="AB290" i="5"/>
  <c r="AB292" i="5" s="1"/>
  <c r="AA290" i="5"/>
  <c r="AA292" i="5" s="1"/>
  <c r="Z290" i="5"/>
  <c r="Z292" i="5" s="1"/>
  <c r="Y290" i="5"/>
  <c r="Y292" i="5" s="1"/>
  <c r="X290" i="5"/>
  <c r="X292" i="5" s="1"/>
  <c r="W290" i="5"/>
  <c r="W292" i="5" s="1"/>
  <c r="V290" i="5"/>
  <c r="V292" i="5" s="1"/>
  <c r="U290" i="5"/>
  <c r="U292" i="5" s="1"/>
  <c r="T290" i="5"/>
  <c r="T292" i="5" s="1"/>
  <c r="S290" i="5"/>
  <c r="S292" i="5" s="1"/>
  <c r="R290" i="5"/>
  <c r="R292" i="5" s="1"/>
  <c r="Q290" i="5"/>
  <c r="Q292" i="5" s="1"/>
  <c r="P290" i="5"/>
  <c r="P292" i="5" s="1"/>
  <c r="O290" i="5"/>
  <c r="O292" i="5" s="1"/>
  <c r="N290" i="5"/>
  <c r="N292" i="5" s="1"/>
  <c r="M290" i="5"/>
  <c r="M292" i="5" s="1"/>
  <c r="L290" i="5"/>
  <c r="L292" i="5" s="1"/>
  <c r="K290" i="5"/>
  <c r="K292" i="5" s="1"/>
  <c r="J290" i="5"/>
  <c r="J292" i="5" s="1"/>
  <c r="I290" i="5"/>
  <c r="I292" i="5" s="1"/>
  <c r="H290" i="5"/>
  <c r="H292" i="5" s="1"/>
  <c r="G290" i="5"/>
  <c r="G292" i="5" s="1"/>
  <c r="F290" i="5"/>
  <c r="F292" i="5" s="1"/>
  <c r="E290" i="5"/>
  <c r="E292" i="5" s="1"/>
  <c r="AB289" i="5"/>
  <c r="AB291" i="5" s="1"/>
  <c r="AA289" i="5"/>
  <c r="AA291" i="5" s="1"/>
  <c r="Z289" i="5"/>
  <c r="Z291" i="5" s="1"/>
  <c r="Y289" i="5"/>
  <c r="Y291" i="5" s="1"/>
  <c r="X289" i="5"/>
  <c r="X291" i="5" s="1"/>
  <c r="W289" i="5"/>
  <c r="W291" i="5" s="1"/>
  <c r="V289" i="5"/>
  <c r="V291" i="5" s="1"/>
  <c r="U289" i="5"/>
  <c r="U291" i="5" s="1"/>
  <c r="T289" i="5"/>
  <c r="T291" i="5" s="1"/>
  <c r="S289" i="5"/>
  <c r="S291" i="5" s="1"/>
  <c r="R289" i="5"/>
  <c r="R291" i="5" s="1"/>
  <c r="Q289" i="5"/>
  <c r="Q291" i="5" s="1"/>
  <c r="P289" i="5"/>
  <c r="P291" i="5" s="1"/>
  <c r="O289" i="5"/>
  <c r="O291" i="5" s="1"/>
  <c r="N289" i="5"/>
  <c r="N291" i="5" s="1"/>
  <c r="M289" i="5"/>
  <c r="M291" i="5" s="1"/>
  <c r="L289" i="5"/>
  <c r="L291" i="5" s="1"/>
  <c r="K289" i="5"/>
  <c r="K291" i="5" s="1"/>
  <c r="J289" i="5"/>
  <c r="J291" i="5" s="1"/>
  <c r="I289" i="5"/>
  <c r="I291" i="5" s="1"/>
  <c r="H289" i="5"/>
  <c r="H291" i="5" s="1"/>
  <c r="G289" i="5"/>
  <c r="G291" i="5" s="1"/>
  <c r="F289" i="5"/>
  <c r="F291" i="5" s="1"/>
  <c r="E289" i="5"/>
  <c r="E291" i="5" s="1"/>
  <c r="AC288" i="5"/>
  <c r="AD287" i="5"/>
  <c r="AC287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AC284" i="5"/>
  <c r="AC286" i="5" s="1"/>
  <c r="AC283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AC280" i="5"/>
  <c r="AC279" i="5"/>
  <c r="AC282" i="5" s="1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AC276" i="5"/>
  <c r="AC278" i="5" s="1"/>
  <c r="AC275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AC272" i="5"/>
  <c r="AC274" i="5" s="1"/>
  <c r="AC271" i="5"/>
  <c r="AC270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AC268" i="5"/>
  <c r="AC267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AC264" i="5"/>
  <c r="AC290" i="5" s="1"/>
  <c r="AC263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AB257" i="5"/>
  <c r="AB293" i="5" s="1"/>
  <c r="AA257" i="5"/>
  <c r="AA293" i="5" s="1"/>
  <c r="Z257" i="5"/>
  <c r="Z293" i="5" s="1"/>
  <c r="Y257" i="5"/>
  <c r="Y293" i="5" s="1"/>
  <c r="X257" i="5"/>
  <c r="X259" i="5" s="1"/>
  <c r="W257" i="5"/>
  <c r="W293" i="5" s="1"/>
  <c r="V257" i="5"/>
  <c r="V293" i="5" s="1"/>
  <c r="U257" i="5"/>
  <c r="U293" i="5" s="1"/>
  <c r="T257" i="5"/>
  <c r="T259" i="5" s="1"/>
  <c r="S257" i="5"/>
  <c r="S293" i="5" s="1"/>
  <c r="R257" i="5"/>
  <c r="R293" i="5" s="1"/>
  <c r="Q257" i="5"/>
  <c r="Q293" i="5" s="1"/>
  <c r="P257" i="5"/>
  <c r="P293" i="5" s="1"/>
  <c r="O257" i="5"/>
  <c r="O293" i="5" s="1"/>
  <c r="N257" i="5"/>
  <c r="N293" i="5" s="1"/>
  <c r="M257" i="5"/>
  <c r="M293" i="5" s="1"/>
  <c r="L257" i="5"/>
  <c r="L293" i="5" s="1"/>
  <c r="K257" i="5"/>
  <c r="K293" i="5" s="1"/>
  <c r="J257" i="5"/>
  <c r="J293" i="5" s="1"/>
  <c r="I257" i="5"/>
  <c r="I293" i="5" s="1"/>
  <c r="H257" i="5"/>
  <c r="H259" i="5" s="1"/>
  <c r="G257" i="5"/>
  <c r="G293" i="5" s="1"/>
  <c r="F257" i="5"/>
  <c r="F293" i="5" s="1"/>
  <c r="E257" i="5"/>
  <c r="E293" i="5" s="1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AC254" i="5"/>
  <c r="AC253" i="5"/>
  <c r="AC256" i="5" s="1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AC250" i="5"/>
  <c r="AC249" i="5"/>
  <c r="Z241" i="5"/>
  <c r="W241" i="5"/>
  <c r="V241" i="5"/>
  <c r="R241" i="5"/>
  <c r="O241" i="5"/>
  <c r="N241" i="5"/>
  <c r="J241" i="5"/>
  <c r="G241" i="5"/>
  <c r="F241" i="5"/>
  <c r="X240" i="5"/>
  <c r="H240" i="5"/>
  <c r="AB239" i="5"/>
  <c r="AB241" i="5" s="1"/>
  <c r="AA239" i="5"/>
  <c r="AA241" i="5" s="1"/>
  <c r="Z239" i="5"/>
  <c r="Y239" i="5"/>
  <c r="Y241" i="5" s="1"/>
  <c r="X239" i="5"/>
  <c r="X241" i="5" s="1"/>
  <c r="W239" i="5"/>
  <c r="V239" i="5"/>
  <c r="U239" i="5"/>
  <c r="U241" i="5" s="1"/>
  <c r="T239" i="5"/>
  <c r="T241" i="5" s="1"/>
  <c r="S239" i="5"/>
  <c r="S241" i="5" s="1"/>
  <c r="R239" i="5"/>
  <c r="Q239" i="5"/>
  <c r="Q241" i="5" s="1"/>
  <c r="P239" i="5"/>
  <c r="P241" i="5" s="1"/>
  <c r="O239" i="5"/>
  <c r="N239" i="5"/>
  <c r="M239" i="5"/>
  <c r="M241" i="5" s="1"/>
  <c r="L239" i="5"/>
  <c r="L241" i="5" s="1"/>
  <c r="K239" i="5"/>
  <c r="K241" i="5" s="1"/>
  <c r="J239" i="5"/>
  <c r="I239" i="5"/>
  <c r="I241" i="5" s="1"/>
  <c r="H239" i="5"/>
  <c r="H241" i="5" s="1"/>
  <c r="G239" i="5"/>
  <c r="F239" i="5"/>
  <c r="E239" i="5"/>
  <c r="E241" i="5" s="1"/>
  <c r="AB238" i="5"/>
  <c r="AB240" i="5" s="1"/>
  <c r="AA238" i="5"/>
  <c r="AA240" i="5" s="1"/>
  <c r="Z238" i="5"/>
  <c r="Z240" i="5" s="1"/>
  <c r="Y238" i="5"/>
  <c r="Y240" i="5" s="1"/>
  <c r="X238" i="5"/>
  <c r="W238" i="5"/>
  <c r="W240" i="5" s="1"/>
  <c r="V238" i="5"/>
  <c r="V240" i="5" s="1"/>
  <c r="U238" i="5"/>
  <c r="U240" i="5" s="1"/>
  <c r="T238" i="5"/>
  <c r="T240" i="5" s="1"/>
  <c r="S238" i="5"/>
  <c r="S240" i="5" s="1"/>
  <c r="R238" i="5"/>
  <c r="R240" i="5" s="1"/>
  <c r="Q238" i="5"/>
  <c r="Q240" i="5" s="1"/>
  <c r="P238" i="5"/>
  <c r="P240" i="5" s="1"/>
  <c r="O238" i="5"/>
  <c r="O240" i="5" s="1"/>
  <c r="N238" i="5"/>
  <c r="N240" i="5" s="1"/>
  <c r="M238" i="5"/>
  <c r="M240" i="5" s="1"/>
  <c r="L238" i="5"/>
  <c r="L240" i="5" s="1"/>
  <c r="K238" i="5"/>
  <c r="K240" i="5" s="1"/>
  <c r="J238" i="5"/>
  <c r="J240" i="5" s="1"/>
  <c r="I238" i="5"/>
  <c r="I240" i="5" s="1"/>
  <c r="H238" i="5"/>
  <c r="G238" i="5"/>
  <c r="G240" i="5" s="1"/>
  <c r="F238" i="5"/>
  <c r="F240" i="5" s="1"/>
  <c r="E238" i="5"/>
  <c r="E240" i="5" s="1"/>
  <c r="AD237" i="5"/>
  <c r="AC237" i="5"/>
  <c r="AD236" i="5"/>
  <c r="AC236" i="5"/>
  <c r="AC233" i="5"/>
  <c r="AC232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AC229" i="5"/>
  <c r="AC231" i="5" s="1"/>
  <c r="AC228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AC225" i="5"/>
  <c r="AC227" i="5" s="1"/>
  <c r="AC224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AC221" i="5"/>
  <c r="AC220" i="5"/>
  <c r="AC219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AC217" i="5"/>
  <c r="AC216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AC213" i="5"/>
  <c r="AC215" i="5" s="1"/>
  <c r="AC212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AC209" i="5"/>
  <c r="AC211" i="5" s="1"/>
  <c r="AC208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AC205" i="5"/>
  <c r="AC204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AC197" i="5"/>
  <c r="AC199" i="5" s="1"/>
  <c r="AC196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AC193" i="5"/>
  <c r="AC192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AC189" i="5"/>
  <c r="AC188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AC185" i="5"/>
  <c r="AC187" i="5" s="1"/>
  <c r="AC184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AC181" i="5"/>
  <c r="AC183" i="5" s="1"/>
  <c r="AC180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AB174" i="5"/>
  <c r="AB176" i="5" s="1"/>
  <c r="AA174" i="5"/>
  <c r="AA176" i="5" s="1"/>
  <c r="Z174" i="5"/>
  <c r="Z176" i="5" s="1"/>
  <c r="Y174" i="5"/>
  <c r="Y176" i="5" s="1"/>
  <c r="X174" i="5"/>
  <c r="X176" i="5" s="1"/>
  <c r="W174" i="5"/>
  <c r="W176" i="5" s="1"/>
  <c r="V174" i="5"/>
  <c r="V176" i="5" s="1"/>
  <c r="U174" i="5"/>
  <c r="U176" i="5" s="1"/>
  <c r="T174" i="5"/>
  <c r="T176" i="5" s="1"/>
  <c r="S174" i="5"/>
  <c r="S176" i="5" s="1"/>
  <c r="R174" i="5"/>
  <c r="R176" i="5" s="1"/>
  <c r="Q174" i="5"/>
  <c r="Q176" i="5" s="1"/>
  <c r="P174" i="5"/>
  <c r="P176" i="5" s="1"/>
  <c r="O174" i="5"/>
  <c r="O176" i="5" s="1"/>
  <c r="N174" i="5"/>
  <c r="N176" i="5" s="1"/>
  <c r="M174" i="5"/>
  <c r="M176" i="5" s="1"/>
  <c r="L174" i="5"/>
  <c r="L176" i="5" s="1"/>
  <c r="K174" i="5"/>
  <c r="K176" i="5" s="1"/>
  <c r="J174" i="5"/>
  <c r="J176" i="5" s="1"/>
  <c r="I174" i="5"/>
  <c r="I176" i="5" s="1"/>
  <c r="H174" i="5"/>
  <c r="H176" i="5" s="1"/>
  <c r="G174" i="5"/>
  <c r="G176" i="5" s="1"/>
  <c r="F174" i="5"/>
  <c r="F176" i="5" s="1"/>
  <c r="E174" i="5"/>
  <c r="E176" i="5" s="1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AC170" i="5"/>
  <c r="AC172" i="5" s="1"/>
  <c r="AC169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AD166" i="5"/>
  <c r="AC165" i="5"/>
  <c r="AC164" i="5"/>
  <c r="AC167" i="5" s="1"/>
  <c r="Y159" i="5"/>
  <c r="V159" i="5"/>
  <c r="N159" i="5"/>
  <c r="H159" i="5"/>
  <c r="J31" i="3" s="1"/>
  <c r="Z156" i="5"/>
  <c r="R156" i="5"/>
  <c r="J156" i="5"/>
  <c r="AB154" i="5"/>
  <c r="AB156" i="5" s="1"/>
  <c r="AA154" i="5"/>
  <c r="AA156" i="5" s="1"/>
  <c r="Z154" i="5"/>
  <c r="Y154" i="5"/>
  <c r="Y156" i="5" s="1"/>
  <c r="X154" i="5"/>
  <c r="X156" i="5" s="1"/>
  <c r="W154" i="5"/>
  <c r="W156" i="5" s="1"/>
  <c r="V154" i="5"/>
  <c r="V156" i="5" s="1"/>
  <c r="U154" i="5"/>
  <c r="U156" i="5" s="1"/>
  <c r="T154" i="5"/>
  <c r="T156" i="5" s="1"/>
  <c r="S154" i="5"/>
  <c r="S156" i="5" s="1"/>
  <c r="R154" i="5"/>
  <c r="Q154" i="5"/>
  <c r="Q156" i="5" s="1"/>
  <c r="P154" i="5"/>
  <c r="P156" i="5" s="1"/>
  <c r="O154" i="5"/>
  <c r="O156" i="5" s="1"/>
  <c r="N154" i="5"/>
  <c r="N156" i="5" s="1"/>
  <c r="M154" i="5"/>
  <c r="M156" i="5" s="1"/>
  <c r="L154" i="5"/>
  <c r="L156" i="5" s="1"/>
  <c r="K154" i="5"/>
  <c r="K156" i="5" s="1"/>
  <c r="J154" i="5"/>
  <c r="I154" i="5"/>
  <c r="I156" i="5" s="1"/>
  <c r="H154" i="5"/>
  <c r="H156" i="5" s="1"/>
  <c r="G154" i="5"/>
  <c r="G156" i="5" s="1"/>
  <c r="F154" i="5"/>
  <c r="F156" i="5" s="1"/>
  <c r="E154" i="5"/>
  <c r="E156" i="5" s="1"/>
  <c r="AB153" i="5"/>
  <c r="AA153" i="5"/>
  <c r="Z153" i="5"/>
  <c r="Y153" i="5"/>
  <c r="M32" i="3" s="1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AC146" i="5"/>
  <c r="AC145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AC142" i="5"/>
  <c r="AC141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AC138" i="5"/>
  <c r="AC137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AC134" i="5"/>
  <c r="AC136" i="5" s="1"/>
  <c r="AC133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AC130" i="5"/>
  <c r="AC154" i="5" s="1"/>
  <c r="AC129" i="5"/>
  <c r="X126" i="5"/>
  <c r="P126" i="5"/>
  <c r="H126" i="5"/>
  <c r="AB124" i="5"/>
  <c r="AB126" i="5" s="1"/>
  <c r="AA124" i="5"/>
  <c r="AA126" i="5" s="1"/>
  <c r="Z124" i="5"/>
  <c r="Z126" i="5" s="1"/>
  <c r="Y124" i="5"/>
  <c r="Y126" i="5" s="1"/>
  <c r="X124" i="5"/>
  <c r="W124" i="5"/>
  <c r="W126" i="5" s="1"/>
  <c r="V124" i="5"/>
  <c r="V126" i="5" s="1"/>
  <c r="U124" i="5"/>
  <c r="U126" i="5" s="1"/>
  <c r="T124" i="5"/>
  <c r="T126" i="5" s="1"/>
  <c r="S124" i="5"/>
  <c r="S126" i="5" s="1"/>
  <c r="R124" i="5"/>
  <c r="R126" i="5" s="1"/>
  <c r="Q124" i="5"/>
  <c r="Q126" i="5" s="1"/>
  <c r="P124" i="5"/>
  <c r="O124" i="5"/>
  <c r="O126" i="5" s="1"/>
  <c r="N124" i="5"/>
  <c r="N126" i="5" s="1"/>
  <c r="M124" i="5"/>
  <c r="M126" i="5" s="1"/>
  <c r="L124" i="5"/>
  <c r="L126" i="5" s="1"/>
  <c r="K124" i="5"/>
  <c r="K126" i="5" s="1"/>
  <c r="J124" i="5"/>
  <c r="J126" i="5" s="1"/>
  <c r="I124" i="5"/>
  <c r="I126" i="5" s="1"/>
  <c r="H124" i="5"/>
  <c r="G124" i="5"/>
  <c r="G126" i="5" s="1"/>
  <c r="F124" i="5"/>
  <c r="F126" i="5" s="1"/>
  <c r="E124" i="5"/>
  <c r="E126" i="5" s="1"/>
  <c r="AB123" i="5"/>
  <c r="AB125" i="5" s="1"/>
  <c r="AA123" i="5"/>
  <c r="AA125" i="5" s="1"/>
  <c r="Z123" i="5"/>
  <c r="Z125" i="5" s="1"/>
  <c r="Y123" i="5"/>
  <c r="Y125" i="5" s="1"/>
  <c r="X123" i="5"/>
  <c r="X125" i="5" s="1"/>
  <c r="W123" i="5"/>
  <c r="W125" i="5" s="1"/>
  <c r="V123" i="5"/>
  <c r="V125" i="5" s="1"/>
  <c r="U123" i="5"/>
  <c r="U125" i="5" s="1"/>
  <c r="T123" i="5"/>
  <c r="T125" i="5" s="1"/>
  <c r="S123" i="5"/>
  <c r="S125" i="5" s="1"/>
  <c r="R123" i="5"/>
  <c r="R125" i="5" s="1"/>
  <c r="Q123" i="5"/>
  <c r="Q125" i="5" s="1"/>
  <c r="P123" i="5"/>
  <c r="P125" i="5" s="1"/>
  <c r="O123" i="5"/>
  <c r="O125" i="5" s="1"/>
  <c r="N123" i="5"/>
  <c r="N125" i="5" s="1"/>
  <c r="M123" i="5"/>
  <c r="M125" i="5" s="1"/>
  <c r="L123" i="5"/>
  <c r="L125" i="5" s="1"/>
  <c r="K123" i="5"/>
  <c r="K125" i="5" s="1"/>
  <c r="J123" i="5"/>
  <c r="J125" i="5" s="1"/>
  <c r="I123" i="5"/>
  <c r="I125" i="5" s="1"/>
  <c r="H123" i="5"/>
  <c r="H125" i="5" s="1"/>
  <c r="G123" i="5"/>
  <c r="G125" i="5" s="1"/>
  <c r="F123" i="5"/>
  <c r="F125" i="5" s="1"/>
  <c r="E123" i="5"/>
  <c r="E125" i="5" s="1"/>
  <c r="AC122" i="5"/>
  <c r="AE121" i="5"/>
  <c r="AC121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AC118" i="5"/>
  <c r="AC120" i="5" s="1"/>
  <c r="AC117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AC114" i="5"/>
  <c r="AC113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AC110" i="5"/>
  <c r="AC109" i="5"/>
  <c r="AC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AC106" i="5"/>
  <c r="AC105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C102" i="5"/>
  <c r="AC101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AC98" i="5"/>
  <c r="AC97" i="5"/>
  <c r="AC94" i="5"/>
  <c r="AC93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AC90" i="5"/>
  <c r="AC92" i="5" s="1"/>
  <c r="AC89" i="5"/>
  <c r="AC86" i="5"/>
  <c r="AC85" i="5"/>
  <c r="AC82" i="5"/>
  <c r="AC81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AC78" i="5"/>
  <c r="AC77" i="5"/>
  <c r="AC80" i="5" s="1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C74" i="5"/>
  <c r="AC73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AC70" i="5"/>
  <c r="AC69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AC66" i="5"/>
  <c r="AC65" i="5"/>
  <c r="AC62" i="5"/>
  <c r="AC61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AC58" i="5"/>
  <c r="AC60" i="5" s="1"/>
  <c r="AC57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AC54" i="5"/>
  <c r="AC56" i="5" s="1"/>
  <c r="AC53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AC50" i="5"/>
  <c r="AC49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AC46" i="5"/>
  <c r="AC45" i="5"/>
  <c r="AC48" i="5" s="1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AC42" i="5"/>
  <c r="A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AC38" i="5"/>
  <c r="AC124" i="5" s="1"/>
  <c r="AC126" i="5" s="1"/>
  <c r="AC37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AC27" i="5"/>
  <c r="AC26" i="5"/>
  <c r="AC22" i="5"/>
  <c r="AB21" i="5"/>
  <c r="AB155" i="5" s="1"/>
  <c r="AA21" i="5"/>
  <c r="AA155" i="5" s="1"/>
  <c r="Z21" i="5"/>
  <c r="Z155" i="5" s="1"/>
  <c r="Y21" i="5"/>
  <c r="Y155" i="5" s="1"/>
  <c r="X21" i="5"/>
  <c r="X155" i="5" s="1"/>
  <c r="W21" i="5"/>
  <c r="W24" i="5" s="1"/>
  <c r="V21" i="5"/>
  <c r="V24" i="5" s="1"/>
  <c r="U21" i="5"/>
  <c r="U155" i="5" s="1"/>
  <c r="T21" i="5"/>
  <c r="T155" i="5" s="1"/>
  <c r="S21" i="5"/>
  <c r="S155" i="5" s="1"/>
  <c r="R21" i="5"/>
  <c r="R155" i="5" s="1"/>
  <c r="Q21" i="5"/>
  <c r="Q155" i="5" s="1"/>
  <c r="P21" i="5"/>
  <c r="P155" i="5" s="1"/>
  <c r="O21" i="5"/>
  <c r="O24" i="5" s="1"/>
  <c r="N21" i="5"/>
  <c r="N24" i="5" s="1"/>
  <c r="M21" i="5"/>
  <c r="M155" i="5" s="1"/>
  <c r="L21" i="5"/>
  <c r="L155" i="5" s="1"/>
  <c r="K21" i="5"/>
  <c r="K155" i="5" s="1"/>
  <c r="J21" i="5"/>
  <c r="J155" i="5" s="1"/>
  <c r="I21" i="5"/>
  <c r="I155" i="5" s="1"/>
  <c r="H21" i="5"/>
  <c r="H155" i="5" s="1"/>
  <c r="G21" i="5"/>
  <c r="G24" i="5" s="1"/>
  <c r="F21" i="5"/>
  <c r="F24" i="5" s="1"/>
  <c r="E21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AC18" i="5"/>
  <c r="AC17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AC14" i="5"/>
  <c r="AC13" i="5"/>
  <c r="AB487" i="4"/>
  <c r="AB489" i="4" s="1"/>
  <c r="AA487" i="4"/>
  <c r="AA489" i="4" s="1"/>
  <c r="Z487" i="4"/>
  <c r="Z489" i="4" s="1"/>
  <c r="Y487" i="4"/>
  <c r="Y489" i="4" s="1"/>
  <c r="X487" i="4"/>
  <c r="X489" i="4" s="1"/>
  <c r="W487" i="4"/>
  <c r="W489" i="4" s="1"/>
  <c r="V487" i="4"/>
  <c r="V489" i="4" s="1"/>
  <c r="U487" i="4"/>
  <c r="U489" i="4" s="1"/>
  <c r="T487" i="4"/>
  <c r="T489" i="4" s="1"/>
  <c r="S487" i="4"/>
  <c r="S489" i="4" s="1"/>
  <c r="R487" i="4"/>
  <c r="R489" i="4" s="1"/>
  <c r="Q487" i="4"/>
  <c r="Q489" i="4" s="1"/>
  <c r="P487" i="4"/>
  <c r="P489" i="4" s="1"/>
  <c r="O487" i="4"/>
  <c r="O489" i="4" s="1"/>
  <c r="N487" i="4"/>
  <c r="N489" i="4" s="1"/>
  <c r="M487" i="4"/>
  <c r="M489" i="4" s="1"/>
  <c r="L487" i="4"/>
  <c r="L489" i="4" s="1"/>
  <c r="K487" i="4"/>
  <c r="K489" i="4" s="1"/>
  <c r="J487" i="4"/>
  <c r="J489" i="4" s="1"/>
  <c r="I487" i="4"/>
  <c r="I489" i="4" s="1"/>
  <c r="H487" i="4"/>
  <c r="H489" i="4" s="1"/>
  <c r="G487" i="4"/>
  <c r="G489" i="4" s="1"/>
  <c r="F487" i="4"/>
  <c r="F489" i="4" s="1"/>
  <c r="E487" i="4"/>
  <c r="E489" i="4" s="1"/>
  <c r="AB486" i="4"/>
  <c r="AB488" i="4" s="1"/>
  <c r="AA486" i="4"/>
  <c r="AA488" i="4" s="1"/>
  <c r="Z486" i="4"/>
  <c r="Z488" i="4" s="1"/>
  <c r="Y486" i="4"/>
  <c r="Y488" i="4" s="1"/>
  <c r="X486" i="4"/>
  <c r="X488" i="4" s="1"/>
  <c r="W486" i="4"/>
  <c r="W488" i="4" s="1"/>
  <c r="V486" i="4"/>
  <c r="V488" i="4" s="1"/>
  <c r="U486" i="4"/>
  <c r="U488" i="4" s="1"/>
  <c r="T486" i="4"/>
  <c r="T488" i="4" s="1"/>
  <c r="S486" i="4"/>
  <c r="S488" i="4" s="1"/>
  <c r="R486" i="4"/>
  <c r="R488" i="4" s="1"/>
  <c r="Q486" i="4"/>
  <c r="Q488" i="4" s="1"/>
  <c r="P486" i="4"/>
  <c r="P488" i="4" s="1"/>
  <c r="O486" i="4"/>
  <c r="O488" i="4" s="1"/>
  <c r="N486" i="4"/>
  <c r="N488" i="4" s="1"/>
  <c r="M486" i="4"/>
  <c r="M488" i="4" s="1"/>
  <c r="L486" i="4"/>
  <c r="L488" i="4" s="1"/>
  <c r="K486" i="4"/>
  <c r="K488" i="4" s="1"/>
  <c r="J486" i="4"/>
  <c r="J488" i="4" s="1"/>
  <c r="I486" i="4"/>
  <c r="I488" i="4" s="1"/>
  <c r="H486" i="4"/>
  <c r="H488" i="4" s="1"/>
  <c r="G486" i="4"/>
  <c r="G488" i="4" s="1"/>
  <c r="F486" i="4"/>
  <c r="F488" i="4" s="1"/>
  <c r="E486" i="4"/>
  <c r="E488" i="4" s="1"/>
  <c r="AD485" i="4"/>
  <c r="AC485" i="4"/>
  <c r="AB484" i="4"/>
  <c r="AA484" i="4"/>
  <c r="Z484" i="4"/>
  <c r="Y484" i="4"/>
  <c r="X484" i="4"/>
  <c r="W484" i="4"/>
  <c r="V484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I484" i="4"/>
  <c r="H484" i="4"/>
  <c r="G484" i="4"/>
  <c r="F484" i="4"/>
  <c r="E484" i="4"/>
  <c r="AB483" i="4"/>
  <c r="AA483" i="4"/>
  <c r="Z483" i="4"/>
  <c r="Y483" i="4"/>
  <c r="X483" i="4"/>
  <c r="W483" i="4"/>
  <c r="V483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I483" i="4"/>
  <c r="H483" i="4"/>
  <c r="G483" i="4"/>
  <c r="F483" i="4"/>
  <c r="E483" i="4"/>
  <c r="AC482" i="4"/>
  <c r="AC484" i="4" s="1"/>
  <c r="AC481" i="4"/>
  <c r="AB480" i="4"/>
  <c r="AA480" i="4"/>
  <c r="Z480" i="4"/>
  <c r="Y480" i="4"/>
  <c r="X480" i="4"/>
  <c r="W480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E480" i="4"/>
  <c r="AB479" i="4"/>
  <c r="AA479" i="4"/>
  <c r="Z479" i="4"/>
  <c r="Y479" i="4"/>
  <c r="X479" i="4"/>
  <c r="W479" i="4"/>
  <c r="V479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I479" i="4"/>
  <c r="H479" i="4"/>
  <c r="G479" i="4"/>
  <c r="F479" i="4"/>
  <c r="E479" i="4"/>
  <c r="AC478" i="4"/>
  <c r="AC487" i="4" s="1"/>
  <c r="AC477" i="4"/>
  <c r="AC480" i="4" s="1"/>
  <c r="AB473" i="4"/>
  <c r="AA473" i="4"/>
  <c r="Z473" i="4"/>
  <c r="Y473" i="4"/>
  <c r="X473" i="4"/>
  <c r="W473" i="4"/>
  <c r="V473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I473" i="4"/>
  <c r="H473" i="4"/>
  <c r="G473" i="4"/>
  <c r="F473" i="4"/>
  <c r="E473" i="4"/>
  <c r="AB472" i="4"/>
  <c r="AB474" i="4" s="1"/>
  <c r="AA472" i="4"/>
  <c r="AA474" i="4" s="1"/>
  <c r="Z472" i="4"/>
  <c r="Z474" i="4" s="1"/>
  <c r="Y472" i="4"/>
  <c r="Y474" i="4" s="1"/>
  <c r="X472" i="4"/>
  <c r="X474" i="4" s="1"/>
  <c r="W472" i="4"/>
  <c r="W474" i="4" s="1"/>
  <c r="V472" i="4"/>
  <c r="V474" i="4" s="1"/>
  <c r="U472" i="4"/>
  <c r="U474" i="4" s="1"/>
  <c r="T472" i="4"/>
  <c r="T474" i="4" s="1"/>
  <c r="S472" i="4"/>
  <c r="S474" i="4" s="1"/>
  <c r="R472" i="4"/>
  <c r="R474" i="4" s="1"/>
  <c r="Q472" i="4"/>
  <c r="Q474" i="4" s="1"/>
  <c r="P472" i="4"/>
  <c r="P474" i="4" s="1"/>
  <c r="O472" i="4"/>
  <c r="O474" i="4" s="1"/>
  <c r="N472" i="4"/>
  <c r="N474" i="4" s="1"/>
  <c r="M472" i="4"/>
  <c r="M474" i="4" s="1"/>
  <c r="L472" i="4"/>
  <c r="L474" i="4" s="1"/>
  <c r="K472" i="4"/>
  <c r="K474" i="4" s="1"/>
  <c r="J472" i="4"/>
  <c r="J474" i="4" s="1"/>
  <c r="I472" i="4"/>
  <c r="I474" i="4" s="1"/>
  <c r="H472" i="4"/>
  <c r="H474" i="4" s="1"/>
  <c r="G472" i="4"/>
  <c r="G474" i="4" s="1"/>
  <c r="F472" i="4"/>
  <c r="F474" i="4" s="1"/>
  <c r="E472" i="4"/>
  <c r="E474" i="4" s="1"/>
  <c r="AB471" i="4"/>
  <c r="AA471" i="4"/>
  <c r="Z471" i="4"/>
  <c r="Y471" i="4"/>
  <c r="X471" i="4"/>
  <c r="W471" i="4"/>
  <c r="V471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I471" i="4"/>
  <c r="H471" i="4"/>
  <c r="G471" i="4"/>
  <c r="F471" i="4"/>
  <c r="E471" i="4"/>
  <c r="AB470" i="4"/>
  <c r="AA470" i="4"/>
  <c r="Z470" i="4"/>
  <c r="Y470" i="4"/>
  <c r="X470" i="4"/>
  <c r="W470" i="4"/>
  <c r="V470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I470" i="4"/>
  <c r="H470" i="4"/>
  <c r="G470" i="4"/>
  <c r="F470" i="4"/>
  <c r="E470" i="4"/>
  <c r="AC469" i="4"/>
  <c r="AC468" i="4"/>
  <c r="AB464" i="4"/>
  <c r="T464" i="4"/>
  <c r="AB462" i="4"/>
  <c r="AA462" i="4"/>
  <c r="AA464" i="4" s="1"/>
  <c r="Z462" i="4"/>
  <c r="Z464" i="4" s="1"/>
  <c r="Y462" i="4"/>
  <c r="Y464" i="4" s="1"/>
  <c r="X462" i="4"/>
  <c r="X464" i="4" s="1"/>
  <c r="W462" i="4"/>
  <c r="W464" i="4" s="1"/>
  <c r="V462" i="4"/>
  <c r="V464" i="4" s="1"/>
  <c r="U462" i="4"/>
  <c r="U464" i="4" s="1"/>
  <c r="T462" i="4"/>
  <c r="S462" i="4"/>
  <c r="S464" i="4" s="1"/>
  <c r="R462" i="4"/>
  <c r="R464" i="4" s="1"/>
  <c r="Q462" i="4"/>
  <c r="Q464" i="4" s="1"/>
  <c r="P462" i="4"/>
  <c r="P464" i="4" s="1"/>
  <c r="O462" i="4"/>
  <c r="O464" i="4" s="1"/>
  <c r="N462" i="4"/>
  <c r="N464" i="4" s="1"/>
  <c r="M462" i="4"/>
  <c r="M464" i="4" s="1"/>
  <c r="L462" i="4"/>
  <c r="L464" i="4" s="1"/>
  <c r="K462" i="4"/>
  <c r="K464" i="4" s="1"/>
  <c r="J462" i="4"/>
  <c r="J464" i="4" s="1"/>
  <c r="I462" i="4"/>
  <c r="I464" i="4" s="1"/>
  <c r="H462" i="4"/>
  <c r="H464" i="4" s="1"/>
  <c r="G462" i="4"/>
  <c r="G464" i="4" s="1"/>
  <c r="F462" i="4"/>
  <c r="F464" i="4" s="1"/>
  <c r="E462" i="4"/>
  <c r="E464" i="4" s="1"/>
  <c r="AB461" i="4"/>
  <c r="AB463" i="4" s="1"/>
  <c r="AA461" i="4"/>
  <c r="AA463" i="4" s="1"/>
  <c r="Z461" i="4"/>
  <c r="Z463" i="4" s="1"/>
  <c r="Y461" i="4"/>
  <c r="Y463" i="4" s="1"/>
  <c r="X461" i="4"/>
  <c r="X463" i="4" s="1"/>
  <c r="W461" i="4"/>
  <c r="W463" i="4" s="1"/>
  <c r="V461" i="4"/>
  <c r="V463" i="4" s="1"/>
  <c r="U461" i="4"/>
  <c r="U463" i="4" s="1"/>
  <c r="T461" i="4"/>
  <c r="T463" i="4" s="1"/>
  <c r="S461" i="4"/>
  <c r="S463" i="4" s="1"/>
  <c r="R461" i="4"/>
  <c r="R463" i="4" s="1"/>
  <c r="Q461" i="4"/>
  <c r="Q463" i="4" s="1"/>
  <c r="P461" i="4"/>
  <c r="P463" i="4" s="1"/>
  <c r="O461" i="4"/>
  <c r="O463" i="4" s="1"/>
  <c r="N461" i="4"/>
  <c r="N463" i="4" s="1"/>
  <c r="M461" i="4"/>
  <c r="M463" i="4" s="1"/>
  <c r="L461" i="4"/>
  <c r="L463" i="4" s="1"/>
  <c r="K461" i="4"/>
  <c r="K463" i="4" s="1"/>
  <c r="J461" i="4"/>
  <c r="J463" i="4" s="1"/>
  <c r="I461" i="4"/>
  <c r="I463" i="4" s="1"/>
  <c r="H461" i="4"/>
  <c r="H463" i="4" s="1"/>
  <c r="G461" i="4"/>
  <c r="G463" i="4" s="1"/>
  <c r="F461" i="4"/>
  <c r="F463" i="4" s="1"/>
  <c r="E461" i="4"/>
  <c r="E463" i="4" s="1"/>
  <c r="AD460" i="4"/>
  <c r="AC460" i="4"/>
  <c r="AB459" i="4"/>
  <c r="AA459" i="4"/>
  <c r="Z459" i="4"/>
  <c r="Y459" i="4"/>
  <c r="X459" i="4"/>
  <c r="W459" i="4"/>
  <c r="V459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I459" i="4"/>
  <c r="H459" i="4"/>
  <c r="G459" i="4"/>
  <c r="F459" i="4"/>
  <c r="E459" i="4"/>
  <c r="AC459" i="4"/>
  <c r="AC455" i="4"/>
  <c r="AB455" i="4"/>
  <c r="AA455" i="4"/>
  <c r="Z455" i="4"/>
  <c r="Y455" i="4"/>
  <c r="X455" i="4"/>
  <c r="W455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E455" i="4"/>
  <c r="AC462" i="4"/>
  <c r="AC461" i="4"/>
  <c r="AB448" i="4"/>
  <c r="AA448" i="4"/>
  <c r="Z448" i="4"/>
  <c r="Y448" i="4"/>
  <c r="X448" i="4"/>
  <c r="W448" i="4"/>
  <c r="V448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I448" i="4"/>
  <c r="H448" i="4"/>
  <c r="G448" i="4"/>
  <c r="F448" i="4"/>
  <c r="E448" i="4"/>
  <c r="AB447" i="4"/>
  <c r="AB449" i="4" s="1"/>
  <c r="AA447" i="4"/>
  <c r="AA449" i="4" s="1"/>
  <c r="Z447" i="4"/>
  <c r="Z449" i="4" s="1"/>
  <c r="Y447" i="4"/>
  <c r="Y449" i="4" s="1"/>
  <c r="X447" i="4"/>
  <c r="X449" i="4" s="1"/>
  <c r="W447" i="4"/>
  <c r="W449" i="4" s="1"/>
  <c r="V447" i="4"/>
  <c r="V449" i="4" s="1"/>
  <c r="U447" i="4"/>
  <c r="U449" i="4" s="1"/>
  <c r="T447" i="4"/>
  <c r="T449" i="4" s="1"/>
  <c r="S447" i="4"/>
  <c r="S449" i="4" s="1"/>
  <c r="R447" i="4"/>
  <c r="R449" i="4" s="1"/>
  <c r="Q447" i="4"/>
  <c r="Q449" i="4" s="1"/>
  <c r="P447" i="4"/>
  <c r="P449" i="4" s="1"/>
  <c r="O447" i="4"/>
  <c r="O449" i="4" s="1"/>
  <c r="N447" i="4"/>
  <c r="N449" i="4" s="1"/>
  <c r="M447" i="4"/>
  <c r="M449" i="4" s="1"/>
  <c r="L447" i="4"/>
  <c r="L449" i="4" s="1"/>
  <c r="K447" i="4"/>
  <c r="K449" i="4" s="1"/>
  <c r="J447" i="4"/>
  <c r="J449" i="4" s="1"/>
  <c r="I447" i="4"/>
  <c r="I449" i="4" s="1"/>
  <c r="H447" i="4"/>
  <c r="H449" i="4" s="1"/>
  <c r="G447" i="4"/>
  <c r="G449" i="4" s="1"/>
  <c r="F447" i="4"/>
  <c r="F449" i="4" s="1"/>
  <c r="E447" i="4"/>
  <c r="E449" i="4" s="1"/>
  <c r="AB446" i="4"/>
  <c r="AA446" i="4"/>
  <c r="Z446" i="4"/>
  <c r="Y446" i="4"/>
  <c r="X446" i="4"/>
  <c r="W446" i="4"/>
  <c r="V446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E446" i="4"/>
  <c r="AC444" i="4"/>
  <c r="AC443" i="4"/>
  <c r="AC446" i="4" s="1"/>
  <c r="AA438" i="4"/>
  <c r="Z438" i="4"/>
  <c r="Y438" i="4"/>
  <c r="W438" i="4"/>
  <c r="V438" i="4"/>
  <c r="U438" i="4"/>
  <c r="S438" i="4"/>
  <c r="R438" i="4"/>
  <c r="Q438" i="4"/>
  <c r="O438" i="4"/>
  <c r="N438" i="4"/>
  <c r="M438" i="4"/>
  <c r="K438" i="4"/>
  <c r="J438" i="4"/>
  <c r="I438" i="4"/>
  <c r="G438" i="4"/>
  <c r="F438" i="4"/>
  <c r="E438" i="4"/>
  <c r="AA437" i="4"/>
  <c r="Z437" i="4"/>
  <c r="W437" i="4"/>
  <c r="V437" i="4"/>
  <c r="S437" i="4"/>
  <c r="R437" i="4"/>
  <c r="O437" i="4"/>
  <c r="N437" i="4"/>
  <c r="K437" i="4"/>
  <c r="J437" i="4"/>
  <c r="G437" i="4"/>
  <c r="F437" i="4"/>
  <c r="AB436" i="4"/>
  <c r="AB438" i="4" s="1"/>
  <c r="AA436" i="4"/>
  <c r="Z436" i="4"/>
  <c r="Y436" i="4"/>
  <c r="X436" i="4"/>
  <c r="X438" i="4" s="1"/>
  <c r="W436" i="4"/>
  <c r="V436" i="4"/>
  <c r="U436" i="4"/>
  <c r="T436" i="4"/>
  <c r="T438" i="4" s="1"/>
  <c r="S436" i="4"/>
  <c r="R436" i="4"/>
  <c r="Q436" i="4"/>
  <c r="P436" i="4"/>
  <c r="P438" i="4" s="1"/>
  <c r="O436" i="4"/>
  <c r="N436" i="4"/>
  <c r="M436" i="4"/>
  <c r="L436" i="4"/>
  <c r="L438" i="4" s="1"/>
  <c r="K436" i="4"/>
  <c r="J436" i="4"/>
  <c r="I436" i="4"/>
  <c r="H436" i="4"/>
  <c r="H438" i="4" s="1"/>
  <c r="G436" i="4"/>
  <c r="F436" i="4"/>
  <c r="E436" i="4"/>
  <c r="AB435" i="4"/>
  <c r="AB437" i="4" s="1"/>
  <c r="AA435" i="4"/>
  <c r="Z435" i="4"/>
  <c r="Y435" i="4"/>
  <c r="Y437" i="4" s="1"/>
  <c r="X435" i="4"/>
  <c r="X437" i="4" s="1"/>
  <c r="W435" i="4"/>
  <c r="V435" i="4"/>
  <c r="U435" i="4"/>
  <c r="U437" i="4" s="1"/>
  <c r="T435" i="4"/>
  <c r="T437" i="4" s="1"/>
  <c r="S435" i="4"/>
  <c r="R435" i="4"/>
  <c r="Q435" i="4"/>
  <c r="Q437" i="4" s="1"/>
  <c r="P435" i="4"/>
  <c r="P437" i="4" s="1"/>
  <c r="O435" i="4"/>
  <c r="N435" i="4"/>
  <c r="M435" i="4"/>
  <c r="M437" i="4" s="1"/>
  <c r="L435" i="4"/>
  <c r="L437" i="4" s="1"/>
  <c r="K435" i="4"/>
  <c r="J435" i="4"/>
  <c r="I435" i="4"/>
  <c r="I437" i="4" s="1"/>
  <c r="H435" i="4"/>
  <c r="H437" i="4" s="1"/>
  <c r="G435" i="4"/>
  <c r="F435" i="4"/>
  <c r="E435" i="4"/>
  <c r="E437" i="4" s="1"/>
  <c r="AD434" i="4"/>
  <c r="AC434" i="4"/>
  <c r="AD433" i="4"/>
  <c r="AC433" i="4"/>
  <c r="AC432" i="4"/>
  <c r="AB432" i="4"/>
  <c r="AA432" i="4"/>
  <c r="Z432" i="4"/>
  <c r="Y432" i="4"/>
  <c r="X432" i="4"/>
  <c r="W432" i="4"/>
  <c r="V432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E432" i="4"/>
  <c r="AC430" i="4"/>
  <c r="AC429" i="4"/>
  <c r="AC428" i="4"/>
  <c r="AB428" i="4"/>
  <c r="AA428" i="4"/>
  <c r="Z428" i="4"/>
  <c r="Y428" i="4"/>
  <c r="X428" i="4"/>
  <c r="W428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E428" i="4"/>
  <c r="AC426" i="4"/>
  <c r="AC425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C422" i="4"/>
  <c r="AC424" i="4" s="1"/>
  <c r="AC421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AC418" i="4"/>
  <c r="AC417" i="4"/>
  <c r="AC435" i="4" s="1"/>
  <c r="AC416" i="4"/>
  <c r="AB416" i="4"/>
  <c r="AA416" i="4"/>
  <c r="Z416" i="4"/>
  <c r="Y416" i="4"/>
  <c r="X416" i="4"/>
  <c r="W416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AC414" i="4"/>
  <c r="AC436" i="4" s="1"/>
  <c r="AC413" i="4"/>
  <c r="AB407" i="4"/>
  <c r="AA407" i="4"/>
  <c r="Z407" i="4"/>
  <c r="Y407" i="4"/>
  <c r="X407" i="4"/>
  <c r="W407" i="4"/>
  <c r="V407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I407" i="4"/>
  <c r="H407" i="4"/>
  <c r="G407" i="4"/>
  <c r="F407" i="4"/>
  <c r="E407" i="4"/>
  <c r="AB406" i="4"/>
  <c r="AB408" i="4" s="1"/>
  <c r="AA406" i="4"/>
  <c r="AA408" i="4" s="1"/>
  <c r="Z406" i="4"/>
  <c r="Z408" i="4" s="1"/>
  <c r="Y406" i="4"/>
  <c r="Y408" i="4" s="1"/>
  <c r="X406" i="4"/>
  <c r="X408" i="4" s="1"/>
  <c r="W406" i="4"/>
  <c r="W408" i="4" s="1"/>
  <c r="V406" i="4"/>
  <c r="V408" i="4" s="1"/>
  <c r="U406" i="4"/>
  <c r="U408" i="4" s="1"/>
  <c r="T406" i="4"/>
  <c r="T408" i="4" s="1"/>
  <c r="S406" i="4"/>
  <c r="S408" i="4" s="1"/>
  <c r="R406" i="4"/>
  <c r="R408" i="4" s="1"/>
  <c r="Q406" i="4"/>
  <c r="Q408" i="4" s="1"/>
  <c r="P406" i="4"/>
  <c r="P408" i="4" s="1"/>
  <c r="O406" i="4"/>
  <c r="O408" i="4" s="1"/>
  <c r="N406" i="4"/>
  <c r="N408" i="4" s="1"/>
  <c r="M406" i="4"/>
  <c r="M408" i="4" s="1"/>
  <c r="L406" i="4"/>
  <c r="L408" i="4" s="1"/>
  <c r="K406" i="4"/>
  <c r="K408" i="4" s="1"/>
  <c r="J406" i="4"/>
  <c r="J408" i="4" s="1"/>
  <c r="I406" i="4"/>
  <c r="I408" i="4" s="1"/>
  <c r="H406" i="4"/>
  <c r="H408" i="4" s="1"/>
  <c r="G406" i="4"/>
  <c r="G408" i="4" s="1"/>
  <c r="F406" i="4"/>
  <c r="F408" i="4" s="1"/>
  <c r="E406" i="4"/>
  <c r="E408" i="4" s="1"/>
  <c r="AB404" i="4"/>
  <c r="AA404" i="4"/>
  <c r="Z404" i="4"/>
  <c r="Y404" i="4"/>
  <c r="X404" i="4"/>
  <c r="W404" i="4"/>
  <c r="V404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I404" i="4"/>
  <c r="H404" i="4"/>
  <c r="G404" i="4"/>
  <c r="F404" i="4"/>
  <c r="E404" i="4"/>
  <c r="AC402" i="4"/>
  <c r="AC404" i="4" s="1"/>
  <c r="AC401" i="4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AC397" i="4"/>
  <c r="AC399" i="4" s="1"/>
  <c r="AC396" i="4"/>
  <c r="AB394" i="4"/>
  <c r="AA394" i="4"/>
  <c r="Z394" i="4"/>
  <c r="Y394" i="4"/>
  <c r="X394" i="4"/>
  <c r="W394" i="4"/>
  <c r="V394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I394" i="4"/>
  <c r="H394" i="4"/>
  <c r="G394" i="4"/>
  <c r="F394" i="4"/>
  <c r="E394" i="4"/>
  <c r="AC392" i="4"/>
  <c r="AC391" i="4"/>
  <c r="AC394" i="4" s="1"/>
  <c r="Z386" i="4"/>
  <c r="Y386" i="4"/>
  <c r="V386" i="4"/>
  <c r="U386" i="4"/>
  <c r="R386" i="4"/>
  <c r="Q386" i="4"/>
  <c r="N386" i="4"/>
  <c r="M386" i="4"/>
  <c r="J386" i="4"/>
  <c r="I386" i="4"/>
  <c r="F386" i="4"/>
  <c r="E386" i="4"/>
  <c r="AA385" i="4"/>
  <c r="Z385" i="4"/>
  <c r="W385" i="4"/>
  <c r="V385" i="4"/>
  <c r="S385" i="4"/>
  <c r="R385" i="4"/>
  <c r="O385" i="4"/>
  <c r="N385" i="4"/>
  <c r="K385" i="4"/>
  <c r="J385" i="4"/>
  <c r="G385" i="4"/>
  <c r="F385" i="4"/>
  <c r="AB384" i="4"/>
  <c r="AB386" i="4" s="1"/>
  <c r="AA384" i="4"/>
  <c r="AA386" i="4" s="1"/>
  <c r="Z384" i="4"/>
  <c r="Y384" i="4"/>
  <c r="X384" i="4"/>
  <c r="X386" i="4" s="1"/>
  <c r="W384" i="4"/>
  <c r="W386" i="4" s="1"/>
  <c r="V384" i="4"/>
  <c r="U384" i="4"/>
  <c r="T384" i="4"/>
  <c r="T386" i="4" s="1"/>
  <c r="S384" i="4"/>
  <c r="S386" i="4" s="1"/>
  <c r="R384" i="4"/>
  <c r="Q384" i="4"/>
  <c r="P384" i="4"/>
  <c r="P386" i="4" s="1"/>
  <c r="O384" i="4"/>
  <c r="O386" i="4" s="1"/>
  <c r="N384" i="4"/>
  <c r="M384" i="4"/>
  <c r="L384" i="4"/>
  <c r="L386" i="4" s="1"/>
  <c r="K384" i="4"/>
  <c r="K386" i="4" s="1"/>
  <c r="J384" i="4"/>
  <c r="I384" i="4"/>
  <c r="H384" i="4"/>
  <c r="H386" i="4" s="1"/>
  <c r="G384" i="4"/>
  <c r="G386" i="4" s="1"/>
  <c r="F384" i="4"/>
  <c r="E384" i="4"/>
  <c r="AB383" i="4"/>
  <c r="AB385" i="4" s="1"/>
  <c r="AA383" i="4"/>
  <c r="Z383" i="4"/>
  <c r="Y383" i="4"/>
  <c r="Y385" i="4" s="1"/>
  <c r="X383" i="4"/>
  <c r="X385" i="4" s="1"/>
  <c r="W383" i="4"/>
  <c r="V383" i="4"/>
  <c r="U383" i="4"/>
  <c r="U385" i="4" s="1"/>
  <c r="T383" i="4"/>
  <c r="T385" i="4" s="1"/>
  <c r="S383" i="4"/>
  <c r="R383" i="4"/>
  <c r="Q383" i="4"/>
  <c r="Q385" i="4" s="1"/>
  <c r="P383" i="4"/>
  <c r="P385" i="4" s="1"/>
  <c r="O383" i="4"/>
  <c r="N383" i="4"/>
  <c r="M383" i="4"/>
  <c r="M385" i="4" s="1"/>
  <c r="L383" i="4"/>
  <c r="L385" i="4" s="1"/>
  <c r="K383" i="4"/>
  <c r="J383" i="4"/>
  <c r="I383" i="4"/>
  <c r="I385" i="4" s="1"/>
  <c r="H383" i="4"/>
  <c r="H385" i="4" s="1"/>
  <c r="G383" i="4"/>
  <c r="F383" i="4"/>
  <c r="E383" i="4"/>
  <c r="E385" i="4" s="1"/>
  <c r="AD382" i="4"/>
  <c r="AC382" i="4"/>
  <c r="AD381" i="4"/>
  <c r="AC381" i="4"/>
  <c r="AC380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AC378" i="4"/>
  <c r="AC377" i="4"/>
  <c r="AC376" i="4"/>
  <c r="AB376" i="4"/>
  <c r="AA376" i="4"/>
  <c r="Z376" i="4"/>
  <c r="Y376" i="4"/>
  <c r="X376" i="4"/>
  <c r="W376" i="4"/>
  <c r="V376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E376" i="4"/>
  <c r="AC374" i="4"/>
  <c r="AC373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AC370" i="4"/>
  <c r="AC372" i="4" s="1"/>
  <c r="AC369" i="4"/>
  <c r="AB368" i="4"/>
  <c r="AA368" i="4"/>
  <c r="Z368" i="4"/>
  <c r="Y368" i="4"/>
  <c r="X368" i="4"/>
  <c r="W368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AC366" i="4"/>
  <c r="AC365" i="4"/>
  <c r="AC368" i="4" s="1"/>
  <c r="AC364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AC362" i="4"/>
  <c r="AC361" i="4"/>
  <c r="AC360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AC358" i="4"/>
  <c r="AC357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AC354" i="4"/>
  <c r="AC356" i="4" s="1"/>
  <c r="AC353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I352" i="4"/>
  <c r="H352" i="4"/>
  <c r="G352" i="4"/>
  <c r="F352" i="4"/>
  <c r="E352" i="4"/>
  <c r="AC350" i="4"/>
  <c r="AC384" i="4" s="1"/>
  <c r="AC386" i="4" s="1"/>
  <c r="AC349" i="4"/>
  <c r="AC383" i="4" s="1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AB343" i="4"/>
  <c r="AB345" i="4" s="1"/>
  <c r="AA343" i="4"/>
  <c r="AA345" i="4" s="1"/>
  <c r="Z343" i="4"/>
  <c r="Z345" i="4" s="1"/>
  <c r="Y343" i="4"/>
  <c r="Y345" i="4" s="1"/>
  <c r="X343" i="4"/>
  <c r="X345" i="4" s="1"/>
  <c r="W343" i="4"/>
  <c r="W345" i="4" s="1"/>
  <c r="V343" i="4"/>
  <c r="V345" i="4" s="1"/>
  <c r="U343" i="4"/>
  <c r="U345" i="4" s="1"/>
  <c r="T343" i="4"/>
  <c r="T345" i="4" s="1"/>
  <c r="S343" i="4"/>
  <c r="S345" i="4" s="1"/>
  <c r="R343" i="4"/>
  <c r="R345" i="4" s="1"/>
  <c r="Q343" i="4"/>
  <c r="Q345" i="4" s="1"/>
  <c r="P343" i="4"/>
  <c r="P345" i="4" s="1"/>
  <c r="O343" i="4"/>
  <c r="O345" i="4" s="1"/>
  <c r="N343" i="4"/>
  <c r="N345" i="4" s="1"/>
  <c r="M343" i="4"/>
  <c r="M345" i="4" s="1"/>
  <c r="L343" i="4"/>
  <c r="L345" i="4" s="1"/>
  <c r="K343" i="4"/>
  <c r="K345" i="4" s="1"/>
  <c r="J343" i="4"/>
  <c r="J345" i="4" s="1"/>
  <c r="I343" i="4"/>
  <c r="I345" i="4" s="1"/>
  <c r="H343" i="4"/>
  <c r="H345" i="4" s="1"/>
  <c r="G343" i="4"/>
  <c r="G345" i="4" s="1"/>
  <c r="F343" i="4"/>
  <c r="F345" i="4" s="1"/>
  <c r="E343" i="4"/>
  <c r="E345" i="4" s="1"/>
  <c r="AB342" i="4"/>
  <c r="AA342" i="4"/>
  <c r="Z342" i="4"/>
  <c r="Y342" i="4"/>
  <c r="X342" i="4"/>
  <c r="W342" i="4"/>
  <c r="V342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I342" i="4"/>
  <c r="H342" i="4"/>
  <c r="G342" i="4"/>
  <c r="F342" i="4"/>
  <c r="E342" i="4"/>
  <c r="AC340" i="4"/>
  <c r="AC339" i="4"/>
  <c r="AC342" i="4" s="1"/>
  <c r="AB338" i="4"/>
  <c r="AA338" i="4"/>
  <c r="Z338" i="4"/>
  <c r="Y338" i="4"/>
  <c r="X338" i="4"/>
  <c r="W338" i="4"/>
  <c r="V338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I338" i="4"/>
  <c r="H338" i="4"/>
  <c r="G338" i="4"/>
  <c r="F338" i="4"/>
  <c r="E338" i="4"/>
  <c r="AC336" i="4"/>
  <c r="AD335" i="4"/>
  <c r="AC335" i="4"/>
  <c r="AC338" i="4" s="1"/>
  <c r="Z331" i="4"/>
  <c r="Y331" i="4"/>
  <c r="V331" i="4"/>
  <c r="U331" i="4"/>
  <c r="R331" i="4"/>
  <c r="Q331" i="4"/>
  <c r="N331" i="4"/>
  <c r="M331" i="4"/>
  <c r="J331" i="4"/>
  <c r="I331" i="4"/>
  <c r="F331" i="4"/>
  <c r="E331" i="4"/>
  <c r="AA330" i="4"/>
  <c r="Z330" i="4"/>
  <c r="W330" i="4"/>
  <c r="V330" i="4"/>
  <c r="S330" i="4"/>
  <c r="R330" i="4"/>
  <c r="O330" i="4"/>
  <c r="N330" i="4"/>
  <c r="K330" i="4"/>
  <c r="J330" i="4"/>
  <c r="G330" i="4"/>
  <c r="F330" i="4"/>
  <c r="AB329" i="4"/>
  <c r="AB331" i="4" s="1"/>
  <c r="AA329" i="4"/>
  <c r="AA331" i="4" s="1"/>
  <c r="Z329" i="4"/>
  <c r="Y329" i="4"/>
  <c r="X329" i="4"/>
  <c r="X331" i="4" s="1"/>
  <c r="W329" i="4"/>
  <c r="W331" i="4" s="1"/>
  <c r="V329" i="4"/>
  <c r="U329" i="4"/>
  <c r="T329" i="4"/>
  <c r="T331" i="4" s="1"/>
  <c r="S329" i="4"/>
  <c r="S331" i="4" s="1"/>
  <c r="R329" i="4"/>
  <c r="Q329" i="4"/>
  <c r="P329" i="4"/>
  <c r="P331" i="4" s="1"/>
  <c r="O329" i="4"/>
  <c r="O331" i="4" s="1"/>
  <c r="N329" i="4"/>
  <c r="M329" i="4"/>
  <c r="L329" i="4"/>
  <c r="L331" i="4" s="1"/>
  <c r="K329" i="4"/>
  <c r="K331" i="4" s="1"/>
  <c r="J329" i="4"/>
  <c r="I329" i="4"/>
  <c r="H329" i="4"/>
  <c r="H331" i="4" s="1"/>
  <c r="G329" i="4"/>
  <c r="G331" i="4" s="1"/>
  <c r="F329" i="4"/>
  <c r="E329" i="4"/>
  <c r="AB328" i="4"/>
  <c r="AB330" i="4" s="1"/>
  <c r="AA328" i="4"/>
  <c r="Z328" i="4"/>
  <c r="Y328" i="4"/>
  <c r="Y330" i="4" s="1"/>
  <c r="X328" i="4"/>
  <c r="X330" i="4" s="1"/>
  <c r="W328" i="4"/>
  <c r="V328" i="4"/>
  <c r="U328" i="4"/>
  <c r="U330" i="4" s="1"/>
  <c r="T328" i="4"/>
  <c r="T330" i="4" s="1"/>
  <c r="S328" i="4"/>
  <c r="R328" i="4"/>
  <c r="Q328" i="4"/>
  <c r="Q330" i="4" s="1"/>
  <c r="P328" i="4"/>
  <c r="P330" i="4" s="1"/>
  <c r="O328" i="4"/>
  <c r="N328" i="4"/>
  <c r="M328" i="4"/>
  <c r="M330" i="4" s="1"/>
  <c r="L328" i="4"/>
  <c r="L330" i="4" s="1"/>
  <c r="K328" i="4"/>
  <c r="J328" i="4"/>
  <c r="I328" i="4"/>
  <c r="I330" i="4" s="1"/>
  <c r="H328" i="4"/>
  <c r="H330" i="4" s="1"/>
  <c r="G328" i="4"/>
  <c r="F328" i="4"/>
  <c r="E328" i="4"/>
  <c r="E330" i="4" s="1"/>
  <c r="AC327" i="4"/>
  <c r="AE326" i="4"/>
  <c r="AC326" i="4"/>
  <c r="AC325" i="4"/>
  <c r="AB325" i="4"/>
  <c r="AA325" i="4"/>
  <c r="Z325" i="4"/>
  <c r="Y325" i="4"/>
  <c r="X325" i="4"/>
  <c r="W325" i="4"/>
  <c r="V325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I325" i="4"/>
  <c r="H325" i="4"/>
  <c r="G325" i="4"/>
  <c r="F325" i="4"/>
  <c r="E325" i="4"/>
  <c r="AC323" i="4"/>
  <c r="AC322" i="4"/>
  <c r="AB321" i="4"/>
  <c r="AA321" i="4"/>
  <c r="Z321" i="4"/>
  <c r="Y321" i="4"/>
  <c r="X321" i="4"/>
  <c r="W321" i="4"/>
  <c r="V321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I321" i="4"/>
  <c r="H321" i="4"/>
  <c r="G321" i="4"/>
  <c r="F321" i="4"/>
  <c r="E321" i="4"/>
  <c r="AC319" i="4"/>
  <c r="AC321" i="4" s="1"/>
  <c r="AC318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AC315" i="4"/>
  <c r="AC314" i="4"/>
  <c r="AC317" i="4" s="1"/>
  <c r="AC313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AC311" i="4"/>
  <c r="AC310" i="4"/>
  <c r="AC309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E309" i="4"/>
  <c r="AC307" i="4"/>
  <c r="AC306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E304" i="4"/>
  <c r="AC303" i="4"/>
  <c r="AC305" i="4" s="1"/>
  <c r="AC302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AC299" i="4"/>
  <c r="AC298" i="4"/>
  <c r="AC301" i="4" s="1"/>
  <c r="AC297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AC295" i="4"/>
  <c r="AC294" i="4"/>
  <c r="AC293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AC291" i="4"/>
  <c r="AC290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AC287" i="4"/>
  <c r="AC329" i="4" s="1"/>
  <c r="AC286" i="4"/>
  <c r="AB281" i="4"/>
  <c r="AA281" i="4"/>
  <c r="Z281" i="4"/>
  <c r="Y281" i="4"/>
  <c r="X281" i="4"/>
  <c r="W281" i="4"/>
  <c r="V281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E281" i="4"/>
  <c r="AB280" i="4"/>
  <c r="AB282" i="4" s="1"/>
  <c r="AA280" i="4"/>
  <c r="AA282" i="4" s="1"/>
  <c r="Z280" i="4"/>
  <c r="Z282" i="4" s="1"/>
  <c r="Y280" i="4"/>
  <c r="Y282" i="4" s="1"/>
  <c r="X280" i="4"/>
  <c r="X282" i="4" s="1"/>
  <c r="W280" i="4"/>
  <c r="W282" i="4" s="1"/>
  <c r="V280" i="4"/>
  <c r="V282" i="4" s="1"/>
  <c r="U280" i="4"/>
  <c r="U282" i="4" s="1"/>
  <c r="T280" i="4"/>
  <c r="T282" i="4" s="1"/>
  <c r="S280" i="4"/>
  <c r="S282" i="4" s="1"/>
  <c r="R280" i="4"/>
  <c r="R282" i="4" s="1"/>
  <c r="Q280" i="4"/>
  <c r="Q282" i="4" s="1"/>
  <c r="P280" i="4"/>
  <c r="P282" i="4" s="1"/>
  <c r="O280" i="4"/>
  <c r="O282" i="4" s="1"/>
  <c r="N280" i="4"/>
  <c r="N282" i="4" s="1"/>
  <c r="M280" i="4"/>
  <c r="M282" i="4" s="1"/>
  <c r="L280" i="4"/>
  <c r="L282" i="4" s="1"/>
  <c r="K280" i="4"/>
  <c r="K282" i="4" s="1"/>
  <c r="J280" i="4"/>
  <c r="J282" i="4" s="1"/>
  <c r="I280" i="4"/>
  <c r="I282" i="4" s="1"/>
  <c r="H280" i="4"/>
  <c r="H282" i="4" s="1"/>
  <c r="G280" i="4"/>
  <c r="G282" i="4" s="1"/>
  <c r="F280" i="4"/>
  <c r="F282" i="4" s="1"/>
  <c r="E280" i="4"/>
  <c r="E282" i="4" s="1"/>
  <c r="AC279" i="4"/>
  <c r="AB279" i="4"/>
  <c r="AA279" i="4"/>
  <c r="Z279" i="4"/>
  <c r="Y279" i="4"/>
  <c r="X279" i="4"/>
  <c r="W279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F279" i="4"/>
  <c r="E279" i="4"/>
  <c r="AC276" i="4"/>
  <c r="AC275" i="4"/>
  <c r="AB275" i="4"/>
  <c r="AA275" i="4"/>
  <c r="Z275" i="4"/>
  <c r="Y275" i="4"/>
  <c r="X275" i="4"/>
  <c r="W275" i="4"/>
  <c r="V275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I275" i="4"/>
  <c r="H275" i="4"/>
  <c r="G275" i="4"/>
  <c r="F275" i="4"/>
  <c r="E275" i="4"/>
  <c r="AC273" i="4"/>
  <c r="AC331" i="4" s="1"/>
  <c r="AC272" i="4"/>
  <c r="Y269" i="4"/>
  <c r="V269" i="4"/>
  <c r="L12" i="3" s="1"/>
  <c r="N269" i="4"/>
  <c r="H269" i="4"/>
  <c r="AB268" i="4"/>
  <c r="AA268" i="4"/>
  <c r="X268" i="4"/>
  <c r="W268" i="4"/>
  <c r="T268" i="4"/>
  <c r="S268" i="4"/>
  <c r="P268" i="4"/>
  <c r="O268" i="4"/>
  <c r="L268" i="4"/>
  <c r="K268" i="4"/>
  <c r="H268" i="4"/>
  <c r="G268" i="4"/>
  <c r="AB267" i="4"/>
  <c r="Y267" i="4"/>
  <c r="X267" i="4"/>
  <c r="U267" i="4"/>
  <c r="T267" i="4"/>
  <c r="Q267" i="4"/>
  <c r="P267" i="4"/>
  <c r="M267" i="4"/>
  <c r="L267" i="4"/>
  <c r="I267" i="4"/>
  <c r="H267" i="4"/>
  <c r="E267" i="4"/>
  <c r="AB266" i="4"/>
  <c r="AA266" i="4"/>
  <c r="Z266" i="4"/>
  <c r="Z268" i="4" s="1"/>
  <c r="Y266" i="4"/>
  <c r="Y268" i="4" s="1"/>
  <c r="X266" i="4"/>
  <c r="W266" i="4"/>
  <c r="V266" i="4"/>
  <c r="V268" i="4" s="1"/>
  <c r="U266" i="4"/>
  <c r="U268" i="4" s="1"/>
  <c r="T266" i="4"/>
  <c r="S266" i="4"/>
  <c r="R266" i="4"/>
  <c r="R268" i="4" s="1"/>
  <c r="Q266" i="4"/>
  <c r="Q268" i="4" s="1"/>
  <c r="P266" i="4"/>
  <c r="O266" i="4"/>
  <c r="N266" i="4"/>
  <c r="N268" i="4" s="1"/>
  <c r="M266" i="4"/>
  <c r="M268" i="4" s="1"/>
  <c r="L266" i="4"/>
  <c r="K266" i="4"/>
  <c r="J266" i="4"/>
  <c r="J268" i="4" s="1"/>
  <c r="I266" i="4"/>
  <c r="I268" i="4" s="1"/>
  <c r="H266" i="4"/>
  <c r="G266" i="4"/>
  <c r="F266" i="4"/>
  <c r="F268" i="4" s="1"/>
  <c r="E266" i="4"/>
  <c r="E268" i="4" s="1"/>
  <c r="AB265" i="4"/>
  <c r="AA265" i="4"/>
  <c r="AA267" i="4" s="1"/>
  <c r="Z265" i="4"/>
  <c r="Z267" i="4" s="1"/>
  <c r="Y265" i="4"/>
  <c r="X265" i="4"/>
  <c r="W265" i="4"/>
  <c r="W267" i="4" s="1"/>
  <c r="V265" i="4"/>
  <c r="V267" i="4" s="1"/>
  <c r="U265" i="4"/>
  <c r="T265" i="4"/>
  <c r="S265" i="4"/>
  <c r="S267" i="4" s="1"/>
  <c r="R265" i="4"/>
  <c r="R267" i="4" s="1"/>
  <c r="Q265" i="4"/>
  <c r="P265" i="4"/>
  <c r="O265" i="4"/>
  <c r="O267" i="4" s="1"/>
  <c r="N265" i="4"/>
  <c r="N267" i="4" s="1"/>
  <c r="M265" i="4"/>
  <c r="L265" i="4"/>
  <c r="K265" i="4"/>
  <c r="K267" i="4" s="1"/>
  <c r="J265" i="4"/>
  <c r="J267" i="4" s="1"/>
  <c r="I265" i="4"/>
  <c r="H265" i="4"/>
  <c r="G265" i="4"/>
  <c r="G267" i="4" s="1"/>
  <c r="F265" i="4"/>
  <c r="F267" i="4" s="1"/>
  <c r="E265" i="4"/>
  <c r="AC264" i="4"/>
  <c r="AD263" i="4"/>
  <c r="AC263" i="4"/>
  <c r="AB262" i="4"/>
  <c r="AA262" i="4"/>
  <c r="Z262" i="4"/>
  <c r="Y262" i="4"/>
  <c r="X262" i="4"/>
  <c r="W262" i="4"/>
  <c r="V262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AC260" i="4"/>
  <c r="AC259" i="4"/>
  <c r="AC262" i="4" s="1"/>
  <c r="AC258" i="4"/>
  <c r="AB258" i="4"/>
  <c r="AA258" i="4"/>
  <c r="Z258" i="4"/>
  <c r="Y258" i="4"/>
  <c r="X258" i="4"/>
  <c r="W258" i="4"/>
  <c r="V258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AC256" i="4"/>
  <c r="AC255" i="4"/>
  <c r="AC254" i="4"/>
  <c r="AB254" i="4"/>
  <c r="AA254" i="4"/>
  <c r="Z254" i="4"/>
  <c r="Y254" i="4"/>
  <c r="X254" i="4"/>
  <c r="W254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AC252" i="4"/>
  <c r="AC251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AC248" i="4"/>
  <c r="AC250" i="4" s="1"/>
  <c r="AC247" i="4"/>
  <c r="AB246" i="4"/>
  <c r="AA246" i="4"/>
  <c r="Z246" i="4"/>
  <c r="Y246" i="4"/>
  <c r="X246" i="4"/>
  <c r="W246" i="4"/>
  <c r="V246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AC244" i="4"/>
  <c r="AC243" i="4"/>
  <c r="AC246" i="4" s="1"/>
  <c r="AC242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AC240" i="4"/>
  <c r="AC239" i="4"/>
  <c r="AC238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AC236" i="4"/>
  <c r="AC235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AC232" i="4"/>
  <c r="AC266" i="4" s="1"/>
  <c r="AC231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AC228" i="4"/>
  <c r="AC227" i="4"/>
  <c r="AC265" i="4" s="1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AB221" i="4"/>
  <c r="AB223" i="4" s="1"/>
  <c r="AA221" i="4"/>
  <c r="AA223" i="4" s="1"/>
  <c r="Z221" i="4"/>
  <c r="Z223" i="4" s="1"/>
  <c r="Y221" i="4"/>
  <c r="Y223" i="4" s="1"/>
  <c r="X221" i="4"/>
  <c r="X223" i="4" s="1"/>
  <c r="W221" i="4"/>
  <c r="W223" i="4" s="1"/>
  <c r="V221" i="4"/>
  <c r="V223" i="4" s="1"/>
  <c r="U221" i="4"/>
  <c r="U223" i="4" s="1"/>
  <c r="T221" i="4"/>
  <c r="T223" i="4" s="1"/>
  <c r="S221" i="4"/>
  <c r="S223" i="4" s="1"/>
  <c r="R221" i="4"/>
  <c r="R223" i="4" s="1"/>
  <c r="Q221" i="4"/>
  <c r="Q223" i="4" s="1"/>
  <c r="P221" i="4"/>
  <c r="P223" i="4" s="1"/>
  <c r="O221" i="4"/>
  <c r="O223" i="4" s="1"/>
  <c r="N221" i="4"/>
  <c r="N223" i="4" s="1"/>
  <c r="M221" i="4"/>
  <c r="M223" i="4" s="1"/>
  <c r="L221" i="4"/>
  <c r="L223" i="4" s="1"/>
  <c r="K221" i="4"/>
  <c r="K223" i="4" s="1"/>
  <c r="J221" i="4"/>
  <c r="J223" i="4" s="1"/>
  <c r="I221" i="4"/>
  <c r="I223" i="4" s="1"/>
  <c r="H221" i="4"/>
  <c r="H223" i="4" s="1"/>
  <c r="G221" i="4"/>
  <c r="G223" i="4" s="1"/>
  <c r="F221" i="4"/>
  <c r="F223" i="4" s="1"/>
  <c r="E221" i="4"/>
  <c r="E223" i="4" s="1"/>
  <c r="AB220" i="4"/>
  <c r="AA220" i="4"/>
  <c r="Z220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AD219" i="4"/>
  <c r="AC218" i="4"/>
  <c r="AC268" i="4" s="1"/>
  <c r="AC217" i="4"/>
  <c r="AC220" i="4" s="1"/>
  <c r="AC216" i="4"/>
  <c r="AB216" i="4"/>
  <c r="AA216" i="4"/>
  <c r="Z216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AD215" i="4"/>
  <c r="AC213" i="4"/>
  <c r="AB209" i="4"/>
  <c r="Y209" i="4"/>
  <c r="X209" i="4"/>
  <c r="U209" i="4"/>
  <c r="T209" i="4"/>
  <c r="Q209" i="4"/>
  <c r="P209" i="4"/>
  <c r="M209" i="4"/>
  <c r="L209" i="4"/>
  <c r="I209" i="4"/>
  <c r="H209" i="4"/>
  <c r="E209" i="4"/>
  <c r="Z208" i="4"/>
  <c r="Y208" i="4"/>
  <c r="V208" i="4"/>
  <c r="U208" i="4"/>
  <c r="R208" i="4"/>
  <c r="Q208" i="4"/>
  <c r="N208" i="4"/>
  <c r="M208" i="4"/>
  <c r="J208" i="4"/>
  <c r="I208" i="4"/>
  <c r="F208" i="4"/>
  <c r="E208" i="4"/>
  <c r="AB207" i="4"/>
  <c r="AA207" i="4"/>
  <c r="AA209" i="4" s="1"/>
  <c r="Z207" i="4"/>
  <c r="Z209" i="4" s="1"/>
  <c r="Y207" i="4"/>
  <c r="X207" i="4"/>
  <c r="W207" i="4"/>
  <c r="W209" i="4" s="1"/>
  <c r="V207" i="4"/>
  <c r="V209" i="4" s="1"/>
  <c r="U207" i="4"/>
  <c r="T207" i="4"/>
  <c r="S207" i="4"/>
  <c r="S209" i="4" s="1"/>
  <c r="R207" i="4"/>
  <c r="R209" i="4" s="1"/>
  <c r="Q207" i="4"/>
  <c r="P207" i="4"/>
  <c r="O207" i="4"/>
  <c r="O209" i="4" s="1"/>
  <c r="N207" i="4"/>
  <c r="N209" i="4" s="1"/>
  <c r="M207" i="4"/>
  <c r="L207" i="4"/>
  <c r="K207" i="4"/>
  <c r="K209" i="4" s="1"/>
  <c r="J207" i="4"/>
  <c r="J209" i="4" s="1"/>
  <c r="I207" i="4"/>
  <c r="H207" i="4"/>
  <c r="G207" i="4"/>
  <c r="G209" i="4" s="1"/>
  <c r="F207" i="4"/>
  <c r="F209" i="4" s="1"/>
  <c r="E207" i="4"/>
  <c r="AB206" i="4"/>
  <c r="AB208" i="4" s="1"/>
  <c r="AA206" i="4"/>
  <c r="AA208" i="4" s="1"/>
  <c r="Z206" i="4"/>
  <c r="Y206" i="4"/>
  <c r="X206" i="4"/>
  <c r="X208" i="4" s="1"/>
  <c r="W206" i="4"/>
  <c r="W208" i="4" s="1"/>
  <c r="V206" i="4"/>
  <c r="U206" i="4"/>
  <c r="T206" i="4"/>
  <c r="T208" i="4" s="1"/>
  <c r="S206" i="4"/>
  <c r="S208" i="4" s="1"/>
  <c r="R206" i="4"/>
  <c r="Q206" i="4"/>
  <c r="P206" i="4"/>
  <c r="P208" i="4" s="1"/>
  <c r="O206" i="4"/>
  <c r="O208" i="4" s="1"/>
  <c r="N206" i="4"/>
  <c r="M206" i="4"/>
  <c r="L206" i="4"/>
  <c r="L208" i="4" s="1"/>
  <c r="K206" i="4"/>
  <c r="K208" i="4" s="1"/>
  <c r="J206" i="4"/>
  <c r="I206" i="4"/>
  <c r="H206" i="4"/>
  <c r="H208" i="4" s="1"/>
  <c r="G206" i="4"/>
  <c r="G208" i="4" s="1"/>
  <c r="F206" i="4"/>
  <c r="E206" i="4"/>
  <c r="AC205" i="4"/>
  <c r="AE204" i="4"/>
  <c r="AC204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AC201" i="4"/>
  <c r="AC203" i="4" s="1"/>
  <c r="AC200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AC197" i="4"/>
  <c r="AC196" i="4"/>
  <c r="AC199" i="4" s="1"/>
  <c r="AC195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AC193" i="4"/>
  <c r="AC192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AC189" i="4"/>
  <c r="AC188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AC185" i="4"/>
  <c r="AC187" i="4" s="1"/>
  <c r="AC184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AC181" i="4"/>
  <c r="AC180" i="4"/>
  <c r="AC183" i="4" s="1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AC177" i="4"/>
  <c r="AC179" i="4" s="1"/>
  <c r="AC176" i="4"/>
  <c r="AC206" i="4" s="1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AB170" i="4"/>
  <c r="AB172" i="4" s="1"/>
  <c r="AA170" i="4"/>
  <c r="AA172" i="4" s="1"/>
  <c r="Z170" i="4"/>
  <c r="Z172" i="4" s="1"/>
  <c r="Y170" i="4"/>
  <c r="Y172" i="4" s="1"/>
  <c r="X170" i="4"/>
  <c r="X172" i="4" s="1"/>
  <c r="W170" i="4"/>
  <c r="W172" i="4" s="1"/>
  <c r="V170" i="4"/>
  <c r="V172" i="4" s="1"/>
  <c r="U170" i="4"/>
  <c r="U172" i="4" s="1"/>
  <c r="T170" i="4"/>
  <c r="T172" i="4" s="1"/>
  <c r="S170" i="4"/>
  <c r="S172" i="4" s="1"/>
  <c r="R170" i="4"/>
  <c r="R172" i="4" s="1"/>
  <c r="Q170" i="4"/>
  <c r="Q172" i="4" s="1"/>
  <c r="P170" i="4"/>
  <c r="P172" i="4" s="1"/>
  <c r="O170" i="4"/>
  <c r="O172" i="4" s="1"/>
  <c r="N170" i="4"/>
  <c r="N172" i="4" s="1"/>
  <c r="M170" i="4"/>
  <c r="M172" i="4" s="1"/>
  <c r="L170" i="4"/>
  <c r="L172" i="4" s="1"/>
  <c r="K170" i="4"/>
  <c r="K172" i="4" s="1"/>
  <c r="J170" i="4"/>
  <c r="J172" i="4" s="1"/>
  <c r="I170" i="4"/>
  <c r="I172" i="4" s="1"/>
  <c r="H170" i="4"/>
  <c r="H172" i="4" s="1"/>
  <c r="G170" i="4"/>
  <c r="G172" i="4" s="1"/>
  <c r="F170" i="4"/>
  <c r="F172" i="4" s="1"/>
  <c r="E170" i="4"/>
  <c r="E172" i="4" s="1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AC167" i="4"/>
  <c r="AC166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AC163" i="4"/>
  <c r="AC162" i="4"/>
  <c r="Y159" i="4"/>
  <c r="V159" i="4"/>
  <c r="N159" i="4"/>
  <c r="H159" i="4"/>
  <c r="J35" i="3" s="1"/>
  <c r="Z158" i="4"/>
  <c r="Y158" i="4"/>
  <c r="V158" i="4"/>
  <c r="U158" i="4"/>
  <c r="R158" i="4"/>
  <c r="Q158" i="4"/>
  <c r="N158" i="4"/>
  <c r="M158" i="4"/>
  <c r="J158" i="4"/>
  <c r="I158" i="4"/>
  <c r="F158" i="4"/>
  <c r="E158" i="4"/>
  <c r="AA157" i="4"/>
  <c r="Z157" i="4"/>
  <c r="W157" i="4"/>
  <c r="V157" i="4"/>
  <c r="S157" i="4"/>
  <c r="R157" i="4"/>
  <c r="O157" i="4"/>
  <c r="N157" i="4"/>
  <c r="K157" i="4"/>
  <c r="J157" i="4"/>
  <c r="G157" i="4"/>
  <c r="F157" i="4"/>
  <c r="AB156" i="4"/>
  <c r="AB158" i="4" s="1"/>
  <c r="AA156" i="4"/>
  <c r="AA158" i="4" s="1"/>
  <c r="Z156" i="4"/>
  <c r="Y156" i="4"/>
  <c r="X156" i="4"/>
  <c r="X158" i="4" s="1"/>
  <c r="W156" i="4"/>
  <c r="W158" i="4" s="1"/>
  <c r="V156" i="4"/>
  <c r="U156" i="4"/>
  <c r="T156" i="4"/>
  <c r="T158" i="4" s="1"/>
  <c r="S156" i="4"/>
  <c r="S158" i="4" s="1"/>
  <c r="R156" i="4"/>
  <c r="Q156" i="4"/>
  <c r="P156" i="4"/>
  <c r="P158" i="4" s="1"/>
  <c r="O156" i="4"/>
  <c r="O158" i="4" s="1"/>
  <c r="N156" i="4"/>
  <c r="M156" i="4"/>
  <c r="L156" i="4"/>
  <c r="L158" i="4" s="1"/>
  <c r="K156" i="4"/>
  <c r="K158" i="4" s="1"/>
  <c r="J156" i="4"/>
  <c r="I156" i="4"/>
  <c r="H156" i="4"/>
  <c r="H158" i="4" s="1"/>
  <c r="G156" i="4"/>
  <c r="G158" i="4" s="1"/>
  <c r="F156" i="4"/>
  <c r="E156" i="4"/>
  <c r="AB155" i="4"/>
  <c r="AB157" i="4" s="1"/>
  <c r="AA155" i="4"/>
  <c r="Z155" i="4"/>
  <c r="Y155" i="4"/>
  <c r="Y157" i="4" s="1"/>
  <c r="X155" i="4"/>
  <c r="X157" i="4" s="1"/>
  <c r="W155" i="4"/>
  <c r="V155" i="4"/>
  <c r="U155" i="4"/>
  <c r="U157" i="4" s="1"/>
  <c r="T155" i="4"/>
  <c r="T157" i="4" s="1"/>
  <c r="S155" i="4"/>
  <c r="R155" i="4"/>
  <c r="Q155" i="4"/>
  <c r="Q157" i="4" s="1"/>
  <c r="P155" i="4"/>
  <c r="P157" i="4" s="1"/>
  <c r="O155" i="4"/>
  <c r="N155" i="4"/>
  <c r="M155" i="4"/>
  <c r="M157" i="4" s="1"/>
  <c r="L155" i="4"/>
  <c r="L157" i="4" s="1"/>
  <c r="K155" i="4"/>
  <c r="J155" i="4"/>
  <c r="I155" i="4"/>
  <c r="I157" i="4" s="1"/>
  <c r="H155" i="4"/>
  <c r="H157" i="4" s="1"/>
  <c r="G155" i="4"/>
  <c r="F155" i="4"/>
  <c r="E157" i="4"/>
  <c r="AC154" i="4"/>
  <c r="AE153" i="4"/>
  <c r="AC150" i="4"/>
  <c r="AC149" i="4"/>
  <c r="AC146" i="4"/>
  <c r="AC145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AC142" i="4"/>
  <c r="AC144" i="4" s="1"/>
  <c r="AC141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AC138" i="4"/>
  <c r="AC137" i="4"/>
  <c r="AC140" i="4" s="1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AC134" i="4"/>
  <c r="AC133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AC130" i="4"/>
  <c r="AC129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AC126" i="4"/>
  <c r="AC128" i="4" s="1"/>
  <c r="AC125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AC122" i="4"/>
  <c r="AC124" i="4" s="1"/>
  <c r="AC121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AC118" i="4"/>
  <c r="AC117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AC114" i="4"/>
  <c r="AC116" i="4" s="1"/>
  <c r="AC113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C110" i="4"/>
  <c r="AC109" i="4"/>
  <c r="AC112" i="4" s="1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C106" i="4"/>
  <c r="AC105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C102" i="4"/>
  <c r="AC101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C98" i="4"/>
  <c r="AC100" i="4" s="1"/>
  <c r="AC97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AC94" i="4"/>
  <c r="AC156" i="4" s="1"/>
  <c r="AC93" i="4"/>
  <c r="AC96" i="4" s="1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AB87" i="4"/>
  <c r="AB89" i="4" s="1"/>
  <c r="AA87" i="4"/>
  <c r="AA89" i="4" s="1"/>
  <c r="Z87" i="4"/>
  <c r="Z89" i="4" s="1"/>
  <c r="Y87" i="4"/>
  <c r="Y89" i="4" s="1"/>
  <c r="X87" i="4"/>
  <c r="X89" i="4" s="1"/>
  <c r="W87" i="4"/>
  <c r="W89" i="4" s="1"/>
  <c r="V87" i="4"/>
  <c r="V89" i="4" s="1"/>
  <c r="U87" i="4"/>
  <c r="U89" i="4" s="1"/>
  <c r="T87" i="4"/>
  <c r="T89" i="4" s="1"/>
  <c r="S87" i="4"/>
  <c r="S89" i="4" s="1"/>
  <c r="R87" i="4"/>
  <c r="R89" i="4" s="1"/>
  <c r="Q87" i="4"/>
  <c r="Q89" i="4" s="1"/>
  <c r="P87" i="4"/>
  <c r="P89" i="4" s="1"/>
  <c r="O87" i="4"/>
  <c r="O89" i="4" s="1"/>
  <c r="N87" i="4"/>
  <c r="N89" i="4" s="1"/>
  <c r="M87" i="4"/>
  <c r="M89" i="4" s="1"/>
  <c r="L87" i="4"/>
  <c r="L89" i="4" s="1"/>
  <c r="K87" i="4"/>
  <c r="K89" i="4" s="1"/>
  <c r="J87" i="4"/>
  <c r="J89" i="4" s="1"/>
  <c r="I87" i="4"/>
  <c r="I89" i="4" s="1"/>
  <c r="H87" i="4"/>
  <c r="H89" i="4" s="1"/>
  <c r="G87" i="4"/>
  <c r="G89" i="4" s="1"/>
  <c r="F87" i="4"/>
  <c r="F89" i="4" s="1"/>
  <c r="E87" i="4"/>
  <c r="E89" i="4" s="1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AC84" i="4"/>
  <c r="AC83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AC80" i="4"/>
  <c r="AC79" i="4"/>
  <c r="E72" i="4"/>
  <c r="AC71" i="4"/>
  <c r="AD70" i="4"/>
  <c r="AC70" i="4"/>
  <c r="AC67" i="4"/>
  <c r="AE66" i="4"/>
  <c r="AD66" i="4"/>
  <c r="AC66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C63" i="4"/>
  <c r="AE62" i="4"/>
  <c r="AD62" i="4"/>
  <c r="AC62" i="4"/>
  <c r="AC65" i="4" s="1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AC59" i="4"/>
  <c r="AC61" i="4" s="1"/>
  <c r="AC58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AC55" i="4"/>
  <c r="AC54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C51" i="4"/>
  <c r="AC53" i="4" s="1"/>
  <c r="AE50" i="4"/>
  <c r="A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AC47" i="4"/>
  <c r="AC49" i="4" s="1"/>
  <c r="AE46" i="4"/>
  <c r="AD46" i="4"/>
  <c r="AC46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3" i="4"/>
  <c r="AE42" i="4"/>
  <c r="AC42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AC39" i="4"/>
  <c r="AE38" i="4"/>
  <c r="AC38" i="4"/>
  <c r="AB34" i="4"/>
  <c r="AA34" i="4"/>
  <c r="AA72" i="4" s="1"/>
  <c r="Z34" i="4"/>
  <c r="Z72" i="4" s="1"/>
  <c r="Y34" i="4"/>
  <c r="Y72" i="4" s="1"/>
  <c r="X34" i="4"/>
  <c r="W34" i="4"/>
  <c r="W72" i="4" s="1"/>
  <c r="V34" i="4"/>
  <c r="V72" i="4" s="1"/>
  <c r="U34" i="4"/>
  <c r="U35" i="4" s="1"/>
  <c r="T34" i="4"/>
  <c r="S34" i="4"/>
  <c r="S72" i="4" s="1"/>
  <c r="R34" i="4"/>
  <c r="R72" i="4" s="1"/>
  <c r="Q34" i="4"/>
  <c r="Q72" i="4" s="1"/>
  <c r="P34" i="4"/>
  <c r="O34" i="4"/>
  <c r="O72" i="4" s="1"/>
  <c r="N34" i="4"/>
  <c r="N72" i="4" s="1"/>
  <c r="M34" i="4"/>
  <c r="M35" i="4" s="1"/>
  <c r="L34" i="4"/>
  <c r="K34" i="4"/>
  <c r="K72" i="4" s="1"/>
  <c r="J34" i="4"/>
  <c r="J72" i="4" s="1"/>
  <c r="I34" i="4"/>
  <c r="I72" i="4" s="1"/>
  <c r="H34" i="4"/>
  <c r="G34" i="4"/>
  <c r="G72" i="4" s="1"/>
  <c r="F34" i="4"/>
  <c r="F35" i="4" s="1"/>
  <c r="E34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C31" i="4"/>
  <c r="AE30" i="4"/>
  <c r="AD30" i="4"/>
  <c r="AC30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C27" i="4"/>
  <c r="AC29" i="4" s="1"/>
  <c r="AE26" i="4"/>
  <c r="AD26" i="4"/>
  <c r="AC26" i="4"/>
  <c r="AB20" i="4"/>
  <c r="AA20" i="4"/>
  <c r="Z20" i="4"/>
  <c r="Z74" i="4" s="1"/>
  <c r="Y20" i="4"/>
  <c r="X20" i="4"/>
  <c r="W20" i="4"/>
  <c r="V20" i="4"/>
  <c r="V74" i="4" s="1"/>
  <c r="U20" i="4"/>
  <c r="T20" i="4"/>
  <c r="S20" i="4"/>
  <c r="R20" i="4"/>
  <c r="R74" i="4" s="1"/>
  <c r="Q20" i="4"/>
  <c r="P20" i="4"/>
  <c r="O20" i="4"/>
  <c r="N20" i="4"/>
  <c r="N74" i="4" s="1"/>
  <c r="M20" i="4"/>
  <c r="L20" i="4"/>
  <c r="K20" i="4"/>
  <c r="J20" i="4"/>
  <c r="J74" i="4" s="1"/>
  <c r="I20" i="4"/>
  <c r="H20" i="4"/>
  <c r="G20" i="4"/>
  <c r="F20" i="4"/>
  <c r="F21" i="4" s="1"/>
  <c r="E20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6" i="4"/>
  <c r="AC15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2" i="4"/>
  <c r="AC14" i="4" s="1"/>
  <c r="AC11" i="4"/>
  <c r="M41" i="3"/>
  <c r="L41" i="3"/>
  <c r="J41" i="3"/>
  <c r="M40" i="3"/>
  <c r="L40" i="3"/>
  <c r="K40" i="3"/>
  <c r="J40" i="3"/>
  <c r="K39" i="3"/>
  <c r="J39" i="3"/>
  <c r="M38" i="3"/>
  <c r="L38" i="3"/>
  <c r="K38" i="3"/>
  <c r="J38" i="3"/>
  <c r="M37" i="3"/>
  <c r="L37" i="3"/>
  <c r="K37" i="3"/>
  <c r="J37" i="3"/>
  <c r="M36" i="3"/>
  <c r="L36" i="3"/>
  <c r="K36" i="3"/>
  <c r="J36" i="3"/>
  <c r="M35" i="3"/>
  <c r="L35" i="3"/>
  <c r="K35" i="3"/>
  <c r="M34" i="3"/>
  <c r="L34" i="3"/>
  <c r="K34" i="3"/>
  <c r="J34" i="3"/>
  <c r="M33" i="3"/>
  <c r="L33" i="3"/>
  <c r="K33" i="3"/>
  <c r="J33" i="3"/>
  <c r="L32" i="3"/>
  <c r="K32" i="3"/>
  <c r="J32" i="3"/>
  <c r="M31" i="3"/>
  <c r="L31" i="3"/>
  <c r="K31" i="3"/>
  <c r="M30" i="3"/>
  <c r="L30" i="3"/>
  <c r="M29" i="3"/>
  <c r="K29" i="3"/>
  <c r="J29" i="3"/>
  <c r="M28" i="3"/>
  <c r="J28" i="3"/>
  <c r="M27" i="3"/>
  <c r="L27" i="3"/>
  <c r="J27" i="3"/>
  <c r="M26" i="3"/>
  <c r="L26" i="3"/>
  <c r="K26" i="3"/>
  <c r="J26" i="3"/>
  <c r="M25" i="3"/>
  <c r="L25" i="3"/>
  <c r="K25" i="3"/>
  <c r="J25" i="3"/>
  <c r="M24" i="3"/>
  <c r="L24" i="3"/>
  <c r="K24" i="3"/>
  <c r="J24" i="3"/>
  <c r="M22" i="3"/>
  <c r="K22" i="3"/>
  <c r="J22" i="3"/>
  <c r="M21" i="3"/>
  <c r="K21" i="3"/>
  <c r="K20" i="3"/>
  <c r="M19" i="3"/>
  <c r="K19" i="3"/>
  <c r="J19" i="3"/>
  <c r="M18" i="3"/>
  <c r="L18" i="3"/>
  <c r="K18" i="3"/>
  <c r="J18" i="3"/>
  <c r="M17" i="3"/>
  <c r="L17" i="3"/>
  <c r="J17" i="3"/>
  <c r="M16" i="3"/>
  <c r="L16" i="3"/>
  <c r="K16" i="3"/>
  <c r="J16" i="3"/>
  <c r="M15" i="3"/>
  <c r="L15" i="3"/>
  <c r="J15" i="3"/>
  <c r="M14" i="3"/>
  <c r="L14" i="3"/>
  <c r="K14" i="3"/>
  <c r="J14" i="3"/>
  <c r="M13" i="3"/>
  <c r="L13" i="3"/>
  <c r="K13" i="3"/>
  <c r="J13" i="3"/>
  <c r="M12" i="3"/>
  <c r="K12" i="3"/>
  <c r="J12" i="3"/>
  <c r="M11" i="3"/>
  <c r="L11" i="3"/>
  <c r="K11" i="3"/>
  <c r="J11" i="3"/>
  <c r="L10" i="3"/>
  <c r="K10" i="3"/>
  <c r="J10" i="3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V155" i="5" l="1"/>
  <c r="AC2285" i="6"/>
  <c r="AC2290" i="6"/>
  <c r="AC2252" i="6"/>
  <c r="AC2233" i="6"/>
  <c r="AC2248" i="6"/>
  <c r="AD2258" i="6"/>
  <c r="AC2222" i="6"/>
  <c r="AC2137" i="6"/>
  <c r="AC2148" i="6"/>
  <c r="AC2133" i="6"/>
  <c r="AC2141" i="6"/>
  <c r="AC2149" i="6"/>
  <c r="AC2151" i="6"/>
  <c r="AC2089" i="6"/>
  <c r="AC2107" i="6"/>
  <c r="AC2103" i="6"/>
  <c r="AD2059" i="6"/>
  <c r="AC2076" i="6"/>
  <c r="AC2078" i="6" s="1"/>
  <c r="AC2069" i="6"/>
  <c r="AD2027" i="6"/>
  <c r="AC2002" i="6"/>
  <c r="AC2042" i="6"/>
  <c r="AC1936" i="6"/>
  <c r="AC1931" i="6"/>
  <c r="AC1912" i="6"/>
  <c r="AC1914" i="6" s="1"/>
  <c r="AC1901" i="6"/>
  <c r="AC1913" i="6"/>
  <c r="AC1885" i="6"/>
  <c r="AC1897" i="6"/>
  <c r="AC1837" i="6"/>
  <c r="AC1829" i="6"/>
  <c r="AC1840" i="6"/>
  <c r="AC1842" i="6" s="1"/>
  <c r="AC1789" i="6"/>
  <c r="AC1841" i="6"/>
  <c r="AC1843" i="6" s="1"/>
  <c r="AC1813" i="6"/>
  <c r="AC1809" i="6"/>
  <c r="AC1767" i="6"/>
  <c r="AC1763" i="6"/>
  <c r="AC1771" i="6"/>
  <c r="AC1732" i="6"/>
  <c r="AC1564" i="6"/>
  <c r="AC1566" i="6" s="1"/>
  <c r="AC1556" i="6"/>
  <c r="AC1562" i="6"/>
  <c r="AC1563" i="6"/>
  <c r="AC1565" i="6" s="1"/>
  <c r="AC1552" i="6"/>
  <c r="AC1544" i="6"/>
  <c r="AC1560" i="6"/>
  <c r="AC1356" i="6"/>
  <c r="AC1370" i="6"/>
  <c r="AC1327" i="6"/>
  <c r="AC1335" i="6"/>
  <c r="AC1342" i="6"/>
  <c r="AC1344" i="6" s="1"/>
  <c r="AC1154" i="6"/>
  <c r="AC1123" i="6"/>
  <c r="AC1115" i="6"/>
  <c r="AC1130" i="6"/>
  <c r="AC1132" i="6" s="1"/>
  <c r="AC1019" i="6"/>
  <c r="AC1027" i="6"/>
  <c r="AC888" i="6"/>
  <c r="AC896" i="6"/>
  <c r="AC908" i="6"/>
  <c r="AC904" i="6"/>
  <c r="AC855" i="6"/>
  <c r="AC857" i="6" s="1"/>
  <c r="AC854" i="6"/>
  <c r="AC823" i="6"/>
  <c r="AC831" i="6"/>
  <c r="AC835" i="6"/>
  <c r="AD842" i="6"/>
  <c r="AC682" i="6"/>
  <c r="AC646" i="6"/>
  <c r="AC698" i="6"/>
  <c r="AC700" i="6" s="1"/>
  <c r="AC638" i="6"/>
  <c r="AC654" i="6"/>
  <c r="AC699" i="6"/>
  <c r="AC701" i="6" s="1"/>
  <c r="AC678" i="6"/>
  <c r="AC634" i="6"/>
  <c r="AC650" i="6"/>
  <c r="AC662" i="6"/>
  <c r="AC686" i="6"/>
  <c r="AC582" i="6"/>
  <c r="AC577" i="6"/>
  <c r="AC596" i="6"/>
  <c r="AC608" i="6"/>
  <c r="AC524" i="6"/>
  <c r="AC536" i="6"/>
  <c r="AC528" i="6"/>
  <c r="AC540" i="6"/>
  <c r="AC552" i="6"/>
  <c r="AC520" i="6"/>
  <c r="AC512" i="6"/>
  <c r="AC556" i="6"/>
  <c r="AC548" i="6"/>
  <c r="AC329" i="6"/>
  <c r="H338" i="6"/>
  <c r="H340" i="6" s="1"/>
  <c r="N338" i="6"/>
  <c r="T338" i="6"/>
  <c r="T340" i="6" s="1"/>
  <c r="AC298" i="6"/>
  <c r="AC311" i="6"/>
  <c r="AC280" i="6"/>
  <c r="AC228" i="6"/>
  <c r="AC282" i="6"/>
  <c r="AC279" i="6"/>
  <c r="AC281" i="6" s="1"/>
  <c r="AC83" i="6"/>
  <c r="AC119" i="6"/>
  <c r="AC139" i="6"/>
  <c r="AC75" i="6"/>
  <c r="AC79" i="6"/>
  <c r="AC111" i="6"/>
  <c r="AC135" i="6"/>
  <c r="AC103" i="6"/>
  <c r="AC151" i="6"/>
  <c r="AC163" i="6"/>
  <c r="AC99" i="6"/>
  <c r="AC131" i="6"/>
  <c r="AC123" i="6"/>
  <c r="AC159" i="6"/>
  <c r="AC155" i="6"/>
  <c r="AC165" i="6"/>
  <c r="AC46" i="6"/>
  <c r="AC63" i="6"/>
  <c r="AC169" i="4"/>
  <c r="AC208" i="4"/>
  <c r="AC18" i="4"/>
  <c r="AC1285" i="5"/>
  <c r="AD1289" i="5"/>
  <c r="AC1728" i="6"/>
  <c r="AC1736" i="6"/>
  <c r="AC1738" i="6" s="1"/>
  <c r="AC1737" i="6"/>
  <c r="AD1713" i="6"/>
  <c r="AC560" i="5"/>
  <c r="AC464" i="4"/>
  <c r="AC463" i="4"/>
  <c r="AC489" i="4"/>
  <c r="AC471" i="4"/>
  <c r="AC1078" i="6"/>
  <c r="AC1082" i="6"/>
  <c r="Y1085" i="6"/>
  <c r="I1085" i="6"/>
  <c r="AD611" i="6"/>
  <c r="AC16" i="6"/>
  <c r="AC64" i="6"/>
  <c r="AC30" i="6"/>
  <c r="AD49" i="6"/>
  <c r="AC2314" i="6"/>
  <c r="AC2324" i="6"/>
  <c r="AC2299" i="6"/>
  <c r="AC2357" i="6"/>
  <c r="AC2348" i="6"/>
  <c r="AD2022" i="5"/>
  <c r="AC2073" i="6"/>
  <c r="AC2075" i="6"/>
  <c r="AC2077" i="6" s="1"/>
  <c r="AD2031" i="6"/>
  <c r="S1520" i="6"/>
  <c r="L1520" i="6"/>
  <c r="P1520" i="6"/>
  <c r="T1520" i="6"/>
  <c r="X1520" i="6"/>
  <c r="AB1520" i="6"/>
  <c r="S1533" i="6"/>
  <c r="AA1533" i="6"/>
  <c r="AA1520" i="6"/>
  <c r="W1533" i="6"/>
  <c r="E1532" i="6"/>
  <c r="AC1035" i="6"/>
  <c r="AC943" i="6"/>
  <c r="AC1011" i="6"/>
  <c r="AC798" i="6"/>
  <c r="AC794" i="6"/>
  <c r="AC790" i="6"/>
  <c r="AC774" i="6"/>
  <c r="AC762" i="6"/>
  <c r="AC782" i="6"/>
  <c r="AC778" i="6"/>
  <c r="AC766" i="6"/>
  <c r="G722" i="6"/>
  <c r="O722" i="6"/>
  <c r="W722" i="6"/>
  <c r="G726" i="6"/>
  <c r="H755" i="6"/>
  <c r="P755" i="6"/>
  <c r="X755" i="6"/>
  <c r="K726" i="6"/>
  <c r="O726" i="6"/>
  <c r="S726" i="6"/>
  <c r="AA726" i="6"/>
  <c r="AC753" i="6"/>
  <c r="J735" i="6"/>
  <c r="R735" i="6"/>
  <c r="Z735" i="6"/>
  <c r="J736" i="6"/>
  <c r="J737" i="6" s="1"/>
  <c r="R736" i="6"/>
  <c r="Z736" i="6"/>
  <c r="AC723" i="6"/>
  <c r="Q754" i="6"/>
  <c r="AC724" i="6"/>
  <c r="I726" i="6"/>
  <c r="M726" i="6"/>
  <c r="Q726" i="6"/>
  <c r="U726" i="6"/>
  <c r="Y726" i="6"/>
  <c r="AD723" i="6"/>
  <c r="F726" i="6"/>
  <c r="J726" i="6"/>
  <c r="N726" i="6"/>
  <c r="R726" i="6"/>
  <c r="V726" i="6"/>
  <c r="Z726" i="6"/>
  <c r="O736" i="6"/>
  <c r="E754" i="6"/>
  <c r="I735" i="6"/>
  <c r="M754" i="6"/>
  <c r="Q735" i="6"/>
  <c r="U754" i="6"/>
  <c r="Y735" i="6"/>
  <c r="I736" i="6"/>
  <c r="M736" i="6"/>
  <c r="Q736" i="6"/>
  <c r="U736" i="6"/>
  <c r="Y736" i="6"/>
  <c r="H726" i="6"/>
  <c r="L726" i="6"/>
  <c r="P726" i="6"/>
  <c r="T726" i="6"/>
  <c r="X726" i="6"/>
  <c r="AB726" i="6"/>
  <c r="AC752" i="6"/>
  <c r="L722" i="6"/>
  <c r="T722" i="6"/>
  <c r="AB722" i="6"/>
  <c r="AC720" i="6"/>
  <c r="Y754" i="6"/>
  <c r="F754" i="6"/>
  <c r="N754" i="6"/>
  <c r="V754" i="6"/>
  <c r="F755" i="6"/>
  <c r="J755" i="6"/>
  <c r="N755" i="6"/>
  <c r="R755" i="6"/>
  <c r="V755" i="6"/>
  <c r="Z755" i="6"/>
  <c r="K722" i="6"/>
  <c r="AA722" i="6"/>
  <c r="M755" i="6"/>
  <c r="F736" i="6"/>
  <c r="N736" i="6"/>
  <c r="V736" i="6"/>
  <c r="I754" i="6"/>
  <c r="U755" i="6"/>
  <c r="E755" i="6"/>
  <c r="AD1175" i="6"/>
  <c r="AC1724" i="5"/>
  <c r="E1730" i="5"/>
  <c r="E1732" i="5" s="1"/>
  <c r="I1730" i="5"/>
  <c r="I1732" i="5" s="1"/>
  <c r="M1730" i="5"/>
  <c r="M1732" i="5" s="1"/>
  <c r="Q1730" i="5"/>
  <c r="Q1732" i="5" s="1"/>
  <c r="U1730" i="5"/>
  <c r="U1732" i="5" s="1"/>
  <c r="Y1730" i="5"/>
  <c r="Y1732" i="5" s="1"/>
  <c r="F1720" i="5"/>
  <c r="J1720" i="5"/>
  <c r="N1720" i="5"/>
  <c r="R1720" i="5"/>
  <c r="V1720" i="5"/>
  <c r="Z1720" i="5"/>
  <c r="F1730" i="5"/>
  <c r="F1732" i="5" s="1"/>
  <c r="J1730" i="5"/>
  <c r="J1732" i="5" s="1"/>
  <c r="N1730" i="5"/>
  <c r="N1732" i="5" s="1"/>
  <c r="R1730" i="5"/>
  <c r="R1732" i="5" s="1"/>
  <c r="V1730" i="5"/>
  <c r="V1732" i="5" s="1"/>
  <c r="Z1730" i="5"/>
  <c r="Z1732" i="5" s="1"/>
  <c r="G1730" i="5"/>
  <c r="G1732" i="5" s="1"/>
  <c r="K1730" i="5"/>
  <c r="K1732" i="5" s="1"/>
  <c r="O1730" i="5"/>
  <c r="O1732" i="5" s="1"/>
  <c r="S1730" i="5"/>
  <c r="S1732" i="5" s="1"/>
  <c r="W1730" i="5"/>
  <c r="W1732" i="5" s="1"/>
  <c r="AA1730" i="5"/>
  <c r="AA1732" i="5" s="1"/>
  <c r="AC1732" i="5"/>
  <c r="AC1789" i="5"/>
  <c r="AC1791" i="5"/>
  <c r="AD1775" i="5"/>
  <c r="AC1793" i="5"/>
  <c r="U72" i="4"/>
  <c r="M73" i="4"/>
  <c r="M37" i="4"/>
  <c r="U73" i="4"/>
  <c r="U37" i="4"/>
  <c r="G74" i="4"/>
  <c r="K74" i="4"/>
  <c r="O74" i="4"/>
  <c r="S74" i="4"/>
  <c r="W74" i="4"/>
  <c r="AA74" i="4"/>
  <c r="I35" i="4"/>
  <c r="Q35" i="4"/>
  <c r="Y35" i="4"/>
  <c r="V35" i="4"/>
  <c r="J35" i="4"/>
  <c r="J73" i="4" s="1"/>
  <c r="R35" i="4"/>
  <c r="Z35" i="4"/>
  <c r="M72" i="4"/>
  <c r="N35" i="4"/>
  <c r="N73" i="4" s="1"/>
  <c r="AC34" i="4"/>
  <c r="AC72" i="4" s="1"/>
  <c r="E35" i="4"/>
  <c r="E37" i="4" s="1"/>
  <c r="W31" i="5"/>
  <c r="W33" i="5" s="1"/>
  <c r="R24" i="5"/>
  <c r="N31" i="5"/>
  <c r="N33" i="5" s="1"/>
  <c r="AA24" i="5"/>
  <c r="AC21" i="5"/>
  <c r="AC24" i="5" s="1"/>
  <c r="S24" i="5"/>
  <c r="O31" i="5"/>
  <c r="O33" i="5" s="1"/>
  <c r="F155" i="5"/>
  <c r="K24" i="5"/>
  <c r="G31" i="5"/>
  <c r="G33" i="5" s="1"/>
  <c r="J24" i="5"/>
  <c r="Z24" i="5"/>
  <c r="F31" i="5"/>
  <c r="F33" i="5" s="1"/>
  <c r="V31" i="5"/>
  <c r="V33" i="5" s="1"/>
  <c r="N155" i="5"/>
  <c r="M1621" i="6"/>
  <c r="M1683" i="6" s="1"/>
  <c r="M1685" i="6" s="1"/>
  <c r="Q1621" i="6"/>
  <c r="Q1683" i="6" s="1"/>
  <c r="Q1685" i="6" s="1"/>
  <c r="E1621" i="6"/>
  <c r="E1683" i="6" s="1"/>
  <c r="E1685" i="6" s="1"/>
  <c r="U1621" i="6"/>
  <c r="U1683" i="6" s="1"/>
  <c r="U1685" i="6" s="1"/>
  <c r="I1621" i="6"/>
  <c r="I1683" i="6" s="1"/>
  <c r="I1685" i="6" s="1"/>
  <c r="Y1621" i="6"/>
  <c r="Y1683" i="6" s="1"/>
  <c r="Y1685" i="6" s="1"/>
  <c r="AD1673" i="5"/>
  <c r="P1015" i="5"/>
  <c r="T1015" i="5"/>
  <c r="J23" i="3"/>
  <c r="S338" i="6"/>
  <c r="S340" i="6" s="1"/>
  <c r="AA338" i="6"/>
  <c r="AA340" i="6" s="1"/>
  <c r="T333" i="6"/>
  <c r="G338" i="6"/>
  <c r="G340" i="6" s="1"/>
  <c r="W338" i="6"/>
  <c r="W340" i="6" s="1"/>
  <c r="AA333" i="6"/>
  <c r="W337" i="6"/>
  <c r="K338" i="6"/>
  <c r="K340" i="6" s="1"/>
  <c r="O338" i="6"/>
  <c r="O340" i="6" s="1"/>
  <c r="S333" i="6"/>
  <c r="AC334" i="6"/>
  <c r="P338" i="6"/>
  <c r="P340" i="6" s="1"/>
  <c r="G337" i="6"/>
  <c r="O337" i="6"/>
  <c r="T993" i="5"/>
  <c r="AC1475" i="6"/>
  <c r="AC1366" i="6"/>
  <c r="AC1361" i="6"/>
  <c r="J1015" i="5"/>
  <c r="V1015" i="5"/>
  <c r="L1172" i="5"/>
  <c r="J31" i="5"/>
  <c r="J33" i="5" s="1"/>
  <c r="R31" i="5"/>
  <c r="R33" i="5" s="1"/>
  <c r="Z31" i="5"/>
  <c r="Z33" i="5" s="1"/>
  <c r="AC68" i="5"/>
  <c r="AC104" i="5"/>
  <c r="AC116" i="5"/>
  <c r="AC132" i="5"/>
  <c r="AC140" i="5"/>
  <c r="G155" i="5"/>
  <c r="O155" i="5"/>
  <c r="W155" i="5"/>
  <c r="AC238" i="5"/>
  <c r="AC240" i="5" s="1"/>
  <c r="AC195" i="5"/>
  <c r="AC223" i="5"/>
  <c r="AC266" i="5"/>
  <c r="AC303" i="5"/>
  <c r="AC357" i="5"/>
  <c r="AC325" i="5"/>
  <c r="AC333" i="5"/>
  <c r="AC341" i="5"/>
  <c r="AC349" i="5"/>
  <c r="AC526" i="5"/>
  <c r="AC584" i="5"/>
  <c r="AC599" i="5"/>
  <c r="AC621" i="5"/>
  <c r="AC637" i="5"/>
  <c r="AC661" i="5"/>
  <c r="AC685" i="5"/>
  <c r="AC697" i="5"/>
  <c r="AC718" i="5"/>
  <c r="AC755" i="5"/>
  <c r="AC774" i="5"/>
  <c r="AD803" i="5"/>
  <c r="AC823" i="5"/>
  <c r="AC841" i="5"/>
  <c r="AC880" i="5"/>
  <c r="AC1000" i="5"/>
  <c r="G1015" i="5"/>
  <c r="K1015" i="5"/>
  <c r="O1015" i="5"/>
  <c r="S1015" i="5"/>
  <c r="W1015" i="5"/>
  <c r="AA1015" i="5"/>
  <c r="AC1072" i="5"/>
  <c r="AC1074" i="5" s="1"/>
  <c r="AC1033" i="5"/>
  <c r="AC1041" i="5"/>
  <c r="AC1108" i="5"/>
  <c r="AC1136" i="5"/>
  <c r="E1172" i="5"/>
  <c r="I1172" i="5"/>
  <c r="M1172" i="5"/>
  <c r="Q1172" i="5"/>
  <c r="U1172" i="5"/>
  <c r="Y1172" i="5"/>
  <c r="AC1328" i="5"/>
  <c r="AC1330" i="5" s="1"/>
  <c r="R1015" i="5"/>
  <c r="T1172" i="5"/>
  <c r="AC20" i="5"/>
  <c r="AC156" i="5"/>
  <c r="K31" i="5"/>
  <c r="K33" i="5" s="1"/>
  <c r="S31" i="5"/>
  <c r="S33" i="5" s="1"/>
  <c r="AA31" i="5"/>
  <c r="AA33" i="5" s="1"/>
  <c r="AC100" i="5"/>
  <c r="AC153" i="5"/>
  <c r="AC530" i="5"/>
  <c r="AC576" i="5"/>
  <c r="AC578" i="5" s="1"/>
  <c r="AC700" i="5"/>
  <c r="AC702" i="5" s="1"/>
  <c r="AC625" i="5"/>
  <c r="AC649" i="5"/>
  <c r="AC673" i="5"/>
  <c r="AC788" i="5"/>
  <c r="AC790" i="5" s="1"/>
  <c r="AC889" i="5"/>
  <c r="AC887" i="5"/>
  <c r="AC1073" i="5"/>
  <c r="AC1120" i="5"/>
  <c r="AC1132" i="5"/>
  <c r="F1172" i="5"/>
  <c r="J1172" i="5"/>
  <c r="N1172" i="5"/>
  <c r="R1172" i="5"/>
  <c r="V1172" i="5"/>
  <c r="Z1172" i="5"/>
  <c r="AC1191" i="5"/>
  <c r="AC1193" i="5" s="1"/>
  <c r="AC1075" i="5"/>
  <c r="F1015" i="5"/>
  <c r="N1015" i="5"/>
  <c r="Z1015" i="5"/>
  <c r="H1172" i="5"/>
  <c r="P1172" i="5"/>
  <c r="AC123" i="5"/>
  <c r="AC125" i="5" s="1"/>
  <c r="AC52" i="5"/>
  <c r="AC289" i="5"/>
  <c r="AC291" i="5" s="1"/>
  <c r="AD488" i="5"/>
  <c r="AC701" i="5"/>
  <c r="AC825" i="5"/>
  <c r="AC963" i="5"/>
  <c r="AC1009" i="5"/>
  <c r="E1015" i="5"/>
  <c r="I1015" i="5"/>
  <c r="M1015" i="5"/>
  <c r="Q1015" i="5"/>
  <c r="U1015" i="5"/>
  <c r="Y1015" i="5"/>
  <c r="AC1151" i="5"/>
  <c r="AC1153" i="5" s="1"/>
  <c r="AC1148" i="5"/>
  <c r="G1172" i="5"/>
  <c r="K1172" i="5"/>
  <c r="O1172" i="5"/>
  <c r="S1172" i="5"/>
  <c r="W1172" i="5"/>
  <c r="AA1172" i="5"/>
  <c r="X1172" i="5"/>
  <c r="AB1172" i="5"/>
  <c r="AC1190" i="5"/>
  <c r="AC1192" i="5" s="1"/>
  <c r="AD1213" i="5"/>
  <c r="AC1260" i="5"/>
  <c r="AC1359" i="5"/>
  <c r="AC1404" i="5"/>
  <c r="AC1418" i="5"/>
  <c r="AC1485" i="5"/>
  <c r="AC1515" i="5"/>
  <c r="AC1563" i="5"/>
  <c r="AC1571" i="5"/>
  <c r="AC1599" i="5"/>
  <c r="AD1615" i="5"/>
  <c r="AC1621" i="5"/>
  <c r="AC1681" i="5"/>
  <c r="AD1407" i="5"/>
  <c r="AC1441" i="5"/>
  <c r="AC1443" i="5" s="1"/>
  <c r="AD1519" i="5"/>
  <c r="AC1601" i="5"/>
  <c r="AC1603" i="5" s="1"/>
  <c r="AD1642" i="5"/>
  <c r="AC1660" i="5"/>
  <c r="AD1683" i="5"/>
  <c r="AC2189" i="5"/>
  <c r="AC1252" i="5"/>
  <c r="AC1400" i="5"/>
  <c r="AC1442" i="5"/>
  <c r="AC1496" i="5"/>
  <c r="AC1498" i="5" s="1"/>
  <c r="AC1481" i="5"/>
  <c r="AC1489" i="5"/>
  <c r="AC1510" i="5"/>
  <c r="AC1602" i="5"/>
  <c r="AC1604" i="5" s="1"/>
  <c r="AC1567" i="5"/>
  <c r="AC1595" i="5"/>
  <c r="AC1671" i="5"/>
  <c r="AC1700" i="5"/>
  <c r="AC1702" i="5" s="1"/>
  <c r="AC2009" i="5"/>
  <c r="AC2003" i="5"/>
  <c r="AD2082" i="5"/>
  <c r="AD1714" i="5"/>
  <c r="AD1743" i="5"/>
  <c r="AC1809" i="5"/>
  <c r="AC1785" i="5"/>
  <c r="AC1819" i="5"/>
  <c r="AD1877" i="5"/>
  <c r="AC1899" i="5"/>
  <c r="AC1901" i="5" s="1"/>
  <c r="AC1896" i="5"/>
  <c r="AC1931" i="5"/>
  <c r="AC1980" i="5"/>
  <c r="AC2011" i="5"/>
  <c r="AC2028" i="5"/>
  <c r="AC2055" i="5"/>
  <c r="AC2089" i="5"/>
  <c r="AC2109" i="5"/>
  <c r="AC2117" i="5"/>
  <c r="AC2137" i="5"/>
  <c r="AD2196" i="5"/>
  <c r="AD1821" i="5"/>
  <c r="AC1857" i="5"/>
  <c r="AC1859" i="5" s="1"/>
  <c r="AC1918" i="5"/>
  <c r="AD1950" i="5"/>
  <c r="AC1982" i="5"/>
  <c r="AC1984" i="5" s="1"/>
  <c r="AC1968" i="5"/>
  <c r="AC1995" i="5"/>
  <c r="AC2036" i="5"/>
  <c r="AC2063" i="5"/>
  <c r="AC2162" i="5"/>
  <c r="AC1772" i="5"/>
  <c r="AC1827" i="5"/>
  <c r="AD1844" i="5"/>
  <c r="AC1892" i="5"/>
  <c r="AC1913" i="5"/>
  <c r="AC1936" i="5"/>
  <c r="AC1956" i="5"/>
  <c r="AD1997" i="5"/>
  <c r="AC2007" i="5"/>
  <c r="AC2021" i="5"/>
  <c r="AC2032" i="5"/>
  <c r="AC2059" i="5"/>
  <c r="AC2097" i="5"/>
  <c r="AC2129" i="5"/>
  <c r="AD2164" i="5"/>
  <c r="R21" i="4"/>
  <c r="AC155" i="5"/>
  <c r="V21" i="4"/>
  <c r="V22" i="4" s="1"/>
  <c r="AC33" i="4"/>
  <c r="H72" i="4"/>
  <c r="H35" i="4"/>
  <c r="L72" i="4"/>
  <c r="L35" i="4"/>
  <c r="P72" i="4"/>
  <c r="P35" i="4"/>
  <c r="T72" i="4"/>
  <c r="T35" i="4"/>
  <c r="X72" i="4"/>
  <c r="X35" i="4"/>
  <c r="AB72" i="4"/>
  <c r="AB35" i="4"/>
  <c r="J37" i="4"/>
  <c r="R73" i="4"/>
  <c r="R37" i="4"/>
  <c r="Z73" i="4"/>
  <c r="Z37" i="4"/>
  <c r="AD176" i="5"/>
  <c r="Z21" i="4"/>
  <c r="R22" i="4"/>
  <c r="J21" i="4"/>
  <c r="N21" i="4"/>
  <c r="N22" i="4" s="1"/>
  <c r="F22" i="4"/>
  <c r="AD34" i="4"/>
  <c r="F73" i="4"/>
  <c r="F75" i="4" s="1"/>
  <c r="F37" i="4"/>
  <c r="N37" i="4"/>
  <c r="V73" i="4"/>
  <c r="V37" i="4"/>
  <c r="AC158" i="4"/>
  <c r="AD345" i="4"/>
  <c r="AC292" i="5"/>
  <c r="AC486" i="4"/>
  <c r="AC488" i="4" s="1"/>
  <c r="P259" i="5"/>
  <c r="AC155" i="4"/>
  <c r="AC157" i="4" s="1"/>
  <c r="AC267" i="4"/>
  <c r="AC328" i="4"/>
  <c r="AC330" i="4" s="1"/>
  <c r="AC239" i="5"/>
  <c r="AC241" i="5" s="1"/>
  <c r="L259" i="5"/>
  <c r="AB259" i="5"/>
  <c r="G21" i="4"/>
  <c r="K21" i="4"/>
  <c r="O21" i="4"/>
  <c r="S21" i="4"/>
  <c r="S22" i="4" s="1"/>
  <c r="W21" i="4"/>
  <c r="AA21" i="4"/>
  <c r="G35" i="4"/>
  <c r="K35" i="4"/>
  <c r="O35" i="4"/>
  <c r="S35" i="4"/>
  <c r="W35" i="4"/>
  <c r="AA35" i="4"/>
  <c r="F72" i="4"/>
  <c r="F74" i="4" s="1"/>
  <c r="E73" i="4"/>
  <c r="H74" i="4"/>
  <c r="L74" i="4"/>
  <c r="P74" i="4"/>
  <c r="T74" i="4"/>
  <c r="X74" i="4"/>
  <c r="AB74" i="4"/>
  <c r="AC234" i="4"/>
  <c r="AC289" i="4"/>
  <c r="H24" i="5"/>
  <c r="L24" i="5"/>
  <c r="P24" i="5"/>
  <c r="T24" i="5"/>
  <c r="X24" i="5"/>
  <c r="AB24" i="5"/>
  <c r="AC29" i="5"/>
  <c r="H31" i="5"/>
  <c r="H33" i="5" s="1"/>
  <c r="L31" i="5"/>
  <c r="L33" i="5" s="1"/>
  <c r="P31" i="5"/>
  <c r="P33" i="5" s="1"/>
  <c r="T31" i="5"/>
  <c r="T33" i="5" s="1"/>
  <c r="X31" i="5"/>
  <c r="X33" i="5" s="1"/>
  <c r="AB31" i="5"/>
  <c r="AB33" i="5" s="1"/>
  <c r="AC40" i="5"/>
  <c r="AC252" i="5"/>
  <c r="E259" i="5"/>
  <c r="I259" i="5"/>
  <c r="M259" i="5"/>
  <c r="Q259" i="5"/>
  <c r="U259" i="5"/>
  <c r="Y259" i="5"/>
  <c r="T293" i="5"/>
  <c r="F360" i="5"/>
  <c r="F310" i="5"/>
  <c r="J360" i="5"/>
  <c r="J310" i="5"/>
  <c r="N360" i="5"/>
  <c r="N310" i="5"/>
  <c r="R360" i="5"/>
  <c r="R310" i="5"/>
  <c r="V360" i="5"/>
  <c r="V310" i="5"/>
  <c r="Z360" i="5"/>
  <c r="Z310" i="5"/>
  <c r="AC510" i="5"/>
  <c r="AC577" i="5"/>
  <c r="H21" i="4"/>
  <c r="L21" i="4"/>
  <c r="P21" i="4"/>
  <c r="P22" i="4" s="1"/>
  <c r="T21" i="4"/>
  <c r="X21" i="4"/>
  <c r="AB21" i="4"/>
  <c r="E74" i="4"/>
  <c r="I74" i="4"/>
  <c r="M74" i="4"/>
  <c r="Q74" i="4"/>
  <c r="U74" i="4"/>
  <c r="Y74" i="4"/>
  <c r="AC165" i="4"/>
  <c r="AC207" i="4"/>
  <c r="AC209" i="4" s="1"/>
  <c r="AC230" i="4"/>
  <c r="AC352" i="4"/>
  <c r="AC385" i="4"/>
  <c r="AC420" i="4"/>
  <c r="AD14" i="5"/>
  <c r="AD18" i="5"/>
  <c r="E24" i="5"/>
  <c r="I24" i="5"/>
  <c r="M24" i="5"/>
  <c r="Q24" i="5"/>
  <c r="U24" i="5"/>
  <c r="Y24" i="5"/>
  <c r="E31" i="5"/>
  <c r="E33" i="5" s="1"/>
  <c r="I31" i="5"/>
  <c r="I33" i="5" s="1"/>
  <c r="M31" i="5"/>
  <c r="M33" i="5" s="1"/>
  <c r="Q31" i="5"/>
  <c r="Q33" i="5" s="1"/>
  <c r="U31" i="5"/>
  <c r="U33" i="5" s="1"/>
  <c r="Y31" i="5"/>
  <c r="Y33" i="5" s="1"/>
  <c r="E155" i="5"/>
  <c r="F259" i="5"/>
  <c r="J259" i="5"/>
  <c r="N259" i="5"/>
  <c r="R259" i="5"/>
  <c r="V259" i="5"/>
  <c r="Z259" i="5"/>
  <c r="H293" i="5"/>
  <c r="X293" i="5"/>
  <c r="AD602" i="5"/>
  <c r="AD845" i="5"/>
  <c r="AC971" i="5"/>
  <c r="E21" i="4"/>
  <c r="E75" i="4" s="1"/>
  <c r="I21" i="4"/>
  <c r="M21" i="4"/>
  <c r="M75" i="4" s="1"/>
  <c r="Q21" i="4"/>
  <c r="U21" i="4"/>
  <c r="Y21" i="4"/>
  <c r="AC16" i="5"/>
  <c r="G259" i="5"/>
  <c r="K259" i="5"/>
  <c r="O259" i="5"/>
  <c r="S259" i="5"/>
  <c r="W259" i="5"/>
  <c r="AA259" i="5"/>
  <c r="AD444" i="5"/>
  <c r="AD533" i="5"/>
  <c r="AD908" i="5"/>
  <c r="AD1093" i="5"/>
  <c r="AC359" i="5"/>
  <c r="H360" i="5"/>
  <c r="L360" i="5"/>
  <c r="P360" i="5"/>
  <c r="T360" i="5"/>
  <c r="X360" i="5"/>
  <c r="AB360" i="5"/>
  <c r="F377" i="5"/>
  <c r="J377" i="5"/>
  <c r="AD377" i="5" s="1"/>
  <c r="N377" i="5"/>
  <c r="R377" i="5"/>
  <c r="V377" i="5"/>
  <c r="Z377" i="5"/>
  <c r="G427" i="5"/>
  <c r="K427" i="5"/>
  <c r="O427" i="5"/>
  <c r="S427" i="5"/>
  <c r="W427" i="5"/>
  <c r="AA427" i="5"/>
  <c r="AC437" i="5"/>
  <c r="AC540" i="5"/>
  <c r="AC714" i="5"/>
  <c r="AC791" i="5"/>
  <c r="AC888" i="5"/>
  <c r="AC890" i="5" s="1"/>
  <c r="AC919" i="5"/>
  <c r="AC959" i="5"/>
  <c r="AC1010" i="5"/>
  <c r="AC1015" i="5" s="1"/>
  <c r="AC1152" i="5"/>
  <c r="AC1154" i="5" s="1"/>
  <c r="AC1209" i="5"/>
  <c r="AC1386" i="5"/>
  <c r="AC1831" i="5"/>
  <c r="AD1922" i="5"/>
  <c r="AD1940" i="5"/>
  <c r="G310" i="5"/>
  <c r="K310" i="5"/>
  <c r="O310" i="5"/>
  <c r="S310" i="5"/>
  <c r="W310" i="5"/>
  <c r="AA310" i="5"/>
  <c r="E360" i="5"/>
  <c r="I360" i="5"/>
  <c r="M360" i="5"/>
  <c r="Q360" i="5"/>
  <c r="U360" i="5"/>
  <c r="Y360" i="5"/>
  <c r="AC426" i="5"/>
  <c r="H427" i="5"/>
  <c r="L427" i="5"/>
  <c r="P427" i="5"/>
  <c r="T427" i="5"/>
  <c r="X427" i="5"/>
  <c r="AB427" i="5"/>
  <c r="AC475" i="5"/>
  <c r="AC477" i="5" s="1"/>
  <c r="AC511" i="5"/>
  <c r="AC522" i="5"/>
  <c r="AC613" i="5"/>
  <c r="AC703" i="5"/>
  <c r="AC743" i="5"/>
  <c r="AC745" i="5" s="1"/>
  <c r="AC762" i="5"/>
  <c r="AC824" i="5"/>
  <c r="AC826" i="5" s="1"/>
  <c r="AC901" i="5"/>
  <c r="AC983" i="5"/>
  <c r="AC1165" i="5"/>
  <c r="AC1267" i="5"/>
  <c r="AC1269" i="5" s="1"/>
  <c r="AC1280" i="5"/>
  <c r="AC1320" i="5"/>
  <c r="AC1341" i="5"/>
  <c r="AC1387" i="5"/>
  <c r="AC1389" i="5" s="1"/>
  <c r="AC1355" i="5"/>
  <c r="AC317" i="5"/>
  <c r="AC384" i="5"/>
  <c r="E427" i="5"/>
  <c r="I427" i="5"/>
  <c r="M427" i="5"/>
  <c r="Q427" i="5"/>
  <c r="U427" i="5"/>
  <c r="Y427" i="5"/>
  <c r="AC494" i="5"/>
  <c r="AC837" i="5"/>
  <c r="AC947" i="5"/>
  <c r="AC1086" i="5"/>
  <c r="AC1266" i="5"/>
  <c r="AC1268" i="5" s="1"/>
  <c r="AC1236" i="5"/>
  <c r="AC1327" i="5"/>
  <c r="AC1329" i="5" s="1"/>
  <c r="AC1304" i="5"/>
  <c r="AD1462" i="5"/>
  <c r="AC801" i="5"/>
  <c r="AC1388" i="5"/>
  <c r="AC1371" i="5"/>
  <c r="AC1757" i="5"/>
  <c r="AC1455" i="5"/>
  <c r="AC1627" i="5"/>
  <c r="AC1629" i="5" s="1"/>
  <c r="AC1652" i="5"/>
  <c r="AC1689" i="5"/>
  <c r="AC1983" i="5"/>
  <c r="AC1985" i="5" s="1"/>
  <c r="AC2062" i="5"/>
  <c r="AD2181" i="5"/>
  <c r="AD318" i="6"/>
  <c r="AC337" i="6"/>
  <c r="AC1444" i="5"/>
  <c r="AC1756" i="5"/>
  <c r="AC1758" i="5" s="1"/>
  <c r="AC1792" i="5"/>
  <c r="AC1794" i="5" s="1"/>
  <c r="AC1850" i="5"/>
  <c r="AC1900" i="5"/>
  <c r="AC1902" i="5" s="1"/>
  <c r="AC1497" i="5"/>
  <c r="AC1499" i="5" s="1"/>
  <c r="AC1531" i="5"/>
  <c r="AC1640" i="5"/>
  <c r="AC1731" i="5"/>
  <c r="AC1733" i="5" s="1"/>
  <c r="AC1768" i="5"/>
  <c r="AC1800" i="5"/>
  <c r="AC1830" i="5"/>
  <c r="AC1832" i="5" s="1"/>
  <c r="AC1854" i="5"/>
  <c r="AC1948" i="5"/>
  <c r="AC2035" i="5"/>
  <c r="AC2037" i="5" s="1"/>
  <c r="AC2064" i="5"/>
  <c r="AC2075" i="5"/>
  <c r="AD198" i="6"/>
  <c r="AC207" i="6"/>
  <c r="AC209" i="6" s="1"/>
  <c r="AC1414" i="5"/>
  <c r="AC1614" i="5"/>
  <c r="AC1741" i="5"/>
  <c r="AC1870" i="5"/>
  <c r="AC2047" i="5"/>
  <c r="AC2150" i="5"/>
  <c r="AC2152" i="5" s="1"/>
  <c r="AC2113" i="5"/>
  <c r="AC26" i="6"/>
  <c r="F63" i="6"/>
  <c r="J63" i="6"/>
  <c r="N63" i="6"/>
  <c r="R63" i="6"/>
  <c r="V63" i="6"/>
  <c r="Z63" i="6"/>
  <c r="E64" i="6"/>
  <c r="I64" i="6"/>
  <c r="M64" i="6"/>
  <c r="Q64" i="6"/>
  <c r="U64" i="6"/>
  <c r="Y64" i="6"/>
  <c r="AC161" i="6"/>
  <c r="H162" i="6"/>
  <c r="L162" i="6"/>
  <c r="P162" i="6"/>
  <c r="T162" i="6"/>
  <c r="X162" i="6"/>
  <c r="AB162" i="6"/>
  <c r="G163" i="6"/>
  <c r="K163" i="6"/>
  <c r="O163" i="6"/>
  <c r="S163" i="6"/>
  <c r="W163" i="6"/>
  <c r="AA163" i="6"/>
  <c r="AC191" i="6"/>
  <c r="F205" i="6"/>
  <c r="J205" i="6"/>
  <c r="N205" i="6"/>
  <c r="R205" i="6"/>
  <c r="V205" i="6"/>
  <c r="Z205" i="6"/>
  <c r="E206" i="6"/>
  <c r="E208" i="6" s="1"/>
  <c r="I206" i="6"/>
  <c r="I208" i="6" s="1"/>
  <c r="M206" i="6"/>
  <c r="M208" i="6" s="1"/>
  <c r="Q206" i="6"/>
  <c r="Q208" i="6" s="1"/>
  <c r="U206" i="6"/>
  <c r="U208" i="6" s="1"/>
  <c r="Y206" i="6"/>
  <c r="Y208" i="6" s="1"/>
  <c r="H207" i="6"/>
  <c r="H209" i="6" s="1"/>
  <c r="L207" i="6"/>
  <c r="L209" i="6" s="1"/>
  <c r="P207" i="6"/>
  <c r="P209" i="6" s="1"/>
  <c r="T207" i="6"/>
  <c r="T209" i="6" s="1"/>
  <c r="X207" i="6"/>
  <c r="X209" i="6" s="1"/>
  <c r="AB207" i="6"/>
  <c r="AB209" i="6" s="1"/>
  <c r="AC307" i="6"/>
  <c r="AC341" i="6"/>
  <c r="AC325" i="6"/>
  <c r="E338" i="6"/>
  <c r="E340" i="6" s="1"/>
  <c r="E333" i="6"/>
  <c r="I338" i="6"/>
  <c r="I340" i="6" s="1"/>
  <c r="I333" i="6"/>
  <c r="M338" i="6"/>
  <c r="M340" i="6" s="1"/>
  <c r="M333" i="6"/>
  <c r="Q338" i="6"/>
  <c r="Q340" i="6" s="1"/>
  <c r="Q333" i="6"/>
  <c r="U338" i="6"/>
  <c r="U340" i="6" s="1"/>
  <c r="U333" i="6"/>
  <c r="Y338" i="6"/>
  <c r="Y333" i="6"/>
  <c r="AC330" i="6"/>
  <c r="H333" i="6"/>
  <c r="N333" i="6"/>
  <c r="X333" i="6"/>
  <c r="J338" i="6"/>
  <c r="J340" i="6" s="1"/>
  <c r="Z338" i="6"/>
  <c r="Z340" i="6" s="1"/>
  <c r="AC431" i="6"/>
  <c r="AC396" i="6"/>
  <c r="AC467" i="6"/>
  <c r="AC491" i="6"/>
  <c r="AC2151" i="5"/>
  <c r="AC2153" i="5" s="1"/>
  <c r="AC158" i="6"/>
  <c r="AC162" i="6" s="1"/>
  <c r="E162" i="6"/>
  <c r="I162" i="6"/>
  <c r="M162" i="6"/>
  <c r="Q162" i="6"/>
  <c r="U162" i="6"/>
  <c r="Y162" i="6"/>
  <c r="L163" i="6"/>
  <c r="P163" i="6"/>
  <c r="T163" i="6"/>
  <c r="X163" i="6"/>
  <c r="AB163" i="6"/>
  <c r="AC202" i="6"/>
  <c r="AC206" i="6" s="1"/>
  <c r="AC208" i="6" s="1"/>
  <c r="F338" i="6"/>
  <c r="F340" i="6" s="1"/>
  <c r="V338" i="6"/>
  <c r="AC433" i="6"/>
  <c r="AD470" i="6"/>
  <c r="AC183" i="6"/>
  <c r="AC303" i="6"/>
  <c r="L338" i="6"/>
  <c r="L340" i="6" s="1"/>
  <c r="R338" i="6"/>
  <c r="R340" i="6" s="1"/>
  <c r="AB338" i="6"/>
  <c r="AB340" i="6" s="1"/>
  <c r="AC416" i="6"/>
  <c r="AC463" i="6"/>
  <c r="AC500" i="6"/>
  <c r="AC564" i="6"/>
  <c r="AC566" i="6" s="1"/>
  <c r="AC508" i="6"/>
  <c r="AC625" i="6"/>
  <c r="AC348" i="6"/>
  <c r="AC432" i="6"/>
  <c r="AC434" i="6" s="1"/>
  <c r="AC356" i="6"/>
  <c r="AC490" i="6"/>
  <c r="AC492" i="6" s="1"/>
  <c r="AC489" i="6"/>
  <c r="AC563" i="6"/>
  <c r="AC565" i="6" s="1"/>
  <c r="AC626" i="6"/>
  <c r="AC493" i="6"/>
  <c r="AC592" i="6"/>
  <c r="AC618" i="6"/>
  <c r="H754" i="6"/>
  <c r="L754" i="6"/>
  <c r="P754" i="6"/>
  <c r="T754" i="6"/>
  <c r="X754" i="6"/>
  <c r="AB754" i="6"/>
  <c r="E722" i="6"/>
  <c r="I722" i="6"/>
  <c r="M722" i="6"/>
  <c r="Q722" i="6"/>
  <c r="U722" i="6"/>
  <c r="Y722" i="6"/>
  <c r="E726" i="6"/>
  <c r="AC730" i="6"/>
  <c r="H735" i="6"/>
  <c r="L735" i="6"/>
  <c r="P735" i="6"/>
  <c r="T735" i="6"/>
  <c r="X735" i="6"/>
  <c r="AB735" i="6"/>
  <c r="H736" i="6"/>
  <c r="L736" i="6"/>
  <c r="P736" i="6"/>
  <c r="T736" i="6"/>
  <c r="X736" i="6"/>
  <c r="AB736" i="6"/>
  <c r="AC744" i="6"/>
  <c r="J754" i="6"/>
  <c r="R754" i="6"/>
  <c r="Z754" i="6"/>
  <c r="I755" i="6"/>
  <c r="Q755" i="6"/>
  <c r="Y755" i="6"/>
  <c r="AC806" i="6"/>
  <c r="AC808" i="6" s="1"/>
  <c r="AC912" i="6"/>
  <c r="AC914" i="6" s="1"/>
  <c r="AD946" i="6"/>
  <c r="AC1046" i="6"/>
  <c r="AC1048" i="6" s="1"/>
  <c r="AC1067" i="6"/>
  <c r="AC1099" i="6" s="1"/>
  <c r="H1100" i="6"/>
  <c r="H1084" i="6"/>
  <c r="H1070" i="6"/>
  <c r="L1084" i="6"/>
  <c r="L1085" i="6" s="1"/>
  <c r="L1100" i="6"/>
  <c r="L1070" i="6"/>
  <c r="P1084" i="6"/>
  <c r="P1100" i="6"/>
  <c r="P1070" i="6"/>
  <c r="T1084" i="6"/>
  <c r="T1070" i="6"/>
  <c r="X1100" i="6"/>
  <c r="X1084" i="6"/>
  <c r="X1085" i="6" s="1"/>
  <c r="X1070" i="6"/>
  <c r="AB1084" i="6"/>
  <c r="AB1100" i="6"/>
  <c r="AB1070" i="6"/>
  <c r="M1083" i="6"/>
  <c r="M1085" i="6" s="1"/>
  <c r="E1167" i="6"/>
  <c r="E1169" i="6" s="1"/>
  <c r="E1183" i="6"/>
  <c r="E1158" i="6"/>
  <c r="I1167" i="6"/>
  <c r="I1169" i="6" s="1"/>
  <c r="I1183" i="6"/>
  <c r="M1167" i="6"/>
  <c r="M1169" i="6" s="1"/>
  <c r="M1158" i="6"/>
  <c r="M1183" i="6"/>
  <c r="Q1167" i="6"/>
  <c r="Q1169" i="6" s="1"/>
  <c r="Q1183" i="6"/>
  <c r="Q1158" i="6"/>
  <c r="U1167" i="6"/>
  <c r="U1169" i="6" s="1"/>
  <c r="U1183" i="6"/>
  <c r="U1158" i="6"/>
  <c r="Y1167" i="6"/>
  <c r="Y1169" i="6" s="1"/>
  <c r="Y1183" i="6"/>
  <c r="AC1155" i="6"/>
  <c r="AC1183" i="6" s="1"/>
  <c r="H1158" i="6"/>
  <c r="H1184" i="6"/>
  <c r="H1168" i="6"/>
  <c r="L1158" i="6"/>
  <c r="L1184" i="6"/>
  <c r="P1158" i="6"/>
  <c r="P1184" i="6"/>
  <c r="P1168" i="6"/>
  <c r="T1158" i="6"/>
  <c r="T1168" i="6"/>
  <c r="T1169" i="6" s="1"/>
  <c r="T1184" i="6"/>
  <c r="X1158" i="6"/>
  <c r="X1184" i="6"/>
  <c r="X1168" i="6"/>
  <c r="AB1158" i="6"/>
  <c r="AB1184" i="6"/>
  <c r="I1521" i="6"/>
  <c r="I1533" i="6"/>
  <c r="I1502" i="6"/>
  <c r="M1521" i="6"/>
  <c r="M1533" i="6"/>
  <c r="M1502" i="6"/>
  <c r="Q1521" i="6"/>
  <c r="Q1533" i="6"/>
  <c r="Q1502" i="6"/>
  <c r="U1521" i="6"/>
  <c r="U1533" i="6"/>
  <c r="U1502" i="6"/>
  <c r="Y1521" i="6"/>
  <c r="Y1533" i="6"/>
  <c r="Y1502" i="6"/>
  <c r="AC719" i="6"/>
  <c r="G755" i="6"/>
  <c r="K755" i="6"/>
  <c r="O755" i="6"/>
  <c r="S755" i="6"/>
  <c r="W755" i="6"/>
  <c r="AA755" i="6"/>
  <c r="F722" i="6"/>
  <c r="J722" i="6"/>
  <c r="N722" i="6"/>
  <c r="R722" i="6"/>
  <c r="V722" i="6"/>
  <c r="Z722" i="6"/>
  <c r="E735" i="6"/>
  <c r="M735" i="6"/>
  <c r="M737" i="6" s="1"/>
  <c r="U735" i="6"/>
  <c r="E736" i="6"/>
  <c r="L755" i="6"/>
  <c r="T755" i="6"/>
  <c r="AB755" i="6"/>
  <c r="AC770" i="6"/>
  <c r="AC853" i="6"/>
  <c r="AC900" i="6"/>
  <c r="AC939" i="6"/>
  <c r="AC979" i="6"/>
  <c r="AC1007" i="6"/>
  <c r="AC1047" i="6"/>
  <c r="AC1049" i="6" s="1"/>
  <c r="AC1043" i="6"/>
  <c r="E1070" i="6"/>
  <c r="I1070" i="6"/>
  <c r="M1100" i="6"/>
  <c r="Q1100" i="6"/>
  <c r="U1070" i="6"/>
  <c r="Y1070" i="6"/>
  <c r="Q1083" i="6"/>
  <c r="Q1085" i="6" s="1"/>
  <c r="T1100" i="6"/>
  <c r="AC1131" i="6"/>
  <c r="AC1133" i="6" s="1"/>
  <c r="AC1182" i="6"/>
  <c r="AC1176" i="6"/>
  <c r="AC1311" i="6"/>
  <c r="AC1343" i="6"/>
  <c r="AC1345" i="6" s="1"/>
  <c r="AD719" i="6"/>
  <c r="F735" i="6"/>
  <c r="F737" i="6" s="1"/>
  <c r="N735" i="6"/>
  <c r="V735" i="6"/>
  <c r="AC1414" i="6"/>
  <c r="AC1280" i="6"/>
  <c r="AC1294" i="6"/>
  <c r="G754" i="6"/>
  <c r="K754" i="6"/>
  <c r="O754" i="6"/>
  <c r="S754" i="6"/>
  <c r="W754" i="6"/>
  <c r="AA754" i="6"/>
  <c r="H722" i="6"/>
  <c r="P722" i="6"/>
  <c r="X722" i="6"/>
  <c r="G735" i="6"/>
  <c r="G737" i="6" s="1"/>
  <c r="K735" i="6"/>
  <c r="K737" i="6" s="1"/>
  <c r="O735" i="6"/>
  <c r="S735" i="6"/>
  <c r="S737" i="6" s="1"/>
  <c r="W735" i="6"/>
  <c r="W737" i="6" s="1"/>
  <c r="AA735" i="6"/>
  <c r="AA737" i="6" s="1"/>
  <c r="AC805" i="6"/>
  <c r="AC807" i="6" s="1"/>
  <c r="AC786" i="6"/>
  <c r="AC911" i="6"/>
  <c r="AC913" i="6" s="1"/>
  <c r="AC1039" i="6"/>
  <c r="H1085" i="6"/>
  <c r="P1085" i="6"/>
  <c r="T1085" i="6"/>
  <c r="L1169" i="6"/>
  <c r="P1169" i="6"/>
  <c r="AC856" i="6"/>
  <c r="AC1068" i="6"/>
  <c r="F1083" i="6"/>
  <c r="F1085" i="6" s="1"/>
  <c r="J1083" i="6"/>
  <c r="J1085" i="6" s="1"/>
  <c r="N1083" i="6"/>
  <c r="N1085" i="6" s="1"/>
  <c r="R1083" i="6"/>
  <c r="R1085" i="6" s="1"/>
  <c r="V1083" i="6"/>
  <c r="V1085" i="6" s="1"/>
  <c r="Z1083" i="6"/>
  <c r="Z1085" i="6" s="1"/>
  <c r="E1100" i="6"/>
  <c r="U1100" i="6"/>
  <c r="AC1162" i="6"/>
  <c r="AC1203" i="6"/>
  <c r="AC1253" i="6"/>
  <c r="AD1389" i="6"/>
  <c r="AA1099" i="6"/>
  <c r="F1100" i="6"/>
  <c r="J1100" i="6"/>
  <c r="N1100" i="6"/>
  <c r="R1100" i="6"/>
  <c r="V1100" i="6"/>
  <c r="Z1100" i="6"/>
  <c r="M1070" i="6"/>
  <c r="Q1070" i="6"/>
  <c r="G1083" i="6"/>
  <c r="K1083" i="6"/>
  <c r="K1085" i="6" s="1"/>
  <c r="O1083" i="6"/>
  <c r="O1085" i="6" s="1"/>
  <c r="S1083" i="6"/>
  <c r="W1083" i="6"/>
  <c r="AA1083" i="6"/>
  <c r="AA1085" i="6" s="1"/>
  <c r="G1084" i="6"/>
  <c r="S1084" i="6"/>
  <c r="W1084" i="6"/>
  <c r="AC1127" i="6"/>
  <c r="F1158" i="6"/>
  <c r="K1158" i="6"/>
  <c r="V1158" i="6"/>
  <c r="AA1158" i="6"/>
  <c r="G1167" i="6"/>
  <c r="G1169" i="6" s="1"/>
  <c r="W1167" i="6"/>
  <c r="W1169" i="6" s="1"/>
  <c r="J1168" i="6"/>
  <c r="J1169" i="6" s="1"/>
  <c r="O1168" i="6"/>
  <c r="O1169" i="6" s="1"/>
  <c r="Z1168" i="6"/>
  <c r="Z1169" i="6" s="1"/>
  <c r="AC1223" i="6"/>
  <c r="AC1307" i="6"/>
  <c r="AC1481" i="6"/>
  <c r="AC1504" i="6"/>
  <c r="E1506" i="6"/>
  <c r="F1070" i="6"/>
  <c r="J1070" i="6"/>
  <c r="N1070" i="6"/>
  <c r="R1070" i="6"/>
  <c r="V1070" i="6"/>
  <c r="Z1070" i="6"/>
  <c r="AB1083" i="6"/>
  <c r="AB1085" i="6" s="1"/>
  <c r="AC1111" i="6"/>
  <c r="H1183" i="6"/>
  <c r="L1183" i="6"/>
  <c r="P1183" i="6"/>
  <c r="T1183" i="6"/>
  <c r="X1183" i="6"/>
  <c r="AB1183" i="6"/>
  <c r="G1158" i="6"/>
  <c r="W1158" i="6"/>
  <c r="H1167" i="6"/>
  <c r="H1169" i="6" s="1"/>
  <c r="S1167" i="6"/>
  <c r="S1169" i="6" s="1"/>
  <c r="X1167" i="6"/>
  <c r="X1169" i="6" s="1"/>
  <c r="F1168" i="6"/>
  <c r="F1169" i="6" s="1"/>
  <c r="K1168" i="6"/>
  <c r="K1169" i="6" s="1"/>
  <c r="V1168" i="6"/>
  <c r="V1169" i="6" s="1"/>
  <c r="AA1168" i="6"/>
  <c r="AA1169" i="6" s="1"/>
  <c r="AC1234" i="6"/>
  <c r="AC1236" i="6" s="1"/>
  <c r="AC1378" i="6"/>
  <c r="AC1413" i="6"/>
  <c r="H1521" i="6"/>
  <c r="H1533" i="6"/>
  <c r="H1502" i="6"/>
  <c r="AC1266" i="6"/>
  <c r="F1532" i="6"/>
  <c r="J1532" i="6"/>
  <c r="N1532" i="6"/>
  <c r="R1532" i="6"/>
  <c r="V1532" i="6"/>
  <c r="Z1532" i="6"/>
  <c r="E1500" i="6"/>
  <c r="AC1510" i="6"/>
  <c r="H1520" i="6"/>
  <c r="H1522" i="6" s="1"/>
  <c r="O1520" i="6"/>
  <c r="W1520" i="6"/>
  <c r="G1521" i="6"/>
  <c r="O1521" i="6"/>
  <c r="W1521" i="6"/>
  <c r="AC1529" i="6"/>
  <c r="P1532" i="6"/>
  <c r="G1533" i="6"/>
  <c r="G1683" i="6"/>
  <c r="G1685" i="6" s="1"/>
  <c r="G1623" i="6"/>
  <c r="K1623" i="6"/>
  <c r="K1683" i="6"/>
  <c r="K1685" i="6" s="1"/>
  <c r="O1683" i="6"/>
  <c r="O1685" i="6" s="1"/>
  <c r="O1623" i="6"/>
  <c r="S1623" i="6"/>
  <c r="S1683" i="6"/>
  <c r="S1685" i="6" s="1"/>
  <c r="W1683" i="6"/>
  <c r="W1685" i="6" s="1"/>
  <c r="W1623" i="6"/>
  <c r="AA1623" i="6"/>
  <c r="AA1683" i="6"/>
  <c r="AA1685" i="6" s="1"/>
  <c r="AC1156" i="6"/>
  <c r="AC1158" i="6" s="1"/>
  <c r="F1533" i="6"/>
  <c r="J1533" i="6"/>
  <c r="N1533" i="6"/>
  <c r="R1533" i="6"/>
  <c r="V1533" i="6"/>
  <c r="Z1533" i="6"/>
  <c r="E1520" i="6"/>
  <c r="J1520" i="6"/>
  <c r="R1520" i="6"/>
  <c r="Z1520" i="6"/>
  <c r="J1521" i="6"/>
  <c r="R1521" i="6"/>
  <c r="Z1521" i="6"/>
  <c r="T1532" i="6"/>
  <c r="K1533" i="6"/>
  <c r="L1623" i="6"/>
  <c r="L1683" i="6"/>
  <c r="L1685" i="6" s="1"/>
  <c r="P1623" i="6"/>
  <c r="P1683" i="6"/>
  <c r="P1685" i="6" s="1"/>
  <c r="T1623" i="6"/>
  <c r="T1683" i="6"/>
  <c r="T1685" i="6" s="1"/>
  <c r="X1623" i="6"/>
  <c r="X1683" i="6"/>
  <c r="X1685" i="6" s="1"/>
  <c r="AB1623" i="6"/>
  <c r="AB1683" i="6"/>
  <c r="AB1685" i="6" s="1"/>
  <c r="AC1503" i="6"/>
  <c r="K1520" i="6"/>
  <c r="K1522" i="6" s="1"/>
  <c r="K1521" i="6"/>
  <c r="S1521" i="6"/>
  <c r="S1522" i="6" s="1"/>
  <c r="AA1521" i="6"/>
  <c r="AA1522" i="6" s="1"/>
  <c r="H1532" i="6"/>
  <c r="X1532" i="6"/>
  <c r="O1533" i="6"/>
  <c r="I1520" i="6"/>
  <c r="I1522" i="6" s="1"/>
  <c r="I1532" i="6"/>
  <c r="M1520" i="6"/>
  <c r="M1522" i="6" s="1"/>
  <c r="M1532" i="6"/>
  <c r="Q1520" i="6"/>
  <c r="Q1522" i="6" s="1"/>
  <c r="Q1532" i="6"/>
  <c r="U1520" i="6"/>
  <c r="U1522" i="6" s="1"/>
  <c r="U1532" i="6"/>
  <c r="Y1520" i="6"/>
  <c r="Y1522" i="6" s="1"/>
  <c r="Y1532" i="6"/>
  <c r="AC1499" i="6"/>
  <c r="AC1532" i="6" s="1"/>
  <c r="L1500" i="6"/>
  <c r="P1500" i="6"/>
  <c r="T1500" i="6"/>
  <c r="X1500" i="6"/>
  <c r="AB1500" i="6"/>
  <c r="S1502" i="6"/>
  <c r="W1502" i="6"/>
  <c r="AA1502" i="6"/>
  <c r="G1520" i="6"/>
  <c r="G1522" i="6" s="1"/>
  <c r="N1520" i="6"/>
  <c r="V1520" i="6"/>
  <c r="F1521" i="6"/>
  <c r="F1522" i="6" s="1"/>
  <c r="N1521" i="6"/>
  <c r="V1521" i="6"/>
  <c r="L1532" i="6"/>
  <c r="AB1532" i="6"/>
  <c r="F1621" i="6"/>
  <c r="J1621" i="6"/>
  <c r="N1621" i="6"/>
  <c r="R1621" i="6"/>
  <c r="V1621" i="6"/>
  <c r="Z1621" i="6"/>
  <c r="E1623" i="6"/>
  <c r="Q1623" i="6"/>
  <c r="U1623" i="6"/>
  <c r="Y1623" i="6"/>
  <c r="G1682" i="6"/>
  <c r="G1684" i="6" s="1"/>
  <c r="K1682" i="6"/>
  <c r="K1684" i="6" s="1"/>
  <c r="O1682" i="6"/>
  <c r="O1684" i="6" s="1"/>
  <c r="S1682" i="6"/>
  <c r="S1684" i="6" s="1"/>
  <c r="W1682" i="6"/>
  <c r="W1684" i="6" s="1"/>
  <c r="AA1682" i="6"/>
  <c r="AA1684" i="6" s="1"/>
  <c r="AC1587" i="6"/>
  <c r="H1682" i="6"/>
  <c r="H1684" i="6" s="1"/>
  <c r="L1682" i="6"/>
  <c r="L1684" i="6" s="1"/>
  <c r="P1682" i="6"/>
  <c r="P1684" i="6" s="1"/>
  <c r="T1682" i="6"/>
  <c r="T1684" i="6" s="1"/>
  <c r="X1682" i="6"/>
  <c r="X1684" i="6" s="1"/>
  <c r="AB1682" i="6"/>
  <c r="AB1684" i="6" s="1"/>
  <c r="AD1874" i="6"/>
  <c r="AC1540" i="6"/>
  <c r="AC1620" i="6"/>
  <c r="AC1682" i="6" s="1"/>
  <c r="AC1684" i="6" s="1"/>
  <c r="H1621" i="6"/>
  <c r="Y1682" i="6"/>
  <c r="Y1684" i="6" s="1"/>
  <c r="AD1774" i="6"/>
  <c r="N1682" i="6"/>
  <c r="N1684" i="6" s="1"/>
  <c r="V1682" i="6"/>
  <c r="V1684" i="6" s="1"/>
  <c r="AD1943" i="6"/>
  <c r="AC1759" i="6"/>
  <c r="AC1926" i="6"/>
  <c r="AC1940" i="6"/>
  <c r="AD2009" i="6"/>
  <c r="AC1915" i="6"/>
  <c r="AC1954" i="6"/>
  <c r="AC1781" i="6"/>
  <c r="AC1867" i="6"/>
  <c r="AC1973" i="6"/>
  <c r="AC1975" i="6" s="1"/>
  <c r="AD2110" i="6"/>
  <c r="AC1974" i="6"/>
  <c r="AC1976" i="6" s="1"/>
  <c r="AC2058" i="6"/>
  <c r="AC1998" i="6"/>
  <c r="AC2016" i="6"/>
  <c r="AC2059" i="6"/>
  <c r="AC2065" i="6"/>
  <c r="AC2223" i="6"/>
  <c r="AC2257" i="6"/>
  <c r="AC2273" i="6"/>
  <c r="AC2258" i="6"/>
  <c r="AD2182" i="6"/>
  <c r="AC2189" i="6"/>
  <c r="AC2274" i="6"/>
  <c r="AD2360" i="6"/>
  <c r="AD2396" i="6"/>
  <c r="AC2150" i="6"/>
  <c r="AC2117" i="6"/>
  <c r="AD2204" i="6"/>
  <c r="AD2302" i="6"/>
  <c r="AD2331" i="6"/>
  <c r="AC2264" i="6"/>
  <c r="M1623" i="6" l="1"/>
  <c r="AC755" i="6"/>
  <c r="AC726" i="6"/>
  <c r="N340" i="6"/>
  <c r="K23" i="3"/>
  <c r="N737" i="6"/>
  <c r="R737" i="6"/>
  <c r="V737" i="6"/>
  <c r="Z737" i="6"/>
  <c r="O737" i="6"/>
  <c r="U737" i="6"/>
  <c r="AC754" i="6"/>
  <c r="Y737" i="6"/>
  <c r="I737" i="6"/>
  <c r="Q737" i="6"/>
  <c r="U75" i="4"/>
  <c r="J75" i="4"/>
  <c r="Q73" i="4"/>
  <c r="Q75" i="4" s="1"/>
  <c r="Q37" i="4"/>
  <c r="I73" i="4"/>
  <c r="I37" i="4"/>
  <c r="I75" i="4"/>
  <c r="Y73" i="4"/>
  <c r="Y75" i="4" s="1"/>
  <c r="Y37" i="4"/>
  <c r="AC1621" i="6"/>
  <c r="AC1683" i="6" s="1"/>
  <c r="AC1685" i="6" s="1"/>
  <c r="I1623" i="6"/>
  <c r="AD1172" i="5"/>
  <c r="AC338" i="6"/>
  <c r="AC340" i="6" s="1"/>
  <c r="AC333" i="6"/>
  <c r="AD310" i="5"/>
  <c r="N1683" i="6"/>
  <c r="N1685" i="6" s="1"/>
  <c r="N1623" i="6"/>
  <c r="X1521" i="6"/>
  <c r="X1522" i="6" s="1"/>
  <c r="X1533" i="6"/>
  <c r="X1502" i="6"/>
  <c r="Z1522" i="6"/>
  <c r="AC1100" i="6"/>
  <c r="AC1070" i="6"/>
  <c r="AD1169" i="6"/>
  <c r="P737" i="6"/>
  <c r="W73" i="4"/>
  <c r="W37" i="4"/>
  <c r="G73" i="4"/>
  <c r="G37" i="4"/>
  <c r="Q22" i="4"/>
  <c r="R75" i="4"/>
  <c r="H1623" i="6"/>
  <c r="H1683" i="6"/>
  <c r="H1685" i="6" s="1"/>
  <c r="Z1683" i="6"/>
  <c r="Z1685" i="6" s="1"/>
  <c r="Z1623" i="6"/>
  <c r="J1683" i="6"/>
  <c r="J1685" i="6" s="1"/>
  <c r="J1623" i="6"/>
  <c r="V1522" i="6"/>
  <c r="T1521" i="6"/>
  <c r="T1522" i="6" s="1"/>
  <c r="T1533" i="6"/>
  <c r="T1502" i="6"/>
  <c r="R1522" i="6"/>
  <c r="W1522" i="6"/>
  <c r="E1521" i="6"/>
  <c r="E1533" i="6"/>
  <c r="E1502" i="6"/>
  <c r="AC1500" i="6"/>
  <c r="W1085" i="6"/>
  <c r="G1085" i="6"/>
  <c r="E737" i="6"/>
  <c r="AB737" i="6"/>
  <c r="L737" i="6"/>
  <c r="AC205" i="6"/>
  <c r="S73" i="4"/>
  <c r="S37" i="4"/>
  <c r="N75" i="4"/>
  <c r="O22" i="4"/>
  <c r="Z75" i="4"/>
  <c r="X37" i="4"/>
  <c r="X73" i="4"/>
  <c r="X75" i="4" s="1"/>
  <c r="P37" i="4"/>
  <c r="P73" i="4"/>
  <c r="P75" i="4" s="1"/>
  <c r="H37" i="4"/>
  <c r="H73" i="4"/>
  <c r="H75" i="4" s="1"/>
  <c r="V75" i="4"/>
  <c r="M22" i="4"/>
  <c r="AB22" i="4"/>
  <c r="L22" i="4"/>
  <c r="V1683" i="6"/>
  <c r="V1685" i="6" s="1"/>
  <c r="V1623" i="6"/>
  <c r="F1683" i="6"/>
  <c r="F1685" i="6" s="1"/>
  <c r="F1623" i="6"/>
  <c r="N1522" i="6"/>
  <c r="P1521" i="6"/>
  <c r="P1522" i="6" s="1"/>
  <c r="P1533" i="6"/>
  <c r="P1502" i="6"/>
  <c r="J1522" i="6"/>
  <c r="O1522" i="6"/>
  <c r="AC1506" i="6"/>
  <c r="AC1184" i="6"/>
  <c r="S1085" i="6"/>
  <c r="AD1085" i="6" s="1"/>
  <c r="X737" i="6"/>
  <c r="H737" i="6"/>
  <c r="Y340" i="6"/>
  <c r="M23" i="3"/>
  <c r="AC160" i="6"/>
  <c r="O73" i="4"/>
  <c r="O75" i="4" s="1"/>
  <c r="O37" i="4"/>
  <c r="W75" i="4"/>
  <c r="G75" i="4"/>
  <c r="AA22" i="4"/>
  <c r="K22" i="4"/>
  <c r="Y22" i="4"/>
  <c r="I22" i="4"/>
  <c r="Z22" i="4"/>
  <c r="X22" i="4"/>
  <c r="H22" i="4"/>
  <c r="R1683" i="6"/>
  <c r="R1685" i="6" s="1"/>
  <c r="R1623" i="6"/>
  <c r="AB1521" i="6"/>
  <c r="AB1522" i="6" s="1"/>
  <c r="AB1533" i="6"/>
  <c r="AB1502" i="6"/>
  <c r="L1521" i="6"/>
  <c r="L1522" i="6" s="1"/>
  <c r="L1533" i="6"/>
  <c r="L1502" i="6"/>
  <c r="E1522" i="6"/>
  <c r="AD1522" i="6" s="1"/>
  <c r="T737" i="6"/>
  <c r="V340" i="6"/>
  <c r="L23" i="3"/>
  <c r="AC722" i="6"/>
  <c r="AD33" i="5"/>
  <c r="AD259" i="5"/>
  <c r="AA73" i="4"/>
  <c r="AA75" i="4" s="1"/>
  <c r="AA37" i="4"/>
  <c r="K73" i="4"/>
  <c r="K75" i="4" s="1"/>
  <c r="K37" i="4"/>
  <c r="S75" i="4"/>
  <c r="W22" i="4"/>
  <c r="G22" i="4"/>
  <c r="AC35" i="4"/>
  <c r="AB37" i="4"/>
  <c r="AB73" i="4"/>
  <c r="AB75" i="4" s="1"/>
  <c r="T37" i="4"/>
  <c r="T73" i="4"/>
  <c r="T75" i="4" s="1"/>
  <c r="L37" i="4"/>
  <c r="L73" i="4"/>
  <c r="L75" i="4" s="1"/>
  <c r="U22" i="4"/>
  <c r="E22" i="4"/>
  <c r="J22" i="4"/>
  <c r="T22" i="4"/>
  <c r="AC1623" i="6" l="1"/>
  <c r="AD737" i="6"/>
  <c r="AC37" i="4"/>
  <c r="AC73" i="4"/>
  <c r="AC1533" i="6"/>
  <c r="AC1502" i="6"/>
</calcChain>
</file>

<file path=xl/sharedStrings.xml><?xml version="1.0" encoding="utf-8"?>
<sst xmlns="http://schemas.openxmlformats.org/spreadsheetml/2006/main" count="10919" uniqueCount="996">
  <si>
    <t>Приложение №5</t>
  </si>
  <si>
    <t>к указанию филиала ОАО "МРСК Северо-Запада" в Республике Коми</t>
  </si>
  <si>
    <t>от _____________ №____</t>
  </si>
  <si>
    <t>Активная мощность присоединений, включенных в графики ограничения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</si>
  <si>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</si>
  <si>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</si>
  <si>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</si>
  <si>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</si>
  <si>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</si>
  <si>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</si>
  <si>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</si>
  <si>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</si>
  <si>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</si>
  <si>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</si>
  <si>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</si>
  <si>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</si>
  <si>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</si>
  <si>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</si>
  <si>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</si>
  <si>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</si>
  <si>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</si>
  <si>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</si>
  <si>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</si>
  <si>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</si>
  <si>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</si>
  <si>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</si>
  <si>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</si>
  <si>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</si>
  <si>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</si>
  <si>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</si>
  <si>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</si>
  <si>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</si>
  <si>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</si>
  <si>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РП 600, вводы 10кВ (яч. 5, 2)</t>
  </si>
  <si>
    <t>6-й микрорайон</t>
  </si>
  <si>
    <t>ДУ, 5 мин.</t>
  </si>
  <si>
    <t>ПС "Сосновка", яч. 10кВ № 17, 24,18,19,9</t>
  </si>
  <si>
    <t>СДЭ</t>
  </si>
  <si>
    <t>ПС "Городская", яч. 10кВ № 7, 16, 19, 20, 26, 29, 8, 12, 11</t>
  </si>
  <si>
    <t>УМР-17, УЭМЗ, город</t>
  </si>
  <si>
    <r>
      <rPr>
        <sz val="10"/>
        <rFont val="Arial Cyr"/>
        <charset val="1"/>
      </rPr>
      <t>ПС 110кВ Ярега, яч.6кВ  3,7</t>
    </r>
    <r>
      <rPr>
        <sz val="10"/>
        <rFont val="Times New Roman"/>
        <charset val="204"/>
      </rPr>
      <t>,11,6,10,16,12</t>
    </r>
  </si>
  <si>
    <t>быт,нефтепромыслы</t>
  </si>
  <si>
    <t xml:space="preserve">ПС "Водный", ВЛ-35 кВ № 13 и яч. 6кВ № 10,
12, 15, 20, 23, 24, 25 </t>
  </si>
  <si>
    <t>п.Водный, Ч-Ворык,
Боровой, Г-Ель, ЛПХ,
з-д "Прогресс"</t>
  </si>
  <si>
    <r>
      <rPr>
        <sz val="10"/>
        <rFont val="Arial Cyr"/>
        <charset val="1"/>
      </rPr>
      <t>ПС "Геолог", яч. 10 кВ № 11, 17</t>
    </r>
    <r>
      <rPr>
        <sz val="10"/>
        <rFont val="Times New Roman"/>
        <charset val="204"/>
      </rPr>
      <t>, 25, 12</t>
    </r>
    <r>
      <rPr>
        <sz val="10"/>
        <rFont val="Times New Roman"/>
        <charset val="204"/>
      </rPr>
      <t>, 20</t>
    </r>
  </si>
  <si>
    <t>Комистроймост, УМЗ,
ТПП "Лукойл-УНГ",
"Вестр", население</t>
  </si>
  <si>
    <t>ПС 110 кВ Троицк, яч. 10 кв №15</t>
  </si>
  <si>
    <t>быт</t>
  </si>
  <si>
    <t>ПС "Озерная", яч. 6 кВ №25,26</t>
  </si>
  <si>
    <t>ЗСМК,Керамик,УРМЗ,
СЭЧ-7,хлебзавод,АТП,
молокозавод, базы</t>
  </si>
  <si>
    <r>
      <rPr>
        <sz val="10"/>
        <rFont val="Arial Cyr"/>
        <charset val="1"/>
      </rPr>
      <t>ПС 110 кВ Усть-Цильма, Т-3 и яч. 10 кв №3,5</t>
    </r>
    <r>
      <rPr>
        <sz val="10"/>
        <rFont val="Times New Roman"/>
        <charset val="204"/>
      </rPr>
      <t>,4,6,8</t>
    </r>
  </si>
  <si>
    <t>ПС 110 кВ Ижма, яч. 10 кВ № 3,7,11,19,4,8,12</t>
  </si>
  <si>
    <t>ПС 110 кВ Щельяюр, яч. 10 кВ №3,4,8,12,17,7,18</t>
  </si>
  <si>
    <t>ОП, 20 мин.</t>
  </si>
  <si>
    <r>
      <rPr>
        <sz val="10"/>
        <rFont val="Arial Cyr"/>
        <charset val="1"/>
      </rPr>
      <t>ПС 110 кВ Синегорье, яч. 10 кВ №3</t>
    </r>
    <r>
      <rPr>
        <sz val="10"/>
        <rFont val="Times New Roman"/>
        <charset val="204"/>
      </rPr>
      <t>,4,6,8</t>
    </r>
  </si>
  <si>
    <t>ДД, 25 мин.</t>
  </si>
  <si>
    <t>Начальник оперативно-диспетчерской службы</t>
  </si>
  <si>
    <t>М.В. Загирная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</si>
  <si>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</si>
  <si>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</si>
  <si>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</si>
  <si>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</si>
  <si>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</si>
  <si>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</si>
  <si>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</si>
  <si>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</si>
  <si>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</si>
  <si>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21-00</t>
  </si>
  <si>
    <t>Активная мощность присоединений, включенных в график АЧР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</si>
  <si>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</si>
  <si>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</si>
  <si>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</si>
  <si>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отключаемые присоединения</t>
  </si>
  <si>
    <t>Потребители, питающиеся с отключаемых присоединений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</si>
  <si>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</si>
  <si>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</si>
  <si>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</si>
  <si>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</si>
  <si>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</si>
  <si>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</si>
  <si>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</si>
  <si>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4.00</t>
  </si>
  <si>
    <t>10.00</t>
  </si>
  <si>
    <t>18.00</t>
  </si>
  <si>
    <t>21.00</t>
  </si>
  <si>
    <t>АЧР - 1 и АЧР - 2 совмещенная</t>
  </si>
  <si>
    <t>нет</t>
  </si>
  <si>
    <t>ПС 35 кВ Седъю яч. 2,3,4.</t>
  </si>
  <si>
    <t>МУП "Ухтаводоканал", администрация, население</t>
  </si>
  <si>
    <t>СТЭЦ ВЛ 35 кВ №8, Ветлосян ВЛ 35 кВ №10</t>
  </si>
  <si>
    <t>ПС 110 кВ Ижма  яч.10кВ 3,7,11,19,4,8,12</t>
  </si>
  <si>
    <t>СПК колхоз "Ижемский оленевод и К", Администрация, ГБУЗ РК "Ижемская ЦРБ", население</t>
  </si>
  <si>
    <t>РП 10 кВ Южная (ЦЭС) яч. 11, 13, 17, 16, 18.</t>
  </si>
  <si>
    <t>Население</t>
  </si>
  <si>
    <t>ПС Западная яч.10 кВ 1,32</t>
  </si>
  <si>
    <t xml:space="preserve">ПС 110 кВ Городская(ЦЭС) яч.10кВ 22,26,30,8,12,16,20,24,28,32,7,11,19,23,27,21,25,29    </t>
  </si>
  <si>
    <t>МУП "Ухтаводоканал", ООО "ЛУКОЙЛ Коми", население</t>
  </si>
  <si>
    <t>ПС 110 кВ Северный Савинобор(ЦЭС) яч.6кВ 6,8,15,16,17,18</t>
  </si>
  <si>
    <t>ООО "ЛУКОЙЛ"</t>
  </si>
  <si>
    <t>ПС 110 кВ Усть-Цильма яч.10кВ 5,7,4,6,8</t>
  </si>
  <si>
    <t>АО "Комиавиатранс" , ГБУЗ РК "Усть-Цилемская ЦРБ", население</t>
  </si>
  <si>
    <t>ПС 110 кВ Синегорье яч.10кВ 4,6,8.</t>
  </si>
  <si>
    <t>ГБУЗ РК "Усть-Цилемская ЦРБ", администрация, население</t>
  </si>
  <si>
    <t>ПС 110 кВ Замежная яч. 3, 5, 7</t>
  </si>
  <si>
    <t>Усть-Цилемский филиал АО "Коми тепловая компания", АО "Комиавиатранс", население</t>
  </si>
  <si>
    <t>ПС 110 кВ Щельяюр  яч.10кВ 17,4,8,12,18</t>
  </si>
  <si>
    <t>ГБУЗ РК "Ижемская ЦРБ", население</t>
  </si>
  <si>
    <t xml:space="preserve">ПС 110 кВ Ярега-110 яч.6кВ 3,7,11,13,6,10,16,12   </t>
  </si>
  <si>
    <t>ООО "Лукойл-энергосервис", МУП "Ухтаводоканал", администрация, население</t>
  </si>
  <si>
    <t>ПС 110 кВ Пашня ВЛ 31, ВЛ 27</t>
  </si>
  <si>
    <t>ООО "Лукойл-энергосервис"</t>
  </si>
  <si>
    <t xml:space="preserve">ПС 110 кВ Пашня яч.6кВ  5,6,7,8,9,10,13,14,15,16,21 </t>
  </si>
  <si>
    <t>ООО "Лукойл-энергосервис", население</t>
  </si>
  <si>
    <t>ПС 110 кВ Н.Одес  яч.6кВ 4,3,2,1,8,9,15,16,18,19,22,23,24.</t>
  </si>
  <si>
    <t>ООО "Лукойл-энергосервис", администрация,население</t>
  </si>
  <si>
    <t>ПС 110 кВ Ветлосян, 35 кВ: ВЛ 5, ВЛ 10, ВЛ 25, ВЛ 24</t>
  </si>
  <si>
    <t>Нефтепромыслы</t>
  </si>
  <si>
    <t>ПС 110 кВ Ветлосян яч. 6кВ  3,11,15,21,10,16</t>
  </si>
  <si>
    <t>МУП "Ухтаводоканал", население</t>
  </si>
  <si>
    <t>ПС 110 кВ С.Савинобор ВЛ 60, ВЛ 62</t>
  </si>
  <si>
    <t>ПС 110 кВ Водный, 35 кВ: ВЛ 13</t>
  </si>
  <si>
    <t>ПС 110 кВ Водный яч.6кВ 15,17,23,25,10,12,20,24,26</t>
  </si>
  <si>
    <t>ПС 110 кВ Западная(ЦЭС) яч.10 кВ 3,4,48,23,24</t>
  </si>
  <si>
    <t>ОАО СМН</t>
  </si>
  <si>
    <t>ПС 110 кВ Крутая яч.10кВ 3,4,8,12.</t>
  </si>
  <si>
    <t>Администрация, ОАО "Водоканал", население</t>
  </si>
  <si>
    <t>ПС 110 кВ Вуктыл-2, 35 кВ: ВЛ 19, ВЛ 29, ВЛ 22, ВЛ 18, ВЛ 30</t>
  </si>
  <si>
    <t>ООО "Газпром трансгаз Ухта" ВЛПУМГ</t>
  </si>
  <si>
    <t>ПС 35 кВ Озерная  яч.6кВ  35,31,27,23,19,15,7,3,17,10,18,28,24,16,12,8</t>
  </si>
  <si>
    <t>Население Ухта, администрация</t>
  </si>
  <si>
    <t>ПС 35 кВ Озерная яч.10 кВ 47,45,46,44</t>
  </si>
  <si>
    <t>ООО "Газпром трансгаз Ухта", население</t>
  </si>
  <si>
    <t>ПС 110 кВ Троицк, 35 кВ: ВЛ 131</t>
  </si>
  <si>
    <t>ПС 110 кВ Троицк яч.10кВ 3,7,11,15,9,10,14,16,12,8,4</t>
  </si>
  <si>
    <t>РП-200 10 кВ яч.7,19,21,23,6,14,18,20,22,26</t>
  </si>
  <si>
    <t>Администрация, население</t>
  </si>
  <si>
    <t>ПС 110 кВ Южная(ЦЭС) яч.10кВ 3,5,7,4</t>
  </si>
  <si>
    <t>Троицко-Печорский филиал АО "Коми тепловая компания", население</t>
  </si>
  <si>
    <t>ПС 110 кВ Вуктыл-1 яч.6кВ 3,15,17,13,12,14,16,18</t>
  </si>
  <si>
    <t>население</t>
  </si>
  <si>
    <t>ПС 110 кВ Н.Одес, 35 кВ: ВЛ 17, ВЛ 15</t>
  </si>
  <si>
    <t>ПС 110 кВ КС-10 яч.10кВ 11,21,23,25,29,20,22,26,17,28,30</t>
  </si>
  <si>
    <t>ПС 110 кВ Вуктыл-1, 35 кВ: ВЛ 18, ВЛ 19, ВЛ 20, ВЛ 22</t>
  </si>
  <si>
    <t>ПС 110 кВ Сосновка  яч.10кВ  9,17,18,11,19,20,13,24</t>
  </si>
  <si>
    <t>Приложение №1</t>
  </si>
  <si>
    <t>ЦЭС</t>
  </si>
  <si>
    <t>Таблица электрических замеров нагрузок в режимный день</t>
  </si>
  <si>
    <t>Присоединение</t>
  </si>
  <si>
    <t>Дисп. Наименование</t>
  </si>
  <si>
    <t>Измеряемая величина</t>
  </si>
  <si>
    <t>Вид учета</t>
  </si>
  <si>
    <t>Часы замеров</t>
  </si>
  <si>
    <t>Итого за сутки</t>
  </si>
  <si>
    <t>РП - 600 10 кВ</t>
  </si>
  <si>
    <t>яч.5</t>
  </si>
  <si>
    <t>Ввод 1 сек. 10 кВ</t>
  </si>
  <si>
    <t>P, МВт</t>
  </si>
  <si>
    <t>АСКУЭ</t>
  </si>
  <si>
    <t>Q, МВАр</t>
  </si>
  <si>
    <t>I, А</t>
  </si>
  <si>
    <t>ТИ</t>
  </si>
  <si>
    <t>tgφ</t>
  </si>
  <si>
    <t>яч.2</t>
  </si>
  <si>
    <t>Ввод 2 сек. 10 кВ</t>
  </si>
  <si>
    <t>U, кВ</t>
  </si>
  <si>
    <t>Загрузка РП, МВт</t>
  </si>
  <si>
    <t>Загрузка РП, МВАр</t>
  </si>
  <si>
    <t>Загрузка РП, МВА</t>
  </si>
  <si>
    <t>ВЛ 10 кВ</t>
  </si>
  <si>
    <t>1 СШ-10</t>
  </si>
  <si>
    <t>2 СШ-10</t>
  </si>
  <si>
    <t>яч.7</t>
  </si>
  <si>
    <t>ТП - 634</t>
  </si>
  <si>
    <t>яч.9</t>
  </si>
  <si>
    <t>ТП - 683</t>
  </si>
  <si>
    <t>яч.17</t>
  </si>
  <si>
    <t>ТП - 615</t>
  </si>
  <si>
    <t>яч.19</t>
  </si>
  <si>
    <t>резерв</t>
  </si>
  <si>
    <t>откл.</t>
  </si>
  <si>
    <t>яч.21</t>
  </si>
  <si>
    <t>6-й квартал</t>
  </si>
  <si>
    <t>яч.8</t>
  </si>
  <si>
    <t>яч.12</t>
  </si>
  <si>
    <t>яч.18</t>
  </si>
  <si>
    <t>ст. Пожня</t>
  </si>
  <si>
    <t>яч.20</t>
  </si>
  <si>
    <t>п. Лыа-Ель</t>
  </si>
  <si>
    <t>яч.22</t>
  </si>
  <si>
    <t>яч.24</t>
  </si>
  <si>
    <t>ТП - 664</t>
  </si>
  <si>
    <t>ТСН-1</t>
  </si>
  <si>
    <t>ТСН-2</t>
  </si>
  <si>
    <t>Отходящие ВЛ 10 кВ, ИТОГО</t>
  </si>
  <si>
    <t>Баланс мощностей 10 кВ</t>
  </si>
  <si>
    <t>РП - 200 10 кВ</t>
  </si>
  <si>
    <t>яч.1</t>
  </si>
  <si>
    <t>яч.4</t>
  </si>
  <si>
    <t>ТП - 212, 214</t>
  </si>
  <si>
    <t>ТП - 201</t>
  </si>
  <si>
    <t>яч.11</t>
  </si>
  <si>
    <t>ТП - 220</t>
  </si>
  <si>
    <t>ТП - 208</t>
  </si>
  <si>
    <t>ТП - 216</t>
  </si>
  <si>
    <t xml:space="preserve">яч.23 </t>
  </si>
  <si>
    <t>ТП - 286</t>
  </si>
  <si>
    <t>яч.6</t>
  </si>
  <si>
    <t>ТП - 223</t>
  </si>
  <si>
    <t>ТП - 219</t>
  </si>
  <si>
    <t>расчет</t>
  </si>
  <si>
    <t>яч.10</t>
  </si>
  <si>
    <t>ТП - 222</t>
  </si>
  <si>
    <t>яч.14</t>
  </si>
  <si>
    <t>ТП - 215</t>
  </si>
  <si>
    <t>ТП - 209, 282</t>
  </si>
  <si>
    <t>ТП - 820</t>
  </si>
  <si>
    <t>яч.26</t>
  </si>
  <si>
    <t>ТП - 134</t>
  </si>
  <si>
    <t>сумматор</t>
  </si>
  <si>
    <t>АЧР</t>
  </si>
  <si>
    <t>РП - 125 10 кВ</t>
  </si>
  <si>
    <t>Т - 1 400 кВА</t>
  </si>
  <si>
    <t>ТП - 190</t>
  </si>
  <si>
    <t>ТП - 194</t>
  </si>
  <si>
    <t>Т - 2 400 кВА</t>
  </si>
  <si>
    <t>ТП - 100</t>
  </si>
  <si>
    <t>РП "Южная" 10 кВ</t>
  </si>
  <si>
    <t>ТП - 260А</t>
  </si>
  <si>
    <t>яч.13</t>
  </si>
  <si>
    <t>ТП - 253</t>
  </si>
  <si>
    <t>ТП - 928</t>
  </si>
  <si>
    <t>яч.15</t>
  </si>
  <si>
    <t>ТП-809</t>
  </si>
  <si>
    <t>яч.16</t>
  </si>
  <si>
    <t>к Р-148</t>
  </si>
  <si>
    <t>ТП-928</t>
  </si>
  <si>
    <t>РП "УРМЗ" 6 кВ</t>
  </si>
  <si>
    <t>Ввод 1 сек. 6 кВ</t>
  </si>
  <si>
    <t>Ввод 2 сек. 6 кВ</t>
  </si>
  <si>
    <t>ВЛ 6 кВ</t>
  </si>
  <si>
    <t>1 СШ-6</t>
  </si>
  <si>
    <t>2 СШ-6</t>
  </si>
  <si>
    <t>ТП - 41</t>
  </si>
  <si>
    <t>ТП - 44</t>
  </si>
  <si>
    <t>ТП - 39</t>
  </si>
  <si>
    <t>ТП - 42</t>
  </si>
  <si>
    <t>ТП - 38</t>
  </si>
  <si>
    <t>ТП-901</t>
  </si>
  <si>
    <t>к Р-236</t>
  </si>
  <si>
    <t>Отходящие ВЛ 6 кВ, ИТОГО</t>
  </si>
  <si>
    <t>Баланс мощностей 6 кВ</t>
  </si>
  <si>
    <t>ПС 10/6 кВ "Сангородок"</t>
  </si>
  <si>
    <t>Загрузка ПС, МВт</t>
  </si>
  <si>
    <t>Загрузка ПС, МВАр</t>
  </si>
  <si>
    <t>Загрузка ПС, МВА</t>
  </si>
  <si>
    <t>яч.3</t>
  </si>
  <si>
    <t>ТП - 105</t>
  </si>
  <si>
    <t>ТП - 147</t>
  </si>
  <si>
    <t>ТП - 127, ТП-275</t>
  </si>
  <si>
    <t>к Р-114, ТП - 130</t>
  </si>
  <si>
    <t>ТП - 275</t>
  </si>
  <si>
    <t>ТП - 105, ТП-147</t>
  </si>
  <si>
    <t>к Р-240, ТП - 127</t>
  </si>
  <si>
    <t>к Р-115, ТП - 130</t>
  </si>
  <si>
    <t>РП "Усть-Цильма" 10 кВ</t>
  </si>
  <si>
    <t xml:space="preserve">яч.8 
 </t>
  </si>
  <si>
    <t xml:space="preserve">яч.14 
 </t>
  </si>
  <si>
    <t>Ввод 3 сек. 10 кВ</t>
  </si>
  <si>
    <t>3 СШ-10</t>
  </si>
  <si>
    <t>с. Усть-Цильма</t>
  </si>
  <si>
    <t>ТП-8,ТП-5</t>
  </si>
  <si>
    <t>ТП -27, ТП-55</t>
  </si>
  <si>
    <t>счетчик</t>
  </si>
  <si>
    <t>РП - Митрофан 10 кВ</t>
  </si>
  <si>
    <t>п.Митрофан-Дикост</t>
  </si>
  <si>
    <t>п.Митрофан-д.Кодач</t>
  </si>
  <si>
    <t>ТСН  яч.3</t>
  </si>
  <si>
    <t>РП - 914</t>
  </si>
  <si>
    <t>прибор</t>
  </si>
  <si>
    <t>ТСН  яч.2</t>
  </si>
  <si>
    <t>ПС Озерная 35/6/10 кВ</t>
  </si>
  <si>
    <t>РПН 1</t>
  </si>
  <si>
    <t>РПН 2</t>
  </si>
  <si>
    <t>яч.25</t>
  </si>
  <si>
    <t>Ввод Т-1 6 кВ</t>
  </si>
  <si>
    <t>Ввод Т-2 6 кВ</t>
  </si>
  <si>
    <t>яч.38</t>
  </si>
  <si>
    <t>Ввод Т-2 4с. 10 кВ</t>
  </si>
  <si>
    <t>нет учета</t>
  </si>
  <si>
    <t>яч.39</t>
  </si>
  <si>
    <t>Ввод Т-3, 10 кВ</t>
  </si>
  <si>
    <t>Загрузка трансформаторов, МВт</t>
  </si>
  <si>
    <t>Загрузка трансформаторов, МВАр</t>
  </si>
  <si>
    <t>Загрузка трансформаторов, МВА</t>
  </si>
  <si>
    <t>яч.35</t>
  </si>
  <si>
    <t>РП-УРМЗ, Пивзавод ТП № 65</t>
  </si>
  <si>
    <t>яч.31</t>
  </si>
  <si>
    <t>ООО "Техносервис"</t>
  </si>
  <si>
    <t>яч.27</t>
  </si>
  <si>
    <t>"СеверНИПИгаз"</t>
  </si>
  <si>
    <t>яч.23</t>
  </si>
  <si>
    <t>ТП-49, УРЭС</t>
  </si>
  <si>
    <t>ТП-43 СУ-1 Сельхозтехника</t>
  </si>
  <si>
    <t>ТП-яч.163а Сосногорс. РЖД</t>
  </si>
  <si>
    <t>Резерв</t>
  </si>
  <si>
    <t>АО ККТ</t>
  </si>
  <si>
    <t>ЗАО "ЗСМК"</t>
  </si>
  <si>
    <t>ОП ООО УТТиСТ</t>
  </si>
  <si>
    <t>АО ККТ,КТП-138, п.Озерный</t>
  </si>
  <si>
    <t>КТП-138 ООО "Транспогрузка", 
ООО "Элиткомстрой"</t>
  </si>
  <si>
    <t>ТП-50, ТЗБ УРСа</t>
  </si>
  <si>
    <t>КТП-40 школа</t>
  </si>
  <si>
    <t>яч.28</t>
  </si>
  <si>
    <t>АУГСС АО</t>
  </si>
  <si>
    <t>ООО "ГСИ УНХМ"</t>
  </si>
  <si>
    <t>ТП-163, Сосногорск. РЖД</t>
  </si>
  <si>
    <t>ТП-65, РП УРМЗ, Пивзавод</t>
  </si>
  <si>
    <t>сумматор ТСН-1,2</t>
  </si>
  <si>
    <t>яч.47</t>
  </si>
  <si>
    <t>ТП-278а ООО "Газпром" (заправка)</t>
  </si>
  <si>
    <t>яч.45</t>
  </si>
  <si>
    <t>УТТ СТСГП ООО</t>
  </si>
  <si>
    <t>яч.43</t>
  </si>
  <si>
    <t>яч.46</t>
  </si>
  <si>
    <t>ТП-278а, ООО "Газпром"</t>
  </si>
  <si>
    <t>яч.44</t>
  </si>
  <si>
    <t>УРЭС, ООО ГазпромЭнерго</t>
  </si>
  <si>
    <t>яч.42</t>
  </si>
  <si>
    <t>Баланс по ПС</t>
  </si>
  <si>
    <t>ПС Геолог 35/10 кВ</t>
  </si>
  <si>
    <t>Ввод Т-1 10 кВ</t>
  </si>
  <si>
    <t xml:space="preserve">U, 1с. 35 кВ </t>
  </si>
  <si>
    <t>Ввод Т-2, 10 кВ</t>
  </si>
  <si>
    <t xml:space="preserve">U, 2с. 35 кВ </t>
  </si>
  <si>
    <t>СЭЧ-7</t>
  </si>
  <si>
    <t>УРЭС</t>
  </si>
  <si>
    <t>УРЭС, ООО "Вестр"</t>
  </si>
  <si>
    <t>ООО "РСК"</t>
  </si>
  <si>
    <t>Аэропорт</t>
  </si>
  <si>
    <t>ОАО "Комистроймост"</t>
  </si>
  <si>
    <t>ПС Боровая 35/10 кВ</t>
  </si>
  <si>
    <t>ПБВ 1</t>
  </si>
  <si>
    <t>ПБВ 2</t>
  </si>
  <si>
    <t>яч.0</t>
  </si>
  <si>
    <t>ст.Юкарка, СЭЧ 7</t>
  </si>
  <si>
    <t>КТП-909, п.Тобысь</t>
  </si>
  <si>
    <t>УРЭС Котельная</t>
  </si>
  <si>
    <t>УРЭС резерв</t>
  </si>
  <si>
    <t>Боровской ЛПХ</t>
  </si>
  <si>
    <t>СЭЧ-7 (ст. Чинья-Ворык, 
ст. Юкарка,  п. Тобысь)</t>
  </si>
  <si>
    <t>ПС ДСК 35/10 кВ</t>
  </si>
  <si>
    <t>ЗАО "Северкомплектстрой"</t>
  </si>
  <si>
    <t>ООО Човский производственный, 
участок</t>
  </si>
  <si>
    <t>ООО Ухтадорстрой,  
ФБУ ИК-19, 
ООО Газстройкомплект</t>
  </si>
  <si>
    <t>Ухтинское ДРСУ</t>
  </si>
  <si>
    <t>СФ ООО Газпромэнерго</t>
  </si>
  <si>
    <t>МУП "Ухтаводоканал"</t>
  </si>
  <si>
    <t>ООО Ухтадорстрой, 
ФБУ ИК-19, 
ООО Газстройкомплект</t>
  </si>
  <si>
    <t>УРЭС, АО ККТ</t>
  </si>
  <si>
    <t>яч.30</t>
  </si>
  <si>
    <t>АО "ККТ"</t>
  </si>
  <si>
    <t>ПС Дальняя 35/6 кВ</t>
  </si>
  <si>
    <t>Ввод Т-2  6 кВ</t>
  </si>
  <si>
    <t xml:space="preserve">СМВ-35 кВ </t>
  </si>
  <si>
    <t>ТП-89, яч.3 УРЭС</t>
  </si>
  <si>
    <t>ТП-84 (УРЭС) аэропорт</t>
  </si>
  <si>
    <t>ТП-83, яч.5</t>
  </si>
  <si>
    <t>ООО Строительная компания</t>
  </si>
  <si>
    <t>Ухтанефтегазгеология</t>
  </si>
  <si>
    <t>ТП №109 (УРЭС) аэропорт</t>
  </si>
  <si>
    <t>ТП-74, яч.1</t>
  </si>
  <si>
    <t>Сосногорское ЛПУМГ</t>
  </si>
  <si>
    <t>КТП-66 (УРЭС) аэропорт</t>
  </si>
  <si>
    <t>ПС Водовод 35/6 кВ</t>
  </si>
  <si>
    <t>УРЭС (насосная)</t>
  </si>
  <si>
    <t>УРЭС (скважины)</t>
  </si>
  <si>
    <t>ПС Седью 35/6 кВ</t>
  </si>
  <si>
    <t>Загрузка подстанции, МВА</t>
  </si>
  <si>
    <t>УРЭС (совхоз)</t>
  </si>
  <si>
    <t>ООО Племхоз Изваильский</t>
  </si>
  <si>
    <t>ООО "Лекойл"</t>
  </si>
  <si>
    <t>п. Иван-Ель</t>
  </si>
  <si>
    <t>ТСН</t>
  </si>
  <si>
    <t xml:space="preserve">ПС Джьер 35/6-10 кВ  </t>
  </si>
  <si>
    <t>Ввод Т-2, 6 кВ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</si>
  <si>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</si>
  <si>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</si>
  <si>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</si>
  <si>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Т-3 6/10 кВ</t>
  </si>
  <si>
    <t>АО "ККТ", Водозабор</t>
  </si>
  <si>
    <t>показания счетчика не меняются</t>
  </si>
  <si>
    <t>АО "ККТ", Нефтенасосная</t>
  </si>
  <si>
    <t>АО "ККТ", ГЗПУ №3,4</t>
  </si>
  <si>
    <t>Конаш Ель</t>
  </si>
  <si>
    <t>ПС Доманик 35/6 кВ</t>
  </si>
  <si>
    <t>Комититан</t>
  </si>
  <si>
    <t>н/д</t>
  </si>
  <si>
    <t>нет информации</t>
  </si>
  <si>
    <t>Компрессор №4</t>
  </si>
  <si>
    <t>Вентилятор НШ №3</t>
  </si>
  <si>
    <t>Подземная ПС ЦПП</t>
  </si>
  <si>
    <t>КТП-630</t>
  </si>
  <si>
    <t>ТП №330</t>
  </si>
  <si>
    <t>яч.29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</si>
  <si>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</si>
  <si>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</si>
  <si>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</si>
  <si>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</si>
  <si>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</si>
  <si>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</si>
  <si>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</si>
  <si>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</si>
  <si>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</si>
  <si>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</si>
  <si>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яч.32</t>
  </si>
  <si>
    <t>яч.34</t>
  </si>
  <si>
    <t>Вентилятор НШ №1</t>
  </si>
  <si>
    <t>яч.36</t>
  </si>
  <si>
    <t>ТСН-1 яч.16</t>
  </si>
  <si>
    <t>ТСН-2 яч.25</t>
  </si>
  <si>
    <t>ПС ДНС-2 35/6 кВ (№503)</t>
  </si>
  <si>
    <t>Нефтепромысел</t>
  </si>
  <si>
    <t>БКНС-3 Тэбук</t>
  </si>
  <si>
    <t>ПС ГНСП-3 35/6 кВ (№502)</t>
  </si>
  <si>
    <t>ТМ 6/0,4</t>
  </si>
  <si>
    <t>ПС ДНС-3 35/6 кВ (№504)</t>
  </si>
  <si>
    <t>ГНСП-3, яч.4</t>
  </si>
  <si>
    <t>ПС Герд Ель 35/6 кВ</t>
  </si>
  <si>
    <t>п. Веселый Кут, 
база отдыха УСМН, 
 скважина, лесоучасток</t>
  </si>
  <si>
    <t>ТП-434 п.Герд-Ель, 
котельная, 
ТП-435 РРС</t>
  </si>
  <si>
    <t>п. Веселый Кут,база отдыха УСМН, 
 скважина, лесоучасток</t>
  </si>
  <si>
    <t>ПС Металлобаза 35/6 кВ</t>
  </si>
  <si>
    <t xml:space="preserve">СМВ 35 кВ </t>
  </si>
  <si>
    <t>ти</t>
  </si>
  <si>
    <t>ООО ТД "Финкомлес"</t>
  </si>
  <si>
    <t>СЭЧ 7, ст.Чемкасаель</t>
  </si>
  <si>
    <t>пос. Поляна, ТП-665</t>
  </si>
  <si>
    <t>Авантаж - Форте</t>
  </si>
  <si>
    <t>ПС Керки 35/6 кВ</t>
  </si>
  <si>
    <t>поселок, РРС
ТП-702,705,706,707</t>
  </si>
  <si>
    <t>СЭЧ-7, п.Вис</t>
  </si>
  <si>
    <t>РРС</t>
  </si>
  <si>
    <t>ПС Промбаза 35/6 кВ</t>
  </si>
  <si>
    <t>Ввод Т-1 6кВ</t>
  </si>
  <si>
    <t>Ввод Т-2 6кВ</t>
  </si>
  <si>
    <t>Загрузка трансформаторов, МВА, справочно</t>
  </si>
  <si>
    <t>ТИ Т-1</t>
  </si>
  <si>
    <t>ТИ Т-2</t>
  </si>
  <si>
    <t>ТИ Т-1+Т-2</t>
  </si>
  <si>
    <t>ВЛ 35 кВ</t>
  </si>
  <si>
    <t>1 СШ-35</t>
  </si>
  <si>
    <t>2 СШ-35</t>
  </si>
  <si>
    <t>ВЛ-19</t>
  </si>
  <si>
    <t>вкл.</t>
  </si>
  <si>
    <t>ВЛ-18</t>
  </si>
  <si>
    <t>ВЛ-20</t>
  </si>
  <si>
    <t xml:space="preserve"> </t>
  </si>
  <si>
    <t>ВЛ-54</t>
  </si>
  <si>
    <t>Отходящие ВЛ 35 кВ, ИТОГО</t>
  </si>
  <si>
    <t>Баланс мощностей 35 кВ</t>
  </si>
  <si>
    <t>ЦКРС, АТЦ, ТЭВС, ТП-240, ТП-7, АТК-2, ТП-КСК, ТП-83</t>
  </si>
  <si>
    <t>ТП-6</t>
  </si>
  <si>
    <t>ТП-КЗОУ, ТП-Холод., Очистные</t>
  </si>
  <si>
    <t>ТП-УДСГ</t>
  </si>
  <si>
    <t>ТП-111, Котельная</t>
  </si>
  <si>
    <t>ТП-восход, ТП-ЭХЗ, вод. скв.</t>
  </si>
  <si>
    <t>ТП-112, ТП-111, 
ВЛ №17 Водозабор</t>
  </si>
  <si>
    <t>ТП-6 (КБО)</t>
  </si>
  <si>
    <t>ТП-8</t>
  </si>
  <si>
    <t>ПАЭС №1</t>
  </si>
  <si>
    <t>ПАЭС№2</t>
  </si>
  <si>
    <t>ПС 2-й микрорайон 35/6 кВ</t>
  </si>
  <si>
    <t>ТП КВГМ, КТП СН-3</t>
  </si>
  <si>
    <t>ТП-6 КБО</t>
  </si>
  <si>
    <t>ТП-39, ТП-57</t>
  </si>
  <si>
    <t>ТП-191 Терапия</t>
  </si>
  <si>
    <t>ТП Аэропорт, ТП Ближний привод</t>
  </si>
  <si>
    <t>ТП-37, ТП-40</t>
  </si>
  <si>
    <t>ТП-53, ТП-54, ТП Школа,
КНС-3</t>
  </si>
  <si>
    <t>Котельная</t>
  </si>
  <si>
    <t>ТП-19,ТП-191 Терапия</t>
  </si>
  <si>
    <t>ТП Аэропорт, ТП-37</t>
  </si>
  <si>
    <t>ПС 1-й подъем 35/6 кВ</t>
  </si>
  <si>
    <t>ТП-1 ООО "Аквасервис"</t>
  </si>
  <si>
    <t>ТП-2 ООО "Аквасервис"</t>
  </si>
  <si>
    <t>ТП-3 ООО "Аквасервис"</t>
  </si>
  <si>
    <t>ПС ГОС 35/6 кВ</t>
  </si>
  <si>
    <t>УТТиСТ</t>
  </si>
  <si>
    <t>ООО "Северагрогаз"</t>
  </si>
  <si>
    <t>ВЛПУМГ-ЭХЗ</t>
  </si>
  <si>
    <t>ООО "Прогресс"</t>
  </si>
  <si>
    <t>ООО "Газпромпереработка"</t>
  </si>
  <si>
    <t>ПС УКПГ-1 35/6 кВ</t>
  </si>
  <si>
    <t>яч. 3</t>
  </si>
  <si>
    <t>ТП-11, ВГПУ</t>
  </si>
  <si>
    <t>БВЦ</t>
  </si>
  <si>
    <t>ВГПУ</t>
  </si>
  <si>
    <t>ПС УКПГ-2 35/6 кВ</t>
  </si>
  <si>
    <t>п. Лемтыбож</t>
  </si>
  <si>
    <t>ВГПУ, КТН-2</t>
  </si>
  <si>
    <t>ВГПУ, ТП-2×630</t>
  </si>
  <si>
    <t>РТС, ТП-10</t>
  </si>
  <si>
    <t>ВГПУ, Вод.скв. ЭХЗ</t>
  </si>
  <si>
    <t>ПС УКПГ-4 35/6 кВ</t>
  </si>
  <si>
    <t>ВГПУ, КТПН</t>
  </si>
  <si>
    <t xml:space="preserve">Вод.скв. </t>
  </si>
  <si>
    <t>Ввод на приемный портал 
ВЛ на УКПГ-5 (рабочий)</t>
  </si>
  <si>
    <t>ВГПУ БВЦ</t>
  </si>
  <si>
    <t>Ввод на приемный портал 
ВЛ на УКПГ-5 (резервный)</t>
  </si>
  <si>
    <t>ПС УКПГ-8 35/6 кВ</t>
  </si>
  <si>
    <t>Вод.скв. ВГПУ
ЭХЗ (КС-1)</t>
  </si>
  <si>
    <t>КТПН</t>
  </si>
  <si>
    <t>ВЛ-ЭХЗ ВЛПУМГ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</si>
  <si>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</si>
  <si>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</si>
  <si>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</si>
  <si>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</si>
  <si>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</si>
  <si>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</si>
  <si>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</si>
  <si>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</si>
  <si>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</si>
  <si>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</si>
  <si>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</si>
  <si>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</si>
  <si>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</si>
  <si>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</si>
  <si>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</si>
  <si>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</si>
  <si>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</si>
  <si>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</si>
  <si>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</si>
  <si>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</si>
  <si>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</si>
  <si>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</si>
  <si>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</si>
  <si>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</si>
  <si>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</si>
  <si>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ПС Дутово 35/10 кВ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</si>
  <si>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</si>
  <si>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</si>
  <si>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</si>
  <si>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</si>
  <si>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</si>
  <si>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</si>
  <si>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Мамыль 35/10 кВ</t>
  </si>
  <si>
    <t>д.Мамыль</t>
  </si>
  <si>
    <t>п.Якша</t>
  </si>
  <si>
    <t>ПС Белый Бор 35/10 кВ</t>
  </si>
  <si>
    <t>ВЛ-10кВ в ст. ТП-75, ТП-76</t>
  </si>
  <si>
    <t>ВЛ-10кВ в ст.д.Белый Бор</t>
  </si>
  <si>
    <t>ПС Илыч 35/10-6 кВ</t>
  </si>
  <si>
    <t>д. Палью</t>
  </si>
  <si>
    <t>п. Приуральск</t>
  </si>
  <si>
    <t>с.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</si>
  <si>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</si>
  <si>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</si>
  <si>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</si>
  <si>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</si>
  <si>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</si>
  <si>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</si>
  <si>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ТП-760 Т-1</t>
  </si>
  <si>
    <t>ТП-761, ТП-762</t>
  </si>
  <si>
    <t>ТП-760 Т-2</t>
  </si>
  <si>
    <t>ПС Бельгоп 35/6 кВ</t>
  </si>
  <si>
    <t>Ввод Т-1 6 кВ, яч.22</t>
  </si>
  <si>
    <t>Ввод Т-2 6 кВ, яч.19</t>
  </si>
  <si>
    <t>ПС Чинья-Ворык 35/6,10 кВ</t>
  </si>
  <si>
    <t>Ввод Т-2 10 кВ</t>
  </si>
  <si>
    <t>ПС "900" (Н. Омра) 35/6 кВ</t>
  </si>
  <si>
    <t>Ввод Т 6 кВ</t>
  </si>
  <si>
    <t>СШ-6</t>
  </si>
  <si>
    <t xml:space="preserve">ООО "Нижнеомринская нефть" </t>
  </si>
  <si>
    <t>пос. Н. Омра</t>
  </si>
  <si>
    <t>КБ 450 кВАр</t>
  </si>
  <si>
    <t>ПС "220" (Бадъель) 35/0,4 кВ</t>
  </si>
  <si>
    <t>Ввод Т 0,4 кВ</t>
  </si>
  <si>
    <t>СШ-0,4 кВ</t>
  </si>
  <si>
    <t>фид.1</t>
  </si>
  <si>
    <t>фид.2</t>
  </si>
  <si>
    <t>Поселок</t>
  </si>
  <si>
    <t>ПС "200" 35/6 кВ</t>
  </si>
  <si>
    <t xml:space="preserve">показания счетчика не меняются </t>
  </si>
  <si>
    <t>ПС Кедва 20/10 кВ</t>
  </si>
  <si>
    <t>Ввод Т 10 кВ</t>
  </si>
  <si>
    <t>ВЛ Кедва-Картаель</t>
  </si>
  <si>
    <t>ПС "700" 35/6 кВ</t>
  </si>
  <si>
    <t>яч.3 КРУН-6 кВ</t>
  </si>
  <si>
    <t xml:space="preserve">откл. </t>
  </si>
  <si>
    <t>яч.26 ГРУ-6 кВ</t>
  </si>
  <si>
    <t>яч.7 КРУН (прямой)</t>
  </si>
  <si>
    <t>Южный-1</t>
  </si>
  <si>
    <t>яч.7 КРУН (обратный)</t>
  </si>
  <si>
    <t>Связь с яч.5 ПС Вой-Вож</t>
  </si>
  <si>
    <t>яч.9 КРУН</t>
  </si>
  <si>
    <t>Южный-2</t>
  </si>
  <si>
    <t>яч.11 КРУН</t>
  </si>
  <si>
    <t>ТП-727; связь с яч.4 ГРУ</t>
  </si>
  <si>
    <t>яч.13 КРУН (прямой)</t>
  </si>
  <si>
    <t>Северный-1; ТСН-2</t>
  </si>
  <si>
    <t>яч.13 КРУН (обратный)</t>
  </si>
  <si>
    <t>Связь с яч.3 ПС Вой-Вож</t>
  </si>
  <si>
    <t>яч.15 КРУН</t>
  </si>
  <si>
    <t>Северный-2</t>
  </si>
  <si>
    <t>яч.17 КРУН</t>
  </si>
  <si>
    <t>КУ 450 кВАр</t>
  </si>
  <si>
    <t>яч.19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</si>
  <si>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</si>
  <si>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</si>
  <si>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</si>
  <si>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</si>
  <si>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</si>
  <si>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</si>
  <si>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</si>
  <si>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яч.14 ГРУ (ввод)</t>
  </si>
  <si>
    <t>связь с яч.19 КРУН</t>
  </si>
  <si>
    <t>яч.18 ГРУ</t>
  </si>
  <si>
    <t>ТП-745А, 745Б</t>
  </si>
  <si>
    <t>яч.24 ГРУ</t>
  </si>
  <si>
    <t>яч.22 ГРУ</t>
  </si>
  <si>
    <t>ТХН</t>
  </si>
  <si>
    <t>ПС СГЗ  35/10 кВ</t>
  </si>
  <si>
    <t>ПБВ</t>
  </si>
  <si>
    <t>ПС "Опытная" 35/10 кВ</t>
  </si>
  <si>
    <t>ВЛ-44</t>
  </si>
  <si>
    <t>ВЛ-43</t>
  </si>
  <si>
    <t>ПС "Первомайская-1 новая" 35/6 кВ</t>
  </si>
  <si>
    <t>ВЛ-41</t>
  </si>
  <si>
    <t>ВЛ-42</t>
  </si>
  <si>
    <t>ПС Городская 110/35/10 кВ</t>
  </si>
  <si>
    <t>Ввод Т-1 110 кВ</t>
  </si>
  <si>
    <t>Т-1 110 кВ</t>
  </si>
  <si>
    <t>Ввод Т-2 110 кВ</t>
  </si>
  <si>
    <t>Т-2 110 кВ</t>
  </si>
  <si>
    <t>Ввод Т-1 35 кВ</t>
  </si>
  <si>
    <t>Т-1-35</t>
  </si>
  <si>
    <t>Ввод Т-2 35 кВ</t>
  </si>
  <si>
    <t>Т-2-35</t>
  </si>
  <si>
    <t>Т-1-10</t>
  </si>
  <si>
    <t>Т-2-10</t>
  </si>
  <si>
    <t>КРУН-10 кВ 3 сек.
(РП-200 яч. 1)</t>
  </si>
  <si>
    <t>яч.40</t>
  </si>
  <si>
    <t>КРУН-10 кВ 4 сек.
(РП-200 яч. 4)</t>
  </si>
  <si>
    <t>Загрузка подстанции, МВт</t>
  </si>
  <si>
    <t>Загрузка подстанции, МВАр</t>
  </si>
  <si>
    <t xml:space="preserve">ВЛ 11 </t>
  </si>
  <si>
    <t>ВЛ 12</t>
  </si>
  <si>
    <t xml:space="preserve">ВЛ 12 </t>
  </si>
  <si>
    <t>РУ 10 кВ</t>
  </si>
  <si>
    <t>ТП-244</t>
  </si>
  <si>
    <t>УЭМЗ</t>
  </si>
  <si>
    <t>ТП-173 яч.6 (насосная 3-го подъема)</t>
  </si>
  <si>
    <t>ТП-295 фек. насосная,
 РП-125 УРЭС</t>
  </si>
  <si>
    <t>ТП-285, яч.8</t>
  </si>
  <si>
    <t xml:space="preserve">ТП-168, яч.4 </t>
  </si>
  <si>
    <t xml:space="preserve">ТП-172, яч.6 </t>
  </si>
  <si>
    <t>ПС-219, яч.4 (ЦТП)</t>
  </si>
  <si>
    <t>ТП-232, яч.3 (ЦТП)</t>
  </si>
  <si>
    <t>ТМО, СТО "Сокол", МК-1</t>
  </si>
  <si>
    <t>ООО РУС-Инжиниринг</t>
  </si>
  <si>
    <t>ТП-173, яч.1</t>
  </si>
  <si>
    <t>ПС-224, яч.3</t>
  </si>
  <si>
    <t>РП-125, яч.7</t>
  </si>
  <si>
    <t>ТП-219, яч.5</t>
  </si>
  <si>
    <t>ТП-281, яч.3 (ЦТП)</t>
  </si>
  <si>
    <t xml:space="preserve">ТП-164А (ЛПХ, в/ч) </t>
  </si>
  <si>
    <t xml:space="preserve">ТП-255, яч.6 </t>
  </si>
  <si>
    <t>ТП-294, яч.1</t>
  </si>
  <si>
    <t>ГВО</t>
  </si>
  <si>
    <t>ПС Водный 110/35/6 кВ</t>
  </si>
  <si>
    <t>Т-1-6</t>
  </si>
  <si>
    <t>Т-2-6</t>
  </si>
  <si>
    <t xml:space="preserve">ВЛ 13 </t>
  </si>
  <si>
    <t>ВЛ 13</t>
  </si>
  <si>
    <t>РУ 6 кВ</t>
  </si>
  <si>
    <t>ТП-405 (Прогресс-теплоэнергетика. Котельная), АО "ККТ"</t>
  </si>
  <si>
    <t>ТП-409 поселок</t>
  </si>
  <si>
    <t>ЦРП завода Прогресс</t>
  </si>
  <si>
    <t>Племхоз "Ухта-97"</t>
  </si>
  <si>
    <t>ТП-408 поселок</t>
  </si>
  <si>
    <t>ТП-446</t>
  </si>
  <si>
    <t>ПС Ветлосян 110/35/6 кВ</t>
  </si>
  <si>
    <t xml:space="preserve">ВЛ 5 </t>
  </si>
  <si>
    <t xml:space="preserve">ВЛ 10 </t>
  </si>
  <si>
    <t xml:space="preserve">ВЛ 25 </t>
  </si>
  <si>
    <t xml:space="preserve">ВЛ 24 </t>
  </si>
  <si>
    <t>УРРЭС</t>
  </si>
  <si>
    <t>ОАО "МК-1", ООО "УКЗ", Теплоэнергострой</t>
  </si>
  <si>
    <t>ООО "Ухтажелезобетон", ТП-155</t>
  </si>
  <si>
    <t>УРУ ООО "Лукойл-Энергосети"</t>
  </si>
  <si>
    <t>ТП-148</t>
  </si>
  <si>
    <t>ООО "Ухтажелезобетон"</t>
  </si>
  <si>
    <t>ПС Ярега 110/35/6 кВ</t>
  </si>
  <si>
    <t>РПН 3</t>
  </si>
  <si>
    <t>Ввод Т-3 110 кВ</t>
  </si>
  <si>
    <t>Т-3 110 кВ</t>
  </si>
  <si>
    <t>Ввод Т-3 35 кВ</t>
  </si>
  <si>
    <t>Т-3-35</t>
  </si>
  <si>
    <t>Т-3-6</t>
  </si>
  <si>
    <t xml:space="preserve">ВЛ 41 </t>
  </si>
  <si>
    <t>КВЛ 35 кВ Ярегская ТЭЦ-Первомайская-2 II цепь с отпайками</t>
  </si>
  <si>
    <t xml:space="preserve">ВЛ 42 </t>
  </si>
  <si>
    <t>КВЛ 35 кВ Ярегская ТЭЦ-Первомайская-2 I цепь с отпайками</t>
  </si>
  <si>
    <t xml:space="preserve">ВЛ 43 </t>
  </si>
  <si>
    <t>ВЛ 35 кВ Ярега-Доманик I цепь с отпайкой на ПС Опытная</t>
  </si>
  <si>
    <t xml:space="preserve">ВЛ 44 </t>
  </si>
  <si>
    <t>ВЛ 35 кВ Ярега-Доманик II цепь с отпайкой на ПС Опытная</t>
  </si>
  <si>
    <t>ТП-330, 316 (поселок)</t>
  </si>
  <si>
    <t>АО "ККТ", поселок</t>
  </si>
  <si>
    <t>РП-300 яч.15</t>
  </si>
  <si>
    <t>ТП-313, 319 (поселок)</t>
  </si>
  <si>
    <t>ЗАО "СИТТЭК"</t>
  </si>
  <si>
    <t>ПС Нижний Одес 110/35/6 кВ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</si>
  <si>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</si>
  <si>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</si>
  <si>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</si>
  <si>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ВЛ 17 </t>
  </si>
  <si>
    <t>АСКУЭ потребителя ТПП Лукойл-Ухтанефтегаз, техническое сопровождение не обеспечивается</t>
  </si>
  <si>
    <t xml:space="preserve">ВЛ 15 </t>
  </si>
  <si>
    <t>3 СШ-6</t>
  </si>
  <si>
    <t>НПС</t>
  </si>
  <si>
    <t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</si>
  <si>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</si>
  <si>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</si>
  <si>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</si>
  <si>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</si>
  <si>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</si>
  <si>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</si>
  <si>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>(сумматор ТСН-1,2)</t>
  </si>
  <si>
    <t>ТСН-3</t>
  </si>
  <si>
    <t>ПС Пашня 110/35/6 кВ</t>
  </si>
  <si>
    <t>I, А   ВЛ-151</t>
  </si>
  <si>
    <t>I, А   ВЛ-165</t>
  </si>
  <si>
    <t>Р, МВт ВЛ-165</t>
  </si>
  <si>
    <t>I, А   ВЛ-150</t>
  </si>
  <si>
    <t>I, А   ВЛ-166</t>
  </si>
  <si>
    <t>Р, МВт ВЛ-166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</si>
  <si>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</si>
  <si>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</si>
  <si>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</si>
  <si>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 xml:space="preserve">ВЛ 31 </t>
  </si>
  <si>
    <t>ПС БКНС</t>
  </si>
  <si>
    <t xml:space="preserve">ВЛ 27 </t>
  </si>
  <si>
    <t>Т-3 35 кВ</t>
  </si>
  <si>
    <t>ВЛ-10кВ на п.Митрофан</t>
  </si>
  <si>
    <t>демонтир.</t>
  </si>
  <si>
    <t>ГЗПУ-5</t>
  </si>
  <si>
    <t>НГДУ</t>
  </si>
  <si>
    <t>КПНГ</t>
  </si>
  <si>
    <t>Промысел, поселок</t>
  </si>
  <si>
    <t>ГЗПУ-4</t>
  </si>
  <si>
    <t>Тр-р 6/10кВ -
 ВЛ-10кВ на п.Митрофан</t>
  </si>
  <si>
    <t>ПС С.Савинобор 110/35/6 кВ</t>
  </si>
  <si>
    <t>Ввод Т-1 110 кВ
ВЛ-150</t>
  </si>
  <si>
    <t>Ввод Т-2 110 кВ
ВЛ-151</t>
  </si>
  <si>
    <t>Т-1</t>
  </si>
  <si>
    <t>Т-1 35 кВ</t>
  </si>
  <si>
    <t>Т-2</t>
  </si>
  <si>
    <t>Т-2 35 кВ</t>
  </si>
  <si>
    <t xml:space="preserve">Т-1 </t>
  </si>
  <si>
    <t>Т-1 6 кВ яч.2</t>
  </si>
  <si>
    <t>Т-2 6 кВ яч.12</t>
  </si>
  <si>
    <t xml:space="preserve">ВЛ 60 </t>
  </si>
  <si>
    <t>В.Савинобор, Шердино,
 Дутово</t>
  </si>
  <si>
    <t xml:space="preserve">ВЛ 62 </t>
  </si>
  <si>
    <t>Мичаю, Динью</t>
  </si>
  <si>
    <t>УПСВ, яч.10</t>
  </si>
  <si>
    <t>БКНС, яч.4</t>
  </si>
  <si>
    <t>Нефтепромысел (кольцо)</t>
  </si>
  <si>
    <t>БКНС, яч.1</t>
  </si>
  <si>
    <t>УПСВ, яч.1 котельная</t>
  </si>
  <si>
    <t>Нефтепромысел юг, КС-3</t>
  </si>
  <si>
    <t>Нефтепромысел север
(кольцо)</t>
  </si>
  <si>
    <t>БСК 450 кВАр</t>
  </si>
  <si>
    <t>показание счетчика не меняется</t>
  </si>
  <si>
    <t>ПС КС-10 110/35/10 кВ</t>
  </si>
  <si>
    <t>Ввод Т-3 10/20 ( 20 кВ)</t>
  </si>
  <si>
    <t xml:space="preserve">ВЛ-20 кВ Кедва </t>
  </si>
  <si>
    <t>Т - 10/20 кВ</t>
  </si>
  <si>
    <t>СШ-20</t>
  </si>
  <si>
    <t>Т-3 10/20 (10 кВ)</t>
  </si>
  <si>
    <t>Т-3-10 (яч.17, 26)</t>
  </si>
  <si>
    <t>Т-5 10/0,4 (ТСНЗ-63/10)</t>
  </si>
  <si>
    <t>ЗАО "Комистрой-5"</t>
  </si>
  <si>
    <t>Т-4 10/0,4 (ТСНЗ-63/10)</t>
  </si>
  <si>
    <t>Т - 3 (рез. ввод)
ВЛ-20 кВ КС-10- Кедва (ВЛ-26)</t>
  </si>
  <si>
    <t>Сосногорский ЛПУМГ</t>
  </si>
  <si>
    <t>СФ ООО "Газпромэнерго"</t>
  </si>
  <si>
    <t>ООО "Стройгазконсалтинг"</t>
  </si>
  <si>
    <t>Т - 3 (рабоч. ввод)
ВЛ-20 кВ КС-10- Кедва (ВЛ-26)</t>
  </si>
  <si>
    <t>ПС Верхняя  Омра 110/35/6 кВ</t>
  </si>
  <si>
    <t xml:space="preserve">ВЛ 33 </t>
  </si>
  <si>
    <t xml:space="preserve">ВЛ 32 </t>
  </si>
  <si>
    <t>ООО "Динью" - резерв</t>
  </si>
  <si>
    <t>НГДУ, промысел, котельная</t>
  </si>
  <si>
    <t>пос. В.Омра, промысел,
насосная</t>
  </si>
  <si>
    <t>НГДУ, промысел, поселок</t>
  </si>
  <si>
    <t>ПС Троицк 110/35/10 кВ</t>
  </si>
  <si>
    <t xml:space="preserve">ВЛ 131 </t>
  </si>
  <si>
    <t xml:space="preserve">ВЛ 34 </t>
  </si>
  <si>
    <t>ПС Южная, яч.5</t>
  </si>
  <si>
    <t>пос.Троицк, пос.Сойва</t>
  </si>
  <si>
    <t>Q, МВАр-обратн</t>
  </si>
  <si>
    <t>Асфальто-бетонный завод</t>
  </si>
  <si>
    <t>пос.Троицк</t>
  </si>
  <si>
    <t>ж/д станция</t>
  </si>
  <si>
    <t>ООО "Печораэнергоресурс"</t>
  </si>
  <si>
    <t>Произв.база Лесозавод</t>
  </si>
  <si>
    <t>ЗАО "Печора"</t>
  </si>
  <si>
    <t>ООО "Азимут"</t>
  </si>
  <si>
    <t>Покча</t>
  </si>
  <si>
    <t>ПС Вуктыл I 110/35/6 кВ</t>
  </si>
  <si>
    <t xml:space="preserve">ТИ </t>
  </si>
  <si>
    <t>демонт</t>
  </si>
  <si>
    <t xml:space="preserve">ВЛ 18 </t>
  </si>
  <si>
    <t>г. Вуктыл</t>
  </si>
  <si>
    <t xml:space="preserve">ВЛ 19 </t>
  </si>
  <si>
    <t xml:space="preserve">ВЛ 22 </t>
  </si>
  <si>
    <t>УКПГ-4</t>
  </si>
  <si>
    <t xml:space="preserve">ВЛ 20 </t>
  </si>
  <si>
    <t xml:space="preserve">яч.19 </t>
  </si>
  <si>
    <t>ПС Вуктыл II 110/35/6 кВ</t>
  </si>
  <si>
    <t>Т-1 35</t>
  </si>
  <si>
    <t>Т-2 35</t>
  </si>
  <si>
    <t>Т-1-6 ПРЯМОЙ</t>
  </si>
  <si>
    <t>Т-2-6 ПРЯМОЙ</t>
  </si>
  <si>
    <t>Т-1-6 ОБРАТНЫЙ</t>
  </si>
  <si>
    <t>Т-2-6 ОБРАТНЫЙ</t>
  </si>
  <si>
    <t xml:space="preserve">ВЛ 29 </t>
  </si>
  <si>
    <t>ДКС</t>
  </si>
  <si>
    <t>УКПГ-4
(сумма вводов УКПГ-4)</t>
  </si>
  <si>
    <t xml:space="preserve">ВЛ 30 </t>
  </si>
  <si>
    <t>КТП</t>
  </si>
  <si>
    <t>ТСН-3 (новый) 250 кВА</t>
  </si>
  <si>
    <t>ЛПМУТ</t>
  </si>
  <si>
    <t xml:space="preserve">яч.37 </t>
  </si>
  <si>
    <t>ХХ</t>
  </si>
  <si>
    <t>Вуктыльск. ЛПУМГ</t>
  </si>
  <si>
    <t>ТСН-4 (новый) 250 кВА</t>
  </si>
  <si>
    <t>ЛПУМТ</t>
  </si>
  <si>
    <t xml:space="preserve">яч.38 </t>
  </si>
  <si>
    <t xml:space="preserve">Вуктыл-I, яч.20
(ввод 2 сек. при работе
Вуктыла-1)  </t>
  </si>
  <si>
    <t>ТСН-1 (старый) 63 кВА</t>
  </si>
  <si>
    <t>ТСН-2 (старый) 63 кВА</t>
  </si>
  <si>
    <t>ПС Усть-Цильма 110/20/10 кВ</t>
  </si>
  <si>
    <t>Ввод Т-1 20 кВ</t>
  </si>
  <si>
    <t>Т-1-20</t>
  </si>
  <si>
    <t>Ввод Т-2 20 кВ</t>
  </si>
  <si>
    <t>Т-2-20</t>
  </si>
  <si>
    <t>Т-1 10</t>
  </si>
  <si>
    <t>Т-2 10</t>
  </si>
  <si>
    <t>яч.</t>
  </si>
  <si>
    <t>Т-3 35</t>
  </si>
  <si>
    <t>РУ 20 кВ</t>
  </si>
  <si>
    <t>1 СШ-20</t>
  </si>
  <si>
    <t>2 СШ-20</t>
  </si>
  <si>
    <t>Хабариха</t>
  </si>
  <si>
    <t>Отходящие ВЛ 20 кВ, ИТОГО</t>
  </si>
  <si>
    <t>Баланс мощностей 20 кВ</t>
  </si>
  <si>
    <t>ООО "Лукойл-Энергосети"</t>
  </si>
  <si>
    <t>РП-Усть-Цильма</t>
  </si>
  <si>
    <t>Телецентр</t>
  </si>
  <si>
    <t>Х.Х.</t>
  </si>
  <si>
    <t>п.Усть-Цильма, РП-Усть-Цильма</t>
  </si>
  <si>
    <t>д.Гарево</t>
  </si>
  <si>
    <t>ТСН (сумматор)</t>
  </si>
  <si>
    <t>без яч.3</t>
  </si>
  <si>
    <t>ПС Западная 110/10 кВ</t>
  </si>
  <si>
    <t xml:space="preserve">нет учета </t>
  </si>
  <si>
    <t>Т-1-10 1 сек.</t>
  </si>
  <si>
    <t>Т-1-10 3 сек.</t>
  </si>
  <si>
    <t>Т-2-10 2 сек.</t>
  </si>
  <si>
    <t>Т-2-10 4 сек.</t>
  </si>
  <si>
    <t>4 СШ-10</t>
  </si>
  <si>
    <t>РП-Сангородок яч.11</t>
  </si>
  <si>
    <t>УРЭС , РП Южная</t>
  </si>
  <si>
    <t>СМН</t>
  </si>
  <si>
    <t>РП-Сангородок яч.10</t>
  </si>
  <si>
    <t>яч.51</t>
  </si>
  <si>
    <t>ДГР</t>
  </si>
  <si>
    <t>РП-Сангородок  яч.11</t>
  </si>
  <si>
    <t>яч.48</t>
  </si>
  <si>
    <t>Профилакторий УГТУ "Планета"
Крохаль</t>
  </si>
  <si>
    <t>ООО Энергосервис Коми</t>
  </si>
  <si>
    <t>ООО "РСК Энергосервис"</t>
  </si>
  <si>
    <t>яч.49</t>
  </si>
  <si>
    <t>яч.50</t>
  </si>
  <si>
    <t>Т И</t>
  </si>
  <si>
    <t xml:space="preserve">УРЭС, РП Южная </t>
  </si>
  <si>
    <t>ПС Ванью 110/6 кВ</t>
  </si>
  <si>
    <t>Т-1-6 1 сек.</t>
  </si>
  <si>
    <t>Т-2-6 2 сек.</t>
  </si>
  <si>
    <t>ООО "Водоканал"</t>
  </si>
  <si>
    <t>КТП-598, КТП-599</t>
  </si>
  <si>
    <t>ПС Сосновка 110/10 кВ</t>
  </si>
  <si>
    <t>ж/д, РП-10 Сосногорск</t>
  </si>
  <si>
    <t>ж/д Сосногорск</t>
  </si>
  <si>
    <t>АСКУЭ, обратн</t>
  </si>
  <si>
    <t>РП-600</t>
  </si>
  <si>
    <t>#DIV/0!</t>
  </si>
  <si>
    <t>Ледовый дворец</t>
  </si>
  <si>
    <t>ЦРП</t>
  </si>
  <si>
    <t>РП-5</t>
  </si>
  <si>
    <t>РП-10 Сосногорск</t>
  </si>
  <si>
    <t>ДГР 3</t>
  </si>
  <si>
    <t>ДГР 4</t>
  </si>
  <si>
    <t>ПС Крутая 110/10 кВ</t>
  </si>
  <si>
    <t>СМВ-110</t>
  </si>
  <si>
    <t>ЛПХ</t>
  </si>
  <si>
    <t>пос. Верхнеижемский</t>
  </si>
  <si>
    <t>п. Лайково, п. Изваиль</t>
  </si>
  <si>
    <t>РП " Верхнеижемский"</t>
  </si>
  <si>
    <t>пос. Гажа-Яг, Кэмдин</t>
  </si>
  <si>
    <t>ПС Южная 110/10 кВ</t>
  </si>
  <si>
    <t>ПС Троицк, яч.3</t>
  </si>
  <si>
    <t>КТП-1, нижний склад</t>
  </si>
  <si>
    <t>Дачи, очистгные сооружения</t>
  </si>
  <si>
    <t>яч.9 РП"914"</t>
  </si>
  <si>
    <t>ПС Синегорье 110/10 кВ</t>
  </si>
  <si>
    <t>Ввод Т-1  20 кВ</t>
  </si>
  <si>
    <t>п.Синегорье</t>
  </si>
  <si>
    <t>БСК</t>
  </si>
  <si>
    <t>с.Трусово, д.Филипповская</t>
  </si>
  <si>
    <t>д.Рочевская, д.Нонбург,
д.Филипповская</t>
  </si>
  <si>
    <t>д.Мыза, д.Бор, д.Уег</t>
  </si>
  <si>
    <t>ПС Замежная 110/10 кВ</t>
  </si>
  <si>
    <t>д.Боровская, д.Загривочная</t>
  </si>
  <si>
    <t>с.Замежное, ТП-23</t>
  </si>
  <si>
    <t>КРУН-10</t>
  </si>
  <si>
    <t>ПС Ижма 110/10 кВ</t>
  </si>
  <si>
    <t>ВЛ-110 кВ №141</t>
  </si>
  <si>
    <t>ВЛ-141</t>
  </si>
  <si>
    <t>Заречье</t>
  </si>
  <si>
    <t>РПК, Заречье</t>
  </si>
  <si>
    <t>Ласта</t>
  </si>
  <si>
    <t>с. Ижма</t>
  </si>
  <si>
    <t>ДЭС</t>
  </si>
  <si>
    <t>Аэропорт, Константиновка</t>
  </si>
  <si>
    <t>ПС Щельяюр 110/10 кВ</t>
  </si>
  <si>
    <t>ВЛ-110 кВ №142</t>
  </si>
  <si>
    <t>ВЛ №142</t>
  </si>
  <si>
    <t>ПС Вой-Вож 110/35/6 кВ</t>
  </si>
  <si>
    <t>СВ - 110 кВ</t>
  </si>
  <si>
    <t>СВ-110 (ВЛ - 163/2)</t>
  </si>
  <si>
    <t>ТИ-обр</t>
  </si>
  <si>
    <t>ВЛ-163/3 (Помоздино)</t>
  </si>
  <si>
    <t>ШСВ</t>
  </si>
  <si>
    <t>Загрузка подстанции, Т-1, МВА</t>
  </si>
  <si>
    <t>п. Вож-Вож</t>
  </si>
  <si>
    <t>яч. 5</t>
  </si>
  <si>
    <t>ПС НПС 110/10 кВ</t>
  </si>
  <si>
    <t>яч. 4</t>
  </si>
  <si>
    <t>яч. 23</t>
  </si>
  <si>
    <t>ПС НПЗ 110/6 кВ</t>
  </si>
  <si>
    <t>ВЛ-144</t>
  </si>
  <si>
    <t>ВЛ-145</t>
  </si>
  <si>
    <t>ПС Таежная 110/10 кВ</t>
  </si>
  <si>
    <t>ПС Верховье 110/35/6 кВ</t>
  </si>
  <si>
    <t>яч. 11</t>
  </si>
  <si>
    <t>Т-1 6 кВ</t>
  </si>
  <si>
    <t>яч. 12</t>
  </si>
  <si>
    <t>Т-2 6 кВ</t>
  </si>
  <si>
    <t>ВЛ 35 кВ №45</t>
  </si>
  <si>
    <t>Опытная 1</t>
  </si>
  <si>
    <t>ВЛ 35 кВ №46</t>
  </si>
  <si>
    <t>Опытная 2</t>
  </si>
  <si>
    <t>ВЛ 35 кВ №47- I цепь</t>
  </si>
  <si>
    <t>ППСН 1</t>
  </si>
  <si>
    <t>ВЛ 35 кВ №48-II цепь</t>
  </si>
  <si>
    <t>ППСН 2</t>
  </si>
  <si>
    <t>СВВ-35</t>
  </si>
  <si>
    <t>яч. 7</t>
  </si>
  <si>
    <t>Вентствол-1</t>
  </si>
  <si>
    <t>яч. 8</t>
  </si>
  <si>
    <t>Вентствол-2</t>
  </si>
  <si>
    <t>яч. 9</t>
  </si>
  <si>
    <t>Доманик-1</t>
  </si>
  <si>
    <t>яч. 10</t>
  </si>
  <si>
    <t>Доманик-2</t>
  </si>
  <si>
    <t>яч. 13</t>
  </si>
  <si>
    <t>ПГУ-1</t>
  </si>
  <si>
    <t>яч. 14</t>
  </si>
  <si>
    <t>ПГУ-2</t>
  </si>
  <si>
    <t xml:space="preserve">яч.6 </t>
  </si>
  <si>
    <t xml:space="preserve">Вуктыл-I, яч.19 
(ввод 1 сек. при работе 
Вуктыла-1)   </t>
  </si>
  <si>
    <r>
      <rPr>
        <sz val="10"/>
        <rFont val="Times New Roman"/>
        <family val="1"/>
        <charset val="204"/>
      </rPr>
      <t xml:space="preserve">яч.21 </t>
    </r>
    <r>
      <rPr>
        <b/>
        <sz val="9"/>
        <rFont val="Times New Roman"/>
        <family val="1"/>
        <charset val="204"/>
      </rPr>
      <t>прямой</t>
    </r>
  </si>
  <si>
    <r>
      <rPr>
        <sz val="10"/>
        <rFont val="Times New Roman"/>
        <family val="1"/>
        <charset val="204"/>
      </rPr>
      <t xml:space="preserve">яч.21 </t>
    </r>
    <r>
      <rPr>
        <b/>
        <sz val="9"/>
        <rFont val="Times New Roman"/>
        <family val="1"/>
        <charset val="204"/>
      </rPr>
      <t>обратный</t>
    </r>
  </si>
  <si>
    <r>
      <rPr>
        <sz val="10"/>
        <rFont val="Times New Roman"/>
        <family val="1"/>
        <charset val="204"/>
      </rPr>
      <t xml:space="preserve">яч.28 </t>
    </r>
    <r>
      <rPr>
        <b/>
        <sz val="9"/>
        <rFont val="Times New Roman"/>
        <family val="1"/>
        <charset val="204"/>
      </rPr>
      <t>прямой</t>
    </r>
  </si>
  <si>
    <r>
      <rPr>
        <sz val="10"/>
        <rFont val="Times New Roman"/>
        <family val="1"/>
        <charset val="204"/>
      </rPr>
      <t xml:space="preserve">яч.28 </t>
    </r>
    <r>
      <rPr>
        <b/>
        <sz val="9"/>
        <rFont val="Times New Roman"/>
        <family val="1"/>
        <charset val="204"/>
      </rPr>
      <t>обратный</t>
    </r>
  </si>
  <si>
    <r>
      <rPr>
        <sz val="10"/>
        <rFont val="Times New Roman"/>
        <family val="1"/>
        <charset val="204"/>
      </rPr>
      <t xml:space="preserve">Вуктыл-II, яч.37 
</t>
    </r>
    <r>
      <rPr>
        <b/>
        <sz val="9"/>
        <rFont val="Times New Roman"/>
        <family val="1"/>
        <charset val="204"/>
      </rPr>
      <t xml:space="preserve">(ввод 1 сек. при работе 
Вуктыла-2)   </t>
    </r>
  </si>
  <si>
    <r>
      <rPr>
        <sz val="10"/>
        <rFont val="Times New Roman"/>
        <family val="1"/>
        <charset val="204"/>
      </rPr>
      <t xml:space="preserve">Вуктыл-II, яч.38 
</t>
    </r>
    <r>
      <rPr>
        <b/>
        <sz val="9"/>
        <rFont val="Times New Roman"/>
        <family val="1"/>
        <charset val="204"/>
      </rPr>
      <t xml:space="preserve">(ввод 2 сек. при работе 
Вуктыла-2)  </t>
    </r>
    <r>
      <rPr>
        <b/>
        <sz val="9"/>
        <color rgb="FFFF000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</si>
  <si>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 xml:space="preserve">яч.41 </t>
    </r>
    <r>
      <rPr>
        <b/>
        <sz val="9"/>
        <rFont val="Times New Roman"/>
        <family val="1"/>
        <charset val="204"/>
      </rPr>
      <t>прямой</t>
    </r>
  </si>
  <si>
    <r>
      <rPr>
        <sz val="10"/>
        <rFont val="Times New Roman"/>
        <family val="1"/>
        <charset val="204"/>
      </rPr>
      <t xml:space="preserve">яч.41 </t>
    </r>
    <r>
      <rPr>
        <b/>
        <sz val="9"/>
        <rFont val="Times New Roman"/>
        <family val="1"/>
        <charset val="204"/>
      </rPr>
      <t>обратный</t>
    </r>
  </si>
  <si>
    <r>
      <rPr>
        <sz val="10"/>
        <rFont val="Times New Roman"/>
        <family val="1"/>
        <charset val="204"/>
      </rPr>
      <t xml:space="preserve">яч.42 </t>
    </r>
    <r>
      <rPr>
        <b/>
        <sz val="9"/>
        <rFont val="Times New Roman"/>
        <family val="1"/>
        <charset val="204"/>
      </rPr>
      <t>прямой</t>
    </r>
  </si>
  <si>
    <r>
      <rPr>
        <sz val="10"/>
        <rFont val="Times New Roman"/>
        <family val="1"/>
        <charset val="204"/>
      </rPr>
      <t xml:space="preserve">яч.42 </t>
    </r>
    <r>
      <rPr>
        <b/>
        <sz val="9"/>
        <rFont val="Times New Roman"/>
        <family val="1"/>
        <charset val="204"/>
      </rPr>
      <t>обратный</t>
    </r>
  </si>
  <si>
    <r>
      <t>Ввод Т 6 кВ
(сумма 7,8,2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 ТСН)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</si>
</sst>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#,##0.000"/>
    <numFmt numFmtId="169" formatCode="#,##0.0000"/>
  </numFmts>
  <fonts count="37">
    <font>
      <sz val="10"/>
      <name val="Arial Cyr"/>
      <charset val="204"/>
    </font>
    <font>
      <sz val="9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8"/>
      <name val="Arial Cyr"/>
      <charset val="204"/>
    </font>
    <font>
      <b/>
      <sz val="16"/>
      <name val="Arial Cyr"/>
      <charset val="204"/>
    </font>
    <font>
      <b/>
      <sz val="10"/>
      <name val="Times New Roman"/>
      <charset val="204"/>
    </font>
    <font>
      <sz val="10"/>
      <color rgb="FF000000"/>
      <name val="Times New Roman"/>
      <charset val="204"/>
    </font>
    <font>
      <sz val="8"/>
      <name val="Arial Cyr"/>
      <charset val="204"/>
    </font>
    <font>
      <b/>
      <sz val="8"/>
      <name val="Times New Roman"/>
      <charset val="204"/>
    </font>
    <font>
      <b/>
      <i/>
      <sz val="8"/>
      <name val="Arial Cyr"/>
      <charset val="204"/>
    </font>
    <font>
      <b/>
      <i/>
      <sz val="12"/>
      <name val="Arial Cyr"/>
      <charset val="204"/>
    </font>
    <font>
      <sz val="9"/>
      <name val="Arial"/>
      <charset val="204"/>
    </font>
    <font>
      <sz val="9"/>
      <color rgb="FF000000"/>
      <name val="Arial cyr"/>
      <charset val="204"/>
    </font>
    <font>
      <sz val="8"/>
      <name val="Arial"/>
      <charset val="204"/>
    </font>
    <font>
      <sz val="8"/>
      <color rgb="FFFF0000"/>
      <name val="Arial Cyr"/>
      <charset val="204"/>
    </font>
    <font>
      <sz val="8"/>
      <color rgb="FF000000"/>
      <name val="Arial Cyr"/>
      <charset val="204"/>
    </font>
    <font>
      <b/>
      <sz val="8"/>
      <color rgb="FF000000"/>
      <name val="Arial Cyr"/>
      <charset val="204"/>
    </font>
    <font>
      <sz val="10"/>
      <name val="Arial Cyr"/>
      <charset val="1"/>
    </font>
    <font>
      <sz val="10"/>
      <name val="Arial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FFFF99"/>
        <bgColor rgb="FFFFFF99"/>
      </patternFill>
    </fill>
    <fill>
      <patternFill patternType="solid">
        <fgColor rgb="FF00CC00"/>
        <bgColor rgb="FF00CC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CC99"/>
        <bgColor rgb="FFFFCC99"/>
      </patternFill>
    </fill>
    <fill>
      <patternFill patternType="solid">
        <fgColor theme="7"/>
        <bgColor rgb="FFCCFFCC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rgb="FF00FFFF"/>
      </patternFill>
    </fill>
    <fill>
      <patternFill patternType="solid">
        <fgColor theme="7"/>
        <bgColor rgb="FFC0504D"/>
      </patternFill>
    </fill>
    <fill>
      <patternFill patternType="solid">
        <fgColor theme="0"/>
        <bgColor indexed="64"/>
      </patternFill>
    </fill>
    <fill>
      <patternFill patternType="solid">
        <fgColor theme="7"/>
        <bgColor rgb="FF00FF00"/>
      </patternFill>
    </fill>
    <fill>
      <patternFill patternType="solid">
        <fgColor theme="7"/>
        <bgColor rgb="FFCCFFFF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rgb="FFCCFFCC"/>
      </patternFill>
    </fill>
  </fills>
  <borders count="7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2" fillId="0" borderId="0"/>
  </cellStyleXfs>
  <cellXfs count="19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2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22" xfId="0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center"/>
    </xf>
    <xf numFmtId="0" fontId="3" fillId="0" borderId="24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2" fontId="5" fillId="0" borderId="26" xfId="0" applyNumberFormat="1" applyFont="1" applyFill="1" applyBorder="1" applyAlignment="1" applyProtection="1">
      <alignment horizontal="left" vertical="center"/>
    </xf>
    <xf numFmtId="0" fontId="5" fillId="0" borderId="27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2" fontId="5" fillId="0" borderId="5" xfId="0" applyNumberFormat="1" applyFont="1" applyFill="1" applyBorder="1" applyAlignment="1" applyProtection="1">
      <alignment horizontal="center" vertical="center" wrapText="1"/>
    </xf>
    <xf numFmtId="2" fontId="5" fillId="0" borderId="5" xfId="0" applyNumberFormat="1" applyFont="1" applyFill="1" applyBorder="1" applyAlignment="1" applyProtection="1">
      <alignment horizontal="left" vertical="center"/>
    </xf>
    <xf numFmtId="0" fontId="5" fillId="0" borderId="28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left" vertical="center"/>
    </xf>
    <xf numFmtId="0" fontId="5" fillId="0" borderId="29" xfId="0" applyNumberFormat="1" applyFont="1" applyFill="1" applyBorder="1" applyAlignment="1" applyProtection="1">
      <alignment horizontal="center"/>
    </xf>
    <xf numFmtId="0" fontId="5" fillId="0" borderId="26" xfId="0" applyNumberFormat="1" applyFont="1" applyFill="1" applyBorder="1" applyAlignment="1" applyProtection="1">
      <alignment horizontal="center" vertical="center" wrapText="1"/>
    </xf>
    <xf numFmtId="0" fontId="5" fillId="0" borderId="26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center" vertical="center" wrapText="1"/>
    </xf>
    <xf numFmtId="2" fontId="5" fillId="0" borderId="31" xfId="0" applyNumberFormat="1" applyFont="1" applyFill="1" applyBorder="1" applyAlignment="1" applyProtection="1">
      <alignment horizontal="left" vertical="center"/>
    </xf>
    <xf numFmtId="0" fontId="5" fillId="0" borderId="32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left" vertical="center" wrapText="1"/>
    </xf>
    <xf numFmtId="2" fontId="5" fillId="0" borderId="24" xfId="0" applyNumberFormat="1" applyFont="1" applyFill="1" applyBorder="1" applyAlignment="1" applyProtection="1">
      <alignment horizontal="left" vertical="center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0" fontId="5" fillId="0" borderId="31" xfId="0" applyNumberFormat="1" applyFont="1" applyFill="1" applyBorder="1" applyAlignment="1" applyProtection="1">
      <alignment horizontal="center" vertical="center"/>
    </xf>
    <xf numFmtId="2" fontId="5" fillId="2" borderId="31" xfId="0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2" xfId="0" applyNumberFormat="1" applyFont="1" applyFill="1" applyBorder="1" applyAlignment="1" applyProtection="1">
      <alignment horizontal="center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left" vertical="center"/>
    </xf>
    <xf numFmtId="0" fontId="5" fillId="0" borderId="34" xfId="0" applyNumberFormat="1" applyFont="1" applyFill="1" applyBorder="1" applyAlignment="1" applyProtection="1">
      <alignment horizontal="center"/>
    </xf>
    <xf numFmtId="0" fontId="5" fillId="0" borderId="22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2" fontId="5" fillId="0" borderId="31" xfId="0" applyNumberFormat="1" applyFont="1" applyFill="1" applyBorder="1" applyAlignment="1" applyProtection="1">
      <alignment horizontal="center" vertical="center" wrapText="1"/>
    </xf>
    <xf numFmtId="2" fontId="5" fillId="0" borderId="31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left" vertical="center"/>
    </xf>
    <xf numFmtId="0" fontId="5" fillId="0" borderId="38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vertical="center"/>
    </xf>
    <xf numFmtId="0" fontId="5" fillId="0" borderId="28" xfId="0" applyNumberFormat="1" applyFont="1" applyFill="1" applyBorder="1" applyAlignment="1" applyProtection="1">
      <alignment horizontal="center" wrapText="1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left" vertical="center" wrapText="1"/>
    </xf>
    <xf numFmtId="0" fontId="5" fillId="0" borderId="41" xfId="0" applyNumberFormat="1" applyFont="1" applyFill="1" applyBorder="1" applyAlignment="1" applyProtection="1">
      <alignment horizontal="center" vertical="center" wrapText="1"/>
    </xf>
    <xf numFmtId="0" fontId="5" fillId="0" borderId="42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 wrapText="1"/>
    </xf>
    <xf numFmtId="2" fontId="5" fillId="0" borderId="42" xfId="0" applyNumberFormat="1" applyFont="1" applyFill="1" applyBorder="1" applyAlignment="1" applyProtection="1">
      <alignment horizontal="left" vertical="center"/>
    </xf>
    <xf numFmtId="0" fontId="5" fillId="0" borderId="43" xfId="0" applyNumberFormat="1" applyFont="1" applyFill="1" applyBorder="1" applyAlignment="1" applyProtection="1">
      <alignment horizontal="center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34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5" fillId="0" borderId="29" xfId="0" applyNumberFormat="1" applyFont="1" applyFill="1" applyBorder="1" applyAlignment="1" applyProtection="1">
      <alignment horizontal="center" vertical="center" wrapText="1"/>
    </xf>
    <xf numFmtId="0" fontId="5" fillId="0" borderId="30" xfId="0" applyNumberFormat="1" applyFont="1" applyFill="1" applyBorder="1" applyAlignment="1" applyProtection="1">
      <alignment horizontal="center" vertical="center"/>
    </xf>
    <xf numFmtId="2" fontId="5" fillId="0" borderId="45" xfId="0" applyNumberFormat="1" applyFont="1" applyFill="1" applyBorder="1" applyAlignment="1" applyProtection="1">
      <alignment horizontal="left" vertical="center" wrapText="1"/>
    </xf>
    <xf numFmtId="0" fontId="5" fillId="0" borderId="37" xfId="0" applyNumberFormat="1" applyFont="1" applyFill="1" applyBorder="1" applyAlignment="1" applyProtection="1"/>
    <xf numFmtId="0" fontId="5" fillId="0" borderId="41" xfId="0" applyNumberFormat="1" applyFont="1" applyFill="1" applyBorder="1" applyAlignment="1" applyProtection="1">
      <alignment horizontal="center" vertical="center"/>
    </xf>
    <xf numFmtId="0" fontId="5" fillId="0" borderId="46" xfId="0" applyNumberFormat="1" applyFont="1" applyFill="1" applyBorder="1" applyAlignment="1" applyProtection="1">
      <alignment horizontal="center" vertical="center" wrapText="1"/>
    </xf>
    <xf numFmtId="0" fontId="5" fillId="0" borderId="47" xfId="0" applyNumberFormat="1" applyFont="1" applyFill="1" applyBorder="1" applyAlignment="1" applyProtection="1">
      <alignment horizontal="center" vertical="center" wrapText="1"/>
    </xf>
    <xf numFmtId="0" fontId="5" fillId="0" borderId="43" xfId="0" applyNumberFormat="1" applyFont="1" applyFill="1" applyBorder="1" applyAlignment="1" applyProtection="1"/>
    <xf numFmtId="2" fontId="5" fillId="0" borderId="48" xfId="0" applyNumberFormat="1" applyFont="1" applyFill="1" applyBorder="1" applyAlignment="1" applyProtection="1">
      <alignment horizontal="left" vertical="center" wrapText="1"/>
    </xf>
    <xf numFmtId="0" fontId="5" fillId="0" borderId="34" xfId="0" applyNumberFormat="1" applyFont="1" applyFill="1" applyBorder="1" applyAlignment="1" applyProtection="1"/>
    <xf numFmtId="0" fontId="5" fillId="0" borderId="29" xfId="0" applyNumberFormat="1" applyFont="1" applyFill="1" applyBorder="1" applyAlignment="1" applyProtection="1"/>
    <xf numFmtId="2" fontId="5" fillId="0" borderId="24" xfId="0" applyNumberFormat="1" applyFont="1" applyFill="1" applyBorder="1" applyAlignment="1" applyProtection="1">
      <alignment horizontal="center" vertical="center" wrapText="1"/>
    </xf>
    <xf numFmtId="0" fontId="5" fillId="0" borderId="28" xfId="0" applyNumberFormat="1" applyFont="1" applyFill="1" applyBorder="1" applyAlignment="1" applyProtection="1"/>
    <xf numFmtId="2" fontId="5" fillId="2" borderId="26" xfId="0" applyNumberFormat="1" applyFont="1" applyFill="1" applyBorder="1" applyAlignment="1" applyProtection="1">
      <alignment horizontal="center" vertical="center" wrapText="1"/>
    </xf>
    <xf numFmtId="2" fontId="5" fillId="2" borderId="26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left" vertical="center" wrapText="1"/>
    </xf>
    <xf numFmtId="0" fontId="5" fillId="0" borderId="48" xfId="0" applyNumberFormat="1" applyFont="1" applyFill="1" applyBorder="1" applyAlignment="1" applyProtection="1">
      <alignment horizontal="center"/>
    </xf>
    <xf numFmtId="0" fontId="5" fillId="0" borderId="39" xfId="0" applyNumberFormat="1" applyFont="1" applyFill="1" applyBorder="1" applyAlignment="1" applyProtection="1">
      <alignment horizontal="center" vertical="center"/>
    </xf>
    <xf numFmtId="166" fontId="5" fillId="0" borderId="42" xfId="0" applyNumberFormat="1" applyFont="1" applyFill="1" applyBorder="1" applyAlignment="1" applyProtection="1">
      <alignment horizontal="center" vertical="center"/>
    </xf>
    <xf numFmtId="0" fontId="10" fillId="0" borderId="42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 wrapText="1"/>
    </xf>
    <xf numFmtId="2" fontId="5" fillId="0" borderId="32" xfId="0" applyNumberFormat="1" applyFont="1" applyFill="1" applyBorder="1" applyAlignment="1" applyProtection="1">
      <alignment horizontal="center" vertical="center" wrapText="1"/>
    </xf>
    <xf numFmtId="0" fontId="5" fillId="0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164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left" wrapText="1"/>
    </xf>
    <xf numFmtId="0" fontId="13" fillId="3" borderId="0" xfId="0" applyNumberFormat="1" applyFont="1" applyFill="1" applyBorder="1" applyAlignment="1" applyProtection="1">
      <alignment horizontal="center"/>
    </xf>
    <xf numFmtId="0" fontId="11" fillId="0" borderId="50" xfId="0" applyNumberFormat="1" applyFont="1" applyFill="1" applyBorder="1" applyAlignment="1" applyProtection="1">
      <alignment horizontal="center" vertical="center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11" fillId="2" borderId="2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3" borderId="22" xfId="0" applyNumberFormat="1" applyFont="1" applyFill="1" applyBorder="1" applyAlignment="1" applyProtection="1">
      <alignment horizontal="center"/>
    </xf>
    <xf numFmtId="0" fontId="7" fillId="2" borderId="2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23" xfId="0" applyNumberFormat="1" applyFont="1" applyFill="1" applyBorder="1" applyAlignment="1" applyProtection="1">
      <alignment horizontal="left" vertical="center"/>
    </xf>
    <xf numFmtId="0" fontId="11" fillId="0" borderId="24" xfId="0" applyNumberFormat="1" applyFont="1" applyFill="1" applyBorder="1" applyAlignment="1" applyProtection="1">
      <alignment horizontal="left" vertical="center"/>
    </xf>
    <xf numFmtId="0" fontId="11" fillId="0" borderId="24" xfId="0" applyNumberFormat="1" applyFont="1" applyFill="1" applyBorder="1" applyAlignment="1" applyProtection="1">
      <alignment horizontal="left"/>
    </xf>
    <xf numFmtId="0" fontId="11" fillId="2" borderId="24" xfId="0" applyNumberFormat="1" applyFont="1" applyFill="1" applyBorder="1" applyAlignment="1" applyProtection="1">
      <alignment horizontal="left"/>
    </xf>
    <xf numFmtId="2" fontId="11" fillId="0" borderId="24" xfId="0" applyNumberFormat="1" applyFont="1" applyFill="1" applyBorder="1" applyAlignment="1" applyProtection="1">
      <alignment horizontal="center"/>
    </xf>
    <xf numFmtId="2" fontId="11" fillId="4" borderId="24" xfId="0" applyNumberFormat="1" applyFont="1" applyFill="1" applyBorder="1" applyAlignment="1" applyProtection="1">
      <alignment horizontal="center"/>
    </xf>
    <xf numFmtId="2" fontId="11" fillId="0" borderId="28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left"/>
    </xf>
    <xf numFmtId="0" fontId="11" fillId="2" borderId="1" xfId="0" applyNumberFormat="1" applyFont="1" applyFill="1" applyBorder="1" applyAlignment="1" applyProtection="1">
      <alignment horizontal="left"/>
    </xf>
    <xf numFmtId="2" fontId="11" fillId="0" borderId="1" xfId="0" applyNumberFormat="1" applyFont="1" applyFill="1" applyBorder="1" applyAlignment="1" applyProtection="1">
      <alignment horizontal="center"/>
    </xf>
    <xf numFmtId="2" fontId="11" fillId="4" borderId="1" xfId="0" applyNumberFormat="1" applyFont="1" applyFill="1" applyBorder="1" applyAlignment="1" applyProtection="1">
      <alignment horizontal="center"/>
    </xf>
    <xf numFmtId="2" fontId="11" fillId="0" borderId="29" xfId="0" applyNumberFormat="1" applyFont="1" applyFill="1" applyBorder="1" applyAlignment="1" applyProtection="1">
      <alignment horizontal="center"/>
    </xf>
    <xf numFmtId="1" fontId="15" fillId="0" borderId="35" xfId="0" applyNumberFormat="1" applyFont="1" applyFill="1" applyBorder="1" applyAlignment="1" applyProtection="1">
      <alignment horizontal="center" vertical="center"/>
    </xf>
    <xf numFmtId="0" fontId="11" fillId="0" borderId="29" xfId="0" applyNumberFormat="1" applyFont="1" applyFill="1" applyBorder="1" applyAlignment="1" applyProtection="1">
      <alignment horizontal="center"/>
    </xf>
    <xf numFmtId="0" fontId="11" fillId="0" borderId="25" xfId="0" applyNumberFormat="1" applyFont="1" applyFill="1" applyBorder="1" applyAlignment="1" applyProtection="1">
      <alignment horizontal="left" vertical="center"/>
    </xf>
    <xf numFmtId="0" fontId="11" fillId="0" borderId="26" xfId="0" applyNumberFormat="1" applyFont="1" applyFill="1" applyBorder="1" applyAlignment="1" applyProtection="1">
      <alignment horizontal="left" vertical="center"/>
    </xf>
    <xf numFmtId="0" fontId="11" fillId="0" borderId="26" xfId="0" applyNumberFormat="1" applyFont="1" applyFill="1" applyBorder="1" applyAlignment="1" applyProtection="1">
      <alignment horizontal="left"/>
    </xf>
    <xf numFmtId="0" fontId="11" fillId="2" borderId="26" xfId="0" applyNumberFormat="1" applyFont="1" applyFill="1" applyBorder="1" applyAlignment="1" applyProtection="1">
      <alignment horizontal="left"/>
    </xf>
    <xf numFmtId="2" fontId="11" fillId="0" borderId="26" xfId="0" applyNumberFormat="1" applyFont="1" applyFill="1" applyBorder="1" applyAlignment="1" applyProtection="1">
      <alignment horizontal="center"/>
    </xf>
    <xf numFmtId="2" fontId="11" fillId="4" borderId="26" xfId="0" applyNumberFormat="1" applyFont="1" applyFill="1" applyBorder="1" applyAlignment="1" applyProtection="1">
      <alignment horizontal="center"/>
    </xf>
    <xf numFmtId="0" fontId="11" fillId="0" borderId="37" xfId="0" applyNumberFormat="1" applyFont="1" applyFill="1" applyBorder="1" applyAlignment="1" applyProtection="1">
      <alignment horizontal="center"/>
    </xf>
    <xf numFmtId="0" fontId="11" fillId="0" borderId="33" xfId="0" applyNumberFormat="1" applyFont="1" applyFill="1" applyBorder="1" applyAlignment="1" applyProtection="1">
      <alignment horizontal="left" vertical="center"/>
    </xf>
    <xf numFmtId="0" fontId="11" fillId="0" borderId="5" xfId="0" applyNumberFormat="1" applyFont="1" applyFill="1" applyBorder="1" applyAlignment="1" applyProtection="1">
      <alignment horizontal="left" vertical="center"/>
    </xf>
    <xf numFmtId="0" fontId="11" fillId="0" borderId="5" xfId="0" applyNumberFormat="1" applyFont="1" applyFill="1" applyBorder="1" applyAlignment="1" applyProtection="1">
      <alignment horizontal="left"/>
    </xf>
    <xf numFmtId="0" fontId="11" fillId="2" borderId="5" xfId="0" applyNumberFormat="1" applyFont="1" applyFill="1" applyBorder="1" applyAlignment="1" applyProtection="1">
      <alignment horizontal="left"/>
    </xf>
    <xf numFmtId="2" fontId="11" fillId="0" borderId="5" xfId="0" applyNumberFormat="1" applyFont="1" applyFill="1" applyBorder="1" applyAlignment="1" applyProtection="1">
      <alignment horizontal="center"/>
    </xf>
    <xf numFmtId="2" fontId="11" fillId="4" borderId="5" xfId="0" applyNumberFormat="1" applyFont="1" applyFill="1" applyBorder="1" applyAlignment="1" applyProtection="1">
      <alignment horizontal="center"/>
    </xf>
    <xf numFmtId="2" fontId="11" fillId="0" borderId="34" xfId="0" applyNumberFormat="1" applyFont="1" applyFill="1" applyBorder="1" applyAlignment="1" applyProtection="1">
      <alignment horizontal="center"/>
    </xf>
    <xf numFmtId="0" fontId="11" fillId="0" borderId="26" xfId="0" applyNumberFormat="1" applyFont="1" applyFill="1" applyBorder="1" applyAlignment="1" applyProtection="1">
      <alignment horizontal="center"/>
    </xf>
    <xf numFmtId="0" fontId="11" fillId="4" borderId="26" xfId="0" applyNumberFormat="1" applyFont="1" applyFill="1" applyBorder="1" applyAlignment="1" applyProtection="1">
      <alignment horizontal="center"/>
    </xf>
    <xf numFmtId="0" fontId="11" fillId="5" borderId="33" xfId="0" applyNumberFormat="1" applyFont="1" applyFill="1" applyBorder="1" applyAlignment="1" applyProtection="1">
      <alignment horizontal="left" vertical="center"/>
    </xf>
    <xf numFmtId="0" fontId="11" fillId="5" borderId="5" xfId="0" applyNumberFormat="1" applyFont="1" applyFill="1" applyBorder="1" applyAlignment="1" applyProtection="1">
      <alignment horizontal="left" vertical="center"/>
    </xf>
    <xf numFmtId="0" fontId="11" fillId="5" borderId="5" xfId="0" applyNumberFormat="1" applyFont="1" applyFill="1" applyBorder="1" applyAlignment="1" applyProtection="1">
      <alignment horizontal="left"/>
    </xf>
    <xf numFmtId="2" fontId="11" fillId="5" borderId="5" xfId="0" applyNumberFormat="1" applyFont="1" applyFill="1" applyBorder="1" applyAlignment="1" applyProtection="1">
      <alignment horizontal="center" vertical="center"/>
    </xf>
    <xf numFmtId="2" fontId="11" fillId="5" borderId="34" xfId="0" applyNumberFormat="1" applyFont="1" applyFill="1" applyBorder="1" applyAlignment="1" applyProtection="1">
      <alignment horizontal="center"/>
    </xf>
    <xf numFmtId="0" fontId="11" fillId="5" borderId="35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left" vertical="center"/>
    </xf>
    <xf numFmtId="0" fontId="11" fillId="5" borderId="1" xfId="0" applyNumberFormat="1" applyFont="1" applyFill="1" applyBorder="1" applyAlignment="1" applyProtection="1">
      <alignment horizontal="left"/>
    </xf>
    <xf numFmtId="2" fontId="11" fillId="5" borderId="1" xfId="0" applyNumberFormat="1" applyFont="1" applyFill="1" applyBorder="1" applyAlignment="1" applyProtection="1">
      <alignment horizontal="center" vertical="center"/>
    </xf>
    <xf numFmtId="2" fontId="11" fillId="5" borderId="29" xfId="0" applyNumberFormat="1" applyFont="1" applyFill="1" applyBorder="1" applyAlignment="1" applyProtection="1">
      <alignment horizontal="center"/>
    </xf>
    <xf numFmtId="0" fontId="11" fillId="5" borderId="25" xfId="0" applyNumberFormat="1" applyFont="1" applyFill="1" applyBorder="1" applyAlignment="1" applyProtection="1">
      <alignment horizontal="left" vertical="center"/>
    </xf>
    <xf numFmtId="0" fontId="11" fillId="5" borderId="26" xfId="0" applyNumberFormat="1" applyFont="1" applyFill="1" applyBorder="1" applyAlignment="1" applyProtection="1">
      <alignment horizontal="left" vertical="center"/>
    </xf>
    <xf numFmtId="0" fontId="11" fillId="5" borderId="26" xfId="0" applyNumberFormat="1" applyFont="1" applyFill="1" applyBorder="1" applyAlignment="1" applyProtection="1">
      <alignment horizontal="left"/>
    </xf>
    <xf numFmtId="2" fontId="11" fillId="5" borderId="26" xfId="0" applyNumberFormat="1" applyFont="1" applyFill="1" applyBorder="1" applyAlignment="1" applyProtection="1">
      <alignment horizontal="center" vertical="center"/>
    </xf>
    <xf numFmtId="2" fontId="11" fillId="5" borderId="37" xfId="0" applyNumberFormat="1" applyFont="1" applyFill="1" applyBorder="1" applyAlignment="1" applyProtection="1">
      <alignment horizontal="center"/>
    </xf>
    <xf numFmtId="0" fontId="7" fillId="4" borderId="41" xfId="0" applyNumberFormat="1" applyFont="1" applyFill="1" applyBorder="1" applyAlignment="1" applyProtection="1">
      <alignment horizontal="left" vertical="center"/>
    </xf>
    <xf numFmtId="0" fontId="7" fillId="4" borderId="42" xfId="0" applyNumberFormat="1" applyFont="1" applyFill="1" applyBorder="1" applyAlignment="1" applyProtection="1">
      <alignment horizontal="left" vertical="center"/>
    </xf>
    <xf numFmtId="0" fontId="7" fillId="4" borderId="42" xfId="0" applyNumberFormat="1" applyFont="1" applyFill="1" applyBorder="1" applyAlignment="1" applyProtection="1">
      <alignment horizontal="left"/>
    </xf>
    <xf numFmtId="0" fontId="7" fillId="2" borderId="42" xfId="0" applyNumberFormat="1" applyFont="1" applyFill="1" applyBorder="1" applyAlignment="1" applyProtection="1">
      <alignment horizontal="left"/>
    </xf>
    <xf numFmtId="0" fontId="7" fillId="4" borderId="42" xfId="0" applyNumberFormat="1" applyFont="1" applyFill="1" applyBorder="1" applyAlignment="1" applyProtection="1">
      <alignment horizontal="center"/>
    </xf>
    <xf numFmtId="0" fontId="7" fillId="4" borderId="43" xfId="0" applyNumberFormat="1" applyFont="1" applyFill="1" applyBorder="1" applyAlignment="1" applyProtection="1">
      <alignment horizontal="center"/>
    </xf>
    <xf numFmtId="0" fontId="7" fillId="6" borderId="23" xfId="0" applyNumberFormat="1" applyFont="1" applyFill="1" applyBorder="1" applyAlignment="1" applyProtection="1">
      <alignment horizontal="left"/>
    </xf>
    <xf numFmtId="0" fontId="7" fillId="6" borderId="24" xfId="0" applyNumberFormat="1" applyFont="1" applyFill="1" applyBorder="1" applyAlignment="1" applyProtection="1">
      <alignment horizontal="center"/>
    </xf>
    <xf numFmtId="0" fontId="7" fillId="6" borderId="24" xfId="0" applyNumberFormat="1" applyFont="1" applyFill="1" applyBorder="1" applyAlignment="1" applyProtection="1">
      <alignment horizontal="left"/>
    </xf>
    <xf numFmtId="2" fontId="7" fillId="6" borderId="28" xfId="0" applyNumberFormat="1" applyFont="1" applyFill="1" applyBorder="1" applyAlignment="1" applyProtection="1">
      <alignment horizontal="center" wrapText="1"/>
    </xf>
    <xf numFmtId="0" fontId="7" fillId="6" borderId="36" xfId="0" applyNumberFormat="1" applyFont="1" applyFill="1" applyBorder="1" applyAlignment="1" applyProtection="1">
      <alignment horizontal="left"/>
    </xf>
    <xf numFmtId="0" fontId="7" fillId="6" borderId="22" xfId="0" applyNumberFormat="1" applyFont="1" applyFill="1" applyBorder="1" applyAlignment="1" applyProtection="1">
      <alignment horizontal="center"/>
    </xf>
    <xf numFmtId="0" fontId="7" fillId="6" borderId="22" xfId="0" applyNumberFormat="1" applyFont="1" applyFill="1" applyBorder="1" applyAlignment="1" applyProtection="1">
      <alignment horizontal="left"/>
    </xf>
    <xf numFmtId="2" fontId="7" fillId="6" borderId="53" xfId="0" applyNumberFormat="1" applyFont="1" applyFill="1" applyBorder="1" applyAlignment="1" applyProtection="1">
      <alignment horizontal="center" wrapText="1"/>
    </xf>
    <xf numFmtId="4" fontId="11" fillId="0" borderId="24" xfId="0" applyNumberFormat="1" applyFont="1" applyFill="1" applyBorder="1" applyAlignment="1" applyProtection="1">
      <alignment horizontal="center"/>
    </xf>
    <xf numFmtId="4" fontId="11" fillId="4" borderId="24" xfId="0" applyNumberFormat="1" applyFont="1" applyFill="1" applyBorder="1" applyAlignment="1" applyProtection="1">
      <alignment horizontal="center"/>
    </xf>
    <xf numFmtId="4" fontId="11" fillId="0" borderId="1" xfId="0" applyNumberFormat="1" applyFont="1" applyFill="1" applyBorder="1" applyAlignment="1" applyProtection="1">
      <alignment horizontal="center"/>
    </xf>
    <xf numFmtId="4" fontId="11" fillId="4" borderId="1" xfId="0" applyNumberFormat="1" applyFont="1" applyFill="1" applyBorder="1" applyAlignment="1" applyProtection="1">
      <alignment horizontal="center"/>
    </xf>
    <xf numFmtId="2" fontId="11" fillId="0" borderId="37" xfId="0" applyNumberFormat="1" applyFont="1" applyFill="1" applyBorder="1" applyAlignment="1" applyProtection="1">
      <alignment horizontal="center"/>
    </xf>
    <xf numFmtId="4" fontId="11" fillId="0" borderId="5" xfId="0" applyNumberFormat="1" applyFont="1" applyFill="1" applyBorder="1" applyAlignment="1" applyProtection="1">
      <alignment horizontal="center"/>
    </xf>
    <xf numFmtId="4" fontId="11" fillId="4" borderId="5" xfId="0" applyNumberFormat="1" applyFont="1" applyFill="1" applyBorder="1" applyAlignment="1" applyProtection="1">
      <alignment horizont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/>
    </xf>
    <xf numFmtId="165" fontId="11" fillId="0" borderId="5" xfId="0" applyNumberFormat="1" applyFont="1" applyFill="1" applyBorder="1" applyAlignment="1" applyProtection="1">
      <alignment horizontal="center"/>
    </xf>
    <xf numFmtId="165" fontId="11" fillId="4" borderId="5" xfId="0" applyNumberFormat="1" applyFont="1" applyFill="1" applyBorder="1" applyAlignment="1" applyProtection="1">
      <alignment horizontal="center"/>
    </xf>
    <xf numFmtId="165" fontId="16" fillId="0" borderId="1" xfId="0" applyNumberFormat="1" applyFont="1" applyFill="1" applyBorder="1" applyAlignment="1" applyProtection="1">
      <alignment horizontal="center"/>
    </xf>
    <xf numFmtId="165" fontId="16" fillId="4" borderId="1" xfId="0" applyNumberFormat="1" applyFont="1" applyFill="1" applyBorder="1" applyAlignment="1" applyProtection="1">
      <alignment horizontal="center"/>
    </xf>
    <xf numFmtId="0" fontId="11" fillId="0" borderId="22" xfId="0" applyNumberFormat="1" applyFont="1" applyFill="1" applyBorder="1" applyAlignment="1" applyProtection="1">
      <alignment horizontal="left"/>
    </xf>
    <xf numFmtId="0" fontId="11" fillId="2" borderId="22" xfId="0" applyNumberFormat="1" applyFont="1" applyFill="1" applyBorder="1" applyAlignment="1" applyProtection="1">
      <alignment horizontal="left"/>
    </xf>
    <xf numFmtId="1" fontId="11" fillId="0" borderId="22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/>
    </xf>
    <xf numFmtId="1" fontId="11" fillId="4" borderId="22" xfId="0" applyNumberFormat="1" applyFont="1" applyFill="1" applyBorder="1" applyAlignment="1" applyProtection="1">
      <alignment horizontal="center"/>
    </xf>
    <xf numFmtId="165" fontId="11" fillId="0" borderId="24" xfId="0" applyNumberFormat="1" applyFont="1" applyFill="1" applyBorder="1" applyAlignment="1" applyProtection="1">
      <alignment horizontal="center"/>
    </xf>
    <xf numFmtId="165" fontId="11" fillId="4" borderId="24" xfId="0" applyNumberFormat="1" applyFont="1" applyFill="1" applyBorder="1" applyAlignment="1" applyProtection="1">
      <alignment horizontal="center"/>
    </xf>
    <xf numFmtId="1" fontId="17" fillId="0" borderId="1" xfId="0" applyNumberFormat="1" applyFont="1" applyFill="1" applyBorder="1" applyAlignment="1" applyProtection="1">
      <alignment horizontal="center" vertical="center"/>
    </xf>
    <xf numFmtId="2" fontId="11" fillId="0" borderId="22" xfId="0" applyNumberFormat="1" applyFont="1" applyFill="1" applyBorder="1" applyAlignment="1" applyProtection="1">
      <alignment horizontal="center"/>
    </xf>
    <xf numFmtId="2" fontId="11" fillId="4" borderId="22" xfId="0" applyNumberFormat="1" applyFont="1" applyFill="1" applyBorder="1" applyAlignment="1" applyProtection="1">
      <alignment horizontal="center"/>
    </xf>
    <xf numFmtId="2" fontId="11" fillId="0" borderId="53" xfId="0" applyNumberFormat="1" applyFont="1" applyFill="1" applyBorder="1" applyAlignment="1" applyProtection="1">
      <alignment horizontal="center"/>
    </xf>
    <xf numFmtId="0" fontId="11" fillId="0" borderId="51" xfId="0" applyNumberFormat="1" applyFont="1" applyFill="1" applyBorder="1" applyAlignment="1" applyProtection="1">
      <alignment horizontal="center"/>
    </xf>
    <xf numFmtId="165" fontId="11" fillId="0" borderId="34" xfId="0" applyNumberFormat="1" applyFont="1" applyFill="1" applyBorder="1" applyAlignment="1" applyProtection="1">
      <alignment horizontal="center"/>
    </xf>
    <xf numFmtId="167" fontId="11" fillId="0" borderId="0" xfId="0" applyNumberFormat="1" applyFont="1" applyFill="1" applyBorder="1" applyAlignment="1" applyProtection="1"/>
    <xf numFmtId="4" fontId="11" fillId="0" borderId="26" xfId="0" applyNumberFormat="1" applyFont="1" applyFill="1" applyBorder="1" applyAlignment="1" applyProtection="1">
      <alignment horizontal="center"/>
    </xf>
    <xf numFmtId="4" fontId="11" fillId="4" borderId="26" xfId="0" applyNumberFormat="1" applyFont="1" applyFill="1" applyBorder="1" applyAlignment="1" applyProtection="1">
      <alignment horizontal="center"/>
    </xf>
    <xf numFmtId="165" fontId="11" fillId="0" borderId="37" xfId="0" applyNumberFormat="1" applyFont="1" applyFill="1" applyBorder="1" applyAlignment="1" applyProtection="1">
      <alignment horizontal="center"/>
    </xf>
    <xf numFmtId="0" fontId="11" fillId="0" borderId="20" xfId="0" applyNumberFormat="1" applyFont="1" applyFill="1" applyBorder="1" applyAlignment="1" applyProtection="1">
      <alignment horizontal="left"/>
    </xf>
    <xf numFmtId="2" fontId="11" fillId="0" borderId="10" xfId="0" applyNumberFormat="1" applyFont="1" applyFill="1" applyBorder="1" applyAlignment="1" applyProtection="1">
      <alignment horizontal="center"/>
    </xf>
    <xf numFmtId="0" fontId="11" fillId="0" borderId="56" xfId="0" applyNumberFormat="1" applyFont="1" applyFill="1" applyBorder="1" applyAlignment="1" applyProtection="1">
      <alignment horizontal="left"/>
    </xf>
    <xf numFmtId="0" fontId="11" fillId="2" borderId="6" xfId="0" applyNumberFormat="1" applyFont="1" applyFill="1" applyBorder="1" applyAlignment="1" applyProtection="1">
      <alignment horizontal="left"/>
    </xf>
    <xf numFmtId="2" fontId="11" fillId="0" borderId="4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left"/>
    </xf>
    <xf numFmtId="2" fontId="11" fillId="4" borderId="10" xfId="0" applyNumberFormat="1" applyFont="1" applyFill="1" applyBorder="1" applyAlignment="1" applyProtection="1">
      <alignment horizontal="center"/>
    </xf>
    <xf numFmtId="2" fontId="11" fillId="0" borderId="45" xfId="0" applyNumberFormat="1" applyFont="1" applyFill="1" applyBorder="1" applyAlignment="1" applyProtection="1">
      <alignment horizontal="center"/>
    </xf>
    <xf numFmtId="2" fontId="11" fillId="4" borderId="45" xfId="0" applyNumberFormat="1" applyFont="1" applyFill="1" applyBorder="1" applyAlignment="1" applyProtection="1">
      <alignment horizontal="center"/>
    </xf>
    <xf numFmtId="0" fontId="11" fillId="0" borderId="57" xfId="0" applyNumberFormat="1" applyFont="1" applyFill="1" applyBorder="1" applyAlignment="1" applyProtection="1">
      <alignment horizontal="center" vertical="center"/>
    </xf>
    <xf numFmtId="0" fontId="11" fillId="0" borderId="39" xfId="0" applyNumberFormat="1" applyFont="1" applyFill="1" applyBorder="1" applyAlignment="1" applyProtection="1">
      <alignment horizontal="center" vertical="center" wrapText="1"/>
    </xf>
    <xf numFmtId="0" fontId="7" fillId="3" borderId="16" xfId="0" applyNumberFormat="1" applyFont="1" applyFill="1" applyBorder="1" applyAlignment="1" applyProtection="1">
      <alignment horizontal="center"/>
    </xf>
    <xf numFmtId="0" fontId="7" fillId="2" borderId="16" xfId="0" applyNumberFormat="1" applyFont="1" applyFill="1" applyBorder="1" applyAlignment="1" applyProtection="1">
      <alignment horizontal="center"/>
    </xf>
    <xf numFmtId="165" fontId="17" fillId="0" borderId="24" xfId="0" applyNumberFormat="1" applyFont="1" applyFill="1" applyBorder="1" applyAlignment="1" applyProtection="1">
      <alignment horizontal="center"/>
    </xf>
    <xf numFmtId="165" fontId="17" fillId="4" borderId="24" xfId="0" applyNumberFormat="1" applyFont="1" applyFill="1" applyBorder="1" applyAlignment="1" applyProtection="1">
      <alignment horizontal="center"/>
    </xf>
    <xf numFmtId="165" fontId="17" fillId="0" borderId="1" xfId="0" applyNumberFormat="1" applyFont="1" applyFill="1" applyBorder="1" applyAlignment="1" applyProtection="1">
      <alignment horizontal="center"/>
    </xf>
    <xf numFmtId="165" fontId="17" fillId="4" borderId="1" xfId="0" applyNumberFormat="1" applyFont="1" applyFill="1" applyBorder="1" applyAlignment="1" applyProtection="1">
      <alignment horizontal="center"/>
    </xf>
    <xf numFmtId="165" fontId="17" fillId="0" borderId="5" xfId="0" applyNumberFormat="1" applyFont="1" applyFill="1" applyBorder="1" applyAlignment="1" applyProtection="1">
      <alignment horizontal="center"/>
    </xf>
    <xf numFmtId="165" fontId="17" fillId="4" borderId="5" xfId="0" applyNumberFormat="1" applyFont="1" applyFill="1" applyBorder="1" applyAlignment="1" applyProtection="1">
      <alignment horizontal="center"/>
    </xf>
    <xf numFmtId="1" fontId="15" fillId="0" borderId="29" xfId="0" applyNumberFormat="1" applyFont="1" applyFill="1" applyBorder="1" applyAlignment="1" applyProtection="1">
      <alignment horizontal="center" vertical="center"/>
    </xf>
    <xf numFmtId="0" fontId="11" fillId="5" borderId="23" xfId="0" applyNumberFormat="1" applyFont="1" applyFill="1" applyBorder="1" applyAlignment="1" applyProtection="1">
      <alignment horizontal="left" vertical="center"/>
    </xf>
    <xf numFmtId="0" fontId="11" fillId="5" borderId="24" xfId="0" applyNumberFormat="1" applyFont="1" applyFill="1" applyBorder="1" applyAlignment="1" applyProtection="1">
      <alignment horizontal="left" vertical="center"/>
    </xf>
    <xf numFmtId="0" fontId="11" fillId="5" borderId="24" xfId="0" applyNumberFormat="1" applyFont="1" applyFill="1" applyBorder="1" applyAlignment="1" applyProtection="1">
      <alignment horizontal="left"/>
    </xf>
    <xf numFmtId="2" fontId="11" fillId="2" borderId="24" xfId="0" applyNumberFormat="1" applyFont="1" applyFill="1" applyBorder="1" applyAlignment="1" applyProtection="1">
      <alignment horizontal="center" vertical="center"/>
    </xf>
    <xf numFmtId="2" fontId="11" fillId="5" borderId="24" xfId="0" applyNumberFormat="1" applyFont="1" applyFill="1" applyBorder="1" applyAlignment="1" applyProtection="1">
      <alignment horizontal="center" vertical="center"/>
    </xf>
    <xf numFmtId="2" fontId="11" fillId="5" borderId="28" xfId="0" applyNumberFormat="1" applyFont="1" applyFill="1" applyBorder="1" applyAlignment="1" applyProtection="1">
      <alignment horizontal="center"/>
    </xf>
    <xf numFmtId="2" fontId="11" fillId="2" borderId="1" xfId="0" applyNumberFormat="1" applyFont="1" applyFill="1" applyBorder="1" applyAlignment="1" applyProtection="1">
      <alignment horizontal="center" vertical="center"/>
    </xf>
    <xf numFmtId="2" fontId="11" fillId="2" borderId="26" xfId="0" applyNumberFormat="1" applyFont="1" applyFill="1" applyBorder="1" applyAlignment="1" applyProtection="1">
      <alignment horizontal="center" vertical="center"/>
    </xf>
    <xf numFmtId="0" fontId="7" fillId="4" borderId="15" xfId="0" applyNumberFormat="1" applyFont="1" applyFill="1" applyBorder="1" applyAlignment="1" applyProtection="1">
      <alignment horizontal="left" vertical="center"/>
    </xf>
    <xf numFmtId="0" fontId="7" fillId="4" borderId="6" xfId="0" applyNumberFormat="1" applyFont="1" applyFill="1" applyBorder="1" applyAlignment="1" applyProtection="1">
      <alignment horizontal="left" vertical="center"/>
    </xf>
    <xf numFmtId="0" fontId="7" fillId="4" borderId="18" xfId="0" applyNumberFormat="1" applyFont="1" applyFill="1" applyBorder="1" applyAlignment="1" applyProtection="1">
      <alignment horizontal="left"/>
    </xf>
    <xf numFmtId="1" fontId="11" fillId="0" borderId="1" xfId="0" applyNumberFormat="1" applyFont="1" applyFill="1" applyBorder="1" applyAlignment="1" applyProtection="1">
      <alignment horizontal="center"/>
    </xf>
    <xf numFmtId="1" fontId="11" fillId="4" borderId="1" xfId="0" applyNumberFormat="1" applyFont="1" applyFill="1" applyBorder="1" applyAlignment="1" applyProtection="1">
      <alignment horizontal="center"/>
    </xf>
    <xf numFmtId="167" fontId="11" fillId="0" borderId="5" xfId="0" applyNumberFormat="1" applyFont="1" applyFill="1" applyBorder="1" applyAlignment="1" applyProtection="1">
      <alignment horizontal="center"/>
    </xf>
    <xf numFmtId="167" fontId="11" fillId="4" borderId="5" xfId="0" applyNumberFormat="1" applyFont="1" applyFill="1" applyBorder="1" applyAlignment="1" applyProtection="1">
      <alignment horizontal="center"/>
    </xf>
    <xf numFmtId="164" fontId="11" fillId="0" borderId="5" xfId="0" applyNumberFormat="1" applyFont="1" applyFill="1" applyBorder="1" applyAlignment="1" applyProtection="1">
      <alignment horizontal="center"/>
    </xf>
    <xf numFmtId="164" fontId="11" fillId="0" borderId="37" xfId="0" applyNumberFormat="1" applyFont="1" applyFill="1" applyBorder="1" applyAlignment="1" applyProtection="1">
      <alignment horizontal="center"/>
    </xf>
    <xf numFmtId="2" fontId="11" fillId="4" borderId="4" xfId="0" applyNumberFormat="1" applyFont="1" applyFill="1" applyBorder="1" applyAlignment="1" applyProtection="1">
      <alignment horizontal="center"/>
    </xf>
    <xf numFmtId="2" fontId="11" fillId="0" borderId="54" xfId="0" applyNumberFormat="1" applyFont="1" applyFill="1" applyBorder="1" applyAlignment="1" applyProtection="1">
      <alignment horizontal="center"/>
    </xf>
    <xf numFmtId="2" fontId="11" fillId="4" borderId="54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0" fontId="7" fillId="3" borderId="16" xfId="0" applyNumberFormat="1" applyFont="1" applyFill="1" applyBorder="1" applyAlignment="1" applyProtection="1">
      <alignment horizontal="left"/>
    </xf>
    <xf numFmtId="0" fontId="11" fillId="0" borderId="53" xfId="0" applyNumberFormat="1" applyFont="1" applyFill="1" applyBorder="1" applyAlignment="1" applyProtection="1">
      <alignment horizontal="center"/>
    </xf>
    <xf numFmtId="0" fontId="7" fillId="2" borderId="18" xfId="0" applyNumberFormat="1" applyFont="1" applyFill="1" applyBorder="1" applyAlignment="1" applyProtection="1">
      <alignment horizontal="left"/>
    </xf>
    <xf numFmtId="0" fontId="7" fillId="4" borderId="6" xfId="0" applyNumberFormat="1" applyFont="1" applyFill="1" applyBorder="1" applyAlignment="1" applyProtection="1">
      <alignment horizontal="center"/>
    </xf>
    <xf numFmtId="0" fontId="7" fillId="4" borderId="48" xfId="0" applyNumberFormat="1" applyFont="1" applyFill="1" applyBorder="1" applyAlignment="1" applyProtection="1">
      <alignment horizontal="center"/>
    </xf>
    <xf numFmtId="2" fontId="15" fillId="0" borderId="24" xfId="0" applyNumberFormat="1" applyFont="1" applyFill="1" applyBorder="1" applyAlignment="1" applyProtection="1">
      <alignment horizontal="center" vertical="center"/>
    </xf>
    <xf numFmtId="2" fontId="15" fillId="0" borderId="28" xfId="0" applyNumberFormat="1" applyFont="1" applyFill="1" applyBorder="1" applyAlignment="1" applyProtection="1">
      <alignment horizontal="center" vertical="center"/>
    </xf>
    <xf numFmtId="0" fontId="7" fillId="6" borderId="25" xfId="0" applyNumberFormat="1" applyFont="1" applyFill="1" applyBorder="1" applyAlignment="1" applyProtection="1">
      <alignment horizontal="left"/>
    </xf>
    <xf numFmtId="0" fontId="7" fillId="6" borderId="26" xfId="0" applyNumberFormat="1" applyFont="1" applyFill="1" applyBorder="1" applyAlignment="1" applyProtection="1">
      <alignment horizontal="center"/>
    </xf>
    <xf numFmtId="0" fontId="7" fillId="6" borderId="26" xfId="0" applyNumberFormat="1" applyFont="1" applyFill="1" applyBorder="1" applyAlignment="1" applyProtection="1">
      <alignment horizontal="left"/>
    </xf>
    <xf numFmtId="2" fontId="7" fillId="6" borderId="37" xfId="0" applyNumberFormat="1" applyFont="1" applyFill="1" applyBorder="1" applyAlignment="1" applyProtection="1">
      <alignment horizontal="center" wrapText="1"/>
    </xf>
    <xf numFmtId="164" fontId="11" fillId="4" borderId="5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/>
    <xf numFmtId="165" fontId="11" fillId="0" borderId="29" xfId="0" applyNumberFormat="1" applyFont="1" applyFill="1" applyBorder="1" applyAlignment="1" applyProtection="1">
      <alignment horizontal="center"/>
    </xf>
    <xf numFmtId="2" fontId="7" fillId="4" borderId="0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4" borderId="1" xfId="0" applyNumberFormat="1" applyFont="1" applyFill="1" applyBorder="1" applyAlignment="1" applyProtection="1">
      <alignment horizontal="center" vertical="center"/>
    </xf>
    <xf numFmtId="0" fontId="11" fillId="2" borderId="8" xfId="0" applyNumberFormat="1" applyFont="1" applyFill="1" applyBorder="1" applyAlignment="1" applyProtection="1">
      <alignment horizontal="left"/>
    </xf>
    <xf numFmtId="2" fontId="11" fillId="0" borderId="0" xfId="0" applyNumberFormat="1" applyFont="1" applyFill="1" applyBorder="1" applyAlignment="1" applyProtection="1"/>
    <xf numFmtId="0" fontId="11" fillId="2" borderId="3" xfId="0" applyNumberFormat="1" applyFont="1" applyFill="1" applyBorder="1" applyAlignment="1" applyProtection="1">
      <alignment horizontal="left"/>
    </xf>
    <xf numFmtId="2" fontId="11" fillId="0" borderId="25" xfId="0" applyNumberFormat="1" applyFont="1" applyFill="1" applyBorder="1" applyAlignment="1" applyProtection="1">
      <alignment horizontal="center"/>
    </xf>
    <xf numFmtId="165" fontId="11" fillId="2" borderId="1" xfId="0" applyNumberFormat="1" applyFont="1" applyFill="1" applyBorder="1" applyAlignment="1" applyProtection="1">
      <alignment horizontal="center"/>
    </xf>
    <xf numFmtId="165" fontId="17" fillId="2" borderId="1" xfId="0" applyNumberFormat="1" applyFont="1" applyFill="1" applyBorder="1" applyAlignment="1" applyProtection="1">
      <alignment horizontal="center"/>
    </xf>
    <xf numFmtId="0" fontId="11" fillId="0" borderId="32" xfId="0" applyNumberFormat="1" applyFont="1" applyFill="1" applyBorder="1" applyAlignment="1" applyProtection="1">
      <alignment horizontal="center"/>
    </xf>
    <xf numFmtId="2" fontId="11" fillId="0" borderId="1" xfId="0" applyNumberFormat="1" applyFont="1" applyFill="1" applyBorder="1" applyAlignment="1" applyProtection="1">
      <alignment horizontal="center" vertical="center"/>
    </xf>
    <xf numFmtId="0" fontId="7" fillId="6" borderId="15" xfId="0" applyNumberFormat="1" applyFont="1" applyFill="1" applyBorder="1" applyAlignment="1" applyProtection="1">
      <alignment horizontal="left"/>
    </xf>
    <xf numFmtId="0" fontId="7" fillId="6" borderId="6" xfId="0" applyNumberFormat="1" applyFont="1" applyFill="1" applyBorder="1" applyAlignment="1" applyProtection="1">
      <alignment horizontal="center"/>
    </xf>
    <xf numFmtId="0" fontId="7" fillId="6" borderId="5" xfId="0" applyNumberFormat="1" applyFont="1" applyFill="1" applyBorder="1" applyAlignment="1" applyProtection="1">
      <alignment horizontal="left"/>
    </xf>
    <xf numFmtId="2" fontId="7" fillId="6" borderId="48" xfId="0" applyNumberFormat="1" applyFont="1" applyFill="1" applyBorder="1" applyAlignment="1" applyProtection="1">
      <alignment horizontal="center" wrapText="1"/>
    </xf>
    <xf numFmtId="165" fontId="11" fillId="0" borderId="1" xfId="0" applyNumberFormat="1" applyFont="1" applyFill="1" applyBorder="1" applyAlignment="1" applyProtection="1">
      <alignment horizontal="center"/>
    </xf>
    <xf numFmtId="0" fontId="11" fillId="7" borderId="24" xfId="0" applyNumberFormat="1" applyFont="1" applyFill="1" applyBorder="1" applyAlignment="1" applyProtection="1">
      <alignment horizontal="left" vertical="center"/>
    </xf>
    <xf numFmtId="164" fontId="11" fillId="0" borderId="24" xfId="0" applyNumberFormat="1" applyFont="1" applyFill="1" applyBorder="1" applyAlignment="1" applyProtection="1">
      <alignment horizontal="center"/>
    </xf>
    <xf numFmtId="164" fontId="11" fillId="4" borderId="24" xfId="0" applyNumberFormat="1" applyFont="1" applyFill="1" applyBorder="1" applyAlignment="1" applyProtection="1">
      <alignment horizontal="center"/>
    </xf>
    <xf numFmtId="0" fontId="11" fillId="7" borderId="26" xfId="0" applyNumberFormat="1" applyFont="1" applyFill="1" applyBorder="1" applyAlignment="1" applyProtection="1">
      <alignment horizontal="left" vertical="center"/>
    </xf>
    <xf numFmtId="164" fontId="11" fillId="0" borderId="26" xfId="0" applyNumberFormat="1" applyFont="1" applyFill="1" applyBorder="1" applyAlignment="1" applyProtection="1">
      <alignment horizontal="center"/>
    </xf>
    <xf numFmtId="164" fontId="11" fillId="4" borderId="26" xfId="0" applyNumberFormat="1" applyFont="1" applyFill="1" applyBorder="1" applyAlignment="1" applyProtection="1">
      <alignment horizontal="center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1" fillId="2" borderId="14" xfId="0" applyNumberFormat="1" applyFont="1" applyFill="1" applyBorder="1" applyAlignment="1" applyProtection="1">
      <alignment horizontal="center" vertical="center" wrapText="1"/>
    </xf>
    <xf numFmtId="0" fontId="7" fillId="3" borderId="42" xfId="0" applyNumberFormat="1" applyFont="1" applyFill="1" applyBorder="1" applyAlignment="1" applyProtection="1">
      <alignment horizontal="center"/>
    </xf>
    <xf numFmtId="0" fontId="7" fillId="2" borderId="42" xfId="0" applyNumberFormat="1" applyFont="1" applyFill="1" applyBorder="1" applyAlignment="1" applyProtection="1">
      <alignment horizontal="center"/>
    </xf>
    <xf numFmtId="0" fontId="7" fillId="3" borderId="43" xfId="0" applyNumberFormat="1" applyFont="1" applyFill="1" applyBorder="1" applyAlignment="1" applyProtection="1">
      <alignment horizont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0" fontId="11" fillId="6" borderId="28" xfId="0" applyNumberFormat="1" applyFont="1" applyFill="1" applyBorder="1" applyAlignment="1" applyProtection="1">
      <alignment horizontal="center" wrapText="1"/>
    </xf>
    <xf numFmtId="1" fontId="15" fillId="0" borderId="26" xfId="0" applyNumberFormat="1" applyFont="1" applyFill="1" applyBorder="1" applyAlignment="1" applyProtection="1">
      <alignment horizontal="center" vertical="center"/>
    </xf>
    <xf numFmtId="1" fontId="15" fillId="0" borderId="37" xfId="0" applyNumberFormat="1" applyFont="1" applyFill="1" applyBorder="1" applyAlignment="1" applyProtection="1">
      <alignment horizontal="center" vertical="center"/>
    </xf>
    <xf numFmtId="0" fontId="11" fillId="0" borderId="42" xfId="0" applyNumberFormat="1" applyFont="1" applyFill="1" applyBorder="1" applyAlignment="1" applyProtection="1">
      <alignment horizontal="left"/>
    </xf>
    <xf numFmtId="0" fontId="19" fillId="0" borderId="57" xfId="0" applyNumberFormat="1" applyFont="1" applyFill="1" applyBorder="1" applyAlignment="1" applyProtection="1">
      <alignment horizontal="center" vertical="center"/>
    </xf>
    <xf numFmtId="0" fontId="19" fillId="0" borderId="39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2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/>
    </xf>
    <xf numFmtId="0" fontId="20" fillId="3" borderId="42" xfId="0" applyNumberFormat="1" applyFont="1" applyFill="1" applyBorder="1" applyAlignment="1" applyProtection="1">
      <alignment horizontal="center"/>
    </xf>
    <xf numFmtId="0" fontId="20" fillId="2" borderId="42" xfId="0" applyNumberFormat="1" applyFont="1" applyFill="1" applyBorder="1" applyAlignment="1" applyProtection="1">
      <alignment horizontal="center"/>
    </xf>
    <xf numFmtId="0" fontId="20" fillId="3" borderId="43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/>
    </xf>
    <xf numFmtId="0" fontId="19" fillId="0" borderId="24" xfId="0" applyNumberFormat="1" applyFont="1" applyFill="1" applyBorder="1" applyAlignment="1" applyProtection="1">
      <alignment horizontal="left"/>
    </xf>
    <xf numFmtId="0" fontId="19" fillId="2" borderId="5" xfId="0" applyNumberFormat="1" applyFont="1" applyFill="1" applyBorder="1" applyAlignment="1" applyProtection="1">
      <alignment horizontal="left"/>
    </xf>
    <xf numFmtId="2" fontId="19" fillId="0" borderId="5" xfId="0" applyNumberFormat="1" applyFont="1" applyFill="1" applyBorder="1" applyAlignment="1" applyProtection="1">
      <alignment horizontal="center"/>
    </xf>
    <xf numFmtId="2" fontId="19" fillId="0" borderId="34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left"/>
    </xf>
    <xf numFmtId="1" fontId="19" fillId="0" borderId="1" xfId="0" applyNumberFormat="1" applyFont="1" applyFill="1" applyBorder="1" applyAlignment="1" applyProtection="1">
      <alignment horizontal="center"/>
    </xf>
    <xf numFmtId="0" fontId="19" fillId="0" borderId="29" xfId="0" applyNumberFormat="1" applyFont="1" applyFill="1" applyBorder="1" applyAlignment="1" applyProtection="1">
      <alignment horizontal="center"/>
    </xf>
    <xf numFmtId="2" fontId="19" fillId="0" borderId="1" xfId="0" applyNumberFormat="1" applyFont="1" applyFill="1" applyBorder="1" applyAlignment="1" applyProtection="1">
      <alignment horizontal="center"/>
    </xf>
    <xf numFmtId="2" fontId="19" fillId="4" borderId="1" xfId="0" applyNumberFormat="1" applyFont="1" applyFill="1" applyBorder="1" applyAlignment="1" applyProtection="1">
      <alignment horizontal="center"/>
    </xf>
    <xf numFmtId="2" fontId="19" fillId="0" borderId="29" xfId="0" applyNumberFormat="1" applyFont="1" applyFill="1" applyBorder="1" applyAlignment="1" applyProtection="1">
      <alignment horizontal="center"/>
    </xf>
    <xf numFmtId="0" fontId="19" fillId="5" borderId="23" xfId="0" applyNumberFormat="1" applyFont="1" applyFill="1" applyBorder="1" applyAlignment="1" applyProtection="1">
      <alignment horizontal="left" vertical="center"/>
    </xf>
    <xf numFmtId="0" fontId="19" fillId="5" borderId="24" xfId="0" applyNumberFormat="1" applyFont="1" applyFill="1" applyBorder="1" applyAlignment="1" applyProtection="1">
      <alignment horizontal="left" vertical="center"/>
    </xf>
    <xf numFmtId="0" fontId="19" fillId="5" borderId="24" xfId="0" applyNumberFormat="1" applyFont="1" applyFill="1" applyBorder="1" applyAlignment="1" applyProtection="1">
      <alignment horizontal="left"/>
    </xf>
    <xf numFmtId="0" fontId="19" fillId="2" borderId="24" xfId="0" applyNumberFormat="1" applyFont="1" applyFill="1" applyBorder="1" applyAlignment="1" applyProtection="1">
      <alignment horizontal="left"/>
    </xf>
    <xf numFmtId="2" fontId="19" fillId="5" borderId="24" xfId="0" applyNumberFormat="1" applyFont="1" applyFill="1" applyBorder="1" applyAlignment="1" applyProtection="1">
      <alignment horizontal="center" vertical="center"/>
    </xf>
    <xf numFmtId="2" fontId="19" fillId="5" borderId="28" xfId="0" applyNumberFormat="1" applyFont="1" applyFill="1" applyBorder="1" applyAlignment="1" applyProtection="1">
      <alignment horizontal="center"/>
    </xf>
    <xf numFmtId="0" fontId="19" fillId="5" borderId="35" xfId="0" applyNumberFormat="1" applyFont="1" applyFill="1" applyBorder="1" applyAlignment="1" applyProtection="1">
      <alignment horizontal="left" vertical="center"/>
    </xf>
    <xf numFmtId="0" fontId="19" fillId="5" borderId="1" xfId="0" applyNumberFormat="1" applyFont="1" applyFill="1" applyBorder="1" applyAlignment="1" applyProtection="1">
      <alignment horizontal="left" vertical="center"/>
    </xf>
    <xf numFmtId="0" fontId="19" fillId="5" borderId="1" xfId="0" applyNumberFormat="1" applyFont="1" applyFill="1" applyBorder="1" applyAlignment="1" applyProtection="1">
      <alignment horizontal="left"/>
    </xf>
    <xf numFmtId="2" fontId="19" fillId="5" borderId="5" xfId="0" applyNumberFormat="1" applyFont="1" applyFill="1" applyBorder="1" applyAlignment="1" applyProtection="1">
      <alignment horizontal="center" vertical="center"/>
    </xf>
    <xf numFmtId="2" fontId="19" fillId="5" borderId="29" xfId="0" applyNumberFormat="1" applyFont="1" applyFill="1" applyBorder="1" applyAlignment="1" applyProtection="1">
      <alignment horizontal="center"/>
    </xf>
    <xf numFmtId="0" fontId="19" fillId="5" borderId="25" xfId="0" applyNumberFormat="1" applyFont="1" applyFill="1" applyBorder="1" applyAlignment="1" applyProtection="1">
      <alignment horizontal="left" vertical="center"/>
    </xf>
    <xf numFmtId="0" fontId="19" fillId="5" borderId="26" xfId="0" applyNumberFormat="1" applyFont="1" applyFill="1" applyBorder="1" applyAlignment="1" applyProtection="1">
      <alignment horizontal="left" vertical="center"/>
    </xf>
    <xf numFmtId="0" fontId="19" fillId="5" borderId="26" xfId="0" applyNumberFormat="1" applyFont="1" applyFill="1" applyBorder="1" applyAlignment="1" applyProtection="1">
      <alignment horizontal="left"/>
    </xf>
    <xf numFmtId="0" fontId="19" fillId="2" borderId="26" xfId="0" applyNumberFormat="1" applyFont="1" applyFill="1" applyBorder="1" applyAlignment="1" applyProtection="1">
      <alignment horizontal="left"/>
    </xf>
    <xf numFmtId="2" fontId="19" fillId="5" borderId="26" xfId="0" applyNumberFormat="1" applyFont="1" applyFill="1" applyBorder="1" applyAlignment="1" applyProtection="1">
      <alignment horizontal="center" vertical="center"/>
    </xf>
    <xf numFmtId="2" fontId="19" fillId="5" borderId="37" xfId="0" applyNumberFormat="1" applyFont="1" applyFill="1" applyBorder="1" applyAlignment="1" applyProtection="1">
      <alignment horizontal="center"/>
    </xf>
    <xf numFmtId="0" fontId="20" fillId="4" borderId="15" xfId="0" applyNumberFormat="1" applyFont="1" applyFill="1" applyBorder="1" applyAlignment="1" applyProtection="1">
      <alignment horizontal="left" vertical="center"/>
    </xf>
    <xf numFmtId="0" fontId="20" fillId="4" borderId="6" xfId="0" applyNumberFormat="1" applyFont="1" applyFill="1" applyBorder="1" applyAlignment="1" applyProtection="1">
      <alignment horizontal="left" vertical="center"/>
    </xf>
    <xf numFmtId="0" fontId="20" fillId="4" borderId="18" xfId="0" applyNumberFormat="1" applyFont="1" applyFill="1" applyBorder="1" applyAlignment="1" applyProtection="1">
      <alignment horizontal="left"/>
    </xf>
    <xf numFmtId="0" fontId="20" fillId="2" borderId="18" xfId="0" applyNumberFormat="1" applyFont="1" applyFill="1" applyBorder="1" applyAlignment="1" applyProtection="1">
      <alignment horizontal="left"/>
    </xf>
    <xf numFmtId="0" fontId="20" fillId="4" borderId="6" xfId="0" applyNumberFormat="1" applyFont="1" applyFill="1" applyBorder="1" applyAlignment="1" applyProtection="1">
      <alignment horizontal="center"/>
    </xf>
    <xf numFmtId="0" fontId="20" fillId="4" borderId="48" xfId="0" applyNumberFormat="1" applyFont="1" applyFill="1" applyBorder="1" applyAlignment="1" applyProtection="1">
      <alignment horizontal="center"/>
    </xf>
    <xf numFmtId="0" fontId="20" fillId="6" borderId="23" xfId="0" applyNumberFormat="1" applyFont="1" applyFill="1" applyBorder="1" applyAlignment="1" applyProtection="1">
      <alignment horizontal="left"/>
    </xf>
    <xf numFmtId="0" fontId="20" fillId="6" borderId="24" xfId="0" applyNumberFormat="1" applyFont="1" applyFill="1" applyBorder="1" applyAlignment="1" applyProtection="1">
      <alignment horizontal="center"/>
    </xf>
    <xf numFmtId="0" fontId="20" fillId="6" borderId="24" xfId="0" applyNumberFormat="1" applyFont="1" applyFill="1" applyBorder="1" applyAlignment="1" applyProtection="1">
      <alignment horizontal="left"/>
    </xf>
    <xf numFmtId="0" fontId="20" fillId="2" borderId="24" xfId="0" applyNumberFormat="1" applyFont="1" applyFill="1" applyBorder="1" applyAlignment="1" applyProtection="1">
      <alignment horizontal="left"/>
    </xf>
    <xf numFmtId="2" fontId="20" fillId="6" borderId="24" xfId="0" applyNumberFormat="1" applyFont="1" applyFill="1" applyBorder="1" applyAlignment="1" applyProtection="1">
      <alignment horizontal="center"/>
    </xf>
    <xf numFmtId="0" fontId="19" fillId="6" borderId="28" xfId="0" applyNumberFormat="1" applyFont="1" applyFill="1" applyBorder="1" applyAlignment="1" applyProtection="1">
      <alignment horizontal="center" wrapText="1"/>
    </xf>
    <xf numFmtId="0" fontId="19" fillId="0" borderId="22" xfId="0" applyNumberFormat="1" applyFont="1" applyFill="1" applyBorder="1" applyAlignment="1" applyProtection="1">
      <alignment horizontal="left"/>
    </xf>
    <xf numFmtId="0" fontId="19" fillId="2" borderId="22" xfId="0" applyNumberFormat="1" applyFont="1" applyFill="1" applyBorder="1" applyAlignment="1" applyProtection="1">
      <alignment horizontal="left"/>
    </xf>
    <xf numFmtId="2" fontId="19" fillId="0" borderId="37" xfId="0" applyNumberFormat="1" applyFont="1" applyFill="1" applyBorder="1" applyAlignment="1" applyProtection="1">
      <alignment horizontal="center"/>
    </xf>
    <xf numFmtId="2" fontId="19" fillId="0" borderId="24" xfId="0" applyNumberFormat="1" applyFont="1" applyFill="1" applyBorder="1" applyAlignment="1" applyProtection="1">
      <alignment horizontal="center"/>
    </xf>
    <xf numFmtId="4" fontId="19" fillId="0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9" fillId="2" borderId="1" xfId="0" applyNumberFormat="1" applyFont="1" applyFill="1" applyBorder="1" applyAlignment="1" applyProtection="1">
      <alignment horizontal="left" vertical="center"/>
    </xf>
    <xf numFmtId="0" fontId="19" fillId="0" borderId="42" xfId="0" applyNumberFormat="1" applyFont="1" applyFill="1" applyBorder="1" applyAlignment="1" applyProtection="1">
      <alignment horizontal="left"/>
    </xf>
    <xf numFmtId="164" fontId="19" fillId="0" borderId="24" xfId="0" applyNumberFormat="1" applyFont="1" applyFill="1" applyBorder="1" applyAlignment="1" applyProtection="1">
      <alignment horizontal="center"/>
    </xf>
    <xf numFmtId="165" fontId="19" fillId="0" borderId="34" xfId="0" applyNumberFormat="1" applyFont="1" applyFill="1" applyBorder="1" applyAlignment="1" applyProtection="1">
      <alignment horizontal="center"/>
    </xf>
    <xf numFmtId="167" fontId="19" fillId="0" borderId="0" xfId="0" applyNumberFormat="1" applyFont="1" applyFill="1" applyBorder="1" applyAlignment="1" applyProtection="1"/>
    <xf numFmtId="0" fontId="19" fillId="0" borderId="20" xfId="0" applyNumberFormat="1" applyFont="1" applyFill="1" applyBorder="1" applyAlignment="1" applyProtection="1">
      <alignment horizontal="left"/>
    </xf>
    <xf numFmtId="2" fontId="19" fillId="4" borderId="24" xfId="0" applyNumberFormat="1" applyFont="1" applyFill="1" applyBorder="1" applyAlignment="1" applyProtection="1">
      <alignment horizontal="center"/>
    </xf>
    <xf numFmtId="0" fontId="19" fillId="0" borderId="56" xfId="0" applyNumberFormat="1" applyFont="1" applyFill="1" applyBorder="1" applyAlignment="1" applyProtection="1">
      <alignment horizontal="left"/>
    </xf>
    <xf numFmtId="0" fontId="19" fillId="2" borderId="6" xfId="0" applyNumberFormat="1" applyFont="1" applyFill="1" applyBorder="1" applyAlignment="1" applyProtection="1">
      <alignment horizontal="left"/>
    </xf>
    <xf numFmtId="2" fontId="19" fillId="4" borderId="5" xfId="0" applyNumberFormat="1" applyFont="1" applyFill="1" applyBorder="1" applyAlignment="1" applyProtection="1">
      <alignment horizontal="center"/>
    </xf>
    <xf numFmtId="0" fontId="19" fillId="0" borderId="8" xfId="0" applyNumberFormat="1" applyFont="1" applyFill="1" applyBorder="1" applyAlignment="1" applyProtection="1">
      <alignment horizontal="left"/>
    </xf>
    <xf numFmtId="2" fontId="19" fillId="0" borderId="26" xfId="0" applyNumberFormat="1" applyFont="1" applyFill="1" applyBorder="1" applyAlignment="1" applyProtection="1">
      <alignment horizontal="center"/>
    </xf>
    <xf numFmtId="2" fontId="19" fillId="4" borderId="26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19" fillId="2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/>
    <xf numFmtId="1" fontId="24" fillId="0" borderId="28" xfId="1" applyNumberFormat="1" applyFont="1" applyBorder="1" applyAlignment="1">
      <alignment horizontal="center" vertical="center"/>
    </xf>
    <xf numFmtId="2" fontId="24" fillId="0" borderId="34" xfId="1" applyNumberFormat="1" applyFont="1" applyBorder="1" applyAlignment="1">
      <alignment horizontal="center" vertical="center"/>
    </xf>
    <xf numFmtId="1" fontId="24" fillId="0" borderId="34" xfId="1" applyNumberFormat="1" applyFont="1" applyBorder="1" applyAlignment="1">
      <alignment horizontal="center" vertical="center"/>
    </xf>
    <xf numFmtId="1" fontId="24" fillId="0" borderId="25" xfId="1" applyNumberFormat="1" applyFont="1" applyBorder="1" applyAlignment="1">
      <alignment horizontal="center" vertical="center"/>
    </xf>
    <xf numFmtId="0" fontId="11" fillId="17" borderId="24" xfId="0" applyNumberFormat="1" applyFont="1" applyFill="1" applyBorder="1" applyAlignment="1" applyProtection="1">
      <alignment horizontal="left"/>
    </xf>
    <xf numFmtId="0" fontId="11" fillId="17" borderId="26" xfId="0" applyNumberFormat="1" applyFont="1" applyFill="1" applyBorder="1" applyAlignment="1" applyProtection="1">
      <alignment horizontal="left"/>
    </xf>
    <xf numFmtId="2" fontId="24" fillId="0" borderId="23" xfId="1" applyNumberFormat="1" applyFont="1" applyBorder="1" applyAlignment="1">
      <alignment horizontal="center" vertical="center"/>
    </xf>
    <xf numFmtId="2" fontId="24" fillId="0" borderId="51" xfId="1" applyNumberFormat="1" applyFont="1" applyBorder="1" applyAlignment="1">
      <alignment horizontal="center" vertical="center"/>
    </xf>
    <xf numFmtId="2" fontId="24" fillId="0" borderId="10" xfId="1" applyNumberFormat="1" applyFont="1" applyBorder="1" applyAlignment="1">
      <alignment horizontal="center" vertical="center"/>
    </xf>
    <xf numFmtId="2" fontId="24" fillId="0" borderId="52" xfId="1" applyNumberFormat="1" applyFont="1" applyBorder="1" applyAlignment="1">
      <alignment horizontal="center" vertical="center"/>
    </xf>
    <xf numFmtId="1" fontId="24" fillId="0" borderId="55" xfId="1" applyNumberFormat="1" applyFont="1" applyBorder="1" applyAlignment="1">
      <alignment horizontal="center" vertical="center"/>
    </xf>
    <xf numFmtId="2" fontId="23" fillId="0" borderId="10" xfId="1" applyNumberFormat="1" applyFont="1" applyBorder="1" applyAlignment="1">
      <alignment horizontal="center" vertical="center"/>
    </xf>
    <xf numFmtId="2" fontId="23" fillId="0" borderId="2" xfId="1" applyNumberFormat="1" applyFont="1" applyBorder="1" applyAlignment="1">
      <alignment horizontal="center" vertical="center"/>
    </xf>
    <xf numFmtId="2" fontId="23" fillId="0" borderId="52" xfId="1" applyNumberFormat="1" applyFont="1" applyBorder="1" applyAlignment="1">
      <alignment horizontal="center" vertical="center"/>
    </xf>
    <xf numFmtId="2" fontId="23" fillId="0" borderId="51" xfId="1" applyNumberFormat="1" applyFont="1" applyBorder="1" applyAlignment="1">
      <alignment horizontal="center" vertical="center"/>
    </xf>
    <xf numFmtId="2" fontId="23" fillId="0" borderId="23" xfId="1" applyNumberFormat="1" applyFont="1" applyBorder="1" applyAlignment="1">
      <alignment horizontal="center" vertical="center"/>
    </xf>
    <xf numFmtId="2" fontId="23" fillId="0" borderId="35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0" fontId="11" fillId="17" borderId="1" xfId="0" applyNumberFormat="1" applyFont="1" applyFill="1" applyBorder="1" applyAlignment="1" applyProtection="1">
      <alignment horizontal="left"/>
    </xf>
    <xf numFmtId="0" fontId="7" fillId="17" borderId="24" xfId="0" applyNumberFormat="1" applyFont="1" applyFill="1" applyBorder="1" applyAlignment="1" applyProtection="1">
      <alignment horizontal="left"/>
    </xf>
    <xf numFmtId="0" fontId="7" fillId="17" borderId="22" xfId="0" applyNumberFormat="1" applyFont="1" applyFill="1" applyBorder="1" applyAlignment="1" applyProtection="1">
      <alignment horizontal="left"/>
    </xf>
    <xf numFmtId="0" fontId="7" fillId="17" borderId="22" xfId="0" applyNumberFormat="1" applyFont="1" applyFill="1" applyBorder="1" applyAlignment="1" applyProtection="1">
      <alignment horizont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0" fontId="11" fillId="17" borderId="3" xfId="0" applyNumberFormat="1" applyFont="1" applyFill="1" applyBorder="1" applyAlignment="1" applyProtection="1">
      <alignment horizontal="left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/>
    </xf>
    <xf numFmtId="1" fontId="23" fillId="0" borderId="51" xfId="1" applyNumberFormat="1" applyFont="1" applyBorder="1" applyAlignment="1">
      <alignment horizontal="center" vertical="center"/>
    </xf>
    <xf numFmtId="1" fontId="23" fillId="0" borderId="25" xfId="1" applyNumberFormat="1" applyFont="1" applyBorder="1" applyAlignment="1">
      <alignment horizontal="center" vertical="center"/>
    </xf>
    <xf numFmtId="1" fontId="23" fillId="0" borderId="54" xfId="1" applyNumberFormat="1" applyFont="1" applyBorder="1" applyAlignment="1">
      <alignment horizontal="center" vertical="center"/>
    </xf>
    <xf numFmtId="1" fontId="23" fillId="0" borderId="55" xfId="1" applyNumberFormat="1" applyFont="1" applyBorder="1" applyAlignment="1">
      <alignment horizontal="center" vertical="center"/>
    </xf>
    <xf numFmtId="2" fontId="24" fillId="0" borderId="24" xfId="1" applyNumberFormat="1" applyFont="1" applyBorder="1" applyAlignment="1">
      <alignment horizontal="center" vertical="center"/>
    </xf>
    <xf numFmtId="2" fontId="24" fillId="0" borderId="28" xfId="1" applyNumberFormat="1" applyFont="1" applyBorder="1" applyAlignment="1">
      <alignment horizontal="center" vertical="center"/>
    </xf>
    <xf numFmtId="1" fontId="24" fillId="0" borderId="23" xfId="1" applyNumberFormat="1" applyFont="1" applyBorder="1" applyAlignment="1">
      <alignment horizontal="center" vertical="center"/>
    </xf>
    <xf numFmtId="1" fontId="24" fillId="0" borderId="24" xfId="1" applyNumberFormat="1" applyFont="1" applyBorder="1" applyAlignment="1">
      <alignment horizontal="center" vertical="center"/>
    </xf>
    <xf numFmtId="1" fontId="24" fillId="18" borderId="2" xfId="1" applyNumberFormat="1" applyFont="1" applyFill="1" applyBorder="1" applyAlignment="1">
      <alignment horizontal="center" vertical="center"/>
    </xf>
    <xf numFmtId="2" fontId="24" fillId="18" borderId="2" xfId="1" applyNumberFormat="1" applyFont="1" applyFill="1" applyBorder="1" applyAlignment="1">
      <alignment horizontal="center" vertical="center"/>
    </xf>
    <xf numFmtId="165" fontId="24" fillId="0" borderId="2" xfId="1" applyNumberFormat="1" applyFont="1" applyBorder="1" applyAlignment="1">
      <alignment horizontal="center" vertical="center"/>
    </xf>
    <xf numFmtId="165" fontId="24" fillId="0" borderId="29" xfId="1" applyNumberFormat="1" applyFont="1" applyBorder="1" applyAlignment="1">
      <alignment horizontal="center" vertical="center"/>
    </xf>
    <xf numFmtId="2" fontId="24" fillId="0" borderId="2" xfId="1" applyNumberFormat="1" applyFont="1" applyBorder="1" applyAlignment="1">
      <alignment horizontal="center" vertical="center"/>
    </xf>
    <xf numFmtId="1" fontId="24" fillId="0" borderId="26" xfId="1" applyNumberFormat="1" applyFont="1" applyBorder="1" applyAlignment="1">
      <alignment horizontal="center" vertical="center"/>
    </xf>
    <xf numFmtId="1" fontId="24" fillId="0" borderId="37" xfId="1" applyNumberFormat="1" applyFont="1" applyBorder="1" applyAlignment="1">
      <alignment horizontal="center" vertical="center"/>
    </xf>
    <xf numFmtId="1" fontId="24" fillId="0" borderId="54" xfId="1" applyNumberFormat="1" applyFont="1" applyBorder="1" applyAlignment="1">
      <alignment horizontal="center" vertical="center"/>
    </xf>
    <xf numFmtId="165" fontId="24" fillId="0" borderId="1" xfId="1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center" vertical="center"/>
    </xf>
    <xf numFmtId="2" fontId="24" fillId="0" borderId="35" xfId="1" applyNumberFormat="1" applyFont="1" applyBorder="1" applyAlignment="1">
      <alignment horizontal="center" vertical="center"/>
    </xf>
    <xf numFmtId="2" fontId="24" fillId="0" borderId="1" xfId="1" applyNumberFormat="1" applyFont="1" applyBorder="1" applyAlignment="1">
      <alignment horizontal="center" vertical="center"/>
    </xf>
    <xf numFmtId="2" fontId="24" fillId="0" borderId="29" xfId="1" applyNumberFormat="1" applyFont="1" applyBorder="1" applyAlignment="1">
      <alignment horizontal="center" vertical="center"/>
    </xf>
    <xf numFmtId="1" fontId="24" fillId="0" borderId="35" xfId="1" applyNumberFormat="1" applyFont="1" applyBorder="1" applyAlignment="1">
      <alignment horizontal="center" vertical="center"/>
    </xf>
    <xf numFmtId="1" fontId="24" fillId="0" borderId="1" xfId="1" applyNumberFormat="1" applyFont="1" applyBorder="1" applyAlignment="1">
      <alignment horizontal="center" vertical="center"/>
    </xf>
    <xf numFmtId="1" fontId="24" fillId="0" borderId="29" xfId="1" applyNumberFormat="1" applyFont="1" applyBorder="1" applyAlignment="1">
      <alignment horizontal="center" vertical="center"/>
    </xf>
    <xf numFmtId="1" fontId="25" fillId="0" borderId="1" xfId="1" applyNumberFormat="1" applyFont="1" applyBorder="1" applyAlignment="1">
      <alignment horizontal="center" vertical="center"/>
    </xf>
    <xf numFmtId="1" fontId="24" fillId="0" borderId="10" xfId="1" applyNumberFormat="1" applyFont="1" applyBorder="1" applyAlignment="1">
      <alignment horizontal="center" vertical="center"/>
    </xf>
    <xf numFmtId="1" fontId="24" fillId="0" borderId="52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1" fontId="24" fillId="0" borderId="51" xfId="1" applyNumberFormat="1" applyFont="1" applyBorder="1" applyAlignment="1">
      <alignment horizontal="center" vertical="center"/>
    </xf>
    <xf numFmtId="0" fontId="7" fillId="17" borderId="26" xfId="0" applyNumberFormat="1" applyFont="1" applyFill="1" applyBorder="1" applyAlignment="1" applyProtection="1">
      <alignment horizontal="left"/>
    </xf>
    <xf numFmtId="2" fontId="24" fillId="0" borderId="4" xfId="1" applyNumberFormat="1" applyFont="1" applyBorder="1" applyAlignment="1">
      <alignment horizontal="center" vertical="center"/>
    </xf>
    <xf numFmtId="2" fontId="24" fillId="0" borderId="59" xfId="1" applyNumberFormat="1" applyFont="1" applyBorder="1" applyAlignment="1">
      <alignment horizontal="center" vertical="center"/>
    </xf>
    <xf numFmtId="2" fontId="24" fillId="0" borderId="54" xfId="1" applyNumberFormat="1" applyFont="1" applyBorder="1" applyAlignment="1">
      <alignment horizontal="center" vertical="center"/>
    </xf>
    <xf numFmtId="2" fontId="24" fillId="0" borderId="55" xfId="1" applyNumberFormat="1" applyFont="1" applyBorder="1" applyAlignment="1">
      <alignment horizontal="center" vertical="center"/>
    </xf>
    <xf numFmtId="0" fontId="7" fillId="17" borderId="16" xfId="0" applyNumberFormat="1" applyFont="1" applyFill="1" applyBorder="1" applyAlignment="1" applyProtection="1">
      <alignment horizontal="left"/>
    </xf>
    <xf numFmtId="1" fontId="24" fillId="0" borderId="4" xfId="1" applyNumberFormat="1" applyFont="1" applyBorder="1" applyAlignment="1">
      <alignment horizontal="center" vertical="center"/>
    </xf>
    <xf numFmtId="1" fontId="24" fillId="0" borderId="59" xfId="1" applyNumberFormat="1" applyFont="1" applyBorder="1" applyAlignment="1">
      <alignment horizontal="center" vertical="center"/>
    </xf>
    <xf numFmtId="1" fontId="24" fillId="0" borderId="4" xfId="1" applyNumberFormat="1" applyFont="1" applyBorder="1" applyAlignment="1">
      <alignment horizontal="center" vertical="center"/>
    </xf>
    <xf numFmtId="1" fontId="24" fillId="0" borderId="59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1" fontId="24" fillId="0" borderId="51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1" fontId="24" fillId="0" borderId="51" xfId="1" applyNumberFormat="1" applyFont="1" applyBorder="1" applyAlignment="1">
      <alignment horizontal="center" vertical="center"/>
    </xf>
    <xf numFmtId="1" fontId="24" fillId="0" borderId="4" xfId="1" applyNumberFormat="1" applyFont="1" applyBorder="1" applyAlignment="1">
      <alignment horizontal="center" vertical="center"/>
    </xf>
    <xf numFmtId="1" fontId="24" fillId="0" borderId="59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1" fontId="24" fillId="0" borderId="51" xfId="1" applyNumberFormat="1" applyFont="1" applyBorder="1" applyAlignment="1">
      <alignment horizontal="center" vertical="center"/>
    </xf>
    <xf numFmtId="1" fontId="24" fillId="0" borderId="4" xfId="1" applyNumberFormat="1" applyFont="1" applyBorder="1" applyAlignment="1">
      <alignment horizontal="center" vertical="center"/>
    </xf>
    <xf numFmtId="1" fontId="24" fillId="0" borderId="59" xfId="1" applyNumberFormat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/>
    </xf>
    <xf numFmtId="1" fontId="24" fillId="0" borderId="51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2" fontId="23" fillId="0" borderId="35" xfId="1" applyNumberFormat="1" applyFont="1" applyBorder="1" applyAlignment="1">
      <alignment horizontal="center" vertical="center"/>
    </xf>
    <xf numFmtId="2" fontId="23" fillId="0" borderId="29" xfId="1" applyNumberFormat="1" applyFont="1" applyBorder="1" applyAlignment="1">
      <alignment horizontal="center" vertical="center"/>
    </xf>
    <xf numFmtId="2" fontId="23" fillId="0" borderId="23" xfId="1" applyNumberFormat="1" applyFont="1" applyBorder="1" applyAlignment="1">
      <alignment horizontal="center" vertical="center"/>
    </xf>
    <xf numFmtId="2" fontId="23" fillId="0" borderId="24" xfId="1" applyNumberFormat="1" applyFont="1" applyBorder="1" applyAlignment="1">
      <alignment horizontal="center" vertical="center"/>
    </xf>
    <xf numFmtId="2" fontId="23" fillId="0" borderId="28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0" fontId="7" fillId="17" borderId="16" xfId="0" applyNumberFormat="1" applyFont="1" applyFill="1" applyBorder="1" applyAlignment="1" applyProtection="1">
      <alignment horizont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2" fontId="23" fillId="0" borderId="29" xfId="1" applyNumberFormat="1" applyFont="1" applyBorder="1" applyAlignment="1">
      <alignment horizontal="center" vertical="center"/>
    </xf>
    <xf numFmtId="0" fontId="11" fillId="17" borderId="29" xfId="0" applyNumberFormat="1" applyFont="1" applyFill="1" applyBorder="1" applyAlignment="1" applyProtection="1">
      <alignment horizontal="left"/>
    </xf>
    <xf numFmtId="1" fontId="23" fillId="0" borderId="24" xfId="1" applyNumberFormat="1" applyFont="1" applyBorder="1" applyAlignment="1">
      <alignment horizontal="center" vertical="center"/>
    </xf>
    <xf numFmtId="1" fontId="23" fillId="0" borderId="28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26" xfId="1" applyNumberFormat="1" applyFont="1" applyBorder="1" applyAlignment="1">
      <alignment horizontal="center" vertical="center"/>
    </xf>
    <xf numFmtId="1" fontId="23" fillId="0" borderId="37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2" fontId="23" fillId="0" borderId="35" xfId="1" applyNumberFormat="1" applyFont="1" applyBorder="1" applyAlignment="1">
      <alignment horizontal="center" vertical="center"/>
    </xf>
    <xf numFmtId="2" fontId="23" fillId="0" borderId="29" xfId="1" applyNumberFormat="1" applyFont="1" applyBorder="1" applyAlignment="1">
      <alignment horizontal="center" vertical="center"/>
    </xf>
    <xf numFmtId="2" fontId="23" fillId="0" borderId="23" xfId="1" applyNumberFormat="1" applyFont="1" applyBorder="1" applyAlignment="1">
      <alignment horizontal="center" vertical="center"/>
    </xf>
    <xf numFmtId="2" fontId="23" fillId="0" borderId="24" xfId="1" applyNumberFormat="1" applyFont="1" applyBorder="1" applyAlignment="1">
      <alignment horizontal="center" vertical="center"/>
    </xf>
    <xf numFmtId="2" fontId="23" fillId="0" borderId="28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2" fontId="23" fillId="0" borderId="35" xfId="1" applyNumberFormat="1" applyFont="1" applyBorder="1" applyAlignment="1">
      <alignment horizontal="center" vertical="center"/>
    </xf>
    <xf numFmtId="2" fontId="23" fillId="0" borderId="29" xfId="1" applyNumberFormat="1" applyFont="1" applyBorder="1" applyAlignment="1">
      <alignment horizontal="center" vertical="center"/>
    </xf>
    <xf numFmtId="2" fontId="23" fillId="0" borderId="23" xfId="1" applyNumberFormat="1" applyFont="1" applyBorder="1" applyAlignment="1">
      <alignment horizontal="center" vertical="center"/>
    </xf>
    <xf numFmtId="2" fontId="23" fillId="0" borderId="24" xfId="1" applyNumberFormat="1" applyFont="1" applyBorder="1" applyAlignment="1">
      <alignment horizontal="center" vertical="center"/>
    </xf>
    <xf numFmtId="2" fontId="23" fillId="0" borderId="28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0" fontId="7" fillId="17" borderId="5" xfId="0" applyNumberFormat="1" applyFont="1" applyFill="1" applyBorder="1" applyAlignment="1" applyProtection="1">
      <alignment horizontal="left"/>
    </xf>
    <xf numFmtId="2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" fontId="23" fillId="0" borderId="29" xfId="1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left" wrapText="1"/>
    </xf>
    <xf numFmtId="0" fontId="5" fillId="0" borderId="15" xfId="0" applyNumberFormat="1" applyFont="1" applyFill="1" applyBorder="1" applyAlignment="1" applyProtection="1">
      <alignment horizontal="left" wrapText="1"/>
    </xf>
    <xf numFmtId="0" fontId="5" fillId="0" borderId="8" xfId="0" applyNumberFormat="1" applyFont="1" applyFill="1" applyBorder="1" applyAlignment="1" applyProtection="1">
      <alignment horizontal="center"/>
    </xf>
    <xf numFmtId="0" fontId="5" fillId="0" borderId="9" xfId="0" applyNumberFormat="1" applyFont="1" applyFill="1" applyBorder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horizontal="center"/>
    </xf>
    <xf numFmtId="0" fontId="5" fillId="0" borderId="11" xfId="0" applyNumberFormat="1" applyFont="1" applyFill="1" applyBorder="1" applyAlignment="1" applyProtection="1">
      <alignment horizontal="center" wrapText="1"/>
    </xf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3" xfId="0" applyNumberFormat="1" applyFont="1" applyFill="1" applyBorder="1" applyAlignment="1" applyProtection="1">
      <alignment horizontal="center" wrapText="1"/>
    </xf>
    <xf numFmtId="0" fontId="5" fillId="0" borderId="18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19" xfId="0" applyNumberFormat="1" applyFont="1" applyFill="1" applyBorder="1" applyAlignment="1" applyProtection="1">
      <alignment horizontal="center" wrapText="1"/>
    </xf>
    <xf numFmtId="0" fontId="5" fillId="0" borderId="20" xfId="0" applyNumberFormat="1" applyFont="1" applyFill="1" applyBorder="1" applyAlignment="1" applyProtection="1">
      <alignment horizontal="center" wrapText="1"/>
    </xf>
    <xf numFmtId="0" fontId="5" fillId="0" borderId="21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/>
    </xf>
    <xf numFmtId="0" fontId="5" fillId="0" borderId="17" xfId="0" applyNumberFormat="1" applyFont="1" applyFill="1" applyBorder="1" applyAlignment="1" applyProtection="1">
      <alignment horizontal="center"/>
    </xf>
    <xf numFmtId="0" fontId="5" fillId="0" borderId="18" xfId="0" applyNumberFormat="1" applyFont="1" applyFill="1" applyBorder="1" applyAlignment="1" applyProtection="1">
      <alignment horizontal="center"/>
    </xf>
    <xf numFmtId="0" fontId="5" fillId="0" borderId="19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9" fillId="0" borderId="25" xfId="0" applyNumberFormat="1" applyFont="1" applyFill="1" applyBorder="1" applyAlignment="1" applyProtection="1">
      <alignment horizontal="center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30" xfId="0" applyNumberFormat="1" applyFont="1" applyFill="1" applyBorder="1" applyAlignment="1" applyProtection="1">
      <alignment horizontal="center" vertical="center" wrapText="1"/>
    </xf>
    <xf numFmtId="0" fontId="5" fillId="0" borderId="33" xfId="0" applyNumberFormat="1" applyFont="1" applyFill="1" applyBorder="1" applyAlignment="1" applyProtection="1">
      <alignment horizontal="center" vertical="center" wrapText="1"/>
    </xf>
    <xf numFmtId="0" fontId="5" fillId="0" borderId="35" xfId="0" applyNumberFormat="1" applyFont="1" applyFill="1" applyBorder="1" applyAlignment="1" applyProtection="1">
      <alignment horizontal="center" vertical="center" wrapText="1"/>
    </xf>
    <xf numFmtId="0" fontId="5" fillId="0" borderId="36" xfId="0" applyNumberFormat="1" applyFont="1" applyFill="1" applyBorder="1" applyAlignment="1" applyProtection="1">
      <alignment horizontal="center" vertical="center" wrapText="1"/>
    </xf>
    <xf numFmtId="0" fontId="5" fillId="0" borderId="39" xfId="0" applyNumberFormat="1" applyFont="1" applyFill="1" applyBorder="1" applyAlignment="1" applyProtection="1">
      <alignment horizontal="center" vertical="center" wrapText="1"/>
    </xf>
    <xf numFmtId="0" fontId="5" fillId="0" borderId="40" xfId="0" applyNumberFormat="1" applyFont="1" applyFill="1" applyBorder="1" applyAlignment="1" applyProtection="1">
      <alignment horizontal="center" vertical="center" wrapText="1"/>
    </xf>
    <xf numFmtId="0" fontId="5" fillId="0" borderId="44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left" vertical="center"/>
    </xf>
    <xf numFmtId="0" fontId="11" fillId="0" borderId="35" xfId="0" applyNumberFormat="1" applyFont="1" applyFill="1" applyBorder="1" applyAlignment="1" applyProtection="1">
      <alignment horizontal="left" vertical="center"/>
    </xf>
    <xf numFmtId="0" fontId="11" fillId="0" borderId="25" xfId="0" applyNumberFormat="1" applyFont="1" applyFill="1" applyBorder="1" applyAlignment="1" applyProtection="1">
      <alignment horizontal="left" vertical="center"/>
    </xf>
    <xf numFmtId="0" fontId="11" fillId="0" borderId="24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26" xfId="0" applyNumberFormat="1" applyFont="1" applyFill="1" applyBorder="1" applyAlignment="1" applyProtection="1">
      <alignment horizontal="left" vertical="center"/>
    </xf>
    <xf numFmtId="0" fontId="11" fillId="0" borderId="33" xfId="0" applyNumberFormat="1" applyFont="1" applyFill="1" applyBorder="1" applyAlignment="1" applyProtection="1">
      <alignment horizontal="left" vertical="center"/>
    </xf>
    <xf numFmtId="0" fontId="11" fillId="0" borderId="5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/>
    </xf>
    <xf numFmtId="0" fontId="7" fillId="0" borderId="44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1" fillId="0" borderId="35" xfId="0" applyNumberFormat="1" applyFont="1" applyFill="1" applyBorder="1" applyAlignment="1" applyProtection="1"/>
    <xf numFmtId="0" fontId="11" fillId="0" borderId="25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/>
    <xf numFmtId="0" fontId="11" fillId="0" borderId="26" xfId="0" applyNumberFormat="1" applyFont="1" applyFill="1" applyBorder="1" applyAlignment="1" applyProtection="1"/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2" xfId="0" applyNumberFormat="1" applyFont="1" applyFill="1" applyBorder="1" applyAlignment="1" applyProtection="1">
      <alignment horizontal="left" vertical="center" wrapText="1"/>
    </xf>
    <xf numFmtId="0" fontId="11" fillId="0" borderId="36" xfId="0" applyNumberFormat="1" applyFont="1" applyFill="1" applyBorder="1" applyAlignment="1" applyProtection="1">
      <alignment horizontal="left" vertical="center"/>
    </xf>
    <xf numFmtId="0" fontId="11" fillId="0" borderId="22" xfId="0" applyNumberFormat="1" applyFont="1" applyFill="1" applyBorder="1" applyAlignment="1" applyProtection="1">
      <alignment horizontal="left" vertical="center"/>
    </xf>
    <xf numFmtId="0" fontId="11" fillId="0" borderId="24" xfId="0" applyNumberFormat="1" applyFont="1" applyFill="1" applyBorder="1" applyAlignment="1" applyProtection="1">
      <alignment horizontal="center"/>
    </xf>
    <xf numFmtId="0" fontId="11" fillId="0" borderId="24" xfId="0" applyNumberFormat="1" applyFont="1" applyFill="1" applyBorder="1" applyAlignment="1" applyProtection="1">
      <alignment horizontal="left" vertical="center" wrapText="1"/>
    </xf>
    <xf numFmtId="0" fontId="11" fillId="0" borderId="26" xfId="0" applyNumberFormat="1" applyFont="1" applyFill="1" applyBorder="1" applyAlignment="1" applyProtection="1">
      <alignment horizontal="left" vertical="center" wrapText="1"/>
    </xf>
    <xf numFmtId="0" fontId="11" fillId="0" borderId="38" xfId="0" applyNumberFormat="1" applyFont="1" applyFill="1" applyBorder="1" applyAlignment="1" applyProtection="1">
      <alignment horizontal="center" vertical="center" wrapText="1"/>
    </xf>
    <xf numFmtId="0" fontId="11" fillId="0" borderId="48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15" xfId="0" applyNumberFormat="1" applyFont="1" applyFill="1" applyBorder="1" applyAlignment="1" applyProtection="1">
      <alignment horizontal="left" vertical="center"/>
    </xf>
    <xf numFmtId="0" fontId="11" fillId="0" borderId="30" xfId="0" applyNumberFormat="1" applyFont="1" applyFill="1" applyBorder="1" applyAlignment="1" applyProtection="1">
      <alignment horizontal="left" vertical="center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1" fillId="0" borderId="10" xfId="0" applyNumberFormat="1" applyFont="1" applyFill="1" applyBorder="1" applyAlignment="1" applyProtection="1">
      <alignment horizontal="center"/>
    </xf>
    <xf numFmtId="0" fontId="7" fillId="17" borderId="58" xfId="0" applyNumberFormat="1" applyFont="1" applyFill="1" applyBorder="1" applyAlignment="1" applyProtection="1">
      <alignment horizontal="left"/>
    </xf>
    <xf numFmtId="0" fontId="7" fillId="17" borderId="17" xfId="0" applyNumberFormat="1" applyFont="1" applyFill="1" applyBorder="1" applyAlignment="1" applyProtection="1">
      <alignment horizontal="left"/>
    </xf>
    <xf numFmtId="0" fontId="11" fillId="0" borderId="49" xfId="0" applyNumberFormat="1" applyFont="1" applyFill="1" applyBorder="1" applyAlignment="1" applyProtection="1">
      <alignment horizontal="center" vertical="center" wrapText="1"/>
    </xf>
    <xf numFmtId="0" fontId="11" fillId="0" borderId="49" xfId="0" applyNumberFormat="1" applyFont="1" applyFill="1" applyBorder="1" applyAlignment="1" applyProtection="1">
      <alignment vertical="center" wrapText="1"/>
    </xf>
    <xf numFmtId="0" fontId="11" fillId="0" borderId="49" xfId="0" applyNumberFormat="1" applyFont="1" applyFill="1" applyBorder="1" applyAlignment="1" applyProtection="1"/>
    <xf numFmtId="0" fontId="11" fillId="0" borderId="44" xfId="0" applyNumberFormat="1" applyFont="1" applyFill="1" applyBorder="1" applyAlignment="1" applyProtection="1">
      <alignment horizontal="left" vertical="center" wrapText="1"/>
    </xf>
    <xf numFmtId="0" fontId="11" fillId="0" borderId="19" xfId="0" applyNumberFormat="1" applyFont="1" applyFill="1" applyBorder="1" applyAlignment="1" applyProtection="1">
      <alignment horizontal="left"/>
    </xf>
    <xf numFmtId="0" fontId="11" fillId="0" borderId="40" xfId="0" applyNumberFormat="1" applyFont="1" applyFill="1" applyBorder="1" applyAlignment="1" applyProtection="1">
      <alignment horizontal="left"/>
    </xf>
    <xf numFmtId="0" fontId="11" fillId="0" borderId="45" xfId="0" applyNumberFormat="1" applyFont="1" applyFill="1" applyBorder="1" applyAlignment="1" applyProtection="1">
      <alignment horizontal="left"/>
    </xf>
    <xf numFmtId="0" fontId="11" fillId="0" borderId="39" xfId="0" applyNumberFormat="1" applyFont="1" applyFill="1" applyBorder="1" applyAlignment="1" applyProtection="1">
      <alignment horizontal="left" vertical="center" wrapText="1"/>
    </xf>
    <xf numFmtId="0" fontId="11" fillId="0" borderId="13" xfId="0" applyNumberFormat="1" applyFont="1" applyFill="1" applyBorder="1" applyAlignment="1" applyProtection="1">
      <alignment horizontal="left"/>
    </xf>
    <xf numFmtId="0" fontId="11" fillId="0" borderId="23" xfId="0" applyNumberFormat="1" applyFont="1" applyFill="1" applyBorder="1" applyAlignment="1" applyProtection="1">
      <alignment horizontal="left" vertical="center" wrapText="1"/>
    </xf>
    <xf numFmtId="0" fontId="20" fillId="0" borderId="44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/>
    </xf>
    <xf numFmtId="0" fontId="11" fillId="0" borderId="14" xfId="0" applyNumberFormat="1" applyFont="1" applyFill="1" applyBorder="1" applyAlignment="1" applyProtection="1">
      <alignment horizontal="center"/>
    </xf>
    <xf numFmtId="0" fontId="11" fillId="7" borderId="24" xfId="0" applyNumberFormat="1" applyFont="1" applyFill="1" applyBorder="1" applyAlignment="1" applyProtection="1">
      <alignment horizontal="left" vertical="center"/>
    </xf>
    <xf numFmtId="0" fontId="11" fillId="7" borderId="1" xfId="0" applyNumberFormat="1" applyFont="1" applyFill="1" applyBorder="1" applyAlignment="1" applyProtection="1">
      <alignment horizontal="left" vertical="center"/>
    </xf>
    <xf numFmtId="0" fontId="11" fillId="7" borderId="22" xfId="0" applyNumberFormat="1" applyFont="1" applyFill="1" applyBorder="1" applyAlignment="1" applyProtection="1">
      <alignment horizontal="left" vertical="center"/>
    </xf>
    <xf numFmtId="0" fontId="11" fillId="0" borderId="13" xfId="0" applyNumberFormat="1" applyFont="1" applyFill="1" applyBorder="1" applyAlignment="1" applyProtection="1">
      <alignment horizontal="left" vertical="center" wrapText="1"/>
    </xf>
    <xf numFmtId="0" fontId="11" fillId="0" borderId="40" xfId="0" applyNumberFormat="1" applyFont="1" applyFill="1" applyBorder="1" applyAlignment="1" applyProtection="1">
      <alignment horizontal="left" vertical="center" wrapText="1"/>
    </xf>
    <xf numFmtId="0" fontId="11" fillId="0" borderId="45" xfId="0" applyNumberFormat="1" applyFont="1" applyFill="1" applyBorder="1" applyAlignment="1" applyProtection="1">
      <alignment horizontal="left" vertical="center" wrapText="1"/>
    </xf>
    <xf numFmtId="0" fontId="11" fillId="0" borderId="27" xfId="0" applyNumberFormat="1" applyFont="1" applyFill="1" applyBorder="1" applyAlignment="1" applyProtection="1">
      <alignment horizontal="center" vertical="center" wrapText="1"/>
    </xf>
    <xf numFmtId="0" fontId="7" fillId="17" borderId="41" xfId="0" applyNumberFormat="1" applyFont="1" applyFill="1" applyBorder="1" applyAlignment="1" applyProtection="1">
      <alignment horizontal="left"/>
    </xf>
    <xf numFmtId="0" fontId="7" fillId="17" borderId="42" xfId="0" applyNumberFormat="1" applyFont="1" applyFill="1" applyBorder="1" applyAlignment="1" applyProtection="1">
      <alignment horizontal="left"/>
    </xf>
    <xf numFmtId="0" fontId="19" fillId="0" borderId="12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19" fillId="2" borderId="12" xfId="0" applyNumberFormat="1" applyFont="1" applyFill="1" applyBorder="1" applyAlignment="1" applyProtection="1">
      <alignment horizontal="left" vertical="center"/>
    </xf>
    <xf numFmtId="0" fontId="19" fillId="2" borderId="0" xfId="0" applyNumberFormat="1" applyFont="1" applyFill="1" applyBorder="1" applyAlignment="1" applyProtection="1">
      <alignment horizontal="left" vertical="center"/>
    </xf>
    <xf numFmtId="0" fontId="19" fillId="0" borderId="18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20" fillId="17" borderId="44" xfId="0" applyNumberFormat="1" applyFont="1" applyFill="1" applyBorder="1" applyAlignment="1" applyProtection="1">
      <alignment horizontal="left"/>
    </xf>
    <xf numFmtId="0" fontId="20" fillId="17" borderId="0" xfId="0" applyNumberFormat="1" applyFont="1" applyFill="1" applyBorder="1" applyAlignment="1" applyProtection="1">
      <alignment horizontal="left"/>
    </xf>
    <xf numFmtId="0" fontId="19" fillId="0" borderId="18" xfId="0" applyNumberFormat="1" applyFont="1" applyFill="1" applyBorder="1" applyAlignment="1" applyProtection="1">
      <alignment horizontal="left" vertical="center" wrapText="1"/>
    </xf>
    <xf numFmtId="0" fontId="19" fillId="0" borderId="19" xfId="0" applyNumberFormat="1" applyFont="1" applyFill="1" applyBorder="1" applyAlignment="1" applyProtection="1">
      <alignment horizontal="left" vertical="center" wrapText="1"/>
    </xf>
    <xf numFmtId="0" fontId="19" fillId="0" borderId="20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19" fillId="0" borderId="16" xfId="0" applyNumberFormat="1" applyFont="1" applyFill="1" applyBorder="1" applyAlignment="1" applyProtection="1">
      <alignment horizontal="left" vertical="center" wrapText="1"/>
    </xf>
    <xf numFmtId="0" fontId="19" fillId="0" borderId="17" xfId="0" applyNumberFormat="1" applyFont="1" applyFill="1" applyBorder="1" applyAlignment="1" applyProtection="1">
      <alignment horizontal="left" vertical="center" wrapText="1"/>
    </xf>
    <xf numFmtId="1" fontId="24" fillId="22" borderId="1" xfId="1" applyNumberFormat="1" applyFont="1" applyFill="1" applyBorder="1" applyAlignment="1">
      <alignment horizontal="center" vertical="center"/>
    </xf>
    <xf numFmtId="1" fontId="24" fillId="22" borderId="2" xfId="1" applyNumberFormat="1" applyFont="1" applyFill="1" applyBorder="1" applyAlignment="1">
      <alignment horizontal="center" vertical="center"/>
    </xf>
    <xf numFmtId="1" fontId="24" fillId="0" borderId="1" xfId="1" applyNumberFormat="1" applyFont="1" applyFill="1" applyBorder="1" applyAlignment="1">
      <alignment horizontal="center" vertical="center"/>
    </xf>
    <xf numFmtId="0" fontId="24" fillId="0" borderId="5" xfId="0" applyNumberFormat="1" applyFont="1" applyFill="1" applyBorder="1" applyAlignment="1" applyProtection="1">
      <alignment horizontal="left" vertical="center" wrapText="1"/>
    </xf>
    <xf numFmtId="0" fontId="24" fillId="0" borderId="24" xfId="0" applyNumberFormat="1" applyFont="1" applyFill="1" applyBorder="1" applyAlignment="1" applyProtection="1">
      <alignment horizontal="left" vertical="center" wrapText="1"/>
    </xf>
    <xf numFmtId="165" fontId="25" fillId="0" borderId="24" xfId="1" applyNumberFormat="1" applyFont="1" applyBorder="1" applyAlignment="1">
      <alignment horizontal="center" vertical="center"/>
    </xf>
    <xf numFmtId="1" fontId="25" fillId="0" borderId="26" xfId="1" applyNumberFormat="1" applyFont="1" applyBorder="1" applyAlignment="1">
      <alignment horizontal="center" vertical="center"/>
    </xf>
    <xf numFmtId="165" fontId="25" fillId="22" borderId="24" xfId="1" applyNumberFormat="1" applyFont="1" applyFill="1" applyBorder="1" applyAlignment="1">
      <alignment horizontal="center" vertical="center"/>
    </xf>
    <xf numFmtId="165" fontId="25" fillId="22" borderId="1" xfId="1" applyNumberFormat="1" applyFont="1" applyFill="1" applyBorder="1" applyAlignment="1">
      <alignment horizontal="center" vertical="center"/>
    </xf>
    <xf numFmtId="1" fontId="25" fillId="22" borderId="26" xfId="1" applyNumberFormat="1" applyFont="1" applyFill="1" applyBorder="1" applyAlignment="1">
      <alignment horizontal="center" vertical="center"/>
    </xf>
    <xf numFmtId="1" fontId="25" fillId="22" borderId="1" xfId="1" applyNumberFormat="1" applyFont="1" applyFill="1" applyBorder="1" applyAlignment="1">
      <alignment horizontal="center" vertical="center"/>
    </xf>
    <xf numFmtId="165" fontId="24" fillId="22" borderId="1" xfId="1" applyNumberFormat="1" applyFont="1" applyFill="1" applyBorder="1" applyAlignment="1">
      <alignment horizontal="center" vertical="center"/>
    </xf>
    <xf numFmtId="2" fontId="24" fillId="22" borderId="1" xfId="1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/>
    <xf numFmtId="2" fontId="26" fillId="0" borderId="0" xfId="0" applyNumberFormat="1" applyFont="1" applyFill="1" applyBorder="1" applyAlignment="1" applyProtection="1"/>
    <xf numFmtId="164" fontId="26" fillId="0" borderId="0" xfId="0" applyNumberFormat="1" applyFont="1" applyFill="1" applyBorder="1" applyAlignment="1" applyProtection="1"/>
    <xf numFmtId="164" fontId="26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>
      <alignment horizontal="right"/>
    </xf>
    <xf numFmtId="0" fontId="24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7" fillId="3" borderId="0" xfId="0" applyNumberFormat="1" applyFont="1" applyFill="1" applyBorder="1" applyAlignment="1" applyProtection="1">
      <alignment horizontal="center"/>
    </xf>
    <xf numFmtId="14" fontId="24" fillId="0" borderId="0" xfId="0" applyNumberFormat="1" applyFont="1" applyFill="1" applyBorder="1" applyAlignment="1" applyProtection="1"/>
    <xf numFmtId="164" fontId="26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horizontal="center"/>
    </xf>
    <xf numFmtId="0" fontId="24" fillId="0" borderId="49" xfId="0" applyNumberFormat="1" applyFont="1" applyFill="1" applyBorder="1" applyAlignment="1" applyProtection="1">
      <alignment horizontal="center" vertical="center" wrapText="1"/>
    </xf>
    <xf numFmtId="0" fontId="24" fillId="0" borderId="23" xfId="0" applyNumberFormat="1" applyFont="1" applyFill="1" applyBorder="1" applyAlignment="1" applyProtection="1">
      <alignment horizontal="center" vertical="center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4" fillId="2" borderId="24" xfId="0" applyNumberFormat="1" applyFont="1" applyFill="1" applyBorder="1" applyAlignment="1" applyProtection="1">
      <alignment horizontal="left" wrapText="1"/>
    </xf>
    <xf numFmtId="0" fontId="24" fillId="0" borderId="24" xfId="0" applyNumberFormat="1" applyFont="1" applyFill="1" applyBorder="1" applyAlignment="1" applyProtection="1">
      <alignment horizontal="center" vertical="center" wrapText="1"/>
    </xf>
    <xf numFmtId="0" fontId="24" fillId="0" borderId="24" xfId="0" applyNumberFormat="1" applyFont="1" applyFill="1" applyBorder="1" applyAlignment="1" applyProtection="1">
      <alignment horizontal="center"/>
    </xf>
    <xf numFmtId="2" fontId="24" fillId="0" borderId="38" xfId="0" applyNumberFormat="1" applyFont="1" applyFill="1" applyBorder="1" applyAlignment="1" applyProtection="1">
      <alignment horizontal="center" vertical="center" wrapText="1"/>
    </xf>
    <xf numFmtId="0" fontId="26" fillId="16" borderId="16" xfId="0" applyNumberFormat="1" applyFont="1" applyFill="1" applyBorder="1" applyAlignment="1" applyProtection="1">
      <alignment horizontal="center"/>
    </xf>
    <xf numFmtId="0" fontId="26" fillId="3" borderId="16" xfId="0" applyNumberFormat="1" applyFont="1" applyFill="1" applyBorder="1" applyAlignment="1" applyProtection="1">
      <alignment horizontal="center"/>
    </xf>
    <xf numFmtId="0" fontId="26" fillId="3" borderId="22" xfId="0" applyNumberFormat="1" applyFont="1" applyFill="1" applyBorder="1" applyAlignment="1" applyProtection="1">
      <alignment horizontal="center"/>
    </xf>
    <xf numFmtId="2" fontId="24" fillId="0" borderId="48" xfId="0" applyNumberFormat="1" applyFont="1" applyFill="1" applyBorder="1" applyAlignment="1" applyProtection="1">
      <alignment horizontal="center" vertical="center" wrapText="1"/>
    </xf>
    <xf numFmtId="0" fontId="26" fillId="0" borderId="44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26" fillId="8" borderId="23" xfId="0" applyNumberFormat="1" applyFont="1" applyFill="1" applyBorder="1" applyAlignment="1" applyProtection="1">
      <alignment horizontal="left"/>
    </xf>
    <xf numFmtId="0" fontId="26" fillId="8" borderId="24" xfId="0" applyNumberFormat="1" applyFont="1" applyFill="1" applyBorder="1" applyAlignment="1" applyProtection="1">
      <alignment horizontal="center"/>
    </xf>
    <xf numFmtId="0" fontId="24" fillId="8" borderId="24" xfId="0" applyNumberFormat="1" applyFont="1" applyFill="1" applyBorder="1" applyAlignment="1" applyProtection="1">
      <alignment horizontal="left"/>
    </xf>
    <xf numFmtId="0" fontId="24" fillId="15" borderId="24" xfId="0" applyNumberFormat="1" applyFont="1" applyFill="1" applyBorder="1" applyAlignment="1" applyProtection="1">
      <alignment horizontal="left"/>
    </xf>
    <xf numFmtId="0" fontId="26" fillId="8" borderId="28" xfId="0" applyNumberFormat="1" applyFont="1" applyFill="1" applyBorder="1" applyAlignment="1" applyProtection="1">
      <alignment horizontal="center"/>
    </xf>
    <xf numFmtId="0" fontId="26" fillId="8" borderId="36" xfId="0" applyNumberFormat="1" applyFont="1" applyFill="1" applyBorder="1" applyAlignment="1" applyProtection="1">
      <alignment horizontal="left"/>
    </xf>
    <xf numFmtId="0" fontId="26" fillId="8" borderId="22" xfId="0" applyNumberFormat="1" applyFont="1" applyFill="1" applyBorder="1" applyAlignment="1" applyProtection="1">
      <alignment horizontal="center"/>
    </xf>
    <xf numFmtId="0" fontId="24" fillId="8" borderId="22" xfId="0" applyNumberFormat="1" applyFont="1" applyFill="1" applyBorder="1" applyAlignment="1" applyProtection="1">
      <alignment horizontal="left"/>
    </xf>
    <xf numFmtId="0" fontId="24" fillId="15" borderId="22" xfId="0" applyNumberFormat="1" applyFont="1" applyFill="1" applyBorder="1" applyAlignment="1" applyProtection="1">
      <alignment horizontal="left"/>
    </xf>
    <xf numFmtId="0" fontId="26" fillId="8" borderId="53" xfId="0" applyNumberFormat="1" applyFont="1" applyFill="1" applyBorder="1" applyAlignment="1" applyProtection="1">
      <alignment horizontal="center"/>
    </xf>
    <xf numFmtId="0" fontId="24" fillId="0" borderId="23" xfId="0" applyNumberFormat="1" applyFont="1" applyFill="1" applyBorder="1" applyAlignment="1" applyProtection="1">
      <alignment horizontal="left" vertical="center"/>
    </xf>
    <xf numFmtId="0" fontId="24" fillId="0" borderId="24" xfId="0" applyNumberFormat="1" applyFont="1" applyFill="1" applyBorder="1" applyAlignment="1" applyProtection="1">
      <alignment horizontal="left" vertical="center"/>
    </xf>
    <xf numFmtId="0" fontId="24" fillId="0" borderId="24" xfId="0" applyNumberFormat="1" applyFont="1" applyFill="1" applyBorder="1" applyAlignment="1" applyProtection="1">
      <alignment horizontal="left"/>
    </xf>
    <xf numFmtId="165" fontId="28" fillId="0" borderId="24" xfId="0" applyNumberFormat="1" applyFont="1" applyFill="1" applyBorder="1" applyAlignment="1" applyProtection="1">
      <alignment horizontal="center"/>
    </xf>
    <xf numFmtId="2" fontId="24" fillId="4" borderId="24" xfId="0" applyNumberFormat="1" applyFont="1" applyFill="1" applyBorder="1" applyAlignment="1" applyProtection="1">
      <alignment horizontal="center" vertical="center"/>
    </xf>
    <xf numFmtId="2" fontId="24" fillId="0" borderId="28" xfId="0" applyNumberFormat="1" applyFont="1" applyFill="1" applyBorder="1" applyAlignment="1" applyProtection="1">
      <alignment horizontal="center"/>
    </xf>
    <xf numFmtId="0" fontId="24" fillId="0" borderId="35" xfId="0" applyNumberFormat="1" applyFont="1" applyFill="1" applyBorder="1" applyAlignment="1" applyProtection="1">
      <alignment horizontal="left" vertical="center"/>
    </xf>
    <xf numFmtId="0" fontId="24" fillId="0" borderId="1" xfId="0" applyNumberFormat="1" applyFont="1" applyFill="1" applyBorder="1" applyAlignment="1" applyProtection="1">
      <alignment horizontal="left" vertical="center"/>
    </xf>
    <xf numFmtId="0" fontId="24" fillId="0" borderId="1" xfId="0" applyNumberFormat="1" applyFont="1" applyFill="1" applyBorder="1" applyAlignment="1" applyProtection="1">
      <alignment horizontal="left"/>
    </xf>
    <xf numFmtId="165" fontId="28" fillId="0" borderId="1" xfId="0" applyNumberFormat="1" applyFont="1" applyFill="1" applyBorder="1" applyAlignment="1" applyProtection="1">
      <alignment horizontal="center"/>
    </xf>
    <xf numFmtId="165" fontId="28" fillId="22" borderId="1" xfId="0" applyNumberFormat="1" applyFont="1" applyFill="1" applyBorder="1" applyAlignment="1" applyProtection="1">
      <alignment horizontal="center"/>
    </xf>
    <xf numFmtId="2" fontId="24" fillId="0" borderId="29" xfId="0" applyNumberFormat="1" applyFont="1" applyFill="1" applyBorder="1" applyAlignment="1" applyProtection="1">
      <alignment horizontal="center"/>
    </xf>
    <xf numFmtId="2" fontId="24" fillId="0" borderId="0" xfId="0" applyNumberFormat="1" applyFont="1" applyFill="1" applyBorder="1" applyAlignment="1" applyProtection="1"/>
    <xf numFmtId="2" fontId="24" fillId="0" borderId="1" xfId="0" applyNumberFormat="1" applyFont="1" applyFill="1" applyBorder="1" applyAlignment="1" applyProtection="1">
      <alignment horizontal="center" vertical="center"/>
    </xf>
    <xf numFmtId="2" fontId="24" fillId="4" borderId="1" xfId="0" applyNumberFormat="1" applyFont="1" applyFill="1" applyBorder="1" applyAlignment="1" applyProtection="1">
      <alignment horizontal="center" vertical="center"/>
    </xf>
    <xf numFmtId="0" fontId="24" fillId="0" borderId="36" xfId="0" applyNumberFormat="1" applyFont="1" applyFill="1" applyBorder="1" applyAlignment="1" applyProtection="1">
      <alignment horizontal="left" vertical="center"/>
    </xf>
    <xf numFmtId="0" fontId="24" fillId="0" borderId="22" xfId="0" applyNumberFormat="1" applyFont="1" applyFill="1" applyBorder="1" applyAlignment="1" applyProtection="1">
      <alignment horizontal="left" vertical="center"/>
    </xf>
    <xf numFmtId="0" fontId="26" fillId="6" borderId="22" xfId="0" applyNumberFormat="1" applyFont="1" applyFill="1" applyBorder="1" applyAlignment="1" applyProtection="1">
      <alignment horizontal="left"/>
    </xf>
    <xf numFmtId="0" fontId="26" fillId="6" borderId="53" xfId="0" applyNumberFormat="1" applyFont="1" applyFill="1" applyBorder="1" applyAlignment="1" applyProtection="1">
      <alignment horizontal="left"/>
    </xf>
    <xf numFmtId="166" fontId="24" fillId="0" borderId="0" xfId="0" applyNumberFormat="1" applyFont="1" applyFill="1" applyBorder="1" applyAlignment="1" applyProtection="1"/>
    <xf numFmtId="0" fontId="24" fillId="0" borderId="22" xfId="0" applyNumberFormat="1" applyFont="1" applyFill="1" applyBorder="1" applyAlignment="1" applyProtection="1">
      <alignment horizontal="left"/>
    </xf>
    <xf numFmtId="2" fontId="24" fillId="0" borderId="22" xfId="0" applyNumberFormat="1" applyFont="1" applyFill="1" applyBorder="1" applyAlignment="1" applyProtection="1">
      <alignment horizontal="center" vertical="center"/>
    </xf>
    <xf numFmtId="2" fontId="24" fillId="4" borderId="22" xfId="0" applyNumberFormat="1" applyFont="1" applyFill="1" applyBorder="1" applyAlignment="1" applyProtection="1">
      <alignment horizontal="center" vertical="center"/>
    </xf>
    <xf numFmtId="2" fontId="24" fillId="0" borderId="53" xfId="0" applyNumberFormat="1" applyFont="1" applyFill="1" applyBorder="1" applyAlignment="1" applyProtection="1">
      <alignment horizontal="center"/>
    </xf>
    <xf numFmtId="2" fontId="24" fillId="2" borderId="0" xfId="0" applyNumberFormat="1" applyFont="1" applyFill="1" applyBorder="1" applyAlignment="1" applyProtection="1"/>
    <xf numFmtId="0" fontId="24" fillId="0" borderId="25" xfId="0" applyNumberFormat="1" applyFont="1" applyFill="1" applyBorder="1" applyAlignment="1" applyProtection="1">
      <alignment horizontal="left" vertical="center"/>
    </xf>
    <xf numFmtId="0" fontId="24" fillId="0" borderId="26" xfId="0" applyNumberFormat="1" applyFont="1" applyFill="1" applyBorder="1" applyAlignment="1" applyProtection="1">
      <alignment horizontal="left" vertical="center"/>
    </xf>
    <xf numFmtId="0" fontId="24" fillId="0" borderId="26" xfId="0" applyNumberFormat="1" applyFont="1" applyFill="1" applyBorder="1" applyAlignment="1" applyProtection="1">
      <alignment horizontal="left"/>
    </xf>
    <xf numFmtId="2" fontId="24" fillId="0" borderId="26" xfId="0" applyNumberFormat="1" applyFont="1" applyFill="1" applyBorder="1" applyAlignment="1" applyProtection="1">
      <alignment horizontal="center" vertical="center"/>
    </xf>
    <xf numFmtId="2" fontId="24" fillId="4" borderId="26" xfId="0" applyNumberFormat="1" applyFont="1" applyFill="1" applyBorder="1" applyAlignment="1" applyProtection="1">
      <alignment horizontal="center" vertical="center"/>
    </xf>
    <xf numFmtId="2" fontId="24" fillId="0" borderId="37" xfId="0" applyNumberFormat="1" applyFont="1" applyFill="1" applyBorder="1" applyAlignment="1" applyProtection="1">
      <alignment horizontal="center"/>
    </xf>
    <xf numFmtId="0" fontId="24" fillId="5" borderId="33" xfId="0" applyNumberFormat="1" applyFont="1" applyFill="1" applyBorder="1" applyAlignment="1" applyProtection="1">
      <alignment horizontal="left" vertical="center"/>
    </xf>
    <xf numFmtId="0" fontId="24" fillId="5" borderId="5" xfId="0" applyNumberFormat="1" applyFont="1" applyFill="1" applyBorder="1" applyAlignment="1" applyProtection="1">
      <alignment horizontal="left" vertical="center"/>
    </xf>
    <xf numFmtId="0" fontId="24" fillId="5" borderId="5" xfId="0" applyNumberFormat="1" applyFont="1" applyFill="1" applyBorder="1" applyAlignment="1" applyProtection="1">
      <alignment horizontal="left"/>
    </xf>
    <xf numFmtId="2" fontId="24" fillId="5" borderId="5" xfId="0" applyNumberFormat="1" applyFont="1" applyFill="1" applyBorder="1" applyAlignment="1" applyProtection="1">
      <alignment horizontal="center" vertical="center"/>
    </xf>
    <xf numFmtId="2" fontId="24" fillId="5" borderId="34" xfId="0" applyNumberFormat="1" applyFont="1" applyFill="1" applyBorder="1" applyAlignment="1" applyProtection="1">
      <alignment horizontal="center"/>
    </xf>
    <xf numFmtId="0" fontId="24" fillId="5" borderId="35" xfId="0" applyNumberFormat="1" applyFont="1" applyFill="1" applyBorder="1" applyAlignment="1" applyProtection="1">
      <alignment horizontal="left" vertical="center"/>
    </xf>
    <xf numFmtId="0" fontId="24" fillId="5" borderId="1" xfId="0" applyNumberFormat="1" applyFont="1" applyFill="1" applyBorder="1" applyAlignment="1" applyProtection="1">
      <alignment horizontal="left" vertical="center"/>
    </xf>
    <xf numFmtId="0" fontId="24" fillId="5" borderId="1" xfId="0" applyNumberFormat="1" applyFont="1" applyFill="1" applyBorder="1" applyAlignment="1" applyProtection="1">
      <alignment horizontal="left"/>
    </xf>
    <xf numFmtId="2" fontId="24" fillId="5" borderId="1" xfId="0" applyNumberFormat="1" applyFont="1" applyFill="1" applyBorder="1" applyAlignment="1" applyProtection="1">
      <alignment horizontal="center" vertical="center"/>
    </xf>
    <xf numFmtId="2" fontId="24" fillId="5" borderId="29" xfId="0" applyNumberFormat="1" applyFont="1" applyFill="1" applyBorder="1" applyAlignment="1" applyProtection="1">
      <alignment horizontal="center"/>
    </xf>
    <xf numFmtId="0" fontId="24" fillId="5" borderId="25" xfId="0" applyNumberFormat="1" applyFont="1" applyFill="1" applyBorder="1" applyAlignment="1" applyProtection="1">
      <alignment horizontal="left" vertical="center"/>
    </xf>
    <xf numFmtId="0" fontId="24" fillId="5" borderId="26" xfId="0" applyNumberFormat="1" applyFont="1" applyFill="1" applyBorder="1" applyAlignment="1" applyProtection="1">
      <alignment horizontal="left" vertical="center"/>
    </xf>
    <xf numFmtId="0" fontId="24" fillId="5" borderId="26" xfId="0" applyNumberFormat="1" applyFont="1" applyFill="1" applyBorder="1" applyAlignment="1" applyProtection="1">
      <alignment horizontal="left"/>
    </xf>
    <xf numFmtId="2" fontId="24" fillId="5" borderId="26" xfId="0" applyNumberFormat="1" applyFont="1" applyFill="1" applyBorder="1" applyAlignment="1" applyProtection="1">
      <alignment horizontal="center" vertical="center"/>
    </xf>
    <xf numFmtId="2" fontId="24" fillId="9" borderId="26" xfId="0" applyNumberFormat="1" applyFont="1" applyFill="1" applyBorder="1" applyAlignment="1" applyProtection="1">
      <alignment horizontal="center" vertical="center"/>
    </xf>
    <xf numFmtId="2" fontId="24" fillId="5" borderId="37" xfId="0" applyNumberFormat="1" applyFont="1" applyFill="1" applyBorder="1" applyAlignment="1" applyProtection="1">
      <alignment horizontal="center"/>
    </xf>
    <xf numFmtId="0" fontId="26" fillId="4" borderId="7" xfId="0" applyNumberFormat="1" applyFont="1" applyFill="1" applyBorder="1" applyAlignment="1" applyProtection="1">
      <alignment horizontal="left" vertical="center"/>
    </xf>
    <xf numFmtId="0" fontId="26" fillId="4" borderId="14" xfId="0" applyNumberFormat="1" applyFont="1" applyFill="1" applyBorder="1" applyAlignment="1" applyProtection="1">
      <alignment horizontal="left" vertical="center"/>
    </xf>
    <xf numFmtId="0" fontId="26" fillId="4" borderId="11" xfId="0" applyNumberFormat="1" applyFont="1" applyFill="1" applyBorder="1" applyAlignment="1" applyProtection="1">
      <alignment horizontal="left"/>
    </xf>
    <xf numFmtId="0" fontId="26" fillId="4" borderId="14" xfId="0" applyNumberFormat="1" applyFont="1" applyFill="1" applyBorder="1" applyAlignment="1" applyProtection="1">
      <alignment horizontal="center" vertical="center"/>
    </xf>
    <xf numFmtId="2" fontId="26" fillId="4" borderId="38" xfId="0" applyNumberFormat="1" applyFont="1" applyFill="1" applyBorder="1" applyAlignment="1" applyProtection="1">
      <alignment horizontal="center"/>
    </xf>
    <xf numFmtId="0" fontId="26" fillId="6" borderId="23" xfId="0" applyNumberFormat="1" applyFont="1" applyFill="1" applyBorder="1" applyAlignment="1" applyProtection="1">
      <alignment horizontal="left"/>
    </xf>
    <xf numFmtId="0" fontId="26" fillId="6" borderId="24" xfId="0" applyNumberFormat="1" applyFont="1" applyFill="1" applyBorder="1" applyAlignment="1" applyProtection="1">
      <alignment horizontal="center"/>
    </xf>
    <xf numFmtId="0" fontId="26" fillId="6" borderId="24" xfId="0" applyNumberFormat="1" applyFont="1" applyFill="1" applyBorder="1" applyAlignment="1" applyProtection="1">
      <alignment horizontal="left"/>
    </xf>
    <xf numFmtId="0" fontId="26" fillId="6" borderId="36" xfId="0" applyNumberFormat="1" applyFont="1" applyFill="1" applyBorder="1" applyAlignment="1" applyProtection="1">
      <alignment horizontal="left"/>
    </xf>
    <xf numFmtId="0" fontId="26" fillId="6" borderId="22" xfId="0" applyNumberFormat="1" applyFont="1" applyFill="1" applyBorder="1" applyAlignment="1" applyProtection="1">
      <alignment horizontal="center"/>
    </xf>
    <xf numFmtId="2" fontId="24" fillId="22" borderId="22" xfId="0" applyNumberFormat="1" applyFont="1" applyFill="1" applyBorder="1" applyAlignment="1" applyProtection="1">
      <alignment horizontal="center" vertical="center"/>
    </xf>
    <xf numFmtId="2" fontId="24" fillId="22" borderId="24" xfId="0" applyNumberFormat="1" applyFont="1" applyFill="1" applyBorder="1" applyAlignment="1" applyProtection="1">
      <alignment horizontal="center" vertical="center"/>
    </xf>
    <xf numFmtId="2" fontId="24" fillId="22" borderId="1" xfId="0" applyNumberFormat="1" applyFont="1" applyFill="1" applyBorder="1" applyAlignment="1" applyProtection="1">
      <alignment horizontal="center" vertical="center"/>
    </xf>
    <xf numFmtId="2" fontId="24" fillId="22" borderId="26" xfId="0" applyNumberFormat="1" applyFont="1" applyFill="1" applyBorder="1" applyAlignment="1" applyProtection="1">
      <alignment horizontal="center" vertical="center"/>
    </xf>
    <xf numFmtId="0" fontId="24" fillId="0" borderId="44" xfId="0" applyNumberFormat="1" applyFont="1" applyFill="1" applyBorder="1" applyAlignment="1" applyProtection="1">
      <alignment horizontal="left" vertical="center" wrapText="1"/>
    </xf>
    <xf numFmtId="0" fontId="24" fillId="0" borderId="19" xfId="0" applyNumberFormat="1" applyFont="1" applyFill="1" applyBorder="1" applyAlignment="1" applyProtection="1">
      <alignment horizontal="left"/>
    </xf>
    <xf numFmtId="0" fontId="24" fillId="0" borderId="20" xfId="0" applyNumberFormat="1" applyFont="1" applyFill="1" applyBorder="1" applyAlignment="1" applyProtection="1">
      <alignment horizontal="left"/>
    </xf>
    <xf numFmtId="2" fontId="24" fillId="0" borderId="5" xfId="0" applyNumberFormat="1" applyFont="1" applyFill="1" applyBorder="1" applyAlignment="1" applyProtection="1">
      <alignment horizontal="center" vertical="center"/>
    </xf>
    <xf numFmtId="2" fontId="24" fillId="4" borderId="5" xfId="0" applyNumberFormat="1" applyFont="1" applyFill="1" applyBorder="1" applyAlignment="1" applyProtection="1">
      <alignment horizontal="center" vertical="center"/>
    </xf>
    <xf numFmtId="2" fontId="24" fillId="0" borderId="34" xfId="0" applyNumberFormat="1" applyFont="1" applyFill="1" applyBorder="1" applyAlignment="1" applyProtection="1">
      <alignment horizontal="center"/>
    </xf>
    <xf numFmtId="0" fontId="24" fillId="0" borderId="40" xfId="0" applyNumberFormat="1" applyFont="1" applyFill="1" applyBorder="1" applyAlignment="1" applyProtection="1">
      <alignment horizontal="left"/>
    </xf>
    <xf numFmtId="0" fontId="24" fillId="0" borderId="45" xfId="0" applyNumberFormat="1" applyFont="1" applyFill="1" applyBorder="1" applyAlignment="1" applyProtection="1">
      <alignment horizontal="left"/>
    </xf>
    <xf numFmtId="0" fontId="24" fillId="0" borderId="56" xfId="0" applyNumberFormat="1" applyFont="1" applyFill="1" applyBorder="1" applyAlignment="1" applyProtection="1">
      <alignment horizontal="left"/>
    </xf>
    <xf numFmtId="0" fontId="24" fillId="0" borderId="39" xfId="0" applyNumberFormat="1" applyFont="1" applyFill="1" applyBorder="1" applyAlignment="1" applyProtection="1">
      <alignment horizontal="left" vertical="center" wrapText="1"/>
    </xf>
    <xf numFmtId="0" fontId="24" fillId="0" borderId="13" xfId="0" applyNumberFormat="1" applyFont="1" applyFill="1" applyBorder="1" applyAlignment="1" applyProtection="1">
      <alignment horizontal="left"/>
    </xf>
    <xf numFmtId="0" fontId="24" fillId="0" borderId="8" xfId="0" applyNumberFormat="1" applyFont="1" applyFill="1" applyBorder="1" applyAlignment="1" applyProtection="1">
      <alignment horizontal="left"/>
    </xf>
    <xf numFmtId="2" fontId="24" fillId="0" borderId="24" xfId="0" applyNumberFormat="1" applyFont="1" applyFill="1" applyBorder="1" applyAlignment="1" applyProtection="1">
      <alignment horizontal="center" vertical="center"/>
    </xf>
    <xf numFmtId="0" fontId="26" fillId="4" borderId="6" xfId="0" applyNumberFormat="1" applyFont="1" applyFill="1" applyBorder="1" applyAlignment="1" applyProtection="1">
      <alignment horizontal="center" vertical="center"/>
    </xf>
    <xf numFmtId="0" fontId="24" fillId="10" borderId="23" xfId="0" applyNumberFormat="1" applyFont="1" applyFill="1" applyBorder="1" applyAlignment="1" applyProtection="1">
      <alignment horizontal="left" vertical="center"/>
    </xf>
    <xf numFmtId="0" fontId="24" fillId="10" borderId="35" xfId="0" applyNumberFormat="1" applyFont="1" applyFill="1" applyBorder="1" applyAlignment="1" applyProtection="1">
      <alignment horizontal="left" vertical="center"/>
    </xf>
    <xf numFmtId="0" fontId="24" fillId="10" borderId="36" xfId="0" applyNumberFormat="1" applyFont="1" applyFill="1" applyBorder="1" applyAlignment="1" applyProtection="1">
      <alignment horizontal="left"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24" fillId="0" borderId="22" xfId="0" applyNumberFormat="1" applyFont="1" applyFill="1" applyBorder="1" applyAlignment="1" applyProtection="1">
      <alignment horizontal="left" vertical="center" wrapText="1"/>
    </xf>
    <xf numFmtId="0" fontId="24" fillId="10" borderId="33" xfId="0" applyNumberFormat="1" applyFont="1" applyFill="1" applyBorder="1" applyAlignment="1" applyProtection="1">
      <alignment horizontal="left" vertical="center"/>
    </xf>
    <xf numFmtId="0" fontId="24" fillId="0" borderId="5" xfId="0" applyNumberFormat="1" applyFont="1" applyFill="1" applyBorder="1" applyAlignment="1" applyProtection="1">
      <alignment horizontal="left" vertical="center"/>
    </xf>
    <xf numFmtId="0" fontId="24" fillId="0" borderId="5" xfId="0" applyNumberFormat="1" applyFont="1" applyFill="1" applyBorder="1" applyAlignment="1" applyProtection="1">
      <alignment horizontal="left"/>
    </xf>
    <xf numFmtId="165" fontId="28" fillId="2" borderId="5" xfId="0" applyNumberFormat="1" applyFont="1" applyFill="1" applyBorder="1" applyAlignment="1" applyProtection="1">
      <alignment horizontal="center"/>
    </xf>
    <xf numFmtId="165" fontId="28" fillId="2" borderId="1" xfId="0" applyNumberFormat="1" applyFont="1" applyFill="1" applyBorder="1" applyAlignment="1" applyProtection="1">
      <alignment horizontal="center"/>
    </xf>
    <xf numFmtId="1" fontId="24" fillId="0" borderId="29" xfId="0" applyNumberFormat="1" applyFont="1" applyFill="1" applyBorder="1" applyAlignment="1" applyProtection="1">
      <alignment horizontal="center" vertical="center"/>
    </xf>
    <xf numFmtId="0" fontId="24" fillId="10" borderId="25" xfId="0" applyNumberFormat="1" applyFont="1" applyFill="1" applyBorder="1" applyAlignment="1" applyProtection="1">
      <alignment horizontal="left" vertical="center"/>
    </xf>
    <xf numFmtId="165" fontId="28" fillId="0" borderId="5" xfId="0" applyNumberFormat="1" applyFont="1" applyFill="1" applyBorder="1" applyAlignment="1" applyProtection="1">
      <alignment horizontal="center"/>
    </xf>
    <xf numFmtId="1" fontId="24" fillId="0" borderId="1" xfId="0" applyNumberFormat="1" applyFont="1" applyFill="1" applyBorder="1" applyAlignment="1" applyProtection="1">
      <alignment horizontal="center" vertical="center"/>
    </xf>
    <xf numFmtId="1" fontId="24" fillId="4" borderId="1" xfId="0" applyNumberFormat="1" applyFont="1" applyFill="1" applyBorder="1" applyAlignment="1" applyProtection="1">
      <alignment horizontal="center" vertical="center"/>
    </xf>
    <xf numFmtId="0" fontId="24" fillId="0" borderId="33" xfId="0" applyNumberFormat="1" applyFont="1" applyFill="1" applyBorder="1" applyAlignment="1" applyProtection="1">
      <alignment horizontal="left" vertical="center"/>
    </xf>
    <xf numFmtId="1" fontId="24" fillId="0" borderId="0" xfId="0" applyNumberFormat="1" applyFont="1" applyFill="1" applyBorder="1" applyAlignment="1" applyProtection="1"/>
    <xf numFmtId="0" fontId="24" fillId="0" borderId="26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left" vertical="top"/>
    </xf>
    <xf numFmtId="0" fontId="24" fillId="0" borderId="5" xfId="0" applyNumberFormat="1" applyFont="1" applyFill="1" applyBorder="1" applyAlignment="1" applyProtection="1">
      <alignment vertical="top" wrapText="1"/>
    </xf>
    <xf numFmtId="164" fontId="24" fillId="0" borderId="0" xfId="0" applyNumberFormat="1" applyFont="1" applyFill="1" applyBorder="1" applyAlignment="1" applyProtection="1"/>
    <xf numFmtId="0" fontId="24" fillId="0" borderId="36" xfId="0" applyNumberFormat="1" applyFont="1" applyFill="1" applyBorder="1" applyAlignment="1" applyProtection="1">
      <alignment horizontal="left" vertical="top"/>
    </xf>
    <xf numFmtId="0" fontId="24" fillId="0" borderId="22" xfId="0" applyNumberFormat="1" applyFont="1" applyFill="1" applyBorder="1" applyAlignment="1" applyProtection="1">
      <alignment vertical="top" wrapText="1"/>
    </xf>
    <xf numFmtId="165" fontId="28" fillId="0" borderId="22" xfId="0" applyNumberFormat="1" applyFont="1" applyFill="1" applyBorder="1" applyAlignment="1" applyProtection="1">
      <alignment horizontal="center"/>
    </xf>
    <xf numFmtId="0" fontId="24" fillId="0" borderId="23" xfId="0" applyNumberFormat="1" applyFont="1" applyFill="1" applyBorder="1" applyAlignment="1" applyProtection="1">
      <alignment horizontal="left" vertical="center" wrapText="1"/>
    </xf>
    <xf numFmtId="0" fontId="24" fillId="0" borderId="24" xfId="0" applyNumberFormat="1" applyFont="1" applyFill="1" applyBorder="1" applyAlignment="1" applyProtection="1">
      <alignment horizontal="left"/>
    </xf>
    <xf numFmtId="2" fontId="24" fillId="0" borderId="24" xfId="0" applyNumberFormat="1" applyFont="1" applyFill="1" applyBorder="1" applyAlignment="1" applyProtection="1">
      <alignment horizontal="center"/>
    </xf>
    <xf numFmtId="0" fontId="24" fillId="0" borderId="25" xfId="0" applyNumberFormat="1" applyFont="1" applyFill="1" applyBorder="1" applyAlignment="1" applyProtection="1">
      <alignment horizontal="left"/>
    </xf>
    <xf numFmtId="0" fontId="24" fillId="0" borderId="26" xfId="0" applyNumberFormat="1" applyFont="1" applyFill="1" applyBorder="1" applyAlignment="1" applyProtection="1">
      <alignment horizontal="left"/>
    </xf>
    <xf numFmtId="2" fontId="24" fillId="0" borderId="26" xfId="0" applyNumberFormat="1" applyFont="1" applyFill="1" applyBorder="1" applyAlignment="1" applyProtection="1">
      <alignment horizontal="center"/>
    </xf>
    <xf numFmtId="2" fontId="24" fillId="0" borderId="5" xfId="0" applyNumberFormat="1" applyFont="1" applyFill="1" applyBorder="1" applyAlignment="1" applyProtection="1">
      <alignment horizontal="center"/>
    </xf>
    <xf numFmtId="0" fontId="24" fillId="0" borderId="18" xfId="0" applyNumberFormat="1" applyFont="1" applyFill="1" applyBorder="1" applyAlignment="1" applyProtection="1">
      <alignment horizontal="left"/>
    </xf>
    <xf numFmtId="2" fontId="24" fillId="4" borderId="5" xfId="0" applyNumberFormat="1" applyFont="1" applyFill="1" applyBorder="1" applyAlignment="1" applyProtection="1">
      <alignment horizontal="center"/>
    </xf>
    <xf numFmtId="0" fontId="26" fillId="8" borderId="23" xfId="0" applyNumberFormat="1" applyFont="1" applyFill="1" applyBorder="1" applyAlignment="1" applyProtection="1">
      <alignment horizontal="left" vertical="center"/>
    </xf>
    <xf numFmtId="0" fontId="26" fillId="8" borderId="24" xfId="0" applyNumberFormat="1" applyFont="1" applyFill="1" applyBorder="1" applyAlignment="1" applyProtection="1">
      <alignment horizontal="left" vertical="center"/>
    </xf>
    <xf numFmtId="0" fontId="26" fillId="8" borderId="24" xfId="0" applyNumberFormat="1" applyFont="1" applyFill="1" applyBorder="1" applyAlignment="1" applyProtection="1">
      <alignment horizontal="left"/>
    </xf>
    <xf numFmtId="0" fontId="26" fillId="0" borderId="24" xfId="0" applyNumberFormat="1" applyFont="1" applyFill="1" applyBorder="1" applyAlignment="1" applyProtection="1">
      <alignment horizontal="left"/>
    </xf>
    <xf numFmtId="2" fontId="26" fillId="8" borderId="24" xfId="0" applyNumberFormat="1" applyFont="1" applyFill="1" applyBorder="1" applyAlignment="1" applyProtection="1">
      <alignment horizontal="center"/>
    </xf>
    <xf numFmtId="2" fontId="26" fillId="8" borderId="28" xfId="0" applyNumberFormat="1" applyFont="1" applyFill="1" applyBorder="1" applyAlignment="1" applyProtection="1">
      <alignment horizontal="center" wrapText="1"/>
    </xf>
    <xf numFmtId="0" fontId="26" fillId="8" borderId="25" xfId="0" applyNumberFormat="1" applyFont="1" applyFill="1" applyBorder="1" applyAlignment="1" applyProtection="1">
      <alignment horizontal="left" vertical="center"/>
    </xf>
    <xf numFmtId="0" fontId="26" fillId="8" borderId="26" xfId="0" applyNumberFormat="1" applyFont="1" applyFill="1" applyBorder="1" applyAlignment="1" applyProtection="1">
      <alignment horizontal="left" vertical="center"/>
    </xf>
    <xf numFmtId="0" fontId="26" fillId="8" borderId="26" xfId="0" applyNumberFormat="1" applyFont="1" applyFill="1" applyBorder="1" applyAlignment="1" applyProtection="1">
      <alignment horizontal="left"/>
    </xf>
    <xf numFmtId="0" fontId="26" fillId="0" borderId="26" xfId="0" applyNumberFormat="1" applyFont="1" applyFill="1" applyBorder="1" applyAlignment="1" applyProtection="1">
      <alignment horizontal="left"/>
    </xf>
    <xf numFmtId="2" fontId="26" fillId="8" borderId="31" xfId="0" applyNumberFormat="1" applyFont="1" applyFill="1" applyBorder="1" applyAlignment="1" applyProtection="1">
      <alignment horizontal="center"/>
    </xf>
    <xf numFmtId="2" fontId="26" fillId="8" borderId="37" xfId="0" applyNumberFormat="1" applyFont="1" applyFill="1" applyBorder="1" applyAlignment="1" applyProtection="1">
      <alignment horizontal="center" wrapText="1"/>
    </xf>
    <xf numFmtId="0" fontId="29" fillId="0" borderId="0" xfId="0" applyNumberFormat="1" applyFont="1" applyFill="1" applyBorder="1" applyAlignment="1" applyProtection="1">
      <alignment horizont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4" fillId="0" borderId="0" xfId="0" applyNumberFormat="1" applyFont="1" applyFill="1" applyBorder="1" applyAlignment="1" applyProtection="1">
      <alignment horizontal="center"/>
    </xf>
    <xf numFmtId="165" fontId="24" fillId="0" borderId="0" xfId="0" applyNumberFormat="1" applyFont="1" applyFill="1" applyBorder="1" applyAlignment="1" applyProtection="1">
      <alignment horizontal="center"/>
    </xf>
    <xf numFmtId="0" fontId="26" fillId="16" borderId="16" xfId="0" applyNumberFormat="1" applyFont="1" applyFill="1" applyBorder="1" applyAlignment="1" applyProtection="1">
      <alignment horizontal="left"/>
    </xf>
    <xf numFmtId="0" fontId="26" fillId="0" borderId="16" xfId="0" applyNumberFormat="1" applyFont="1" applyFill="1" applyBorder="1" applyAlignment="1" applyProtection="1">
      <alignment horizontal="center"/>
    </xf>
    <xf numFmtId="2" fontId="24" fillId="8" borderId="28" xfId="0" applyNumberFormat="1" applyFont="1" applyFill="1" applyBorder="1" applyAlignment="1" applyProtection="1">
      <alignment horizontal="center" wrapText="1"/>
    </xf>
    <xf numFmtId="2" fontId="24" fillId="8" borderId="53" xfId="0" applyNumberFormat="1" applyFont="1" applyFill="1" applyBorder="1" applyAlignment="1" applyProtection="1">
      <alignment horizontal="center" wrapText="1"/>
    </xf>
    <xf numFmtId="0" fontId="24" fillId="0" borderId="24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>
      <alignment horizontal="center"/>
    </xf>
    <xf numFmtId="0" fontId="26" fillId="0" borderId="22" xfId="0" applyNumberFormat="1" applyFont="1" applyFill="1" applyBorder="1" applyAlignment="1" applyProtection="1">
      <alignment horizontal="left"/>
    </xf>
    <xf numFmtId="2" fontId="26" fillId="6" borderId="22" xfId="0" applyNumberFormat="1" applyFont="1" applyFill="1" applyBorder="1" applyAlignment="1" applyProtection="1">
      <alignment horizontal="center" vertical="center"/>
    </xf>
    <xf numFmtId="2" fontId="26" fillId="6" borderId="53" xfId="0" applyNumberFormat="1" applyFont="1" applyFill="1" applyBorder="1" applyAlignment="1" applyProtection="1">
      <alignment horizontal="center" wrapText="1"/>
    </xf>
    <xf numFmtId="165" fontId="24" fillId="2" borderId="24" xfId="0" applyNumberFormat="1" applyFont="1" applyFill="1" applyBorder="1" applyAlignment="1" applyProtection="1">
      <alignment horizontal="center"/>
    </xf>
    <xf numFmtId="165" fontId="24" fillId="2" borderId="1" xfId="0" applyNumberFormat="1" applyFont="1" applyFill="1" applyBorder="1" applyAlignment="1" applyProtection="1">
      <alignment horizontal="center"/>
    </xf>
    <xf numFmtId="4" fontId="24" fillId="0" borderId="5" xfId="0" applyNumberFormat="1" applyFont="1" applyFill="1" applyBorder="1" applyAlignment="1" applyProtection="1">
      <alignment horizontal="center"/>
    </xf>
    <xf numFmtId="2" fontId="24" fillId="4" borderId="6" xfId="0" applyNumberFormat="1" applyFont="1" applyFill="1" applyBorder="1" applyAlignment="1" applyProtection="1">
      <alignment horizontal="center" vertical="center"/>
    </xf>
    <xf numFmtId="4" fontId="24" fillId="0" borderId="1" xfId="0" applyNumberFormat="1" applyFont="1" applyFill="1" applyBorder="1" applyAlignment="1" applyProtection="1">
      <alignment horizontal="center"/>
    </xf>
    <xf numFmtId="0" fontId="24" fillId="0" borderId="22" xfId="0" applyNumberFormat="1" applyFont="1" applyFill="1" applyBorder="1" applyAlignment="1" applyProtection="1">
      <alignment horizontal="center"/>
    </xf>
    <xf numFmtId="165" fontId="24" fillId="2" borderId="5" xfId="0" applyNumberFormat="1" applyFont="1" applyFill="1" applyBorder="1" applyAlignment="1" applyProtection="1">
      <alignment horizontal="center"/>
    </xf>
    <xf numFmtId="0" fontId="26" fillId="0" borderId="11" xfId="0" applyNumberFormat="1" applyFont="1" applyFill="1" applyBorder="1" applyAlignment="1" applyProtection="1">
      <alignment horizontal="left"/>
    </xf>
    <xf numFmtId="0" fontId="26" fillId="4" borderId="14" xfId="0" applyNumberFormat="1" applyFont="1" applyFill="1" applyBorder="1" applyAlignment="1" applyProtection="1">
      <alignment horizontal="center"/>
    </xf>
    <xf numFmtId="2" fontId="24" fillId="0" borderId="1" xfId="0" applyNumberFormat="1" applyFont="1" applyFill="1" applyBorder="1" applyAlignment="1" applyProtection="1">
      <alignment horizontal="center"/>
    </xf>
    <xf numFmtId="2" fontId="24" fillId="4" borderId="26" xfId="0" applyNumberFormat="1" applyFont="1" applyFill="1" applyBorder="1" applyAlignment="1" applyProtection="1">
      <alignment horizontal="center"/>
    </xf>
    <xf numFmtId="0" fontId="24" fillId="4" borderId="24" xfId="0" applyNumberFormat="1" applyFont="1" applyFill="1" applyBorder="1" applyAlignment="1" applyProtection="1">
      <alignment horizontal="center"/>
    </xf>
    <xf numFmtId="0" fontId="24" fillId="0" borderId="5" xfId="0" applyNumberFormat="1" applyFont="1" applyFill="1" applyBorder="1" applyAlignment="1" applyProtection="1">
      <alignment horizontal="center"/>
    </xf>
    <xf numFmtId="0" fontId="24" fillId="4" borderId="5" xfId="0" applyNumberFormat="1" applyFont="1" applyFill="1" applyBorder="1" applyAlignment="1" applyProtection="1">
      <alignment horizontal="center"/>
    </xf>
    <xf numFmtId="4" fontId="24" fillId="0" borderId="24" xfId="0" applyNumberFormat="1" applyFont="1" applyFill="1" applyBorder="1" applyAlignment="1" applyProtection="1">
      <alignment horizontal="center"/>
    </xf>
    <xf numFmtId="4" fontId="24" fillId="4" borderId="24" xfId="0" applyNumberFormat="1" applyFont="1" applyFill="1" applyBorder="1" applyAlignment="1" applyProtection="1">
      <alignment horizontal="center"/>
    </xf>
    <xf numFmtId="0" fontId="24" fillId="0" borderId="35" xfId="0" applyNumberFormat="1" applyFont="1" applyFill="1" applyBorder="1" applyAlignment="1" applyProtection="1">
      <alignment horizontal="left" vertical="center" wrapText="1"/>
    </xf>
    <xf numFmtId="4" fontId="24" fillId="4" borderId="1" xfId="0" applyNumberFormat="1" applyFont="1" applyFill="1" applyBorder="1" applyAlignment="1" applyProtection="1">
      <alignment horizontal="center"/>
    </xf>
    <xf numFmtId="1" fontId="24" fillId="0" borderId="1" xfId="0" applyNumberFormat="1" applyFont="1" applyFill="1" applyBorder="1" applyAlignment="1" applyProtection="1">
      <alignment horizontal="center"/>
    </xf>
    <xf numFmtId="2" fontId="24" fillId="4" borderId="1" xfId="0" applyNumberFormat="1" applyFont="1" applyFill="1" applyBorder="1" applyAlignment="1" applyProtection="1">
      <alignment horizontal="center"/>
    </xf>
    <xf numFmtId="0" fontId="24" fillId="0" borderId="36" xfId="0" applyNumberFormat="1" applyFont="1" applyFill="1" applyBorder="1" applyAlignment="1" applyProtection="1">
      <alignment horizontal="left" vertical="center" wrapText="1"/>
    </xf>
    <xf numFmtId="0" fontId="24" fillId="4" borderId="22" xfId="0" applyNumberFormat="1" applyFont="1" applyFill="1" applyBorder="1" applyAlignment="1" applyProtection="1">
      <alignment horizontal="center"/>
    </xf>
    <xf numFmtId="0" fontId="24" fillId="10" borderId="23" xfId="0" applyNumberFormat="1" applyFont="1" applyFill="1" applyBorder="1" applyAlignment="1" applyProtection="1">
      <alignment horizontal="left" vertical="center" wrapText="1"/>
    </xf>
    <xf numFmtId="0" fontId="24" fillId="10" borderId="35" xfId="0" applyNumberFormat="1" applyFont="1" applyFill="1" applyBorder="1" applyAlignment="1" applyProtection="1">
      <alignment horizontal="left" vertical="center" wrapText="1"/>
    </xf>
    <xf numFmtId="1" fontId="24" fillId="4" borderId="1" xfId="0" applyNumberFormat="1" applyFont="1" applyFill="1" applyBorder="1" applyAlignment="1" applyProtection="1">
      <alignment horizontal="center"/>
    </xf>
    <xf numFmtId="0" fontId="24" fillId="10" borderId="36" xfId="0" applyNumberFormat="1" applyFont="1" applyFill="1" applyBorder="1" applyAlignment="1" applyProtection="1">
      <alignment horizontal="left" vertical="center" wrapText="1"/>
    </xf>
    <xf numFmtId="2" fontId="24" fillId="4" borderId="24" xfId="0" applyNumberFormat="1" applyFont="1" applyFill="1" applyBorder="1" applyAlignment="1" applyProtection="1">
      <alignment horizontal="center"/>
    </xf>
    <xf numFmtId="1" fontId="24" fillId="0" borderId="5" xfId="1" applyNumberFormat="1" applyFont="1" applyBorder="1" applyAlignment="1">
      <alignment horizontal="center" vertical="center"/>
    </xf>
    <xf numFmtId="1" fontId="24" fillId="22" borderId="5" xfId="1" applyNumberFormat="1" applyFont="1" applyFill="1" applyBorder="1" applyAlignment="1">
      <alignment horizontal="center" vertical="center"/>
    </xf>
    <xf numFmtId="2" fontId="24" fillId="0" borderId="22" xfId="0" applyNumberFormat="1" applyFont="1" applyFill="1" applyBorder="1" applyAlignment="1" applyProtection="1">
      <alignment horizontal="center"/>
    </xf>
    <xf numFmtId="165" fontId="24" fillId="4" borderId="24" xfId="0" applyNumberFormat="1" applyFont="1" applyFill="1" applyBorder="1" applyAlignment="1" applyProtection="1">
      <alignment horizontal="center"/>
    </xf>
    <xf numFmtId="165" fontId="24" fillId="4" borderId="1" xfId="0" applyNumberFormat="1" applyFont="1" applyFill="1" applyBorder="1" applyAlignment="1" applyProtection="1">
      <alignment horizontal="center"/>
    </xf>
    <xf numFmtId="0" fontId="24" fillId="0" borderId="25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left" vertical="center" wrapText="1"/>
    </xf>
    <xf numFmtId="165" fontId="24" fillId="4" borderId="5" xfId="0" applyNumberFormat="1" applyFont="1" applyFill="1" applyBorder="1" applyAlignment="1" applyProtection="1">
      <alignment horizontal="center"/>
    </xf>
    <xf numFmtId="0" fontId="24" fillId="4" borderId="1" xfId="0" applyNumberFormat="1" applyFont="1" applyFill="1" applyBorder="1" applyAlignment="1" applyProtection="1">
      <alignment horizontal="center"/>
    </xf>
    <xf numFmtId="0" fontId="24" fillId="10" borderId="25" xfId="0" applyNumberFormat="1" applyFont="1" applyFill="1" applyBorder="1" applyAlignment="1" applyProtection="1">
      <alignment horizontal="left" vertical="center" wrapText="1"/>
    </xf>
    <xf numFmtId="0" fontId="24" fillId="10" borderId="33" xfId="0" applyNumberFormat="1" applyFont="1" applyFill="1" applyBorder="1" applyAlignment="1" applyProtection="1">
      <alignment horizontal="left" vertical="center" wrapText="1"/>
    </xf>
    <xf numFmtId="165" fontId="24" fillId="0" borderId="5" xfId="0" applyNumberFormat="1" applyFont="1" applyFill="1" applyBorder="1" applyAlignment="1" applyProtection="1">
      <alignment horizontal="center"/>
    </xf>
    <xf numFmtId="165" fontId="24" fillId="0" borderId="1" xfId="0" applyNumberFormat="1" applyFont="1" applyFill="1" applyBorder="1" applyAlignment="1" applyProtection="1">
      <alignment horizontal="center"/>
    </xf>
    <xf numFmtId="2" fontId="24" fillId="0" borderId="22" xfId="0" applyNumberFormat="1" applyFont="1" applyFill="1" applyBorder="1" applyAlignment="1" applyProtection="1">
      <alignment horizontal="left"/>
    </xf>
    <xf numFmtId="2" fontId="24" fillId="0" borderId="26" xfId="0" applyNumberFormat="1" applyFont="1" applyFill="1" applyBorder="1" applyAlignment="1" applyProtection="1">
      <alignment horizontal="left"/>
    </xf>
    <xf numFmtId="2" fontId="24" fillId="0" borderId="5" xfId="0" applyNumberFormat="1" applyFont="1" applyFill="1" applyBorder="1" applyAlignment="1" applyProtection="1">
      <alignment horizontal="left"/>
    </xf>
    <xf numFmtId="2" fontId="24" fillId="0" borderId="1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horizontal="center"/>
    </xf>
    <xf numFmtId="0" fontId="24" fillId="0" borderId="33" xfId="0" applyNumberFormat="1" applyFont="1" applyFill="1" applyBorder="1" applyAlignment="1" applyProtection="1">
      <alignment vertical="top"/>
    </xf>
    <xf numFmtId="164" fontId="24" fillId="0" borderId="5" xfId="0" applyNumberFormat="1" applyFont="1" applyFill="1" applyBorder="1" applyAlignment="1" applyProtection="1">
      <alignment horizontal="center"/>
    </xf>
    <xf numFmtId="164" fontId="24" fillId="4" borderId="5" xfId="0" applyNumberFormat="1" applyFont="1" applyFill="1" applyBorder="1" applyAlignment="1" applyProtection="1">
      <alignment horizontal="center"/>
    </xf>
    <xf numFmtId="0" fontId="24" fillId="0" borderId="25" xfId="0" applyNumberFormat="1" applyFont="1" applyFill="1" applyBorder="1" applyAlignment="1" applyProtection="1">
      <alignment vertical="top"/>
    </xf>
    <xf numFmtId="0" fontId="24" fillId="0" borderId="26" xfId="0" applyNumberFormat="1" applyFont="1" applyFill="1" applyBorder="1" applyAlignment="1" applyProtection="1">
      <alignment vertical="top" wrapText="1"/>
    </xf>
    <xf numFmtId="0" fontId="24" fillId="0" borderId="31" xfId="0" applyNumberFormat="1" applyFont="1" applyFill="1" applyBorder="1" applyAlignment="1" applyProtection="1">
      <alignment horizontal="left"/>
    </xf>
    <xf numFmtId="164" fontId="24" fillId="0" borderId="31" xfId="0" applyNumberFormat="1" applyFont="1" applyFill="1" applyBorder="1" applyAlignment="1" applyProtection="1">
      <alignment horizontal="center"/>
    </xf>
    <xf numFmtId="164" fontId="24" fillId="4" borderId="31" xfId="0" applyNumberFormat="1" applyFont="1" applyFill="1" applyBorder="1" applyAlignment="1" applyProtection="1">
      <alignment horizontal="center"/>
    </xf>
    <xf numFmtId="2" fontId="26" fillId="8" borderId="28" xfId="0" applyNumberFormat="1" applyFont="1" applyFill="1" applyBorder="1" applyAlignment="1" applyProtection="1">
      <alignment horizontal="center"/>
    </xf>
    <xf numFmtId="0" fontId="26" fillId="8" borderId="26" xfId="0" applyNumberFormat="1" applyFont="1" applyFill="1" applyBorder="1" applyAlignment="1" applyProtection="1">
      <alignment horizontal="center"/>
    </xf>
    <xf numFmtId="2" fontId="26" fillId="8" borderId="37" xfId="0" applyNumberFormat="1" applyFont="1" applyFill="1" applyBorder="1" applyAlignment="1" applyProtection="1">
      <alignment horizontal="center"/>
    </xf>
    <xf numFmtId="0" fontId="26" fillId="3" borderId="16" xfId="0" applyNumberFormat="1" applyFont="1" applyFill="1" applyBorder="1" applyAlignment="1" applyProtection="1">
      <alignment horizontal="left"/>
    </xf>
    <xf numFmtId="0" fontId="26" fillId="6" borderId="26" xfId="0" applyNumberFormat="1" applyFont="1" applyFill="1" applyBorder="1" applyAlignment="1" applyProtection="1">
      <alignment horizontal="left"/>
    </xf>
    <xf numFmtId="0" fontId="26" fillId="6" borderId="37" xfId="0" applyNumberFormat="1" applyFont="1" applyFill="1" applyBorder="1" applyAlignment="1" applyProtection="1">
      <alignment horizontal="left"/>
    </xf>
    <xf numFmtId="2" fontId="24" fillId="4" borderId="22" xfId="0" applyNumberFormat="1" applyFont="1" applyFill="1" applyBorder="1" applyAlignment="1" applyProtection="1">
      <alignment horizontal="center"/>
    </xf>
    <xf numFmtId="2" fontId="24" fillId="22" borderId="24" xfId="0" applyNumberFormat="1" applyFont="1" applyFill="1" applyBorder="1" applyAlignment="1" applyProtection="1">
      <alignment horizontal="center"/>
    </xf>
    <xf numFmtId="4" fontId="24" fillId="22" borderId="1" xfId="0" applyNumberFormat="1" applyFont="1" applyFill="1" applyBorder="1" applyAlignment="1" applyProtection="1">
      <alignment horizontal="center"/>
    </xf>
    <xf numFmtId="0" fontId="24" fillId="0" borderId="5" xfId="0" applyNumberFormat="1" applyFont="1" applyFill="1" applyBorder="1" applyAlignment="1" applyProtection="1">
      <alignment horizontal="left"/>
    </xf>
    <xf numFmtId="0" fontId="24" fillId="0" borderId="36" xfId="0" applyNumberFormat="1" applyFont="1" applyFill="1" applyBorder="1" applyAlignment="1" applyProtection="1">
      <alignment horizontal="left"/>
    </xf>
    <xf numFmtId="0" fontId="24" fillId="0" borderId="22" xfId="0" applyNumberFormat="1" applyFont="1" applyFill="1" applyBorder="1" applyAlignment="1" applyProtection="1">
      <alignment horizontal="left"/>
    </xf>
    <xf numFmtId="165" fontId="24" fillId="4" borderId="22" xfId="0" applyNumberFormat="1" applyFont="1" applyFill="1" applyBorder="1" applyAlignment="1" applyProtection="1">
      <alignment horizontal="center"/>
    </xf>
    <xf numFmtId="165" fontId="24" fillId="0" borderId="24" xfId="0" applyNumberFormat="1" applyFont="1" applyFill="1" applyBorder="1" applyAlignment="1" applyProtection="1">
      <alignment horizontal="center"/>
    </xf>
    <xf numFmtId="165" fontId="24" fillId="0" borderId="26" xfId="0" applyNumberFormat="1" applyFont="1" applyFill="1" applyBorder="1" applyAlignment="1" applyProtection="1">
      <alignment horizontal="center"/>
    </xf>
    <xf numFmtId="165" fontId="24" fillId="4" borderId="26" xfId="0" applyNumberFormat="1" applyFont="1" applyFill="1" applyBorder="1" applyAlignment="1" applyProtection="1">
      <alignment horizontal="center"/>
    </xf>
    <xf numFmtId="0" fontId="26" fillId="4" borderId="15" xfId="0" applyNumberFormat="1" applyFont="1" applyFill="1" applyBorder="1" applyAlignment="1" applyProtection="1">
      <alignment horizontal="left" vertical="center"/>
    </xf>
    <xf numFmtId="0" fontId="26" fillId="4" borderId="6" xfId="0" applyNumberFormat="1" applyFont="1" applyFill="1" applyBorder="1" applyAlignment="1" applyProtection="1">
      <alignment horizontal="left" vertical="center"/>
    </xf>
    <xf numFmtId="0" fontId="26" fillId="4" borderId="18" xfId="0" applyNumberFormat="1" applyFont="1" applyFill="1" applyBorder="1" applyAlignment="1" applyProtection="1">
      <alignment horizontal="left"/>
    </xf>
    <xf numFmtId="0" fontId="26" fillId="4" borderId="6" xfId="0" applyNumberFormat="1" applyFont="1" applyFill="1" applyBorder="1" applyAlignment="1" applyProtection="1">
      <alignment horizontal="center"/>
    </xf>
    <xf numFmtId="2" fontId="26" fillId="4" borderId="48" xfId="0" applyNumberFormat="1" applyFont="1" applyFill="1" applyBorder="1" applyAlignment="1" applyProtection="1">
      <alignment horizontal="center"/>
    </xf>
    <xf numFmtId="0" fontId="24" fillId="0" borderId="26" xfId="0" applyNumberFormat="1" applyFont="1" applyFill="1" applyBorder="1" applyAlignment="1" applyProtection="1">
      <alignment horizontal="center"/>
    </xf>
    <xf numFmtId="165" fontId="24" fillId="0" borderId="28" xfId="0" applyNumberFormat="1" applyFont="1" applyFill="1" applyBorder="1" applyAlignment="1" applyProtection="1">
      <alignment horizontal="center"/>
    </xf>
    <xf numFmtId="1" fontId="24" fillId="4" borderId="24" xfId="0" applyNumberFormat="1" applyFont="1" applyFill="1" applyBorder="1" applyAlignment="1" applyProtection="1">
      <alignment horizontal="center" vertical="center"/>
    </xf>
    <xf numFmtId="4" fontId="24" fillId="4" borderId="5" xfId="0" applyNumberFormat="1" applyFont="1" applyFill="1" applyBorder="1" applyAlignment="1" applyProtection="1">
      <alignment horizontal="center"/>
    </xf>
    <xf numFmtId="165" fontId="24" fillId="4" borderId="5" xfId="0" applyNumberFormat="1" applyFont="1" applyFill="1" applyBorder="1" applyAlignment="1" applyProtection="1">
      <alignment horizontal="center" vertical="center"/>
    </xf>
    <xf numFmtId="165" fontId="24" fillId="4" borderId="1" xfId="0" applyNumberFormat="1" applyFont="1" applyFill="1" applyBorder="1" applyAlignment="1" applyProtection="1">
      <alignment horizontal="center" vertical="center"/>
    </xf>
    <xf numFmtId="0" fontId="24" fillId="4" borderId="26" xfId="0" applyNumberFormat="1" applyFont="1" applyFill="1" applyBorder="1" applyAlignment="1" applyProtection="1">
      <alignment horizontal="center"/>
    </xf>
    <xf numFmtId="0" fontId="24" fillId="0" borderId="23" xfId="0" applyNumberFormat="1" applyFont="1" applyFill="1" applyBorder="1" applyAlignment="1" applyProtection="1">
      <alignment vertical="top"/>
    </xf>
    <xf numFmtId="0" fontId="24" fillId="0" borderId="24" xfId="0" applyNumberFormat="1" applyFont="1" applyFill="1" applyBorder="1" applyAlignment="1" applyProtection="1">
      <alignment vertical="top" wrapText="1"/>
    </xf>
    <xf numFmtId="168" fontId="24" fillId="0" borderId="5" xfId="0" applyNumberFormat="1" applyFont="1" applyFill="1" applyBorder="1" applyAlignment="1" applyProtection="1">
      <alignment horizontal="center"/>
    </xf>
    <xf numFmtId="168" fontId="24" fillId="4" borderId="5" xfId="0" applyNumberFormat="1" applyFont="1" applyFill="1" applyBorder="1" applyAlignment="1" applyProtection="1">
      <alignment horizontal="center"/>
    </xf>
    <xf numFmtId="168" fontId="24" fillId="0" borderId="1" xfId="0" applyNumberFormat="1" applyFont="1" applyFill="1" applyBorder="1" applyAlignment="1" applyProtection="1">
      <alignment horizontal="center"/>
    </xf>
    <xf numFmtId="168" fontId="24" fillId="4" borderId="1" xfId="0" applyNumberFormat="1" applyFont="1" applyFill="1" applyBorder="1" applyAlignment="1" applyProtection="1">
      <alignment horizontal="center"/>
    </xf>
    <xf numFmtId="0" fontId="24" fillId="0" borderId="15" xfId="0" applyNumberFormat="1" applyFont="1" applyFill="1" applyBorder="1" applyAlignment="1" applyProtection="1">
      <alignment horizontal="left" vertical="center"/>
    </xf>
    <xf numFmtId="0" fontId="24" fillId="0" borderId="6" xfId="0" applyNumberFormat="1" applyFont="1" applyFill="1" applyBorder="1" applyAlignment="1" applyProtection="1">
      <alignment horizontal="left" vertical="center"/>
    </xf>
    <xf numFmtId="0" fontId="24" fillId="0" borderId="3" xfId="0" applyNumberFormat="1" applyFont="1" applyFill="1" applyBorder="1" applyAlignment="1" applyProtection="1">
      <alignment horizontal="left"/>
    </xf>
    <xf numFmtId="0" fontId="24" fillId="5" borderId="23" xfId="0" applyNumberFormat="1" applyFont="1" applyFill="1" applyBorder="1" applyAlignment="1" applyProtection="1">
      <alignment horizontal="left" vertical="center"/>
    </xf>
    <xf numFmtId="0" fontId="24" fillId="5" borderId="24" xfId="0" applyNumberFormat="1" applyFont="1" applyFill="1" applyBorder="1" applyAlignment="1" applyProtection="1">
      <alignment horizontal="left" vertical="center"/>
    </xf>
    <xf numFmtId="0" fontId="24" fillId="5" borderId="24" xfId="0" applyNumberFormat="1" applyFont="1" applyFill="1" applyBorder="1" applyAlignment="1" applyProtection="1">
      <alignment horizontal="left"/>
    </xf>
    <xf numFmtId="2" fontId="24" fillId="5" borderId="24" xfId="0" applyNumberFormat="1" applyFont="1" applyFill="1" applyBorder="1" applyAlignment="1" applyProtection="1">
      <alignment horizontal="center" vertical="center"/>
    </xf>
    <xf numFmtId="2" fontId="24" fillId="5" borderId="28" xfId="0" applyNumberFormat="1" applyFont="1" applyFill="1" applyBorder="1" applyAlignment="1" applyProtection="1">
      <alignment horizontal="center"/>
    </xf>
    <xf numFmtId="0" fontId="26" fillId="4" borderId="42" xfId="0" applyNumberFormat="1" applyFont="1" applyFill="1" applyBorder="1" applyAlignment="1" applyProtection="1">
      <alignment horizontal="center"/>
    </xf>
    <xf numFmtId="2" fontId="26" fillId="4" borderId="43" xfId="0" applyNumberFormat="1" applyFont="1" applyFill="1" applyBorder="1" applyAlignment="1" applyProtection="1">
      <alignment horizontal="center"/>
    </xf>
    <xf numFmtId="0" fontId="26" fillId="6" borderId="25" xfId="0" applyNumberFormat="1" applyFont="1" applyFill="1" applyBorder="1" applyAlignment="1" applyProtection="1">
      <alignment horizontal="left"/>
    </xf>
    <xf numFmtId="0" fontId="26" fillId="6" borderId="26" xfId="0" applyNumberFormat="1" applyFont="1" applyFill="1" applyBorder="1" applyAlignment="1" applyProtection="1">
      <alignment horizontal="center"/>
    </xf>
    <xf numFmtId="168" fontId="24" fillId="0" borderId="24" xfId="0" applyNumberFormat="1" applyFont="1" applyFill="1" applyBorder="1" applyAlignment="1" applyProtection="1">
      <alignment horizontal="center"/>
    </xf>
    <xf numFmtId="168" fontId="24" fillId="4" borderId="24" xfId="0" applyNumberFormat="1" applyFont="1" applyFill="1" applyBorder="1" applyAlignment="1" applyProtection="1">
      <alignment horizontal="center"/>
    </xf>
    <xf numFmtId="165" fontId="26" fillId="0" borderId="34" xfId="0" applyNumberFormat="1" applyFont="1" applyFill="1" applyBorder="1" applyAlignment="1" applyProtection="1">
      <alignment horizontal="center"/>
    </xf>
    <xf numFmtId="165" fontId="26" fillId="0" borderId="37" xfId="0" applyNumberFormat="1" applyFont="1" applyFill="1" applyBorder="1" applyAlignment="1" applyProtection="1">
      <alignment horizontal="center"/>
    </xf>
    <xf numFmtId="0" fontId="24" fillId="7" borderId="23" xfId="0" applyNumberFormat="1" applyFont="1" applyFill="1" applyBorder="1" applyAlignment="1" applyProtection="1">
      <alignment horizontal="left" vertical="center"/>
    </xf>
    <xf numFmtId="0" fontId="24" fillId="7" borderId="35" xfId="0" applyNumberFormat="1" applyFont="1" applyFill="1" applyBorder="1" applyAlignment="1" applyProtection="1">
      <alignment horizontal="left" vertical="center"/>
    </xf>
    <xf numFmtId="0" fontId="24" fillId="7" borderId="36" xfId="0" applyNumberFormat="1" applyFont="1" applyFill="1" applyBorder="1" applyAlignment="1" applyProtection="1">
      <alignment horizontal="left" vertical="center"/>
    </xf>
    <xf numFmtId="0" fontId="24" fillId="7" borderId="33" xfId="0" applyNumberFormat="1" applyFont="1" applyFill="1" applyBorder="1" applyAlignment="1" applyProtection="1">
      <alignment horizontal="left" vertical="center"/>
    </xf>
    <xf numFmtId="1" fontId="24" fillId="0" borderId="2" xfId="0" applyNumberFormat="1" applyFont="1" applyFill="1" applyBorder="1" applyAlignment="1" applyProtection="1">
      <alignment horizontal="center" vertical="center"/>
    </xf>
    <xf numFmtId="1" fontId="24" fillId="4" borderId="2" xfId="0" applyNumberFormat="1" applyFont="1" applyFill="1" applyBorder="1" applyAlignment="1" applyProtection="1">
      <alignment horizontal="center" vertical="center"/>
    </xf>
    <xf numFmtId="0" fontId="24" fillId="0" borderId="23" xfId="0" applyNumberFormat="1" applyFont="1" applyFill="1" applyBorder="1" applyAlignment="1" applyProtection="1">
      <alignment horizontal="left" vertical="top"/>
    </xf>
    <xf numFmtId="0" fontId="24" fillId="0" borderId="25" xfId="0" applyNumberFormat="1" applyFont="1" applyFill="1" applyBorder="1" applyAlignment="1" applyProtection="1">
      <alignment horizontal="left" vertical="top"/>
    </xf>
    <xf numFmtId="168" fontId="24" fillId="2" borderId="26" xfId="0" applyNumberFormat="1" applyFont="1" applyFill="1" applyBorder="1" applyAlignment="1" applyProtection="1">
      <alignment horizontal="center"/>
    </xf>
    <xf numFmtId="168" fontId="24" fillId="4" borderId="26" xfId="0" applyNumberFormat="1" applyFont="1" applyFill="1" applyBorder="1" applyAlignment="1" applyProtection="1">
      <alignment horizontal="center"/>
    </xf>
    <xf numFmtId="0" fontId="24" fillId="0" borderId="7" xfId="0" applyNumberFormat="1" applyFont="1" applyFill="1" applyBorder="1" applyAlignment="1" applyProtection="1">
      <alignment horizontal="left" vertical="center"/>
    </xf>
    <xf numFmtId="0" fontId="24" fillId="0" borderId="13" xfId="0" applyNumberFormat="1" applyFont="1" applyFill="1" applyBorder="1" applyAlignment="1" applyProtection="1">
      <alignment horizontal="left" vertical="center"/>
    </xf>
    <xf numFmtId="0" fontId="24" fillId="0" borderId="19" xfId="0" applyNumberFormat="1" applyFont="1" applyFill="1" applyBorder="1" applyAlignment="1" applyProtection="1">
      <alignment horizontal="left" vertical="center"/>
    </xf>
    <xf numFmtId="0" fontId="24" fillId="0" borderId="30" xfId="0" applyNumberFormat="1" applyFont="1" applyFill="1" applyBorder="1" applyAlignment="1" applyProtection="1">
      <alignment horizontal="left" vertical="center"/>
    </xf>
    <xf numFmtId="0" fontId="24" fillId="0" borderId="45" xfId="0" applyNumberFormat="1" applyFont="1" applyFill="1" applyBorder="1" applyAlignment="1" applyProtection="1">
      <alignment horizontal="left" vertical="center"/>
    </xf>
    <xf numFmtId="0" fontId="26" fillId="6" borderId="41" xfId="0" applyNumberFormat="1" applyFont="1" applyFill="1" applyBorder="1" applyAlignment="1" applyProtection="1">
      <alignment horizontal="left"/>
    </xf>
    <xf numFmtId="0" fontId="26" fillId="0" borderId="42" xfId="0" applyNumberFormat="1" applyFont="1" applyFill="1" applyBorder="1" applyAlignment="1" applyProtection="1">
      <alignment horizontal="left"/>
    </xf>
    <xf numFmtId="2" fontId="26" fillId="6" borderId="42" xfId="0" applyNumberFormat="1" applyFont="1" applyFill="1" applyBorder="1" applyAlignment="1" applyProtection="1">
      <alignment horizontal="center" vertical="center"/>
    </xf>
    <xf numFmtId="2" fontId="26" fillId="6" borderId="43" xfId="0" applyNumberFormat="1" applyFont="1" applyFill="1" applyBorder="1" applyAlignment="1" applyProtection="1">
      <alignment horizontal="center" wrapText="1"/>
    </xf>
    <xf numFmtId="0" fontId="24" fillId="0" borderId="14" xfId="0" applyNumberFormat="1" applyFont="1" applyFill="1" applyBorder="1" applyAlignment="1" applyProtection="1">
      <alignment horizontal="left" vertical="center"/>
    </xf>
    <xf numFmtId="0" fontId="24" fillId="22" borderId="1" xfId="0" applyNumberFormat="1" applyFont="1" applyFill="1" applyBorder="1" applyAlignment="1" applyProtection="1">
      <alignment horizontal="center"/>
    </xf>
    <xf numFmtId="0" fontId="24" fillId="0" borderId="31" xfId="0" applyNumberFormat="1" applyFont="1" applyFill="1" applyBorder="1" applyAlignment="1" applyProtection="1">
      <alignment horizontal="left" vertical="center"/>
    </xf>
    <xf numFmtId="2" fontId="24" fillId="6" borderId="53" xfId="0" applyNumberFormat="1" applyFont="1" applyFill="1" applyBorder="1" applyAlignment="1" applyProtection="1">
      <alignment horizontal="center" wrapText="1"/>
    </xf>
    <xf numFmtId="2" fontId="29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0" fontId="24" fillId="0" borderId="24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center" vertical="center" wrapText="1"/>
    </xf>
    <xf numFmtId="0" fontId="24" fillId="0" borderId="26" xfId="0" applyNumberFormat="1" applyFont="1" applyFill="1" applyBorder="1" applyAlignment="1" applyProtection="1">
      <alignment horizontal="center" vertical="center" wrapText="1"/>
    </xf>
    <xf numFmtId="0" fontId="26" fillId="6" borderId="35" xfId="0" applyNumberFormat="1" applyFont="1" applyFill="1" applyBorder="1" applyAlignment="1" applyProtection="1">
      <alignment horizontal="left"/>
    </xf>
    <xf numFmtId="0" fontId="26" fillId="6" borderId="1" xfId="0" applyNumberFormat="1" applyFont="1" applyFill="1" applyBorder="1" applyAlignment="1" applyProtection="1">
      <alignment horizontal="center"/>
    </xf>
    <xf numFmtId="0" fontId="26" fillId="6" borderId="1" xfId="0" applyNumberFormat="1" applyFont="1" applyFill="1" applyBorder="1" applyAlignment="1" applyProtection="1">
      <alignment horizontal="left"/>
    </xf>
    <xf numFmtId="168" fontId="24" fillId="0" borderId="6" xfId="0" applyNumberFormat="1" applyFont="1" applyFill="1" applyBorder="1" applyAlignment="1" applyProtection="1">
      <alignment horizontal="center"/>
    </xf>
    <xf numFmtId="168" fontId="24" fillId="4" borderId="6" xfId="0" applyNumberFormat="1" applyFont="1" applyFill="1" applyBorder="1" applyAlignment="1" applyProtection="1">
      <alignment horizontal="center"/>
    </xf>
    <xf numFmtId="168" fontId="24" fillId="0" borderId="22" xfId="0" applyNumberFormat="1" applyFont="1" applyFill="1" applyBorder="1" applyAlignment="1" applyProtection="1">
      <alignment horizontal="center"/>
    </xf>
    <xf numFmtId="168" fontId="24" fillId="4" borderId="22" xfId="0" applyNumberFormat="1" applyFont="1" applyFill="1" applyBorder="1" applyAlignment="1" applyProtection="1">
      <alignment horizontal="center"/>
    </xf>
    <xf numFmtId="1" fontId="24" fillId="22" borderId="2" xfId="0" applyNumberFormat="1" applyFont="1" applyFill="1" applyBorder="1" applyAlignment="1" applyProtection="1">
      <alignment horizontal="center" vertical="center"/>
    </xf>
    <xf numFmtId="1" fontId="24" fillId="22" borderId="1" xfId="0" applyNumberFormat="1" applyFont="1" applyFill="1" applyBorder="1" applyAlignment="1" applyProtection="1">
      <alignment horizontal="center" vertical="center"/>
    </xf>
    <xf numFmtId="168" fontId="24" fillId="0" borderId="14" xfId="0" applyNumberFormat="1" applyFont="1" applyFill="1" applyBorder="1" applyAlignment="1" applyProtection="1">
      <alignment horizontal="center"/>
    </xf>
    <xf numFmtId="168" fontId="24" fillId="4" borderId="14" xfId="0" applyNumberFormat="1" applyFont="1" applyFill="1" applyBorder="1" applyAlignment="1" applyProtection="1">
      <alignment horizontal="center"/>
    </xf>
    <xf numFmtId="0" fontId="24" fillId="0" borderId="35" xfId="0" applyNumberFormat="1" applyFont="1" applyFill="1" applyBorder="1" applyAlignment="1" applyProtection="1">
      <alignment vertical="top"/>
    </xf>
    <xf numFmtId="0" fontId="24" fillId="0" borderId="1" xfId="0" applyNumberFormat="1" applyFont="1" applyFill="1" applyBorder="1" applyAlignment="1" applyProtection="1">
      <alignment vertical="top" wrapText="1"/>
    </xf>
    <xf numFmtId="164" fontId="24" fillId="0" borderId="26" xfId="0" applyNumberFormat="1" applyFont="1" applyFill="1" applyBorder="1" applyAlignment="1" applyProtection="1">
      <alignment horizontal="center"/>
    </xf>
    <xf numFmtId="164" fontId="24" fillId="4" borderId="26" xfId="0" applyNumberFormat="1" applyFont="1" applyFill="1" applyBorder="1" applyAlignment="1" applyProtection="1">
      <alignment horizontal="center"/>
    </xf>
    <xf numFmtId="1" fontId="24" fillId="22" borderId="24" xfId="1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 applyProtection="1">
      <alignment horizontal="left"/>
    </xf>
    <xf numFmtId="168" fontId="24" fillId="22" borderId="14" xfId="0" applyNumberFormat="1" applyFont="1" applyFill="1" applyBorder="1" applyAlignment="1" applyProtection="1">
      <alignment horizontal="center"/>
    </xf>
    <xf numFmtId="168" fontId="24" fillId="22" borderId="22" xfId="0" applyNumberFormat="1" applyFont="1" applyFill="1" applyBorder="1" applyAlignment="1" applyProtection="1">
      <alignment horizontal="center"/>
    </xf>
    <xf numFmtId="0" fontId="24" fillId="0" borderId="29" xfId="0" applyNumberFormat="1" applyFont="1" applyFill="1" applyBorder="1" applyAlignment="1" applyProtection="1"/>
    <xf numFmtId="0" fontId="24" fillId="5" borderId="1" xfId="0" applyNumberFormat="1" applyFont="1" applyFill="1" applyBorder="1" applyAlignment="1" applyProtection="1">
      <alignment horizontal="center" vertical="center"/>
    </xf>
    <xf numFmtId="168" fontId="24" fillId="22" borderId="24" xfId="0" applyNumberFormat="1" applyFont="1" applyFill="1" applyBorder="1" applyAlignment="1" applyProtection="1">
      <alignment horizontal="center"/>
    </xf>
    <xf numFmtId="168" fontId="24" fillId="22" borderId="1" xfId="0" applyNumberFormat="1" applyFont="1" applyFill="1" applyBorder="1" applyAlignment="1" applyProtection="1">
      <alignment horizontal="center"/>
    </xf>
    <xf numFmtId="0" fontId="24" fillId="0" borderId="14" xfId="0" applyNumberFormat="1" applyFont="1" applyFill="1" applyBorder="1" applyAlignment="1" applyProtection="1">
      <alignment horizontal="left" vertical="center" wrapText="1"/>
    </xf>
    <xf numFmtId="0" fontId="24" fillId="0" borderId="6" xfId="0" applyNumberFormat="1" applyFont="1" applyFill="1" applyBorder="1" applyAlignment="1" applyProtection="1">
      <alignment horizontal="left" vertical="center" wrapText="1"/>
    </xf>
    <xf numFmtId="0" fontId="24" fillId="0" borderId="31" xfId="0" applyNumberFormat="1" applyFont="1" applyFill="1" applyBorder="1" applyAlignment="1" applyProtection="1">
      <alignment horizontal="left" vertical="center" wrapText="1"/>
    </xf>
    <xf numFmtId="2" fontId="24" fillId="22" borderId="1" xfId="0" applyNumberFormat="1" applyFont="1" applyFill="1" applyBorder="1" applyAlignment="1" applyProtection="1">
      <alignment horizontal="center"/>
    </xf>
    <xf numFmtId="0" fontId="24" fillId="0" borderId="27" xfId="0" applyNumberFormat="1" applyFont="1" applyFill="1" applyBorder="1" applyAlignment="1" applyProtection="1"/>
    <xf numFmtId="1" fontId="24" fillId="4" borderId="6" xfId="0" applyNumberFormat="1" applyFont="1" applyFill="1" applyBorder="1" applyAlignment="1" applyProtection="1">
      <alignment horizontal="center"/>
    </xf>
    <xf numFmtId="1" fontId="24" fillId="0" borderId="26" xfId="0" applyNumberFormat="1" applyFont="1" applyFill="1" applyBorder="1" applyAlignment="1" applyProtection="1">
      <alignment horizontal="center" vertical="center"/>
    </xf>
    <xf numFmtId="0" fontId="24" fillId="10" borderId="66" xfId="0" applyNumberFormat="1" applyFont="1" applyFill="1" applyBorder="1" applyAlignment="1" applyProtection="1">
      <alignment horizontal="left" vertical="center"/>
    </xf>
    <xf numFmtId="0" fontId="24" fillId="0" borderId="67" xfId="0" applyNumberFormat="1" applyFont="1" applyFill="1" applyBorder="1" applyAlignment="1" applyProtection="1">
      <alignment horizontal="left" vertical="center"/>
    </xf>
    <xf numFmtId="0" fontId="24" fillId="0" borderId="4" xfId="0" applyNumberFormat="1" applyFont="1" applyFill="1" applyBorder="1" applyAlignment="1" applyProtection="1">
      <alignment horizontal="left"/>
    </xf>
    <xf numFmtId="0" fontId="24" fillId="10" borderId="68" xfId="0" applyNumberFormat="1" applyFont="1" applyFill="1" applyBorder="1" applyAlignment="1" applyProtection="1">
      <alignment horizontal="left" vertical="center"/>
    </xf>
    <xf numFmtId="0" fontId="24" fillId="0" borderId="69" xfId="0" applyNumberFormat="1" applyFont="1" applyFill="1" applyBorder="1" applyAlignment="1" applyProtection="1">
      <alignment horizontal="left" vertical="center"/>
    </xf>
    <xf numFmtId="0" fontId="24" fillId="0" borderId="2" xfId="0" applyNumberFormat="1" applyFont="1" applyFill="1" applyBorder="1" applyAlignment="1" applyProtection="1">
      <alignment horizontal="left"/>
    </xf>
    <xf numFmtId="0" fontId="24" fillId="10" borderId="58" xfId="0" applyNumberFormat="1" applyFont="1" applyFill="1" applyBorder="1" applyAlignment="1" applyProtection="1">
      <alignment horizontal="left" vertical="center"/>
    </xf>
    <xf numFmtId="0" fontId="24" fillId="0" borderId="70" xfId="0" applyNumberFormat="1" applyFont="1" applyFill="1" applyBorder="1" applyAlignment="1" applyProtection="1">
      <alignment horizontal="left" vertical="center"/>
    </xf>
    <xf numFmtId="0" fontId="24" fillId="0" borderId="17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>
      <alignment horizontal="center" vertical="top"/>
    </xf>
    <xf numFmtId="0" fontId="24" fillId="0" borderId="25" xfId="0" applyNumberFormat="1" applyFont="1" applyFill="1" applyBorder="1" applyAlignment="1" applyProtection="1">
      <alignment horizontal="center" vertical="top"/>
    </xf>
    <xf numFmtId="4" fontId="24" fillId="0" borderId="26" xfId="0" applyNumberFormat="1" applyFont="1" applyFill="1" applyBorder="1" applyAlignment="1" applyProtection="1">
      <alignment horizontal="center"/>
    </xf>
    <xf numFmtId="4" fontId="24" fillId="4" borderId="26" xfId="0" applyNumberFormat="1" applyFont="1" applyFill="1" applyBorder="1" applyAlignment="1" applyProtection="1">
      <alignment horizontal="center"/>
    </xf>
    <xf numFmtId="1" fontId="24" fillId="0" borderId="29" xfId="0" applyNumberFormat="1" applyFont="1" applyFill="1" applyBorder="1" applyAlignment="1" applyProtection="1">
      <alignment horizontal="center"/>
    </xf>
    <xf numFmtId="0" fontId="24" fillId="14" borderId="1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>
      <alignment horizontal="left" vertical="center" wrapText="1"/>
    </xf>
    <xf numFmtId="0" fontId="24" fillId="0" borderId="24" xfId="0" applyNumberFormat="1" applyFont="1" applyFill="1" applyBorder="1" applyAlignment="1" applyProtection="1">
      <alignment horizontal="left" vertical="center" wrapText="1"/>
    </xf>
    <xf numFmtId="164" fontId="24" fillId="0" borderId="24" xfId="0" applyNumberFormat="1" applyFont="1" applyFill="1" applyBorder="1" applyAlignment="1" applyProtection="1">
      <alignment horizontal="center"/>
    </xf>
    <xf numFmtId="164" fontId="24" fillId="4" borderId="24" xfId="0" applyNumberFormat="1" applyFont="1" applyFill="1" applyBorder="1" applyAlignment="1" applyProtection="1">
      <alignment horizontal="center"/>
    </xf>
    <xf numFmtId="0" fontId="24" fillId="0" borderId="25" xfId="0" applyNumberFormat="1" applyFont="1" applyFill="1" applyBorder="1" applyAlignment="1" applyProtection="1">
      <alignment horizontal="left" vertical="center" wrapText="1"/>
    </xf>
    <xf numFmtId="0" fontId="24" fillId="0" borderId="26" xfId="0" applyNumberFormat="1" applyFont="1" applyFill="1" applyBorder="1" applyAlignment="1" applyProtection="1">
      <alignment horizontal="left" vertical="center" wrapText="1"/>
    </xf>
    <xf numFmtId="0" fontId="26" fillId="8" borderId="23" xfId="0" applyNumberFormat="1" applyFont="1" applyFill="1" applyBorder="1" applyAlignment="1" applyProtection="1">
      <alignment horizontal="left" vertical="center"/>
    </xf>
    <xf numFmtId="0" fontId="26" fillId="8" borderId="24" xfId="0" applyNumberFormat="1" applyFont="1" applyFill="1" applyBorder="1" applyAlignment="1" applyProtection="1">
      <alignment horizontal="left" vertical="center"/>
    </xf>
    <xf numFmtId="0" fontId="26" fillId="8" borderId="25" xfId="0" applyNumberFormat="1" applyFont="1" applyFill="1" applyBorder="1" applyAlignment="1" applyProtection="1">
      <alignment horizontal="left" vertical="center"/>
    </xf>
    <xf numFmtId="0" fontId="26" fillId="8" borderId="26" xfId="0" applyNumberFormat="1" applyFont="1" applyFill="1" applyBorder="1" applyAlignment="1" applyProtection="1">
      <alignment horizontal="left" vertical="center"/>
    </xf>
    <xf numFmtId="0" fontId="26" fillId="0" borderId="26" xfId="0" applyNumberFormat="1" applyFont="1" applyFill="1" applyBorder="1" applyAlignment="1" applyProtection="1">
      <alignment horizontal="center" vertical="center"/>
    </xf>
    <xf numFmtId="2" fontId="26" fillId="8" borderId="26" xfId="0" applyNumberFormat="1" applyFont="1" applyFill="1" applyBorder="1" applyAlignment="1" applyProtection="1">
      <alignment horizontal="center"/>
    </xf>
    <xf numFmtId="2" fontId="26" fillId="4" borderId="26" xfId="0" applyNumberFormat="1" applyFont="1" applyFill="1" applyBorder="1" applyAlignment="1" applyProtection="1">
      <alignment horizontal="center"/>
    </xf>
    <xf numFmtId="0" fontId="30" fillId="4" borderId="0" xfId="0" applyNumberFormat="1" applyFont="1" applyFill="1" applyBorder="1" applyAlignment="1" applyProtection="1">
      <alignment horizontal="center" vertical="center"/>
    </xf>
    <xf numFmtId="2" fontId="30" fillId="0" borderId="0" xfId="0" applyNumberFormat="1" applyFont="1" applyFill="1" applyBorder="1" applyAlignment="1" applyProtection="1">
      <alignment horizontal="center" vertical="center"/>
    </xf>
    <xf numFmtId="0" fontId="26" fillId="3" borderId="26" xfId="0" applyNumberFormat="1" applyFont="1" applyFill="1" applyBorder="1" applyAlignment="1" applyProtection="1">
      <alignment horizontal="center"/>
    </xf>
    <xf numFmtId="2" fontId="26" fillId="4" borderId="42" xfId="0" applyNumberFormat="1" applyFont="1" applyFill="1" applyBorder="1" applyAlignment="1" applyProtection="1">
      <alignment horizontal="center" vertical="center"/>
    </xf>
    <xf numFmtId="0" fontId="26" fillId="6" borderId="7" xfId="0" applyNumberFormat="1" applyFont="1" applyFill="1" applyBorder="1" applyAlignment="1" applyProtection="1">
      <alignment horizontal="left"/>
    </xf>
    <xf numFmtId="2" fontId="26" fillId="6" borderId="14" xfId="0" applyNumberFormat="1" applyFont="1" applyFill="1" applyBorder="1" applyAlignment="1" applyProtection="1">
      <alignment horizontal="center" vertical="center"/>
    </xf>
    <xf numFmtId="2" fontId="26" fillId="4" borderId="14" xfId="0" applyNumberFormat="1" applyFont="1" applyFill="1" applyBorder="1" applyAlignment="1" applyProtection="1">
      <alignment horizontal="center" vertical="center"/>
    </xf>
    <xf numFmtId="2" fontId="26" fillId="6" borderId="38" xfId="0" applyNumberFormat="1" applyFont="1" applyFill="1" applyBorder="1" applyAlignment="1" applyProtection="1">
      <alignment horizontal="center" wrapText="1"/>
    </xf>
    <xf numFmtId="0" fontId="24" fillId="14" borderId="24" xfId="0" applyNumberFormat="1" applyFont="1" applyFill="1" applyBorder="1" applyAlignment="1" applyProtection="1">
      <alignment horizontal="left"/>
    </xf>
    <xf numFmtId="0" fontId="26" fillId="6" borderId="14" xfId="0" applyNumberFormat="1" applyFont="1" applyFill="1" applyBorder="1" applyAlignment="1" applyProtection="1">
      <alignment horizontal="center"/>
    </xf>
    <xf numFmtId="0" fontId="26" fillId="6" borderId="14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>
      <alignment horizontal="center" vertical="center" wrapText="1"/>
    </xf>
    <xf numFmtId="0" fontId="24" fillId="0" borderId="24" xfId="0" applyNumberFormat="1" applyFont="1" applyFill="1" applyBorder="1" applyAlignment="1" applyProtection="1">
      <alignment horizontal="left" vertical="center"/>
    </xf>
    <xf numFmtId="0" fontId="24" fillId="0" borderId="35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left" vertical="center"/>
    </xf>
    <xf numFmtId="0" fontId="24" fillId="14" borderId="1" xfId="0" applyNumberFormat="1" applyFont="1" applyFill="1" applyBorder="1" applyAlignment="1" applyProtection="1">
      <alignment horizontal="left" vertical="center"/>
    </xf>
    <xf numFmtId="2" fontId="24" fillId="0" borderId="29" xfId="0" applyNumberFormat="1" applyFont="1" applyFill="1" applyBorder="1" applyAlignment="1" applyProtection="1">
      <alignment horizontal="center" vertical="center"/>
    </xf>
    <xf numFmtId="0" fontId="24" fillId="0" borderId="25" xfId="0" applyNumberFormat="1" applyFont="1" applyFill="1" applyBorder="1" applyAlignment="1" applyProtection="1">
      <alignment horizontal="center" vertical="center" wrapText="1"/>
    </xf>
    <xf numFmtId="0" fontId="24" fillId="0" borderId="26" xfId="0" applyNumberFormat="1" applyFont="1" applyFill="1" applyBorder="1" applyAlignment="1" applyProtection="1">
      <alignment horizontal="left" vertical="center"/>
    </xf>
    <xf numFmtId="2" fontId="24" fillId="0" borderId="37" xfId="0" applyNumberFormat="1" applyFont="1" applyFill="1" applyBorder="1" applyAlignment="1" applyProtection="1">
      <alignment horizontal="center" vertical="center"/>
    </xf>
    <xf numFmtId="0" fontId="24" fillId="7" borderId="24" xfId="0" applyNumberFormat="1" applyFont="1" applyFill="1" applyBorder="1" applyAlignment="1" applyProtection="1">
      <alignment horizontal="left" vertical="center" wrapText="1"/>
    </xf>
    <xf numFmtId="0" fontId="24" fillId="7" borderId="1" xfId="0" applyNumberFormat="1" applyFont="1" applyFill="1" applyBorder="1" applyAlignment="1" applyProtection="1">
      <alignment horizontal="left" vertical="center" wrapText="1"/>
    </xf>
    <xf numFmtId="0" fontId="24" fillId="7" borderId="22" xfId="0" applyNumberFormat="1" applyFont="1" applyFill="1" applyBorder="1" applyAlignment="1" applyProtection="1">
      <alignment horizontal="left" vertical="center" wrapText="1"/>
    </xf>
    <xf numFmtId="0" fontId="24" fillId="7" borderId="5" xfId="0" applyNumberFormat="1" applyFont="1" applyFill="1" applyBorder="1" applyAlignment="1" applyProtection="1">
      <alignment horizontal="left" vertical="center" wrapText="1"/>
    </xf>
    <xf numFmtId="165" fontId="24" fillId="23" borderId="5" xfId="0" applyNumberFormat="1" applyFont="1" applyFill="1" applyBorder="1" applyAlignment="1" applyProtection="1">
      <alignment horizontal="center"/>
    </xf>
    <xf numFmtId="165" fontId="24" fillId="22" borderId="1" xfId="0" applyNumberFormat="1" applyFont="1" applyFill="1" applyBorder="1" applyAlignment="1" applyProtection="1">
      <alignment horizontal="center"/>
    </xf>
    <xf numFmtId="0" fontId="24" fillId="2" borderId="24" xfId="0" applyNumberFormat="1" applyFont="1" applyFill="1" applyBorder="1" applyAlignment="1" applyProtection="1">
      <alignment horizontal="left" vertical="center" wrapText="1"/>
    </xf>
    <xf numFmtId="0" fontId="24" fillId="2" borderId="1" xfId="0" applyNumberFormat="1" applyFont="1" applyFill="1" applyBorder="1" applyAlignment="1" applyProtection="1">
      <alignment horizontal="left" vertical="center" wrapText="1"/>
    </xf>
    <xf numFmtId="0" fontId="24" fillId="2" borderId="26" xfId="0" applyNumberFormat="1" applyFont="1" applyFill="1" applyBorder="1" applyAlignment="1" applyProtection="1">
      <alignment horizontal="left" vertical="center" wrapText="1"/>
    </xf>
    <xf numFmtId="165" fontId="24" fillId="23" borderId="24" xfId="0" applyNumberFormat="1" applyFont="1" applyFill="1" applyBorder="1" applyAlignment="1" applyProtection="1">
      <alignment horizontal="center"/>
    </xf>
    <xf numFmtId="0" fontId="24" fillId="0" borderId="5" xfId="0" applyNumberFormat="1" applyFont="1" applyFill="1" applyBorder="1" applyAlignment="1" applyProtection="1">
      <alignment vertical="top"/>
    </xf>
    <xf numFmtId="2" fontId="24" fillId="0" borderId="48" xfId="0" applyNumberFormat="1" applyFont="1" applyFill="1" applyBorder="1" applyAlignment="1" applyProtection="1">
      <alignment horizontal="center"/>
    </xf>
    <xf numFmtId="0" fontId="24" fillId="0" borderId="22" xfId="0" applyNumberFormat="1" applyFont="1" applyFill="1" applyBorder="1" applyAlignment="1" applyProtection="1">
      <alignment vertical="top"/>
    </xf>
    <xf numFmtId="0" fontId="24" fillId="0" borderId="44" xfId="0" applyNumberFormat="1" applyFont="1" applyFill="1" applyBorder="1" applyAlignment="1" applyProtection="1">
      <alignment horizontal="left"/>
    </xf>
    <xf numFmtId="10" fontId="26" fillId="8" borderId="24" xfId="0" applyNumberFormat="1" applyFont="1" applyFill="1" applyBorder="1" applyAlignment="1" applyProtection="1">
      <alignment horizontal="center"/>
    </xf>
    <xf numFmtId="10" fontId="26" fillId="8" borderId="26" xfId="0" applyNumberFormat="1" applyFont="1" applyFill="1" applyBorder="1" applyAlignment="1" applyProtection="1">
      <alignment horizontal="center"/>
    </xf>
    <xf numFmtId="2" fontId="26" fillId="8" borderId="22" xfId="0" applyNumberFormat="1" applyFont="1" applyFill="1" applyBorder="1" applyAlignment="1" applyProtection="1">
      <alignment horizontal="center"/>
    </xf>
    <xf numFmtId="165" fontId="24" fillId="22" borderId="24" xfId="0" applyNumberFormat="1" applyFont="1" applyFill="1" applyBorder="1" applyAlignment="1" applyProtection="1">
      <alignment horizontal="center"/>
    </xf>
    <xf numFmtId="2" fontId="24" fillId="0" borderId="24" xfId="0" applyNumberFormat="1" applyFont="1" applyFill="1" applyBorder="1" applyAlignment="1" applyProtection="1">
      <alignment vertical="top" wrapText="1"/>
    </xf>
    <xf numFmtId="2" fontId="24" fillId="0" borderId="26" xfId="0" applyNumberFormat="1" applyFont="1" applyFill="1" applyBorder="1" applyAlignment="1" applyProtection="1">
      <alignment vertical="top" wrapText="1"/>
    </xf>
    <xf numFmtId="2" fontId="26" fillId="4" borderId="0" xfId="0" applyNumberFormat="1" applyFont="1" applyFill="1" applyBorder="1" applyAlignment="1" applyProtection="1">
      <alignment horizontal="center" vertical="center"/>
    </xf>
    <xf numFmtId="2" fontId="26" fillId="24" borderId="22" xfId="0" applyNumberFormat="1" applyFont="1" applyFill="1" applyBorder="1" applyAlignment="1" applyProtection="1">
      <alignment horizontal="center" vertical="center"/>
    </xf>
    <xf numFmtId="2" fontId="26" fillId="6" borderId="26" xfId="0" applyNumberFormat="1" applyFont="1" applyFill="1" applyBorder="1" applyAlignment="1" applyProtection="1">
      <alignment horizontal="center" vertical="center"/>
    </xf>
    <xf numFmtId="2" fontId="26" fillId="24" borderId="26" xfId="0" applyNumberFormat="1" applyFont="1" applyFill="1" applyBorder="1" applyAlignment="1" applyProtection="1">
      <alignment horizontal="center" vertical="center"/>
    </xf>
    <xf numFmtId="2" fontId="26" fillId="6" borderId="37" xfId="0" applyNumberFormat="1" applyFont="1" applyFill="1" applyBorder="1" applyAlignment="1" applyProtection="1">
      <alignment horizontal="center" wrapText="1"/>
    </xf>
    <xf numFmtId="1" fontId="24" fillId="0" borderId="22" xfId="0" applyNumberFormat="1" applyFont="1" applyFill="1" applyBorder="1" applyAlignment="1" applyProtection="1">
      <alignment horizontal="center" vertical="center"/>
    </xf>
    <xf numFmtId="0" fontId="24" fillId="14" borderId="3" xfId="0" applyNumberFormat="1" applyFont="1" applyFill="1" applyBorder="1" applyAlignment="1" applyProtection="1">
      <alignment horizontal="left"/>
    </xf>
    <xf numFmtId="165" fontId="24" fillId="2" borderId="26" xfId="0" applyNumberFormat="1" applyFont="1" applyFill="1" applyBorder="1" applyAlignment="1" applyProtection="1">
      <alignment horizontal="center"/>
    </xf>
    <xf numFmtId="165" fontId="24" fillId="0" borderId="24" xfId="0" applyNumberFormat="1" applyFont="1" applyFill="1" applyBorder="1" applyAlignment="1" applyProtection="1">
      <alignment horizontal="center" wrapText="1"/>
    </xf>
    <xf numFmtId="165" fontId="24" fillId="2" borderId="24" xfId="0" applyNumberFormat="1" applyFont="1" applyFill="1" applyBorder="1" applyAlignment="1" applyProtection="1">
      <alignment horizontal="center" wrapText="1"/>
    </xf>
    <xf numFmtId="165" fontId="24" fillId="4" borderId="24" xfId="0" applyNumberFormat="1" applyFont="1" applyFill="1" applyBorder="1" applyAlignment="1" applyProtection="1">
      <alignment horizontal="center" wrapText="1"/>
    </xf>
    <xf numFmtId="165" fontId="24" fillId="0" borderId="1" xfId="0" applyNumberFormat="1" applyFont="1" applyFill="1" applyBorder="1" applyAlignment="1" applyProtection="1">
      <alignment horizontal="center" wrapText="1"/>
    </xf>
    <xf numFmtId="165" fontId="24" fillId="2" borderId="1" xfId="0" applyNumberFormat="1" applyFont="1" applyFill="1" applyBorder="1" applyAlignment="1" applyProtection="1">
      <alignment horizontal="center" wrapText="1"/>
    </xf>
    <xf numFmtId="165" fontId="24" fillId="4" borderId="1" xfId="0" applyNumberFormat="1" applyFont="1" applyFill="1" applyBorder="1" applyAlignment="1" applyProtection="1">
      <alignment horizontal="center" wrapText="1"/>
    </xf>
    <xf numFmtId="1" fontId="24" fillId="22" borderId="1" xfId="0" applyNumberFormat="1" applyFont="1" applyFill="1" applyBorder="1" applyAlignment="1" applyProtection="1">
      <alignment horizontal="center"/>
    </xf>
    <xf numFmtId="165" fontId="24" fillId="0" borderId="5" xfId="0" applyNumberFormat="1" applyFont="1" applyFill="1" applyBorder="1" applyAlignment="1" applyProtection="1">
      <alignment horizontal="center" wrapText="1"/>
    </xf>
    <xf numFmtId="165" fontId="24" fillId="2" borderId="5" xfId="0" applyNumberFormat="1" applyFont="1" applyFill="1" applyBorder="1" applyAlignment="1" applyProtection="1">
      <alignment horizontal="center" wrapText="1"/>
    </xf>
    <xf numFmtId="165" fontId="24" fillId="4" borderId="5" xfId="0" applyNumberFormat="1" applyFont="1" applyFill="1" applyBorder="1" applyAlignment="1" applyProtection="1">
      <alignment horizontal="center" wrapText="1"/>
    </xf>
    <xf numFmtId="0" fontId="26" fillId="8" borderId="25" xfId="0" applyNumberFormat="1" applyFont="1" applyFill="1" applyBorder="1" applyAlignment="1" applyProtection="1">
      <alignment horizontal="left"/>
    </xf>
    <xf numFmtId="0" fontId="24" fillId="8" borderId="26" xfId="0" applyNumberFormat="1" applyFont="1" applyFill="1" applyBorder="1" applyAlignment="1" applyProtection="1">
      <alignment horizontal="left"/>
    </xf>
    <xf numFmtId="0" fontId="26" fillId="8" borderId="37" xfId="0" applyNumberFormat="1" applyFont="1" applyFill="1" applyBorder="1" applyAlignment="1" applyProtection="1">
      <alignment horizontal="center"/>
    </xf>
    <xf numFmtId="165" fontId="24" fillId="0" borderId="4" xfId="1" applyNumberFormat="1" applyFont="1" applyBorder="1" applyAlignment="1">
      <alignment horizontal="center" vertical="center"/>
    </xf>
    <xf numFmtId="165" fontId="24" fillId="0" borderId="5" xfId="1" applyNumberFormat="1" applyFont="1" applyBorder="1" applyAlignment="1">
      <alignment horizontal="center" vertical="center"/>
    </xf>
    <xf numFmtId="165" fontId="24" fillId="22" borderId="5" xfId="1" applyNumberFormat="1" applyFont="1" applyFill="1" applyBorder="1" applyAlignment="1">
      <alignment horizontal="center" vertical="center"/>
    </xf>
    <xf numFmtId="165" fontId="24" fillId="22" borderId="4" xfId="1" applyNumberFormat="1" applyFont="1" applyFill="1" applyBorder="1" applyAlignment="1">
      <alignment horizontal="center" vertical="center"/>
    </xf>
    <xf numFmtId="165" fontId="24" fillId="0" borderId="24" xfId="0" applyNumberFormat="1" applyFont="1" applyFill="1" applyBorder="1" applyAlignment="1" applyProtection="1">
      <alignment horizontal="center" vertical="center"/>
    </xf>
    <xf numFmtId="165" fontId="24" fillId="4" borderId="24" xfId="0" applyNumberFormat="1" applyFont="1" applyFill="1" applyBorder="1" applyAlignment="1" applyProtection="1">
      <alignment horizontal="center" vertical="center"/>
    </xf>
    <xf numFmtId="165" fontId="24" fillId="0" borderId="1" xfId="0" applyNumberFormat="1" applyFont="1" applyFill="1" applyBorder="1" applyAlignment="1" applyProtection="1">
      <alignment horizontal="center" vertical="center"/>
    </xf>
    <xf numFmtId="165" fontId="24" fillId="0" borderId="10" xfId="1" applyNumberFormat="1" applyFont="1" applyBorder="1" applyAlignment="1">
      <alignment horizontal="center" vertical="center"/>
    </xf>
    <xf numFmtId="165" fontId="24" fillId="22" borderId="10" xfId="1" applyNumberFormat="1" applyFont="1" applyFill="1" applyBorder="1" applyAlignment="1">
      <alignment horizontal="center" vertical="center"/>
    </xf>
    <xf numFmtId="165" fontId="24" fillId="0" borderId="6" xfId="0" applyNumberFormat="1" applyFont="1" applyFill="1" applyBorder="1" applyAlignment="1" applyProtection="1">
      <alignment horizontal="center"/>
    </xf>
    <xf numFmtId="165" fontId="24" fillId="4" borderId="6" xfId="0" applyNumberFormat="1" applyFont="1" applyFill="1" applyBorder="1" applyAlignment="1" applyProtection="1">
      <alignment horizontal="center"/>
    </xf>
    <xf numFmtId="165" fontId="24" fillId="0" borderId="4" xfId="0" applyNumberFormat="1" applyFont="1" applyFill="1" applyBorder="1" applyAlignment="1" applyProtection="1">
      <alignment horizontal="center" vertical="center"/>
    </xf>
    <xf numFmtId="165" fontId="24" fillId="4" borderId="4" xfId="0" applyNumberFormat="1" applyFont="1" applyFill="1" applyBorder="1" applyAlignment="1" applyProtection="1">
      <alignment horizontal="center" vertical="center"/>
    </xf>
    <xf numFmtId="165" fontId="24" fillId="2" borderId="34" xfId="0" applyNumberFormat="1" applyFont="1" applyFill="1" applyBorder="1" applyAlignment="1" applyProtection="1">
      <alignment horizontal="center"/>
    </xf>
    <xf numFmtId="165" fontId="24" fillId="2" borderId="29" xfId="0" applyNumberFormat="1" applyFont="1" applyFill="1" applyBorder="1" applyAlignment="1" applyProtection="1">
      <alignment horizontal="center"/>
    </xf>
    <xf numFmtId="165" fontId="24" fillId="0" borderId="24" xfId="1" applyNumberFormat="1" applyFont="1" applyBorder="1" applyAlignment="1">
      <alignment horizontal="center" vertical="center"/>
    </xf>
    <xf numFmtId="165" fontId="24" fillId="22" borderId="24" xfId="1" applyNumberFormat="1" applyFont="1" applyFill="1" applyBorder="1" applyAlignment="1">
      <alignment horizontal="center" vertical="center"/>
    </xf>
    <xf numFmtId="2" fontId="24" fillId="0" borderId="6" xfId="0" applyNumberFormat="1" applyFont="1" applyFill="1" applyBorder="1" applyAlignment="1" applyProtection="1">
      <alignment horizontal="center"/>
    </xf>
    <xf numFmtId="1" fontId="24" fillId="0" borderId="5" xfId="0" applyNumberFormat="1" applyFont="1" applyFill="1" applyBorder="1" applyAlignment="1" applyProtection="1">
      <alignment horizontal="center" vertical="center"/>
    </xf>
    <xf numFmtId="1" fontId="24" fillId="4" borderId="5" xfId="0" applyNumberFormat="1" applyFont="1" applyFill="1" applyBorder="1" applyAlignment="1" applyProtection="1">
      <alignment horizontal="center" vertical="center"/>
    </xf>
    <xf numFmtId="166" fontId="24" fillId="4" borderId="26" xfId="0" applyNumberFormat="1" applyFont="1" applyFill="1" applyBorder="1" applyAlignment="1" applyProtection="1">
      <alignment horizontal="center"/>
    </xf>
    <xf numFmtId="165" fontId="24" fillId="0" borderId="5" xfId="0" applyNumberFormat="1" applyFont="1" applyFill="1" applyBorder="1" applyAlignment="1" applyProtection="1">
      <alignment horizontal="center" vertical="center"/>
    </xf>
    <xf numFmtId="0" fontId="26" fillId="0" borderId="33" xfId="0" applyNumberFormat="1" applyFont="1" applyFill="1" applyBorder="1" applyAlignment="1" applyProtection="1">
      <alignment vertical="top"/>
    </xf>
    <xf numFmtId="165" fontId="24" fillId="0" borderId="0" xfId="0" applyNumberFormat="1" applyFont="1" applyFill="1" applyBorder="1" applyAlignment="1" applyProtection="1"/>
    <xf numFmtId="0" fontId="26" fillId="0" borderId="25" xfId="0" applyNumberFormat="1" applyFont="1" applyFill="1" applyBorder="1" applyAlignment="1" applyProtection="1">
      <alignment vertical="top"/>
    </xf>
    <xf numFmtId="2" fontId="26" fillId="6" borderId="24" xfId="0" applyNumberFormat="1" applyFont="1" applyFill="1" applyBorder="1" applyAlignment="1" applyProtection="1">
      <alignment horizontal="center"/>
    </xf>
    <xf numFmtId="2" fontId="26" fillId="6" borderId="28" xfId="0" applyNumberFormat="1" applyFont="1" applyFill="1" applyBorder="1" applyAlignment="1" applyProtection="1">
      <alignment horizontal="center" wrapText="1"/>
    </xf>
    <xf numFmtId="2" fontId="26" fillId="6" borderId="22" xfId="0" applyNumberFormat="1" applyFont="1" applyFill="1" applyBorder="1" applyAlignment="1" applyProtection="1">
      <alignment horizontal="center"/>
    </xf>
    <xf numFmtId="0" fontId="24" fillId="12" borderId="26" xfId="0" applyNumberFormat="1" applyFont="1" applyFill="1" applyBorder="1" applyAlignment="1" applyProtection="1">
      <alignment horizontal="center"/>
    </xf>
    <xf numFmtId="166" fontId="24" fillId="0" borderId="5" xfId="0" applyNumberFormat="1" applyFont="1" applyFill="1" applyBorder="1" applyAlignment="1" applyProtection="1">
      <alignment horizontal="center"/>
    </xf>
    <xf numFmtId="166" fontId="24" fillId="4" borderId="5" xfId="0" applyNumberFormat="1" applyFont="1" applyFill="1" applyBorder="1" applyAlignment="1" applyProtection="1">
      <alignment horizontal="center"/>
    </xf>
    <xf numFmtId="165" fontId="26" fillId="0" borderId="0" xfId="0" applyNumberFormat="1" applyFont="1" applyFill="1" applyBorder="1" applyAlignment="1" applyProtection="1">
      <alignment horizontal="center" vertical="center"/>
    </xf>
    <xf numFmtId="165" fontId="28" fillId="0" borderId="24" xfId="0" applyNumberFormat="1" applyFont="1" applyFill="1" applyBorder="1" applyAlignment="1" applyProtection="1">
      <alignment horizontal="center" vertical="center"/>
    </xf>
    <xf numFmtId="165" fontId="28" fillId="4" borderId="24" xfId="0" applyNumberFormat="1" applyFont="1" applyFill="1" applyBorder="1" applyAlignment="1" applyProtection="1">
      <alignment horizontal="center" vertical="center"/>
    </xf>
    <xf numFmtId="165" fontId="28" fillId="0" borderId="1" xfId="0" applyNumberFormat="1" applyFont="1" applyFill="1" applyBorder="1" applyAlignment="1" applyProtection="1">
      <alignment horizontal="center" vertical="center"/>
    </xf>
    <xf numFmtId="165" fontId="28" fillId="4" borderId="1" xfId="0" applyNumberFormat="1" applyFont="1" applyFill="1" applyBorder="1" applyAlignment="1" applyProtection="1">
      <alignment horizontal="center" vertical="center"/>
    </xf>
    <xf numFmtId="1" fontId="24" fillId="0" borderId="35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" fontId="24" fillId="22" borderId="1" xfId="0" applyNumberFormat="1" applyFont="1" applyFill="1" applyBorder="1" applyAlignment="1">
      <alignment horizontal="center" vertical="center"/>
    </xf>
    <xf numFmtId="1" fontId="24" fillId="0" borderId="29" xfId="0" applyNumberFormat="1" applyFont="1" applyBorder="1" applyAlignment="1">
      <alignment horizontal="center" vertical="center"/>
    </xf>
    <xf numFmtId="165" fontId="24" fillId="2" borderId="24" xfId="0" applyNumberFormat="1" applyFont="1" applyFill="1" applyBorder="1" applyAlignment="1" applyProtection="1">
      <alignment horizontal="center" vertical="center" wrapText="1"/>
    </xf>
    <xf numFmtId="165" fontId="24" fillId="23" borderId="24" xfId="0" applyNumberFormat="1" applyFont="1" applyFill="1" applyBorder="1" applyAlignment="1" applyProtection="1">
      <alignment horizontal="center" vertical="center" wrapText="1"/>
    </xf>
    <xf numFmtId="2" fontId="24" fillId="2" borderId="1" xfId="0" applyNumberFormat="1" applyFont="1" applyFill="1" applyBorder="1" applyAlignment="1" applyProtection="1">
      <alignment horizontal="center" vertical="center" wrapText="1"/>
    </xf>
    <xf numFmtId="2" fontId="24" fillId="23" borderId="1" xfId="0" applyNumberFormat="1" applyFont="1" applyFill="1" applyBorder="1" applyAlignment="1" applyProtection="1">
      <alignment horizontal="center" vertical="center" wrapText="1"/>
    </xf>
    <xf numFmtId="165" fontId="24" fillId="4" borderId="24" xfId="0" applyNumberFormat="1" applyFont="1" applyFill="1" applyBorder="1" applyAlignment="1" applyProtection="1">
      <alignment horizontal="center" vertical="center" wrapText="1"/>
    </xf>
    <xf numFmtId="165" fontId="24" fillId="0" borderId="1" xfId="0" applyNumberFormat="1" applyFont="1" applyFill="1" applyBorder="1" applyAlignment="1" applyProtection="1">
      <alignment horizontal="center" vertical="center" wrapText="1"/>
    </xf>
    <xf numFmtId="165" fontId="24" fillId="4" borderId="1" xfId="0" applyNumberFormat="1" applyFont="1" applyFill="1" applyBorder="1" applyAlignment="1" applyProtection="1">
      <alignment horizontal="center" vertical="center" wrapText="1"/>
    </xf>
    <xf numFmtId="165" fontId="28" fillId="0" borderId="5" xfId="0" applyNumberFormat="1" applyFont="1" applyFill="1" applyBorder="1" applyAlignment="1" applyProtection="1">
      <alignment horizontal="center" vertical="center"/>
    </xf>
    <xf numFmtId="165" fontId="28" fillId="4" borderId="5" xfId="0" applyNumberFormat="1" applyFont="1" applyFill="1" applyBorder="1" applyAlignment="1" applyProtection="1">
      <alignment horizontal="center" vertical="center"/>
    </xf>
    <xf numFmtId="2" fontId="24" fillId="0" borderId="22" xfId="0" applyNumberFormat="1" applyFont="1" applyFill="1" applyBorder="1" applyAlignment="1" applyProtection="1">
      <alignment horizontal="right" vertical="center" wrapText="1"/>
    </xf>
    <xf numFmtId="2" fontId="24" fillId="4" borderId="22" xfId="0" applyNumberFormat="1" applyFont="1" applyFill="1" applyBorder="1" applyAlignment="1" applyProtection="1">
      <alignment horizontal="right" vertical="center" wrapText="1"/>
    </xf>
    <xf numFmtId="165" fontId="28" fillId="0" borderId="26" xfId="0" applyNumberFormat="1" applyFont="1" applyFill="1" applyBorder="1" applyAlignment="1" applyProtection="1">
      <alignment horizontal="center" vertical="center"/>
    </xf>
    <xf numFmtId="165" fontId="28" fillId="4" borderId="26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/>
    </xf>
    <xf numFmtId="0" fontId="24" fillId="0" borderId="15" xfId="0" applyNumberFormat="1" applyFont="1" applyFill="1" applyBorder="1" applyAlignment="1" applyProtection="1">
      <alignment horizontal="left" vertical="center" wrapText="1"/>
    </xf>
    <xf numFmtId="2" fontId="24" fillId="22" borderId="5" xfId="0" applyNumberFormat="1" applyFont="1" applyFill="1" applyBorder="1" applyAlignment="1" applyProtection="1">
      <alignment horizontal="center"/>
    </xf>
    <xf numFmtId="0" fontId="24" fillId="0" borderId="33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center" vertical="top"/>
    </xf>
    <xf numFmtId="168" fontId="28" fillId="0" borderId="24" xfId="0" applyNumberFormat="1" applyFont="1" applyFill="1" applyBorder="1" applyAlignment="1" applyProtection="1">
      <alignment horizontal="center"/>
    </xf>
    <xf numFmtId="168" fontId="28" fillId="4" borderId="24" xfId="0" applyNumberFormat="1" applyFont="1" applyFill="1" applyBorder="1" applyAlignment="1" applyProtection="1">
      <alignment horizontal="center"/>
    </xf>
    <xf numFmtId="168" fontId="28" fillId="0" borderId="1" xfId="0" applyNumberFormat="1" applyFont="1" applyFill="1" applyBorder="1" applyAlignment="1" applyProtection="1">
      <alignment horizontal="center"/>
    </xf>
    <xf numFmtId="168" fontId="28" fillId="4" borderId="1" xfId="0" applyNumberFormat="1" applyFont="1" applyFill="1" applyBorder="1" applyAlignment="1" applyProtection="1">
      <alignment horizontal="center"/>
    </xf>
    <xf numFmtId="168" fontId="28" fillId="0" borderId="5" xfId="0" applyNumberFormat="1" applyFont="1" applyFill="1" applyBorder="1" applyAlignment="1" applyProtection="1">
      <alignment horizontal="center"/>
    </xf>
    <xf numFmtId="168" fontId="28" fillId="4" borderId="5" xfId="0" applyNumberFormat="1" applyFont="1" applyFill="1" applyBorder="1" applyAlignment="1" applyProtection="1">
      <alignment horizontal="center"/>
    </xf>
    <xf numFmtId="168" fontId="28" fillId="2" borderId="24" xfId="0" applyNumberFormat="1" applyFont="1" applyFill="1" applyBorder="1" applyAlignment="1" applyProtection="1">
      <alignment horizontal="center"/>
    </xf>
    <xf numFmtId="169" fontId="28" fillId="0" borderId="24" xfId="0" applyNumberFormat="1" applyFont="1" applyFill="1" applyBorder="1" applyAlignment="1" applyProtection="1">
      <alignment horizontal="center"/>
    </xf>
    <xf numFmtId="169" fontId="28" fillId="4" borderId="24" xfId="0" applyNumberFormat="1" applyFont="1" applyFill="1" applyBorder="1" applyAlignment="1" applyProtection="1">
      <alignment horizontal="center"/>
    </xf>
    <xf numFmtId="168" fontId="28" fillId="0" borderId="26" xfId="0" applyNumberFormat="1" applyFont="1" applyFill="1" applyBorder="1" applyAlignment="1" applyProtection="1">
      <alignment horizontal="center"/>
    </xf>
    <xf numFmtId="168" fontId="28" fillId="4" borderId="26" xfId="0" applyNumberFormat="1" applyFont="1" applyFill="1" applyBorder="1" applyAlignment="1" applyProtection="1">
      <alignment horizontal="center"/>
    </xf>
    <xf numFmtId="0" fontId="24" fillId="0" borderId="44" xfId="0" applyNumberFormat="1" applyFont="1" applyFill="1" applyBorder="1" applyAlignment="1" applyProtection="1">
      <alignment horizontal="left" vertical="center" wrapText="1"/>
    </xf>
    <xf numFmtId="0" fontId="24" fillId="0" borderId="19" xfId="0" applyNumberFormat="1" applyFont="1" applyFill="1" applyBorder="1" applyAlignment="1" applyProtection="1">
      <alignment horizontal="left" vertical="center" wrapText="1"/>
    </xf>
    <xf numFmtId="0" fontId="24" fillId="0" borderId="40" xfId="0" applyNumberFormat="1" applyFont="1" applyFill="1" applyBorder="1" applyAlignment="1" applyProtection="1">
      <alignment horizontal="left" vertical="center" wrapText="1"/>
    </xf>
    <xf numFmtId="0" fontId="24" fillId="0" borderId="45" xfId="0" applyNumberFormat="1" applyFont="1" applyFill="1" applyBorder="1" applyAlignment="1" applyProtection="1">
      <alignment horizontal="left" vertical="center" wrapText="1"/>
    </xf>
    <xf numFmtId="0" fontId="24" fillId="0" borderId="39" xfId="0" applyNumberFormat="1" applyFont="1" applyFill="1" applyBorder="1" applyAlignment="1" applyProtection="1">
      <alignment horizontal="left" vertical="center" wrapText="1"/>
    </xf>
    <xf numFmtId="0" fontId="24" fillId="0" borderId="13" xfId="0" applyNumberFormat="1" applyFont="1" applyFill="1" applyBorder="1" applyAlignment="1" applyProtection="1">
      <alignment horizontal="left" vertical="center" wrapText="1"/>
    </xf>
    <xf numFmtId="0" fontId="26" fillId="8" borderId="39" xfId="0" applyNumberFormat="1" applyFont="1" applyFill="1" applyBorder="1" applyAlignment="1" applyProtection="1">
      <alignment horizontal="left" vertical="center"/>
    </xf>
    <xf numFmtId="0" fontId="26" fillId="8" borderId="13" xfId="0" applyNumberFormat="1" applyFont="1" applyFill="1" applyBorder="1" applyAlignment="1" applyProtection="1">
      <alignment horizontal="left" vertical="center"/>
    </xf>
    <xf numFmtId="0" fontId="26" fillId="8" borderId="40" xfId="0" applyNumberFormat="1" applyFont="1" applyFill="1" applyBorder="1" applyAlignment="1" applyProtection="1">
      <alignment horizontal="left" vertical="center"/>
    </xf>
    <xf numFmtId="0" fontId="26" fillId="8" borderId="45" xfId="0" applyNumberFormat="1" applyFont="1" applyFill="1" applyBorder="1" applyAlignment="1" applyProtection="1">
      <alignment horizontal="left" vertical="center"/>
    </xf>
    <xf numFmtId="0" fontId="24" fillId="0" borderId="23" xfId="0" applyNumberFormat="1" applyFont="1" applyFill="1" applyBorder="1" applyAlignment="1" applyProtection="1">
      <alignment vertical="center"/>
    </xf>
    <xf numFmtId="0" fontId="24" fillId="0" borderId="24" xfId="0" applyNumberFormat="1" applyFont="1" applyFill="1" applyBorder="1" applyAlignment="1" applyProtection="1">
      <alignment vertical="center"/>
    </xf>
    <xf numFmtId="2" fontId="26" fillId="0" borderId="28" xfId="0" applyNumberFormat="1" applyFont="1" applyFill="1" applyBorder="1" applyAlignment="1" applyProtection="1">
      <alignment horizontal="center" wrapText="1"/>
    </xf>
    <xf numFmtId="0" fontId="24" fillId="0" borderId="35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vertical="center"/>
    </xf>
    <xf numFmtId="2" fontId="26" fillId="0" borderId="29" xfId="0" applyNumberFormat="1" applyFont="1" applyFill="1" applyBorder="1" applyAlignment="1" applyProtection="1">
      <alignment horizontal="center" wrapText="1"/>
    </xf>
    <xf numFmtId="0" fontId="24" fillId="0" borderId="25" xfId="0" applyNumberFormat="1" applyFont="1" applyFill="1" applyBorder="1" applyAlignment="1" applyProtection="1">
      <alignment vertical="center"/>
    </xf>
    <xf numFmtId="0" fontId="24" fillId="0" borderId="26" xfId="0" applyNumberFormat="1" applyFont="1" applyFill="1" applyBorder="1" applyAlignment="1" applyProtection="1">
      <alignment vertical="center"/>
    </xf>
    <xf numFmtId="2" fontId="24" fillId="0" borderId="37" xfId="0" applyNumberFormat="1" applyFont="1" applyFill="1" applyBorder="1" applyAlignment="1" applyProtection="1">
      <alignment horizontal="center" wrapText="1"/>
    </xf>
    <xf numFmtId="1" fontId="25" fillId="0" borderId="1" xfId="0" applyNumberFormat="1" applyFont="1" applyFill="1" applyBorder="1" applyAlignment="1" applyProtection="1">
      <alignment horizontal="center" vertical="center"/>
    </xf>
    <xf numFmtId="1" fontId="25" fillId="4" borderId="1" xfId="0" applyNumberFormat="1" applyFont="1" applyFill="1" applyBorder="1" applyAlignment="1" applyProtection="1">
      <alignment horizontal="center" vertical="center"/>
    </xf>
    <xf numFmtId="1" fontId="25" fillId="22" borderId="1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left"/>
    </xf>
    <xf numFmtId="2" fontId="24" fillId="5" borderId="31" xfId="0" applyNumberFormat="1" applyFont="1" applyFill="1" applyBorder="1" applyAlignment="1" applyProtection="1">
      <alignment horizontal="center" vertical="center"/>
    </xf>
    <xf numFmtId="165" fontId="26" fillId="8" borderId="24" xfId="0" applyNumberFormat="1" applyFont="1" applyFill="1" applyBorder="1" applyAlignment="1" applyProtection="1">
      <alignment horizontal="center"/>
    </xf>
    <xf numFmtId="166" fontId="24" fillId="0" borderId="5" xfId="0" applyNumberFormat="1" applyFont="1" applyFill="1" applyBorder="1" applyAlignment="1" applyProtection="1">
      <alignment horizontal="center" vertical="center"/>
    </xf>
    <xf numFmtId="166" fontId="24" fillId="4" borderId="5" xfId="0" applyNumberFormat="1" applyFont="1" applyFill="1" applyBorder="1" applyAlignment="1" applyProtection="1">
      <alignment horizontal="center" vertical="center"/>
    </xf>
    <xf numFmtId="165" fontId="24" fillId="0" borderId="37" xfId="0" applyNumberFormat="1" applyFont="1" applyFill="1" applyBorder="1" applyAlignment="1" applyProtection="1">
      <alignment horizontal="center"/>
    </xf>
    <xf numFmtId="165" fontId="24" fillId="0" borderId="34" xfId="0" applyNumberFormat="1" applyFont="1" applyFill="1" applyBorder="1" applyAlignment="1" applyProtection="1">
      <alignment horizontal="center"/>
    </xf>
    <xf numFmtId="0" fontId="24" fillId="14" borderId="8" xfId="0" applyNumberFormat="1" applyFont="1" applyFill="1" applyBorder="1" applyAlignment="1" applyProtection="1">
      <alignment horizontal="left"/>
    </xf>
    <xf numFmtId="2" fontId="24" fillId="5" borderId="42" xfId="0" applyNumberFormat="1" applyFont="1" applyFill="1" applyBorder="1" applyAlignment="1" applyProtection="1">
      <alignment horizontal="center" vertical="center"/>
    </xf>
    <xf numFmtId="2" fontId="24" fillId="22" borderId="24" xfId="1" applyNumberFormat="1" applyFont="1" applyFill="1" applyBorder="1" applyAlignment="1">
      <alignment horizontal="center" vertical="center"/>
    </xf>
    <xf numFmtId="0" fontId="24" fillId="14" borderId="5" xfId="0" applyNumberFormat="1" applyFont="1" applyFill="1" applyBorder="1" applyAlignment="1" applyProtection="1">
      <alignment horizontal="left"/>
    </xf>
    <xf numFmtId="2" fontId="24" fillId="0" borderId="5" xfId="1" applyNumberFormat="1" applyFont="1" applyBorder="1" applyAlignment="1">
      <alignment horizontal="center" vertical="center"/>
    </xf>
    <xf numFmtId="2" fontId="24" fillId="22" borderId="5" xfId="1" applyNumberFormat="1" applyFont="1" applyFill="1" applyBorder="1" applyAlignment="1">
      <alignment horizontal="center" vertical="center"/>
    </xf>
    <xf numFmtId="0" fontId="24" fillId="14" borderId="26" xfId="0" applyNumberFormat="1" applyFont="1" applyFill="1" applyBorder="1" applyAlignment="1" applyProtection="1">
      <alignment horizontal="left"/>
    </xf>
    <xf numFmtId="0" fontId="24" fillId="0" borderId="30" xfId="0" applyNumberFormat="1" applyFont="1" applyFill="1" applyBorder="1" applyAlignment="1" applyProtection="1">
      <alignment vertical="top"/>
    </xf>
    <xf numFmtId="0" fontId="24" fillId="0" borderId="31" xfId="0" applyNumberFormat="1" applyFont="1" applyFill="1" applyBorder="1" applyAlignment="1" applyProtection="1">
      <alignment vertical="top" wrapText="1"/>
    </xf>
    <xf numFmtId="4" fontId="24" fillId="0" borderId="31" xfId="0" applyNumberFormat="1" applyFont="1" applyFill="1" applyBorder="1" applyAlignment="1" applyProtection="1">
      <alignment horizontal="center"/>
    </xf>
    <xf numFmtId="4" fontId="24" fillId="4" borderId="31" xfId="0" applyNumberFormat="1" applyFont="1" applyFill="1" applyBorder="1" applyAlignment="1" applyProtection="1">
      <alignment horizontal="center"/>
    </xf>
    <xf numFmtId="2" fontId="24" fillId="0" borderId="32" xfId="0" applyNumberFormat="1" applyFont="1" applyFill="1" applyBorder="1" applyAlignment="1" applyProtection="1">
      <alignment horizontal="center"/>
    </xf>
    <xf numFmtId="0" fontId="26" fillId="0" borderId="7" xfId="0" applyNumberFormat="1" applyFont="1" applyFill="1" applyBorder="1" applyAlignment="1" applyProtection="1">
      <alignment horizontal="center" vertical="center"/>
    </xf>
    <xf numFmtId="0" fontId="26" fillId="0" borderId="14" xfId="0" applyNumberFormat="1" applyFont="1" applyFill="1" applyBorder="1" applyAlignment="1" applyProtection="1">
      <alignment horizontal="center" vertical="center"/>
    </xf>
    <xf numFmtId="165" fontId="26" fillId="0" borderId="24" xfId="0" applyNumberFormat="1" applyFont="1" applyFill="1" applyBorder="1" applyAlignment="1" applyProtection="1">
      <alignment horizontal="center"/>
    </xf>
    <xf numFmtId="165" fontId="26" fillId="22" borderId="24" xfId="0" applyNumberFormat="1" applyFont="1" applyFill="1" applyBorder="1" applyAlignment="1" applyProtection="1">
      <alignment horizontal="center"/>
    </xf>
    <xf numFmtId="2" fontId="26" fillId="0" borderId="28" xfId="0" applyNumberFormat="1" applyFont="1" applyFill="1" applyBorder="1" applyAlignment="1" applyProtection="1">
      <alignment horizontal="center"/>
    </xf>
    <xf numFmtId="0" fontId="26" fillId="0" borderId="30" xfId="0" applyNumberFormat="1" applyFont="1" applyFill="1" applyBorder="1" applyAlignment="1" applyProtection="1">
      <alignment horizontal="center" vertical="center"/>
    </xf>
    <xf numFmtId="0" fontId="26" fillId="0" borderId="31" xfId="0" applyNumberFormat="1" applyFont="1" applyFill="1" applyBorder="1" applyAlignment="1" applyProtection="1">
      <alignment horizontal="center" vertical="center"/>
    </xf>
    <xf numFmtId="4" fontId="26" fillId="0" borderId="26" xfId="0" applyNumberFormat="1" applyFont="1" applyFill="1" applyBorder="1" applyAlignment="1" applyProtection="1">
      <alignment horizontal="center"/>
    </xf>
    <xf numFmtId="4" fontId="26" fillId="22" borderId="26" xfId="0" applyNumberFormat="1" applyFont="1" applyFill="1" applyBorder="1" applyAlignment="1" applyProtection="1">
      <alignment horizontal="center"/>
    </xf>
    <xf numFmtId="2" fontId="26" fillId="0" borderId="37" xfId="0" applyNumberFormat="1" applyFont="1" applyFill="1" applyBorder="1" applyAlignment="1" applyProtection="1">
      <alignment horizontal="center"/>
    </xf>
    <xf numFmtId="165" fontId="24" fillId="22" borderId="2" xfId="1" applyNumberFormat="1" applyFont="1" applyFill="1" applyBorder="1" applyAlignment="1">
      <alignment horizontal="center" vertical="center"/>
    </xf>
    <xf numFmtId="2" fontId="24" fillId="0" borderId="7" xfId="0" applyNumberFormat="1" applyFont="1" applyFill="1" applyBorder="1" applyAlignment="1" applyProtection="1">
      <alignment horizontal="left" vertical="center"/>
      <protection locked="0"/>
    </xf>
    <xf numFmtId="2" fontId="24" fillId="0" borderId="14" xfId="0" applyNumberFormat="1" applyFont="1" applyFill="1" applyBorder="1" applyAlignment="1" applyProtection="1">
      <alignment horizontal="left" vertical="center"/>
      <protection locked="0"/>
    </xf>
    <xf numFmtId="0" fontId="24" fillId="0" borderId="14" xfId="0" applyNumberFormat="1" applyFont="1" applyFill="1" applyBorder="1" applyAlignment="1" applyProtection="1">
      <alignment horizontal="left"/>
    </xf>
    <xf numFmtId="165" fontId="24" fillId="0" borderId="14" xfId="0" applyNumberFormat="1" applyFont="1" applyFill="1" applyBorder="1" applyAlignment="1" applyProtection="1">
      <alignment horizontal="center" vertical="center"/>
    </xf>
    <xf numFmtId="165" fontId="24" fillId="4" borderId="14" xfId="0" applyNumberFormat="1" applyFont="1" applyFill="1" applyBorder="1" applyAlignment="1" applyProtection="1">
      <alignment horizontal="center" vertical="center"/>
    </xf>
    <xf numFmtId="2" fontId="24" fillId="0" borderId="38" xfId="0" applyNumberFormat="1" applyFont="1" applyFill="1" applyBorder="1" applyAlignment="1" applyProtection="1">
      <alignment horizontal="center"/>
    </xf>
    <xf numFmtId="2" fontId="24" fillId="0" borderId="51" xfId="0" applyNumberFormat="1" applyFont="1" applyFill="1" applyBorder="1" applyAlignment="1" applyProtection="1">
      <alignment horizontal="center"/>
    </xf>
    <xf numFmtId="0" fontId="26" fillId="8" borderId="6" xfId="0" applyNumberFormat="1" applyFont="1" applyFill="1" applyBorder="1" applyAlignment="1" applyProtection="1">
      <alignment horizontal="center"/>
    </xf>
    <xf numFmtId="0" fontId="24" fillId="8" borderId="6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>
      <alignment horizontal="center" vertical="center"/>
    </xf>
    <xf numFmtId="1" fontId="24" fillId="0" borderId="24" xfId="0" applyNumberFormat="1" applyFont="1" applyFill="1" applyBorder="1" applyAlignment="1" applyProtection="1">
      <alignment horizontal="center"/>
    </xf>
    <xf numFmtId="1" fontId="24" fillId="4" borderId="24" xfId="0" applyNumberFormat="1" applyFont="1" applyFill="1" applyBorder="1" applyAlignment="1" applyProtection="1">
      <alignment horizontal="center"/>
    </xf>
    <xf numFmtId="0" fontId="24" fillId="0" borderId="35" xfId="0" applyNumberFormat="1" applyFont="1" applyFill="1" applyBorder="1" applyAlignment="1" applyProtection="1">
      <alignment horizontal="center" vertical="center"/>
    </xf>
    <xf numFmtId="0" fontId="24" fillId="0" borderId="36" xfId="0" applyNumberFormat="1" applyFont="1" applyFill="1" applyBorder="1" applyAlignment="1" applyProtection="1">
      <alignment horizontal="center" vertical="center"/>
    </xf>
    <xf numFmtId="165" fontId="24" fillId="0" borderId="22" xfId="0" applyNumberFormat="1" applyFont="1" applyFill="1" applyBorder="1" applyAlignment="1" applyProtection="1">
      <alignment horizontal="center"/>
    </xf>
    <xf numFmtId="2" fontId="24" fillId="2" borderId="1" xfId="0" applyNumberFormat="1" applyFont="1" applyFill="1" applyBorder="1" applyAlignment="1" applyProtection="1">
      <alignment horizontal="center"/>
    </xf>
    <xf numFmtId="2" fontId="24" fillId="0" borderId="31" xfId="0" applyNumberFormat="1" applyFont="1" applyFill="1" applyBorder="1" applyAlignment="1" applyProtection="1">
      <alignment horizontal="center"/>
    </xf>
    <xf numFmtId="2" fontId="24" fillId="4" borderId="31" xfId="0" applyNumberFormat="1" applyFont="1" applyFill="1" applyBorder="1" applyAlignment="1" applyProtection="1">
      <alignment horizontal="center"/>
    </xf>
    <xf numFmtId="0" fontId="26" fillId="17" borderId="16" xfId="0" applyNumberFormat="1" applyFont="1" applyFill="1" applyBorder="1" applyAlignment="1" applyProtection="1">
      <alignment horizontal="center"/>
    </xf>
    <xf numFmtId="0" fontId="26" fillId="8" borderId="7" xfId="0" applyNumberFormat="1" applyFont="1" applyFill="1" applyBorder="1" applyAlignment="1" applyProtection="1">
      <alignment horizontal="left"/>
    </xf>
    <xf numFmtId="0" fontId="26" fillId="8" borderId="14" xfId="0" applyNumberFormat="1" applyFont="1" applyFill="1" applyBorder="1" applyAlignment="1" applyProtection="1">
      <alignment horizontal="center"/>
    </xf>
    <xf numFmtId="0" fontId="24" fillId="8" borderId="14" xfId="0" applyNumberFormat="1" applyFont="1" applyFill="1" applyBorder="1" applyAlignment="1" applyProtection="1">
      <alignment horizontal="left"/>
    </xf>
    <xf numFmtId="2" fontId="24" fillId="8" borderId="38" xfId="0" applyNumberFormat="1" applyFont="1" applyFill="1" applyBorder="1" applyAlignment="1" applyProtection="1">
      <alignment horizontal="center" wrapText="1"/>
    </xf>
    <xf numFmtId="1" fontId="24" fillId="2" borderId="1" xfId="0" applyNumberFormat="1" applyFont="1" applyFill="1" applyBorder="1" applyAlignment="1" applyProtection="1">
      <alignment horizontal="center" vertical="center"/>
    </xf>
    <xf numFmtId="1" fontId="24" fillId="23" borderId="1" xfId="0" applyNumberFormat="1" applyFont="1" applyFill="1" applyBorder="1" applyAlignment="1" applyProtection="1">
      <alignment horizontal="center" vertical="center"/>
    </xf>
    <xf numFmtId="0" fontId="24" fillId="5" borderId="41" xfId="0" applyNumberFormat="1" applyFont="1" applyFill="1" applyBorder="1" applyAlignment="1" applyProtection="1">
      <alignment horizontal="left" vertical="center"/>
    </xf>
    <xf numFmtId="0" fontId="24" fillId="5" borderId="42" xfId="0" applyNumberFormat="1" applyFont="1" applyFill="1" applyBorder="1" applyAlignment="1" applyProtection="1">
      <alignment horizontal="left" vertical="center"/>
    </xf>
    <xf numFmtId="0" fontId="24" fillId="5" borderId="42" xfId="0" applyNumberFormat="1" applyFont="1" applyFill="1" applyBorder="1" applyAlignment="1" applyProtection="1">
      <alignment horizontal="left"/>
    </xf>
    <xf numFmtId="2" fontId="24" fillId="5" borderId="43" xfId="0" applyNumberFormat="1" applyFont="1" applyFill="1" applyBorder="1" applyAlignment="1" applyProtection="1">
      <alignment horizontal="center" vertical="center"/>
    </xf>
    <xf numFmtId="165" fontId="26" fillId="8" borderId="26" xfId="0" applyNumberFormat="1" applyFont="1" applyFill="1" applyBorder="1" applyAlignment="1" applyProtection="1">
      <alignment horizontal="center"/>
    </xf>
    <xf numFmtId="2" fontId="25" fillId="0" borderId="24" xfId="0" applyNumberFormat="1" applyFont="1" applyFill="1" applyBorder="1" applyAlignment="1">
      <alignment horizontal="right" vertical="center" wrapText="1"/>
    </xf>
    <xf numFmtId="2" fontId="25" fillId="22" borderId="24" xfId="0" applyNumberFormat="1" applyFont="1" applyFill="1" applyBorder="1" applyAlignment="1">
      <alignment horizontal="right" vertical="center" wrapText="1"/>
    </xf>
    <xf numFmtId="2" fontId="25" fillId="0" borderId="1" xfId="0" applyNumberFormat="1" applyFont="1" applyFill="1" applyBorder="1" applyAlignment="1">
      <alignment horizontal="right" vertical="center" wrapText="1"/>
    </xf>
    <xf numFmtId="2" fontId="25" fillId="22" borderId="1" xfId="0" applyNumberFormat="1" applyFont="1" applyFill="1" applyBorder="1" applyAlignment="1">
      <alignment horizontal="right" vertical="center" wrapText="1"/>
    </xf>
    <xf numFmtId="165" fontId="28" fillId="22" borderId="5" xfId="0" applyNumberFormat="1" applyFont="1" applyFill="1" applyBorder="1" applyAlignment="1" applyProtection="1">
      <alignment horizontal="center" vertical="center"/>
    </xf>
    <xf numFmtId="2" fontId="24" fillId="0" borderId="31" xfId="0" applyNumberFormat="1" applyFont="1" applyFill="1" applyBorder="1" applyAlignment="1" applyProtection="1">
      <alignment horizontal="center" vertical="center" wrapText="1"/>
    </xf>
    <xf numFmtId="2" fontId="24" fillId="4" borderId="31" xfId="0" applyNumberFormat="1" applyFont="1" applyFill="1" applyBorder="1" applyAlignment="1" applyProtection="1">
      <alignment horizontal="center" vertical="center" wrapText="1"/>
    </xf>
    <xf numFmtId="165" fontId="28" fillId="22" borderId="1" xfId="0" applyNumberFormat="1" applyFont="1" applyFill="1" applyBorder="1" applyAlignment="1" applyProtection="1">
      <alignment horizontal="center" vertical="center"/>
    </xf>
    <xf numFmtId="2" fontId="26" fillId="6" borderId="26" xfId="0" applyNumberFormat="1" applyFont="1" applyFill="1" applyBorder="1" applyAlignment="1" applyProtection="1">
      <alignment horizontal="center"/>
    </xf>
    <xf numFmtId="2" fontId="26" fillId="4" borderId="26" xfId="0" applyNumberFormat="1" applyFont="1" applyFill="1" applyBorder="1" applyAlignment="1" applyProtection="1">
      <alignment horizontal="center" vertical="center"/>
    </xf>
    <xf numFmtId="2" fontId="26" fillId="6" borderId="24" xfId="0" applyNumberFormat="1" applyFont="1" applyFill="1" applyBorder="1" applyAlignment="1" applyProtection="1">
      <alignment horizontal="center" vertical="center"/>
    </xf>
    <xf numFmtId="2" fontId="25" fillId="21" borderId="26" xfId="0" applyNumberFormat="1" applyFont="1" applyFill="1" applyBorder="1" applyAlignment="1">
      <alignment horizontal="right" vertical="center" wrapText="1"/>
    </xf>
    <xf numFmtId="165" fontId="24" fillId="0" borderId="5" xfId="0" applyNumberFormat="1" applyFont="1" applyFill="1" applyBorder="1" applyAlignment="1" applyProtection="1">
      <alignment horizontal="right" vertical="center" wrapText="1"/>
    </xf>
    <xf numFmtId="165" fontId="24" fillId="22" borderId="5" xfId="0" applyNumberFormat="1" applyFont="1" applyFill="1" applyBorder="1" applyAlignment="1" applyProtection="1">
      <alignment horizontal="right" vertical="center" wrapText="1"/>
    </xf>
    <xf numFmtId="2" fontId="24" fillId="0" borderId="1" xfId="0" applyNumberFormat="1" applyFont="1" applyFill="1" applyBorder="1" applyAlignment="1" applyProtection="1">
      <alignment horizontal="right" vertical="center" wrapText="1"/>
    </xf>
    <xf numFmtId="2" fontId="24" fillId="22" borderId="1" xfId="0" applyNumberFormat="1" applyFont="1" applyFill="1" applyBorder="1" applyAlignment="1" applyProtection="1">
      <alignment horizontal="right" vertical="center" wrapText="1"/>
    </xf>
    <xf numFmtId="165" fontId="24" fillId="0" borderId="1" xfId="0" applyNumberFormat="1" applyFont="1" applyFill="1" applyBorder="1" applyAlignment="1" applyProtection="1">
      <alignment horizontal="right" vertical="center" wrapText="1"/>
    </xf>
    <xf numFmtId="2" fontId="24" fillId="0" borderId="1" xfId="0" applyNumberFormat="1" applyFont="1" applyFill="1" applyBorder="1" applyAlignment="1" applyProtection="1">
      <alignment horizontal="center" vertical="center" wrapText="1"/>
    </xf>
    <xf numFmtId="2" fontId="24" fillId="22" borderId="1" xfId="0" applyNumberFormat="1" applyFont="1" applyFill="1" applyBorder="1" applyAlignment="1" applyProtection="1">
      <alignment horizontal="center" vertical="center" wrapText="1"/>
    </xf>
    <xf numFmtId="2" fontId="24" fillId="4" borderId="1" xfId="0" applyNumberFormat="1" applyFont="1" applyFill="1" applyBorder="1" applyAlignment="1" applyProtection="1">
      <alignment horizontal="right" vertical="center" wrapText="1"/>
    </xf>
    <xf numFmtId="168" fontId="24" fillId="2" borderId="24" xfId="0" applyNumberFormat="1" applyFont="1" applyFill="1" applyBorder="1" applyAlignment="1" applyProtection="1">
      <alignment horizontal="center"/>
    </xf>
    <xf numFmtId="168" fontId="24" fillId="2" borderId="1" xfId="0" applyNumberFormat="1" applyFont="1" applyFill="1" applyBorder="1" applyAlignment="1" applyProtection="1">
      <alignment horizontal="center"/>
    </xf>
    <xf numFmtId="165" fontId="24" fillId="0" borderId="2" xfId="0" applyNumberFormat="1" applyFont="1" applyFill="1" applyBorder="1" applyAlignment="1" applyProtection="1">
      <alignment horizontal="center" vertical="center"/>
    </xf>
    <xf numFmtId="165" fontId="24" fillId="4" borderId="2" xfId="0" applyNumberFormat="1" applyFont="1" applyFill="1" applyBorder="1" applyAlignment="1" applyProtection="1">
      <alignment horizontal="center" vertical="center"/>
    </xf>
    <xf numFmtId="164" fontId="24" fillId="0" borderId="2" xfId="0" applyNumberFormat="1" applyFont="1" applyFill="1" applyBorder="1" applyAlignment="1" applyProtection="1">
      <alignment horizontal="center" vertical="center"/>
    </xf>
    <xf numFmtId="164" fontId="24" fillId="4" borderId="2" xfId="0" applyNumberFormat="1" applyFont="1" applyFill="1" applyBorder="1" applyAlignment="1" applyProtection="1">
      <alignment horizontal="center" vertical="center"/>
    </xf>
    <xf numFmtId="165" fontId="24" fillId="0" borderId="10" xfId="0" applyNumberFormat="1" applyFont="1" applyFill="1" applyBorder="1" applyAlignment="1" applyProtection="1">
      <alignment horizontal="center" vertical="center"/>
    </xf>
    <xf numFmtId="165" fontId="24" fillId="4" borderId="10" xfId="0" applyNumberFormat="1" applyFont="1" applyFill="1" applyBorder="1" applyAlignment="1" applyProtection="1">
      <alignment horizontal="center" vertical="center"/>
    </xf>
    <xf numFmtId="2" fontId="24" fillId="5" borderId="24" xfId="0" applyNumberFormat="1" applyFont="1" applyFill="1" applyBorder="1" applyAlignment="1" applyProtection="1">
      <alignment horizontal="left"/>
    </xf>
    <xf numFmtId="2" fontId="24" fillId="0" borderId="71" xfId="0" applyNumberFormat="1" applyFont="1" applyFill="1" applyBorder="1" applyAlignment="1" applyProtection="1">
      <alignment horizontal="center"/>
    </xf>
    <xf numFmtId="2" fontId="24" fillId="5" borderId="1" xfId="0" applyNumberFormat="1" applyFont="1" applyFill="1" applyBorder="1" applyAlignment="1" applyProtection="1">
      <alignment horizontal="left"/>
    </xf>
    <xf numFmtId="2" fontId="24" fillId="5" borderId="26" xfId="0" applyNumberFormat="1" applyFont="1" applyFill="1" applyBorder="1" applyAlignment="1" applyProtection="1">
      <alignment horizontal="left"/>
    </xf>
    <xf numFmtId="0" fontId="26" fillId="4" borderId="31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vertical="top" wrapText="1"/>
    </xf>
    <xf numFmtId="0" fontId="32" fillId="0" borderId="0" xfId="0" applyNumberFormat="1" applyFont="1" applyFill="1" applyBorder="1" applyAlignment="1" applyProtection="1">
      <alignment horizontal="center"/>
    </xf>
    <xf numFmtId="164" fontId="32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left" wrapText="1"/>
    </xf>
    <xf numFmtId="0" fontId="33" fillId="0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vertical="top" wrapText="1"/>
    </xf>
    <xf numFmtId="0" fontId="34" fillId="3" borderId="0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right"/>
    </xf>
    <xf numFmtId="0" fontId="34" fillId="0" borderId="0" xfId="0" applyNumberFormat="1" applyFont="1" applyFill="1" applyBorder="1" applyAlignment="1" applyProtection="1">
      <alignment horizontal="center"/>
    </xf>
    <xf numFmtId="0" fontId="33" fillId="0" borderId="49" xfId="0" applyNumberFormat="1" applyFont="1" applyFill="1" applyBorder="1" applyAlignment="1" applyProtection="1">
      <alignment horizontal="center" vertical="center" wrapText="1"/>
    </xf>
    <xf numFmtId="0" fontId="33" fillId="0" borderId="57" xfId="0" applyNumberFormat="1" applyFont="1" applyFill="1" applyBorder="1" applyAlignment="1" applyProtection="1">
      <alignment horizontal="center" vertical="center"/>
    </xf>
    <xf numFmtId="0" fontId="33" fillId="0" borderId="39" xfId="0" applyNumberFormat="1" applyFont="1" applyFill="1" applyBorder="1" applyAlignment="1" applyProtection="1">
      <alignment horizontal="center" vertical="center" wrapText="1"/>
    </xf>
    <xf numFmtId="0" fontId="33" fillId="0" borderId="24" xfId="0" applyNumberFormat="1" applyFont="1" applyFill="1" applyBorder="1" applyAlignment="1" applyProtection="1">
      <alignment horizontal="center" vertical="center" wrapText="1"/>
    </xf>
    <xf numFmtId="0" fontId="33" fillId="0" borderId="24" xfId="0" applyNumberFormat="1" applyFont="1" applyFill="1" applyBorder="1" applyAlignment="1" applyProtection="1">
      <alignment horizontal="center"/>
    </xf>
    <xf numFmtId="0" fontId="33" fillId="0" borderId="38" xfId="0" applyNumberFormat="1" applyFont="1" applyFill="1" applyBorder="1" applyAlignment="1" applyProtection="1">
      <alignment horizontal="center" vertical="center" wrapText="1"/>
    </xf>
    <xf numFmtId="0" fontId="32" fillId="16" borderId="16" xfId="0" applyNumberFormat="1" applyFont="1" applyFill="1" applyBorder="1" applyAlignment="1" applyProtection="1">
      <alignment horizontal="left"/>
    </xf>
    <xf numFmtId="0" fontId="32" fillId="3" borderId="16" xfId="0" applyNumberFormat="1" applyFont="1" applyFill="1" applyBorder="1" applyAlignment="1" applyProtection="1">
      <alignment horizontal="center"/>
    </xf>
    <xf numFmtId="0" fontId="32" fillId="3" borderId="22" xfId="0" applyNumberFormat="1" applyFont="1" applyFill="1" applyBorder="1" applyAlignment="1" applyProtection="1">
      <alignment horizontal="center"/>
    </xf>
    <xf numFmtId="0" fontId="33" fillId="0" borderId="48" xfId="0" applyNumberFormat="1" applyFont="1" applyFill="1" applyBorder="1" applyAlignment="1" applyProtection="1">
      <alignment horizontal="center" vertical="center" wrapText="1"/>
    </xf>
    <xf numFmtId="0" fontId="32" fillId="0" borderId="44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/>
    <xf numFmtId="0" fontId="32" fillId="8" borderId="23" xfId="0" applyNumberFormat="1" applyFont="1" applyFill="1" applyBorder="1" applyAlignment="1" applyProtection="1">
      <alignment horizontal="left"/>
    </xf>
    <xf numFmtId="0" fontId="32" fillId="8" borderId="24" xfId="0" applyNumberFormat="1" applyFont="1" applyFill="1" applyBorder="1" applyAlignment="1" applyProtection="1">
      <alignment horizontal="center"/>
    </xf>
    <xf numFmtId="0" fontId="33" fillId="8" borderId="24" xfId="0" applyNumberFormat="1" applyFont="1" applyFill="1" applyBorder="1" applyAlignment="1" applyProtection="1">
      <alignment horizontal="left"/>
    </xf>
    <xf numFmtId="0" fontId="33" fillId="15" borderId="24" xfId="0" applyNumberFormat="1" applyFont="1" applyFill="1" applyBorder="1" applyAlignment="1" applyProtection="1">
      <alignment horizontal="left"/>
    </xf>
    <xf numFmtId="0" fontId="33" fillId="8" borderId="28" xfId="0" applyNumberFormat="1" applyFont="1" applyFill="1" applyBorder="1" applyAlignment="1" applyProtection="1">
      <alignment horizontal="center" wrapText="1"/>
    </xf>
    <xf numFmtId="0" fontId="32" fillId="8" borderId="36" xfId="0" applyNumberFormat="1" applyFont="1" applyFill="1" applyBorder="1" applyAlignment="1" applyProtection="1">
      <alignment horizontal="left"/>
    </xf>
    <xf numFmtId="0" fontId="32" fillId="8" borderId="22" xfId="0" applyNumberFormat="1" applyFont="1" applyFill="1" applyBorder="1" applyAlignment="1" applyProtection="1">
      <alignment horizontal="center"/>
    </xf>
    <xf numFmtId="0" fontId="33" fillId="8" borderId="22" xfId="0" applyNumberFormat="1" applyFont="1" applyFill="1" applyBorder="1" applyAlignment="1" applyProtection="1">
      <alignment horizontal="left"/>
    </xf>
    <xf numFmtId="0" fontId="33" fillId="15" borderId="22" xfId="0" applyNumberFormat="1" applyFont="1" applyFill="1" applyBorder="1" applyAlignment="1" applyProtection="1">
      <alignment horizontal="left"/>
    </xf>
    <xf numFmtId="0" fontId="33" fillId="8" borderId="53" xfId="0" applyNumberFormat="1" applyFont="1" applyFill="1" applyBorder="1" applyAlignment="1" applyProtection="1">
      <alignment horizontal="center" wrapText="1"/>
    </xf>
    <xf numFmtId="0" fontId="33" fillId="0" borderId="23" xfId="0" applyNumberFormat="1" applyFont="1" applyFill="1" applyBorder="1" applyAlignment="1" applyProtection="1">
      <alignment horizontal="left" vertical="center"/>
    </xf>
    <xf numFmtId="0" fontId="33" fillId="0" borderId="24" xfId="0" applyNumberFormat="1" applyFont="1" applyFill="1" applyBorder="1" applyAlignment="1" applyProtection="1">
      <alignment horizontal="left" vertical="center" wrapText="1"/>
    </xf>
    <xf numFmtId="0" fontId="33" fillId="0" borderId="24" xfId="0" applyNumberFormat="1" applyFont="1" applyFill="1" applyBorder="1" applyAlignment="1" applyProtection="1">
      <alignment horizontal="left"/>
    </xf>
    <xf numFmtId="165" fontId="33" fillId="0" borderId="24" xfId="0" applyNumberFormat="1" applyFont="1" applyFill="1" applyBorder="1" applyAlignment="1" applyProtection="1">
      <alignment horizontal="center"/>
    </xf>
    <xf numFmtId="165" fontId="33" fillId="4" borderId="24" xfId="0" applyNumberFormat="1" applyFont="1" applyFill="1" applyBorder="1" applyAlignment="1" applyProtection="1">
      <alignment horizontal="center"/>
    </xf>
    <xf numFmtId="2" fontId="33" fillId="0" borderId="28" xfId="0" applyNumberFormat="1" applyFont="1" applyFill="1" applyBorder="1" applyAlignment="1" applyProtection="1">
      <alignment horizontal="center"/>
    </xf>
    <xf numFmtId="0" fontId="33" fillId="0" borderId="35" xfId="0" applyNumberFormat="1" applyFont="1" applyFill="1" applyBorder="1" applyAlignment="1" applyProtection="1">
      <alignment horizontal="left" vertical="center"/>
    </xf>
    <xf numFmtId="0" fontId="33" fillId="0" borderId="1" xfId="0" applyNumberFormat="1" applyFont="1" applyFill="1" applyBorder="1" applyAlignment="1" applyProtection="1">
      <alignment horizontal="left" vertical="center" wrapText="1"/>
    </xf>
    <xf numFmtId="0" fontId="33" fillId="0" borderId="1" xfId="0" applyNumberFormat="1" applyFont="1" applyFill="1" applyBorder="1" applyAlignment="1" applyProtection="1">
      <alignment horizontal="left"/>
    </xf>
    <xf numFmtId="165" fontId="33" fillId="0" borderId="1" xfId="0" applyNumberFormat="1" applyFont="1" applyFill="1" applyBorder="1" applyAlignment="1" applyProtection="1">
      <alignment horizontal="center"/>
    </xf>
    <xf numFmtId="165" fontId="33" fillId="4" borderId="1" xfId="0" applyNumberFormat="1" applyFont="1" applyFill="1" applyBorder="1" applyAlignment="1" applyProtection="1">
      <alignment horizontal="center"/>
    </xf>
    <xf numFmtId="2" fontId="33" fillId="0" borderId="29" xfId="0" applyNumberFormat="1" applyFont="1" applyFill="1" applyBorder="1" applyAlignment="1" applyProtection="1">
      <alignment horizontal="center"/>
    </xf>
    <xf numFmtId="2" fontId="33" fillId="0" borderId="0" xfId="0" applyNumberFormat="1" applyFont="1" applyFill="1" applyBorder="1" applyAlignment="1" applyProtection="1"/>
    <xf numFmtId="0" fontId="33" fillId="14" borderId="1" xfId="0" applyNumberFormat="1" applyFont="1" applyFill="1" applyBorder="1" applyAlignment="1" applyProtection="1">
      <alignment horizontal="left"/>
    </xf>
    <xf numFmtId="0" fontId="33" fillId="0" borderId="29" xfId="0" applyNumberFormat="1" applyFont="1" applyFill="1" applyBorder="1" applyAlignment="1" applyProtection="1">
      <alignment horizontal="center"/>
    </xf>
    <xf numFmtId="0" fontId="33" fillId="0" borderId="36" xfId="0" applyNumberFormat="1" applyFont="1" applyFill="1" applyBorder="1" applyAlignment="1" applyProtection="1">
      <alignment horizontal="left" vertical="center"/>
    </xf>
    <xf numFmtId="0" fontId="33" fillId="0" borderId="22" xfId="0" applyNumberFormat="1" applyFont="1" applyFill="1" applyBorder="1" applyAlignment="1" applyProtection="1">
      <alignment horizontal="left" vertical="center" wrapText="1"/>
    </xf>
    <xf numFmtId="0" fontId="33" fillId="0" borderId="22" xfId="0" applyNumberFormat="1" applyFont="1" applyFill="1" applyBorder="1" applyAlignment="1" applyProtection="1">
      <alignment horizontal="left"/>
    </xf>
    <xf numFmtId="2" fontId="33" fillId="0" borderId="22" xfId="0" applyNumberFormat="1" applyFont="1" applyFill="1" applyBorder="1" applyAlignment="1" applyProtection="1">
      <alignment horizontal="center"/>
    </xf>
    <xf numFmtId="2" fontId="33" fillId="4" borderId="22" xfId="0" applyNumberFormat="1" applyFont="1" applyFill="1" applyBorder="1" applyAlignment="1" applyProtection="1">
      <alignment horizontal="center"/>
    </xf>
    <xf numFmtId="2" fontId="33" fillId="0" borderId="53" xfId="0" applyNumberFormat="1" applyFont="1" applyFill="1" applyBorder="1" applyAlignment="1" applyProtection="1">
      <alignment horizontal="center"/>
    </xf>
    <xf numFmtId="0" fontId="33" fillId="0" borderId="25" xfId="0" applyNumberFormat="1" applyFont="1" applyFill="1" applyBorder="1" applyAlignment="1" applyProtection="1">
      <alignment horizontal="left" vertical="center"/>
    </xf>
    <xf numFmtId="0" fontId="33" fillId="0" borderId="26" xfId="0" applyNumberFormat="1" applyFont="1" applyFill="1" applyBorder="1" applyAlignment="1" applyProtection="1">
      <alignment horizontal="left" vertical="center" wrapText="1"/>
    </xf>
    <xf numFmtId="0" fontId="33" fillId="0" borderId="26" xfId="0" applyNumberFormat="1" applyFont="1" applyFill="1" applyBorder="1" applyAlignment="1" applyProtection="1">
      <alignment horizontal="left"/>
    </xf>
    <xf numFmtId="2" fontId="33" fillId="0" borderId="26" xfId="0" applyNumberFormat="1" applyFont="1" applyFill="1" applyBorder="1" applyAlignment="1" applyProtection="1">
      <alignment horizontal="center"/>
    </xf>
    <xf numFmtId="2" fontId="33" fillId="4" borderId="26" xfId="0" applyNumberFormat="1" applyFont="1" applyFill="1" applyBorder="1" applyAlignment="1" applyProtection="1">
      <alignment horizontal="center"/>
    </xf>
    <xf numFmtId="2" fontId="33" fillId="0" borderId="37" xfId="0" applyNumberFormat="1" applyFont="1" applyFill="1" applyBorder="1" applyAlignment="1" applyProtection="1">
      <alignment horizontal="center"/>
    </xf>
    <xf numFmtId="0" fontId="33" fillId="0" borderId="33" xfId="0" applyNumberFormat="1" applyFont="1" applyFill="1" applyBorder="1" applyAlignment="1" applyProtection="1">
      <alignment horizontal="left" vertical="center"/>
    </xf>
    <xf numFmtId="0" fontId="33" fillId="0" borderId="5" xfId="0" applyNumberFormat="1" applyFont="1" applyFill="1" applyBorder="1" applyAlignment="1" applyProtection="1">
      <alignment horizontal="left" vertical="center"/>
    </xf>
    <xf numFmtId="0" fontId="33" fillId="0" borderId="5" xfId="0" applyNumberFormat="1" applyFont="1" applyFill="1" applyBorder="1" applyAlignment="1" applyProtection="1">
      <alignment horizontal="left"/>
    </xf>
    <xf numFmtId="2" fontId="33" fillId="0" borderId="5" xfId="0" applyNumberFormat="1" applyFont="1" applyFill="1" applyBorder="1" applyAlignment="1" applyProtection="1">
      <alignment horizontal="center"/>
    </xf>
    <xf numFmtId="2" fontId="33" fillId="4" borderId="5" xfId="0" applyNumberFormat="1" applyFont="1" applyFill="1" applyBorder="1" applyAlignment="1" applyProtection="1">
      <alignment horizontal="center"/>
    </xf>
    <xf numFmtId="2" fontId="33" fillId="0" borderId="34" xfId="0" applyNumberFormat="1" applyFont="1" applyFill="1" applyBorder="1" applyAlignment="1" applyProtection="1">
      <alignment horizontal="center"/>
    </xf>
    <xf numFmtId="0" fontId="33" fillId="0" borderId="35" xfId="0" applyNumberFormat="1" applyFont="1" applyFill="1" applyBorder="1" applyAlignment="1" applyProtection="1"/>
    <xf numFmtId="0" fontId="33" fillId="0" borderId="1" xfId="0" applyNumberFormat="1" applyFont="1" applyFill="1" applyBorder="1" applyAlignment="1" applyProtection="1">
      <alignment horizontal="left" vertical="center"/>
    </xf>
    <xf numFmtId="0" fontId="33" fillId="0" borderId="1" xfId="0" applyNumberFormat="1" applyFont="1" applyFill="1" applyBorder="1" applyAlignment="1" applyProtection="1">
      <alignment horizontal="center"/>
    </xf>
    <xf numFmtId="0" fontId="33" fillId="4" borderId="1" xfId="0" applyNumberFormat="1" applyFont="1" applyFill="1" applyBorder="1" applyAlignment="1" applyProtection="1">
      <alignment horizontal="center"/>
    </xf>
    <xf numFmtId="1" fontId="33" fillId="0" borderId="1" xfId="0" applyNumberFormat="1" applyFont="1" applyFill="1" applyBorder="1" applyAlignment="1" applyProtection="1">
      <alignment horizontal="center" vertical="center"/>
    </xf>
    <xf numFmtId="2" fontId="33" fillId="0" borderId="1" xfId="0" applyNumberFormat="1" applyFont="1" applyFill="1" applyBorder="1" applyAlignment="1" applyProtection="1">
      <alignment horizontal="center"/>
    </xf>
    <xf numFmtId="2" fontId="33" fillId="4" borderId="1" xfId="0" applyNumberFormat="1" applyFont="1" applyFill="1" applyBorder="1" applyAlignment="1" applyProtection="1">
      <alignment horizontal="center"/>
    </xf>
    <xf numFmtId="0" fontId="33" fillId="0" borderId="25" xfId="0" applyNumberFormat="1" applyFont="1" applyFill="1" applyBorder="1" applyAlignment="1" applyProtection="1"/>
    <xf numFmtId="0" fontId="33" fillId="0" borderId="26" xfId="0" applyNumberFormat="1" applyFont="1" applyFill="1" applyBorder="1" applyAlignment="1" applyProtection="1">
      <alignment horizontal="left" vertical="center"/>
    </xf>
    <xf numFmtId="0" fontId="32" fillId="6" borderId="26" xfId="0" applyNumberFormat="1" applyFont="1" applyFill="1" applyBorder="1" applyAlignment="1" applyProtection="1">
      <alignment horizontal="left"/>
    </xf>
    <xf numFmtId="0" fontId="32" fillId="13" borderId="26" xfId="0" applyNumberFormat="1" applyFont="1" applyFill="1" applyBorder="1" applyAlignment="1" applyProtection="1">
      <alignment horizontal="left"/>
    </xf>
    <xf numFmtId="0" fontId="33" fillId="0" borderId="5" xfId="0" applyNumberFormat="1" applyFont="1" applyFill="1" applyBorder="1" applyAlignment="1" applyProtection="1">
      <alignment horizontal="center"/>
    </xf>
    <xf numFmtId="0" fontId="33" fillId="4" borderId="5" xfId="0" applyNumberFormat="1" applyFont="1" applyFill="1" applyBorder="1" applyAlignment="1" applyProtection="1">
      <alignment horizontal="center"/>
    </xf>
    <xf numFmtId="0" fontId="33" fillId="0" borderId="1" xfId="0" applyNumberFormat="1" applyFont="1" applyFill="1" applyBorder="1" applyAlignment="1" applyProtection="1"/>
    <xf numFmtId="1" fontId="33" fillId="0" borderId="22" xfId="0" applyNumberFormat="1" applyFont="1" applyFill="1" applyBorder="1" applyAlignment="1" applyProtection="1">
      <alignment horizontal="center"/>
    </xf>
    <xf numFmtId="1" fontId="33" fillId="4" borderId="22" xfId="0" applyNumberFormat="1" applyFont="1" applyFill="1" applyBorder="1" applyAlignment="1" applyProtection="1">
      <alignment horizontal="center"/>
    </xf>
    <xf numFmtId="0" fontId="33" fillId="0" borderId="26" xfId="0" applyNumberFormat="1" applyFont="1" applyFill="1" applyBorder="1" applyAlignment="1" applyProtection="1"/>
    <xf numFmtId="0" fontId="33" fillId="0" borderId="26" xfId="0" applyNumberFormat="1" applyFont="1" applyFill="1" applyBorder="1" applyAlignment="1" applyProtection="1">
      <alignment horizontal="center"/>
    </xf>
    <xf numFmtId="0" fontId="33" fillId="4" borderId="26" xfId="0" applyNumberFormat="1" applyFont="1" applyFill="1" applyBorder="1" applyAlignment="1" applyProtection="1">
      <alignment horizontal="center"/>
    </xf>
    <xf numFmtId="0" fontId="33" fillId="0" borderId="32" xfId="0" applyNumberFormat="1" applyFont="1" applyFill="1" applyBorder="1" applyAlignment="1" applyProtection="1">
      <alignment horizontal="center"/>
    </xf>
    <xf numFmtId="0" fontId="33" fillId="5" borderId="23" xfId="0" applyNumberFormat="1" applyFont="1" applyFill="1" applyBorder="1" applyAlignment="1" applyProtection="1">
      <alignment horizontal="left" vertical="center"/>
    </xf>
    <xf numFmtId="0" fontId="33" fillId="5" borderId="24" xfId="0" applyNumberFormat="1" applyFont="1" applyFill="1" applyBorder="1" applyAlignment="1" applyProtection="1">
      <alignment horizontal="left" vertical="center"/>
    </xf>
    <xf numFmtId="0" fontId="33" fillId="5" borderId="24" xfId="0" applyNumberFormat="1" applyFont="1" applyFill="1" applyBorder="1" applyAlignment="1" applyProtection="1">
      <alignment horizontal="left"/>
    </xf>
    <xf numFmtId="2" fontId="33" fillId="5" borderId="24" xfId="0" applyNumberFormat="1" applyFont="1" applyFill="1" applyBorder="1" applyAlignment="1" applyProtection="1">
      <alignment horizontal="center" vertical="center"/>
    </xf>
    <xf numFmtId="2" fontId="33" fillId="5" borderId="28" xfId="0" applyNumberFormat="1" applyFont="1" applyFill="1" applyBorder="1" applyAlignment="1" applyProtection="1">
      <alignment horizontal="center"/>
    </xf>
    <xf numFmtId="0" fontId="33" fillId="5" borderId="35" xfId="0" applyNumberFormat="1" applyFont="1" applyFill="1" applyBorder="1" applyAlignment="1" applyProtection="1">
      <alignment horizontal="left" vertical="center"/>
    </xf>
    <xf numFmtId="0" fontId="33" fillId="5" borderId="1" xfId="0" applyNumberFormat="1" applyFont="1" applyFill="1" applyBorder="1" applyAlignment="1" applyProtection="1">
      <alignment horizontal="left" vertical="center"/>
    </xf>
    <xf numFmtId="0" fontId="33" fillId="5" borderId="1" xfId="0" applyNumberFormat="1" applyFont="1" applyFill="1" applyBorder="1" applyAlignment="1" applyProtection="1">
      <alignment horizontal="left"/>
    </xf>
    <xf numFmtId="2" fontId="33" fillId="5" borderId="5" xfId="0" applyNumberFormat="1" applyFont="1" applyFill="1" applyBorder="1" applyAlignment="1" applyProtection="1">
      <alignment horizontal="center" vertical="center"/>
    </xf>
    <xf numFmtId="2" fontId="33" fillId="5" borderId="29" xfId="0" applyNumberFormat="1" applyFont="1" applyFill="1" applyBorder="1" applyAlignment="1" applyProtection="1">
      <alignment horizontal="center"/>
    </xf>
    <xf numFmtId="0" fontId="33" fillId="5" borderId="36" xfId="0" applyNumberFormat="1" applyFont="1" applyFill="1" applyBorder="1" applyAlignment="1" applyProtection="1">
      <alignment horizontal="left" vertical="center"/>
    </xf>
    <xf numFmtId="0" fontId="33" fillId="5" borderId="22" xfId="0" applyNumberFormat="1" applyFont="1" applyFill="1" applyBorder="1" applyAlignment="1" applyProtection="1">
      <alignment horizontal="left" vertical="center"/>
    </xf>
    <xf numFmtId="0" fontId="33" fillId="5" borderId="22" xfId="0" applyNumberFormat="1" applyFont="1" applyFill="1" applyBorder="1" applyAlignment="1" applyProtection="1">
      <alignment horizontal="left"/>
    </xf>
    <xf numFmtId="2" fontId="33" fillId="5" borderId="22" xfId="0" applyNumberFormat="1" applyFont="1" applyFill="1" applyBorder="1" applyAlignment="1" applyProtection="1">
      <alignment horizontal="center" vertical="center"/>
    </xf>
    <xf numFmtId="2" fontId="33" fillId="9" borderId="22" xfId="0" applyNumberFormat="1" applyFont="1" applyFill="1" applyBorder="1" applyAlignment="1" applyProtection="1">
      <alignment horizontal="center" vertical="center"/>
    </xf>
    <xf numFmtId="2" fontId="33" fillId="5" borderId="26" xfId="0" applyNumberFormat="1" applyFont="1" applyFill="1" applyBorder="1" applyAlignment="1" applyProtection="1">
      <alignment horizontal="center" vertical="center"/>
    </xf>
    <xf numFmtId="2" fontId="33" fillId="5" borderId="53" xfId="0" applyNumberFormat="1" applyFont="1" applyFill="1" applyBorder="1" applyAlignment="1" applyProtection="1">
      <alignment horizontal="center"/>
    </xf>
    <xf numFmtId="0" fontId="32" fillId="4" borderId="41" xfId="0" applyNumberFormat="1" applyFont="1" applyFill="1" applyBorder="1" applyAlignment="1" applyProtection="1">
      <alignment horizontal="left" vertical="center"/>
    </xf>
    <xf numFmtId="0" fontId="32" fillId="4" borderId="42" xfId="0" applyNumberFormat="1" applyFont="1" applyFill="1" applyBorder="1" applyAlignment="1" applyProtection="1">
      <alignment horizontal="left" vertical="center"/>
    </xf>
    <xf numFmtId="0" fontId="32" fillId="3" borderId="46" xfId="0" applyNumberFormat="1" applyFont="1" applyFill="1" applyBorder="1" applyAlignment="1" applyProtection="1">
      <alignment horizontal="center"/>
    </xf>
    <xf numFmtId="0" fontId="32" fillId="3" borderId="42" xfId="0" applyNumberFormat="1" applyFont="1" applyFill="1" applyBorder="1" applyAlignment="1" applyProtection="1">
      <alignment horizontal="center"/>
    </xf>
    <xf numFmtId="0" fontId="32" fillId="4" borderId="43" xfId="0" applyNumberFormat="1" applyFont="1" applyFill="1" applyBorder="1" applyAlignment="1" applyProtection="1">
      <alignment horizontal="center"/>
    </xf>
    <xf numFmtId="0" fontId="32" fillId="6" borderId="23" xfId="0" applyNumberFormat="1" applyFont="1" applyFill="1" applyBorder="1" applyAlignment="1" applyProtection="1">
      <alignment horizontal="left"/>
    </xf>
    <xf numFmtId="0" fontId="32" fillId="6" borderId="24" xfId="0" applyNumberFormat="1" applyFont="1" applyFill="1" applyBorder="1" applyAlignment="1" applyProtection="1">
      <alignment horizontal="center"/>
    </xf>
    <xf numFmtId="0" fontId="32" fillId="6" borderId="24" xfId="0" applyNumberFormat="1" applyFont="1" applyFill="1" applyBorder="1" applyAlignment="1" applyProtection="1">
      <alignment horizontal="left"/>
    </xf>
    <xf numFmtId="0" fontId="32" fillId="13" borderId="24" xfId="0" applyNumberFormat="1" applyFont="1" applyFill="1" applyBorder="1" applyAlignment="1" applyProtection="1">
      <alignment horizontal="left"/>
    </xf>
    <xf numFmtId="0" fontId="32" fillId="6" borderId="36" xfId="0" applyNumberFormat="1" applyFont="1" applyFill="1" applyBorder="1" applyAlignment="1" applyProtection="1">
      <alignment horizontal="left"/>
    </xf>
    <xf numFmtId="0" fontId="32" fillId="6" borderId="22" xfId="0" applyNumberFormat="1" applyFont="1" applyFill="1" applyBorder="1" applyAlignment="1" applyProtection="1">
      <alignment horizontal="center"/>
    </xf>
    <xf numFmtId="0" fontId="32" fillId="6" borderId="22" xfId="0" applyNumberFormat="1" applyFont="1" applyFill="1" applyBorder="1" applyAlignment="1" applyProtection="1">
      <alignment horizontal="left"/>
    </xf>
    <xf numFmtId="0" fontId="32" fillId="13" borderId="22" xfId="0" applyNumberFormat="1" applyFont="1" applyFill="1" applyBorder="1" applyAlignment="1" applyProtection="1">
      <alignment horizontal="left"/>
    </xf>
    <xf numFmtId="0" fontId="33" fillId="0" borderId="24" xfId="0" applyNumberFormat="1" applyFont="1" applyFill="1" applyBorder="1" applyAlignment="1" applyProtection="1">
      <alignment horizontal="left" vertical="center"/>
    </xf>
    <xf numFmtId="0" fontId="33" fillId="14" borderId="3" xfId="0" applyNumberFormat="1" applyFont="1" applyFill="1" applyBorder="1" applyAlignment="1" applyProtection="1">
      <alignment horizontal="left"/>
    </xf>
    <xf numFmtId="0" fontId="33" fillId="0" borderId="22" xfId="0" applyNumberFormat="1" applyFont="1" applyFill="1" applyBorder="1" applyAlignment="1" applyProtection="1">
      <alignment horizontal="left" vertical="center"/>
    </xf>
    <xf numFmtId="1" fontId="33" fillId="4" borderId="1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/>
    </xf>
    <xf numFmtId="0" fontId="33" fillId="0" borderId="53" xfId="0" applyNumberFormat="1" applyFont="1" applyFill="1" applyBorder="1" applyAlignment="1" applyProtection="1">
      <alignment horizontal="center"/>
    </xf>
    <xf numFmtId="4" fontId="33" fillId="0" borderId="24" xfId="0" applyNumberFormat="1" applyFont="1" applyFill="1" applyBorder="1" applyAlignment="1" applyProtection="1">
      <alignment horizontal="center"/>
    </xf>
    <xf numFmtId="4" fontId="33" fillId="4" borderId="24" xfId="0" applyNumberFormat="1" applyFont="1" applyFill="1" applyBorder="1" applyAlignment="1" applyProtection="1">
      <alignment horizontal="center"/>
    </xf>
    <xf numFmtId="4" fontId="33" fillId="0" borderId="1" xfId="0" applyNumberFormat="1" applyFont="1" applyFill="1" applyBorder="1" applyAlignment="1" applyProtection="1">
      <alignment horizontal="center"/>
    </xf>
    <xf numFmtId="4" fontId="33" fillId="4" borderId="1" xfId="0" applyNumberFormat="1" applyFont="1" applyFill="1" applyBorder="1" applyAlignment="1" applyProtection="1">
      <alignment horizontal="center"/>
    </xf>
    <xf numFmtId="1" fontId="33" fillId="0" borderId="1" xfId="0" applyNumberFormat="1" applyFont="1" applyFill="1" applyBorder="1" applyAlignment="1" applyProtection="1">
      <alignment horizontal="center"/>
    </xf>
    <xf numFmtId="0" fontId="33" fillId="0" borderId="22" xfId="0" applyNumberFormat="1" applyFont="1" applyFill="1" applyBorder="1" applyAlignment="1" applyProtection="1">
      <alignment horizontal="center"/>
    </xf>
    <xf numFmtId="0" fontId="33" fillId="4" borderId="22" xfId="0" applyNumberFormat="1" applyFont="1" applyFill="1" applyBorder="1" applyAlignment="1" applyProtection="1">
      <alignment horizontal="center"/>
    </xf>
    <xf numFmtId="165" fontId="33" fillId="0" borderId="53" xfId="0" applyNumberFormat="1" applyFont="1" applyFill="1" applyBorder="1" applyAlignment="1" applyProtection="1">
      <alignment horizontal="center"/>
    </xf>
    <xf numFmtId="165" fontId="33" fillId="0" borderId="37" xfId="0" applyNumberFormat="1" applyFont="1" applyFill="1" applyBorder="1" applyAlignment="1" applyProtection="1">
      <alignment horizontal="center"/>
    </xf>
    <xf numFmtId="4" fontId="33" fillId="0" borderId="5" xfId="0" applyNumberFormat="1" applyFont="1" applyFill="1" applyBorder="1" applyAlignment="1" applyProtection="1">
      <alignment horizontal="center"/>
    </xf>
    <xf numFmtId="4" fontId="33" fillId="4" borderId="5" xfId="0" applyNumberFormat="1" applyFont="1" applyFill="1" applyBorder="1" applyAlignment="1" applyProtection="1">
      <alignment horizontal="center"/>
    </xf>
    <xf numFmtId="1" fontId="33" fillId="4" borderId="1" xfId="0" applyNumberFormat="1" applyFont="1" applyFill="1" applyBorder="1" applyAlignment="1" applyProtection="1">
      <alignment horizontal="center"/>
    </xf>
    <xf numFmtId="0" fontId="33" fillId="0" borderId="37" xfId="0" applyNumberFormat="1" applyFont="1" applyFill="1" applyBorder="1" applyAlignment="1" applyProtection="1">
      <alignment horizontal="center"/>
    </xf>
    <xf numFmtId="4" fontId="32" fillId="0" borderId="1" xfId="0" applyNumberFormat="1" applyFont="1" applyFill="1" applyBorder="1" applyAlignment="1" applyProtection="1">
      <alignment horizontal="center"/>
    </xf>
    <xf numFmtId="0" fontId="33" fillId="0" borderId="3" xfId="0" applyNumberFormat="1" applyFont="1" applyFill="1" applyBorder="1" applyAlignment="1" applyProtection="1">
      <alignment horizontal="left"/>
    </xf>
    <xf numFmtId="1" fontId="33" fillId="0" borderId="2" xfId="0" applyNumberFormat="1" applyFont="1" applyFill="1" applyBorder="1" applyAlignment="1" applyProtection="1">
      <alignment horizontal="center" vertical="center"/>
    </xf>
    <xf numFmtId="1" fontId="33" fillId="4" borderId="2" xfId="0" applyNumberFormat="1" applyFont="1" applyFill="1" applyBorder="1" applyAlignment="1" applyProtection="1">
      <alignment horizontal="center" vertical="center"/>
    </xf>
    <xf numFmtId="1" fontId="33" fillId="0" borderId="51" xfId="0" applyNumberFormat="1" applyFont="1" applyFill="1" applyBorder="1" applyAlignment="1" applyProtection="1">
      <alignment horizontal="center" vertical="center"/>
    </xf>
    <xf numFmtId="0" fontId="33" fillId="0" borderId="33" xfId="0" applyNumberFormat="1" applyFont="1" applyFill="1" applyBorder="1" applyAlignment="1" applyProtection="1">
      <alignment horizontal="left" vertical="center"/>
    </xf>
    <xf numFmtId="0" fontId="33" fillId="0" borderId="5" xfId="0" applyNumberFormat="1" applyFont="1" applyFill="1" applyBorder="1" applyAlignment="1" applyProtection="1">
      <alignment horizontal="left" vertical="center"/>
    </xf>
    <xf numFmtId="165" fontId="33" fillId="0" borderId="5" xfId="0" applyNumberFormat="1" applyFont="1" applyFill="1" applyBorder="1" applyAlignment="1" applyProtection="1">
      <alignment horizontal="center"/>
    </xf>
    <xf numFmtId="165" fontId="33" fillId="4" borderId="5" xfId="0" applyNumberFormat="1" applyFont="1" applyFill="1" applyBorder="1" applyAlignment="1" applyProtection="1">
      <alignment horizontal="center"/>
    </xf>
    <xf numFmtId="165" fontId="33" fillId="0" borderId="34" xfId="0" applyNumberFormat="1" applyFont="1" applyFill="1" applyBorder="1" applyAlignment="1" applyProtection="1">
      <alignment horizontal="center"/>
    </xf>
    <xf numFmtId="167" fontId="33" fillId="0" borderId="0" xfId="0" applyNumberFormat="1" applyFont="1" applyFill="1" applyBorder="1" applyAlignment="1" applyProtection="1"/>
    <xf numFmtId="0" fontId="33" fillId="0" borderId="25" xfId="0" applyNumberFormat="1" applyFont="1" applyFill="1" applyBorder="1" applyAlignment="1" applyProtection="1">
      <alignment horizontal="left" vertical="center"/>
    </xf>
    <xf numFmtId="0" fontId="33" fillId="0" borderId="26" xfId="0" applyNumberFormat="1" applyFont="1" applyFill="1" applyBorder="1" applyAlignment="1" applyProtection="1">
      <alignment horizontal="left" vertical="center"/>
    </xf>
    <xf numFmtId="0" fontId="33" fillId="0" borderId="44" xfId="0" applyNumberFormat="1" applyFont="1" applyFill="1" applyBorder="1" applyAlignment="1" applyProtection="1">
      <alignment horizontal="left" vertical="center" wrapText="1"/>
    </xf>
    <xf numFmtId="0" fontId="33" fillId="0" borderId="19" xfId="0" applyNumberFormat="1" applyFont="1" applyFill="1" applyBorder="1" applyAlignment="1" applyProtection="1">
      <alignment horizontal="left"/>
    </xf>
    <xf numFmtId="0" fontId="33" fillId="0" borderId="20" xfId="0" applyNumberFormat="1" applyFont="1" applyFill="1" applyBorder="1" applyAlignment="1" applyProtection="1">
      <alignment horizontal="left"/>
    </xf>
    <xf numFmtId="2" fontId="33" fillId="4" borderId="24" xfId="0" applyNumberFormat="1" applyFont="1" applyFill="1" applyBorder="1" applyAlignment="1" applyProtection="1">
      <alignment horizontal="center"/>
    </xf>
    <xf numFmtId="0" fontId="33" fillId="0" borderId="40" xfId="0" applyNumberFormat="1" applyFont="1" applyFill="1" applyBorder="1" applyAlignment="1" applyProtection="1">
      <alignment horizontal="left"/>
    </xf>
    <xf numFmtId="0" fontId="33" fillId="0" borderId="45" xfId="0" applyNumberFormat="1" applyFont="1" applyFill="1" applyBorder="1" applyAlignment="1" applyProtection="1">
      <alignment horizontal="left"/>
    </xf>
    <xf numFmtId="0" fontId="33" fillId="0" borderId="56" xfId="0" applyNumberFormat="1" applyFont="1" applyFill="1" applyBorder="1" applyAlignment="1" applyProtection="1">
      <alignment horizontal="left"/>
    </xf>
    <xf numFmtId="0" fontId="33" fillId="0" borderId="39" xfId="0" applyNumberFormat="1" applyFont="1" applyFill="1" applyBorder="1" applyAlignment="1" applyProtection="1">
      <alignment horizontal="left" vertical="center" wrapText="1"/>
    </xf>
    <xf numFmtId="0" fontId="33" fillId="0" borderId="13" xfId="0" applyNumberFormat="1" applyFont="1" applyFill="1" applyBorder="1" applyAlignment="1" applyProtection="1">
      <alignment horizontal="left"/>
    </xf>
    <xf numFmtId="0" fontId="33" fillId="0" borderId="8" xfId="0" applyNumberFormat="1" applyFont="1" applyFill="1" applyBorder="1" applyAlignment="1" applyProtection="1">
      <alignment horizontal="left"/>
    </xf>
    <xf numFmtId="2" fontId="33" fillId="0" borderId="24" xfId="0" applyNumberFormat="1" applyFont="1" applyFill="1" applyBorder="1" applyAlignment="1" applyProtection="1">
      <alignment horizontal="center"/>
    </xf>
    <xf numFmtId="0" fontId="32" fillId="4" borderId="11" xfId="0" applyNumberFormat="1" applyFont="1" applyFill="1" applyBorder="1" applyAlignment="1" applyProtection="1">
      <alignment horizontal="left"/>
    </xf>
    <xf numFmtId="0" fontId="32" fillId="6" borderId="14" xfId="0" applyNumberFormat="1" applyFont="1" applyFill="1" applyBorder="1" applyAlignment="1" applyProtection="1">
      <alignment horizontal="left"/>
    </xf>
    <xf numFmtId="0" fontId="32" fillId="13" borderId="14" xfId="0" applyNumberFormat="1" applyFont="1" applyFill="1" applyBorder="1" applyAlignment="1" applyProtection="1">
      <alignment horizontal="left"/>
    </xf>
    <xf numFmtId="0" fontId="33" fillId="0" borderId="34" xfId="0" applyNumberFormat="1" applyFont="1" applyFill="1" applyBorder="1" applyAlignment="1" applyProtection="1">
      <alignment horizontal="center"/>
    </xf>
    <xf numFmtId="0" fontId="32" fillId="8" borderId="23" xfId="0" applyNumberFormat="1" applyFont="1" applyFill="1" applyBorder="1" applyAlignment="1" applyProtection="1">
      <alignment horizontal="left" vertical="center"/>
    </xf>
    <xf numFmtId="0" fontId="32" fillId="8" borderId="24" xfId="0" applyNumberFormat="1" applyFont="1" applyFill="1" applyBorder="1" applyAlignment="1" applyProtection="1">
      <alignment horizontal="left" vertical="center"/>
    </xf>
    <xf numFmtId="0" fontId="32" fillId="8" borderId="24" xfId="0" applyNumberFormat="1" applyFont="1" applyFill="1" applyBorder="1" applyAlignment="1" applyProtection="1">
      <alignment horizontal="left"/>
    </xf>
    <xf numFmtId="0" fontId="32" fillId="8" borderId="28" xfId="0" applyNumberFormat="1" applyFont="1" applyFill="1" applyBorder="1" applyAlignment="1" applyProtection="1">
      <alignment horizontal="center"/>
    </xf>
    <xf numFmtId="0" fontId="32" fillId="8" borderId="25" xfId="0" applyNumberFormat="1" applyFont="1" applyFill="1" applyBorder="1" applyAlignment="1" applyProtection="1">
      <alignment horizontal="left" vertical="center"/>
    </xf>
    <xf numFmtId="0" fontId="32" fillId="8" borderId="26" xfId="0" applyNumberFormat="1" applyFont="1" applyFill="1" applyBorder="1" applyAlignment="1" applyProtection="1">
      <alignment horizontal="left" vertical="center"/>
    </xf>
    <xf numFmtId="0" fontId="32" fillId="8" borderId="26" xfId="0" applyNumberFormat="1" applyFont="1" applyFill="1" applyBorder="1" applyAlignment="1" applyProtection="1">
      <alignment horizontal="left"/>
    </xf>
    <xf numFmtId="0" fontId="32" fillId="8" borderId="26" xfId="0" applyNumberFormat="1" applyFont="1" applyFill="1" applyBorder="1" applyAlignment="1" applyProtection="1">
      <alignment horizontal="center"/>
    </xf>
    <xf numFmtId="0" fontId="32" fillId="8" borderId="37" xfId="0" applyNumberFormat="1" applyFont="1" applyFill="1" applyBorder="1" applyAlignment="1" applyProtection="1">
      <alignment horizontal="center"/>
    </xf>
    <xf numFmtId="0" fontId="35" fillId="0" borderId="0" xfId="0" applyNumberFormat="1" applyFont="1" applyFill="1" applyBorder="1" applyAlignment="1" applyProtection="1">
      <alignment horizontal="center"/>
    </xf>
    <xf numFmtId="0" fontId="32" fillId="4" borderId="0" xfId="0" applyNumberFormat="1" applyFont="1" applyFill="1" applyBorder="1" applyAlignment="1" applyProtection="1">
      <alignment horizontal="center" vertical="center"/>
    </xf>
    <xf numFmtId="2" fontId="32" fillId="0" borderId="0" xfId="0" applyNumberFormat="1" applyFont="1" applyFill="1" applyBorder="1" applyAlignment="1" applyProtection="1">
      <alignment horizontal="center" vertical="center"/>
    </xf>
    <xf numFmtId="0" fontId="33" fillId="0" borderId="8" xfId="0" applyNumberFormat="1" applyFont="1" applyFill="1" applyBorder="1" applyAlignment="1" applyProtection="1">
      <alignment horizontal="center" vertical="center" wrapText="1"/>
    </xf>
    <xf numFmtId="0" fontId="32" fillId="16" borderId="16" xfId="0" applyNumberFormat="1" applyFont="1" applyFill="1" applyBorder="1" applyAlignment="1" applyProtection="1">
      <alignment horizontal="center"/>
    </xf>
    <xf numFmtId="165" fontId="33" fillId="2" borderId="24" xfId="0" applyNumberFormat="1" applyFont="1" applyFill="1" applyBorder="1" applyAlignment="1" applyProtection="1">
      <alignment horizontal="center"/>
    </xf>
    <xf numFmtId="165" fontId="33" fillId="2" borderId="1" xfId="0" applyNumberFormat="1" applyFont="1" applyFill="1" applyBorder="1" applyAlignment="1" applyProtection="1">
      <alignment horizontal="center"/>
    </xf>
    <xf numFmtId="0" fontId="32" fillId="13" borderId="22" xfId="0" applyNumberFormat="1" applyFont="1" applyFill="1" applyBorder="1" applyAlignment="1" applyProtection="1">
      <alignment horizontal="center"/>
    </xf>
    <xf numFmtId="0" fontId="32" fillId="6" borderId="26" xfId="0" applyNumberFormat="1" applyFont="1" applyFill="1" applyBorder="1" applyAlignment="1" applyProtection="1">
      <alignment horizontal="center"/>
    </xf>
    <xf numFmtId="0" fontId="32" fillId="13" borderId="26" xfId="0" applyNumberFormat="1" applyFont="1" applyFill="1" applyBorder="1" applyAlignment="1" applyProtection="1">
      <alignment horizontal="center"/>
    </xf>
    <xf numFmtId="0" fontId="33" fillId="5" borderId="33" xfId="0" applyNumberFormat="1" applyFont="1" applyFill="1" applyBorder="1" applyAlignment="1" applyProtection="1">
      <alignment horizontal="left" vertical="center"/>
    </xf>
    <xf numFmtId="0" fontId="33" fillId="5" borderId="5" xfId="0" applyNumberFormat="1" applyFont="1" applyFill="1" applyBorder="1" applyAlignment="1" applyProtection="1">
      <alignment horizontal="left" vertical="center"/>
    </xf>
    <xf numFmtId="0" fontId="33" fillId="5" borderId="5" xfId="0" applyNumberFormat="1" applyFont="1" applyFill="1" applyBorder="1" applyAlignment="1" applyProtection="1">
      <alignment horizontal="left"/>
    </xf>
    <xf numFmtId="0" fontId="33" fillId="5" borderId="25" xfId="0" applyNumberFormat="1" applyFont="1" applyFill="1" applyBorder="1" applyAlignment="1" applyProtection="1">
      <alignment horizontal="left" vertical="center"/>
    </xf>
    <xf numFmtId="0" fontId="33" fillId="5" borderId="26" xfId="0" applyNumberFormat="1" applyFont="1" applyFill="1" applyBorder="1" applyAlignment="1" applyProtection="1">
      <alignment horizontal="left" vertical="center"/>
    </xf>
    <xf numFmtId="0" fontId="33" fillId="5" borderId="26" xfId="0" applyNumberFormat="1" applyFont="1" applyFill="1" applyBorder="1" applyAlignment="1" applyProtection="1">
      <alignment horizontal="left"/>
    </xf>
    <xf numFmtId="0" fontId="32" fillId="4" borderId="15" xfId="0" applyNumberFormat="1" applyFont="1" applyFill="1" applyBorder="1" applyAlignment="1" applyProtection="1">
      <alignment horizontal="left" vertical="center"/>
    </xf>
    <xf numFmtId="0" fontId="32" fillId="4" borderId="6" xfId="0" applyNumberFormat="1" applyFont="1" applyFill="1" applyBorder="1" applyAlignment="1" applyProtection="1">
      <alignment horizontal="left" vertical="center"/>
    </xf>
    <xf numFmtId="0" fontId="32" fillId="4" borderId="18" xfId="0" applyNumberFormat="1" applyFont="1" applyFill="1" applyBorder="1" applyAlignment="1" applyProtection="1">
      <alignment horizontal="left"/>
    </xf>
    <xf numFmtId="0" fontId="32" fillId="4" borderId="26" xfId="0" applyNumberFormat="1" applyFont="1" applyFill="1" applyBorder="1" applyAlignment="1" applyProtection="1">
      <alignment horizontal="center"/>
    </xf>
    <xf numFmtId="0" fontId="32" fillId="4" borderId="37" xfId="0" applyNumberFormat="1" applyFont="1" applyFill="1" applyBorder="1" applyAlignment="1" applyProtection="1">
      <alignment horizontal="center"/>
    </xf>
    <xf numFmtId="165" fontId="33" fillId="2" borderId="5" xfId="0" applyNumberFormat="1" applyFont="1" applyFill="1" applyBorder="1" applyAlignment="1" applyProtection="1">
      <alignment horizontal="center"/>
    </xf>
    <xf numFmtId="0" fontId="33" fillId="0" borderId="24" xfId="0" applyNumberFormat="1" applyFont="1" applyFill="1" applyBorder="1" applyAlignment="1" applyProtection="1">
      <alignment horizontal="center"/>
    </xf>
    <xf numFmtId="0" fontId="33" fillId="4" borderId="24" xfId="0" applyNumberFormat="1" applyFont="1" applyFill="1" applyBorder="1" applyAlignment="1" applyProtection="1">
      <alignment horizontal="center"/>
    </xf>
    <xf numFmtId="0" fontId="33" fillId="0" borderId="28" xfId="0" applyNumberFormat="1" applyFont="1" applyFill="1" applyBorder="1" applyAlignment="1" applyProtection="1">
      <alignment horizontal="center"/>
    </xf>
    <xf numFmtId="1" fontId="33" fillId="0" borderId="29" xfId="0" applyNumberFormat="1" applyFont="1" applyFill="1" applyBorder="1" applyAlignment="1" applyProtection="1">
      <alignment horizontal="center" vertical="center"/>
    </xf>
    <xf numFmtId="0" fontId="33" fillId="0" borderId="23" xfId="0" applyNumberFormat="1" applyFont="1" applyFill="1" applyBorder="1" applyAlignment="1" applyProtection="1">
      <alignment vertical="top"/>
    </xf>
    <xf numFmtId="0" fontId="33" fillId="0" borderId="24" xfId="0" applyNumberFormat="1" applyFont="1" applyFill="1" applyBorder="1" applyAlignment="1" applyProtection="1">
      <alignment vertical="top" wrapText="1"/>
    </xf>
    <xf numFmtId="165" fontId="33" fillId="0" borderId="28" xfId="0" applyNumberFormat="1" applyFont="1" applyFill="1" applyBorder="1" applyAlignment="1" applyProtection="1">
      <alignment horizontal="center"/>
    </xf>
    <xf numFmtId="0" fontId="33" fillId="0" borderId="25" xfId="0" applyNumberFormat="1" applyFont="1" applyFill="1" applyBorder="1" applyAlignment="1" applyProtection="1">
      <alignment vertical="top"/>
    </xf>
    <xf numFmtId="0" fontId="33" fillId="0" borderId="26" xfId="0" applyNumberFormat="1" applyFont="1" applyFill="1" applyBorder="1" applyAlignment="1" applyProtection="1">
      <alignment vertical="top" wrapText="1"/>
    </xf>
    <xf numFmtId="164" fontId="33" fillId="0" borderId="26" xfId="0" applyNumberFormat="1" applyFont="1" applyFill="1" applyBorder="1" applyAlignment="1" applyProtection="1">
      <alignment horizontal="center"/>
    </xf>
    <xf numFmtId="164" fontId="33" fillId="4" borderId="26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left"/>
    </xf>
    <xf numFmtId="2" fontId="33" fillId="5" borderId="37" xfId="0" applyNumberFormat="1" applyFont="1" applyFill="1" applyBorder="1" applyAlignment="1" applyProtection="1">
      <alignment horizontal="center"/>
    </xf>
    <xf numFmtId="0" fontId="32" fillId="4" borderId="6" xfId="0" applyNumberFormat="1" applyFont="1" applyFill="1" applyBorder="1" applyAlignment="1" applyProtection="1">
      <alignment horizontal="center"/>
    </xf>
    <xf numFmtId="0" fontId="32" fillId="4" borderId="48" xfId="0" applyNumberFormat="1" applyFont="1" applyFill="1" applyBorder="1" applyAlignment="1" applyProtection="1">
      <alignment horizontal="center"/>
    </xf>
    <xf numFmtId="0" fontId="33" fillId="0" borderId="36" xfId="0" applyNumberFormat="1" applyFont="1" applyFill="1" applyBorder="1" applyAlignment="1" applyProtection="1"/>
    <xf numFmtId="1" fontId="33" fillId="0" borderId="34" xfId="0" applyNumberFormat="1" applyFont="1" applyFill="1" applyBorder="1" applyAlignment="1" applyProtection="1">
      <alignment horizontal="center" vertical="center"/>
    </xf>
    <xf numFmtId="0" fontId="33" fillId="0" borderId="33" xfId="0" applyNumberFormat="1" applyFont="1" applyFill="1" applyBorder="1" applyAlignment="1" applyProtection="1">
      <alignment vertical="top"/>
    </xf>
    <xf numFmtId="0" fontId="33" fillId="0" borderId="5" xfId="0" applyNumberFormat="1" applyFont="1" applyFill="1" applyBorder="1" applyAlignment="1" applyProtection="1">
      <alignment vertical="top" wrapText="1"/>
    </xf>
    <xf numFmtId="164" fontId="33" fillId="0" borderId="5" xfId="0" applyNumberFormat="1" applyFont="1" applyFill="1" applyBorder="1" applyAlignment="1" applyProtection="1">
      <alignment horizontal="center"/>
    </xf>
    <xf numFmtId="164" fontId="33" fillId="4" borderId="5" xfId="0" applyNumberFormat="1" applyFont="1" applyFill="1" applyBorder="1" applyAlignment="1" applyProtection="1">
      <alignment horizontal="center"/>
    </xf>
    <xf numFmtId="0" fontId="33" fillId="0" borderId="18" xfId="0" applyNumberFormat="1" applyFont="1" applyFill="1" applyBorder="1" applyAlignment="1" applyProtection="1">
      <alignment horizontal="left"/>
    </xf>
    <xf numFmtId="2" fontId="32" fillId="8" borderId="24" xfId="0" applyNumberFormat="1" applyFont="1" applyFill="1" applyBorder="1" applyAlignment="1" applyProtection="1">
      <alignment horizontal="center"/>
    </xf>
    <xf numFmtId="165" fontId="36" fillId="0" borderId="24" xfId="0" applyNumberFormat="1" applyFont="1" applyFill="1" applyBorder="1" applyAlignment="1" applyProtection="1">
      <alignment horizontal="center"/>
    </xf>
    <xf numFmtId="165" fontId="36" fillId="4" borderId="24" xfId="0" applyNumberFormat="1" applyFont="1" applyFill="1" applyBorder="1" applyAlignment="1" applyProtection="1">
      <alignment horizontal="center"/>
    </xf>
    <xf numFmtId="165" fontId="36" fillId="0" borderId="1" xfId="0" applyNumberFormat="1" applyFont="1" applyFill="1" applyBorder="1" applyAlignment="1" applyProtection="1">
      <alignment horizontal="center"/>
    </xf>
    <xf numFmtId="165" fontId="36" fillId="4" borderId="1" xfId="0" applyNumberFormat="1" applyFont="1" applyFill="1" applyBorder="1" applyAlignment="1" applyProtection="1">
      <alignment horizontal="center"/>
    </xf>
    <xf numFmtId="0" fontId="32" fillId="4" borderId="42" xfId="0" applyNumberFormat="1" applyFont="1" applyFill="1" applyBorder="1" applyAlignment="1" applyProtection="1">
      <alignment horizontal="center"/>
    </xf>
    <xf numFmtId="0" fontId="33" fillId="0" borderId="22" xfId="0" applyNumberFormat="1" applyFont="1" applyFill="1" applyBorder="1" applyAlignment="1" applyProtection="1"/>
    <xf numFmtId="2" fontId="33" fillId="0" borderId="6" xfId="0" applyNumberFormat="1" applyFont="1" applyFill="1" applyBorder="1" applyAlignment="1" applyProtection="1">
      <alignment horizontal="center"/>
    </xf>
    <xf numFmtId="0" fontId="33" fillId="0" borderId="1" xfId="0" applyNumberFormat="1" applyFont="1" applyFill="1" applyBorder="1" applyAlignment="1" applyProtection="1">
      <alignment wrapText="1"/>
    </xf>
    <xf numFmtId="1" fontId="33" fillId="0" borderId="29" xfId="0" applyNumberFormat="1" applyFont="1" applyFill="1" applyBorder="1" applyAlignment="1" applyProtection="1">
      <alignment horizontal="center"/>
    </xf>
    <xf numFmtId="0" fontId="33" fillId="0" borderId="22" xfId="0" applyNumberFormat="1" applyFont="1" applyFill="1" applyBorder="1" applyAlignment="1" applyProtection="1">
      <alignment wrapText="1"/>
    </xf>
    <xf numFmtId="1" fontId="33" fillId="0" borderId="6" xfId="0" applyNumberFormat="1" applyFont="1" applyFill="1" applyBorder="1" applyAlignment="1" applyProtection="1">
      <alignment horizontal="center"/>
    </xf>
    <xf numFmtId="1" fontId="33" fillId="0" borderId="53" xfId="0" applyNumberFormat="1" applyFont="1" applyFill="1" applyBorder="1" applyAlignment="1" applyProtection="1">
      <alignment horizontal="center"/>
    </xf>
    <xf numFmtId="1" fontId="31" fillId="0" borderId="35" xfId="1" applyNumberFormat="1" applyFont="1" applyBorder="1" applyAlignment="1">
      <alignment horizontal="center" vertical="center"/>
    </xf>
    <xf numFmtId="1" fontId="31" fillId="0" borderId="1" xfId="1" applyNumberFormat="1" applyFont="1" applyBorder="1" applyAlignment="1">
      <alignment horizontal="center" vertical="center"/>
    </xf>
    <xf numFmtId="1" fontId="31" fillId="0" borderId="29" xfId="1" applyNumberFormat="1" applyFont="1" applyBorder="1" applyAlignment="1">
      <alignment horizontal="center" vertical="center"/>
    </xf>
    <xf numFmtId="165" fontId="36" fillId="0" borderId="5" xfId="0" applyNumberFormat="1" applyFont="1" applyFill="1" applyBorder="1" applyAlignment="1" applyProtection="1">
      <alignment horizontal="center"/>
    </xf>
    <xf numFmtId="165" fontId="36" fillId="4" borderId="5" xfId="0" applyNumberFormat="1" applyFont="1" applyFill="1" applyBorder="1" applyAlignment="1" applyProtection="1">
      <alignment horizontal="center"/>
    </xf>
    <xf numFmtId="164" fontId="33" fillId="0" borderId="34" xfId="0" applyNumberFormat="1" applyFont="1" applyFill="1" applyBorder="1" applyAlignment="1" applyProtection="1">
      <alignment horizontal="center"/>
    </xf>
    <xf numFmtId="165" fontId="36" fillId="2" borderId="1" xfId="0" applyNumberFormat="1" applyFont="1" applyFill="1" applyBorder="1" applyAlignment="1" applyProtection="1">
      <alignment horizontal="center"/>
    </xf>
    <xf numFmtId="2" fontId="33" fillId="9" borderId="26" xfId="0" applyNumberFormat="1" applyFont="1" applyFill="1" applyBorder="1" applyAlignment="1" applyProtection="1">
      <alignment horizontal="center" vertical="center"/>
    </xf>
    <xf numFmtId="0" fontId="32" fillId="0" borderId="15" xfId="0" applyNumberFormat="1" applyFont="1" applyFill="1" applyBorder="1" applyAlignment="1" applyProtection="1">
      <alignment horizontal="left" vertical="center"/>
    </xf>
    <xf numFmtId="0" fontId="32" fillId="0" borderId="6" xfId="0" applyNumberFormat="1" applyFont="1" applyFill="1" applyBorder="1" applyAlignment="1" applyProtection="1">
      <alignment horizontal="left" vertical="center"/>
    </xf>
    <xf numFmtId="164" fontId="33" fillId="0" borderId="24" xfId="0" applyNumberFormat="1" applyFont="1" applyFill="1" applyBorder="1" applyAlignment="1" applyProtection="1">
      <alignment horizontal="center"/>
    </xf>
    <xf numFmtId="164" fontId="33" fillId="4" borderId="24" xfId="0" applyNumberFormat="1" applyFont="1" applyFill="1" applyBorder="1" applyAlignment="1" applyProtection="1">
      <alignment horizontal="center"/>
    </xf>
    <xf numFmtId="164" fontId="33" fillId="0" borderId="37" xfId="0" applyNumberFormat="1" applyFont="1" applyFill="1" applyBorder="1" applyAlignment="1" applyProtection="1">
      <alignment horizontal="center"/>
    </xf>
    <xf numFmtId="0" fontId="32" fillId="8" borderId="1" xfId="0" applyNumberFormat="1" applyFont="1" applyFill="1" applyBorder="1" applyAlignment="1" applyProtection="1">
      <alignment horizontal="center"/>
    </xf>
    <xf numFmtId="2" fontId="33" fillId="5" borderId="28" xfId="0" applyNumberFormat="1" applyFont="1" applyFill="1" applyBorder="1" applyAlignment="1" applyProtection="1">
      <alignment horizontal="center" vertical="center"/>
    </xf>
    <xf numFmtId="2" fontId="33" fillId="5" borderId="34" xfId="0" applyNumberFormat="1" applyFont="1" applyFill="1" applyBorder="1" applyAlignment="1" applyProtection="1">
      <alignment horizontal="center" vertical="center"/>
    </xf>
    <xf numFmtId="2" fontId="33" fillId="10" borderId="0" xfId="0" applyNumberFormat="1" applyFont="1" applyFill="1" applyBorder="1" applyAlignment="1" applyProtection="1"/>
    <xf numFmtId="0" fontId="32" fillId="4" borderId="31" xfId="0" applyNumberFormat="1" applyFont="1" applyFill="1" applyBorder="1" applyAlignment="1" applyProtection="1">
      <alignment horizontal="center"/>
    </xf>
    <xf numFmtId="0" fontId="32" fillId="6" borderId="25" xfId="0" applyNumberFormat="1" applyFont="1" applyFill="1" applyBorder="1" applyAlignment="1" applyProtection="1">
      <alignment horizontal="left"/>
    </xf>
    <xf numFmtId="164" fontId="33" fillId="0" borderId="6" xfId="0" applyNumberFormat="1" applyFont="1" applyFill="1" applyBorder="1" applyAlignment="1" applyProtection="1">
      <alignment horizontal="center"/>
    </xf>
    <xf numFmtId="164" fontId="33" fillId="4" borderId="6" xfId="0" applyNumberFormat="1" applyFont="1" applyFill="1" applyBorder="1" applyAlignment="1" applyProtection="1">
      <alignment horizontal="center"/>
    </xf>
    <xf numFmtId="0" fontId="33" fillId="0" borderId="36" xfId="0" applyNumberFormat="1" applyFont="1" applyFill="1" applyBorder="1" applyAlignment="1" applyProtection="1">
      <alignment vertical="top"/>
    </xf>
    <xf numFmtId="0" fontId="33" fillId="0" borderId="22" xfId="0" applyNumberFormat="1" applyFont="1" applyFill="1" applyBorder="1" applyAlignment="1" applyProtection="1">
      <alignment vertical="top" wrapText="1"/>
    </xf>
    <xf numFmtId="164" fontId="33" fillId="0" borderId="22" xfId="0" applyNumberFormat="1" applyFont="1" applyFill="1" applyBorder="1" applyAlignment="1" applyProtection="1">
      <alignment horizontal="center"/>
    </xf>
    <xf numFmtId="164" fontId="33" fillId="4" borderId="22" xfId="0" applyNumberFormat="1" applyFont="1" applyFill="1" applyBorder="1" applyAlignment="1" applyProtection="1">
      <alignment horizontal="center"/>
    </xf>
    <xf numFmtId="0" fontId="33" fillId="0" borderId="23" xfId="0" applyNumberFormat="1" applyFont="1" applyFill="1" applyBorder="1" applyAlignment="1" applyProtection="1">
      <alignment horizontal="left" vertical="center" wrapText="1"/>
    </xf>
    <xf numFmtId="0" fontId="33" fillId="0" borderId="24" xfId="0" applyNumberFormat="1" applyFont="1" applyFill="1" applyBorder="1" applyAlignment="1" applyProtection="1">
      <alignment horizontal="left"/>
    </xf>
    <xf numFmtId="1" fontId="33" fillId="4" borderId="24" xfId="0" applyNumberFormat="1" applyFont="1" applyFill="1" applyBorder="1" applyAlignment="1" applyProtection="1">
      <alignment horizontal="center"/>
    </xf>
    <xf numFmtId="0" fontId="33" fillId="0" borderId="25" xfId="0" applyNumberFormat="1" applyFont="1" applyFill="1" applyBorder="1" applyAlignment="1" applyProtection="1">
      <alignment horizontal="left"/>
    </xf>
    <xf numFmtId="0" fontId="33" fillId="0" borderId="26" xfId="0" applyNumberFormat="1" applyFont="1" applyFill="1" applyBorder="1" applyAlignment="1" applyProtection="1">
      <alignment horizontal="left"/>
    </xf>
    <xf numFmtId="0" fontId="32" fillId="0" borderId="24" xfId="0" applyNumberFormat="1" applyFont="1" applyFill="1" applyBorder="1" applyAlignment="1" applyProtection="1">
      <alignment horizontal="left"/>
    </xf>
    <xf numFmtId="0" fontId="32" fillId="0" borderId="26" xfId="0" applyNumberFormat="1" applyFont="1" applyFill="1" applyBorder="1" applyAlignment="1" applyProtection="1">
      <alignment horizontal="left"/>
    </xf>
    <xf numFmtId="0" fontId="32" fillId="8" borderId="7" xfId="0" applyNumberFormat="1" applyFont="1" applyFill="1" applyBorder="1" applyAlignment="1" applyProtection="1">
      <alignment horizontal="left"/>
    </xf>
    <xf numFmtId="0" fontId="32" fillId="8" borderId="14" xfId="0" applyNumberFormat="1" applyFont="1" applyFill="1" applyBorder="1" applyAlignment="1" applyProtection="1">
      <alignment horizontal="center"/>
    </xf>
    <xf numFmtId="0" fontId="33" fillId="8" borderId="14" xfId="0" applyNumberFormat="1" applyFont="1" applyFill="1" applyBorder="1" applyAlignment="1" applyProtection="1">
      <alignment horizontal="left"/>
    </xf>
    <xf numFmtId="0" fontId="33" fillId="8" borderId="38" xfId="0" applyNumberFormat="1" applyFont="1" applyFill="1" applyBorder="1" applyAlignment="1" applyProtection="1">
      <alignment horizontal="center" wrapText="1"/>
    </xf>
    <xf numFmtId="0" fontId="33" fillId="5" borderId="30" xfId="0" applyNumberFormat="1" applyFont="1" applyFill="1" applyBorder="1" applyAlignment="1" applyProtection="1">
      <alignment horizontal="left" vertical="center"/>
    </xf>
    <xf numFmtId="0" fontId="33" fillId="5" borderId="31" xfId="0" applyNumberFormat="1" applyFont="1" applyFill="1" applyBorder="1" applyAlignment="1" applyProtection="1">
      <alignment horizontal="left" vertical="center"/>
    </xf>
    <xf numFmtId="0" fontId="33" fillId="5" borderId="31" xfId="0" applyNumberFormat="1" applyFont="1" applyFill="1" applyBorder="1" applyAlignment="1" applyProtection="1">
      <alignment horizontal="left"/>
    </xf>
    <xf numFmtId="2" fontId="33" fillId="5" borderId="31" xfId="0" applyNumberFormat="1" applyFont="1" applyFill="1" applyBorder="1" applyAlignment="1" applyProtection="1">
      <alignment horizontal="center" vertical="center"/>
    </xf>
    <xf numFmtId="2" fontId="33" fillId="5" borderId="32" xfId="0" applyNumberFormat="1" applyFont="1" applyFill="1" applyBorder="1" applyAlignment="1" applyProtection="1">
      <alignment horizontal="center"/>
    </xf>
    <xf numFmtId="0" fontId="32" fillId="6" borderId="7" xfId="0" applyNumberFormat="1" applyFont="1" applyFill="1" applyBorder="1" applyAlignment="1" applyProtection="1">
      <alignment horizontal="left"/>
    </xf>
    <xf numFmtId="0" fontId="32" fillId="6" borderId="14" xfId="0" applyNumberFormat="1" applyFont="1" applyFill="1" applyBorder="1" applyAlignment="1" applyProtection="1">
      <alignment horizontal="center"/>
    </xf>
    <xf numFmtId="0" fontId="32" fillId="0" borderId="47" xfId="0" applyNumberFormat="1" applyFont="1" applyFill="1" applyBorder="1" applyAlignment="1" applyProtection="1">
      <alignment horizontal="center"/>
    </xf>
    <xf numFmtId="2" fontId="33" fillId="4" borderId="31" xfId="0" applyNumberFormat="1" applyFont="1" applyFill="1" applyBorder="1" applyAlignment="1" applyProtection="1">
      <alignment horizontal="center"/>
    </xf>
    <xf numFmtId="2" fontId="33" fillId="4" borderId="6" xfId="0" applyNumberFormat="1" applyFont="1" applyFill="1" applyBorder="1" applyAlignment="1" applyProtection="1">
      <alignment horizontal="center"/>
    </xf>
    <xf numFmtId="0" fontId="33" fillId="0" borderId="30" xfId="0" applyNumberFormat="1" applyFont="1" applyFill="1" applyBorder="1" applyAlignment="1" applyProtection="1"/>
    <xf numFmtId="0" fontId="33" fillId="0" borderId="31" xfId="0" applyNumberFormat="1" applyFont="1" applyFill="1" applyBorder="1" applyAlignment="1" applyProtection="1"/>
    <xf numFmtId="0" fontId="33" fillId="0" borderId="31" xfId="0" applyNumberFormat="1" applyFont="1" applyFill="1" applyBorder="1" applyAlignment="1" applyProtection="1">
      <alignment horizontal="left"/>
    </xf>
    <xf numFmtId="164" fontId="33" fillId="0" borderId="31" xfId="0" applyNumberFormat="1" applyFont="1" applyFill="1" applyBorder="1" applyAlignment="1" applyProtection="1">
      <alignment horizontal="center"/>
    </xf>
    <xf numFmtId="164" fontId="33" fillId="4" borderId="31" xfId="0" applyNumberFormat="1" applyFont="1" applyFill="1" applyBorder="1" applyAlignment="1" applyProtection="1">
      <alignment horizontal="center"/>
    </xf>
    <xf numFmtId="0" fontId="32" fillId="0" borderId="16" xfId="0" applyNumberFormat="1" applyFont="1" applyFill="1" applyBorder="1" applyAlignment="1" applyProtection="1">
      <alignment horizontal="center"/>
    </xf>
    <xf numFmtId="0" fontId="33" fillId="14" borderId="24" xfId="0" applyNumberFormat="1" applyFont="1" applyFill="1" applyBorder="1" applyAlignment="1" applyProtection="1">
      <alignment horizontal="left"/>
    </xf>
    <xf numFmtId="168" fontId="36" fillId="0" borderId="24" xfId="0" applyNumberFormat="1" applyFont="1" applyFill="1" applyBorder="1" applyAlignment="1" applyProtection="1">
      <alignment horizontal="center" vertical="center"/>
    </xf>
    <xf numFmtId="168" fontId="36" fillId="4" borderId="24" xfId="0" applyNumberFormat="1" applyFont="1" applyFill="1" applyBorder="1" applyAlignment="1" applyProtection="1">
      <alignment horizontal="center" vertical="center"/>
    </xf>
    <xf numFmtId="168" fontId="36" fillId="0" borderId="1" xfId="0" applyNumberFormat="1" applyFont="1" applyFill="1" applyBorder="1" applyAlignment="1" applyProtection="1">
      <alignment horizontal="center" vertical="center"/>
    </xf>
    <xf numFmtId="168" fontId="36" fillId="4" borderId="1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/>
    <xf numFmtId="2" fontId="33" fillId="0" borderId="32" xfId="0" applyNumberFormat="1" applyFont="1" applyFill="1" applyBorder="1" applyAlignment="1" applyProtection="1">
      <alignment horizontal="center"/>
    </xf>
    <xf numFmtId="0" fontId="33" fillId="14" borderId="26" xfId="0" applyNumberFormat="1" applyFont="1" applyFill="1" applyBorder="1" applyAlignment="1" applyProtection="1">
      <alignment horizontal="left"/>
    </xf>
    <xf numFmtId="0" fontId="33" fillId="14" borderId="5" xfId="0" applyNumberFormat="1" applyFont="1" applyFill="1" applyBorder="1" applyAlignment="1" applyProtection="1">
      <alignment horizontal="left"/>
    </xf>
    <xf numFmtId="168" fontId="36" fillId="0" borderId="5" xfId="0" applyNumberFormat="1" applyFont="1" applyFill="1" applyBorder="1" applyAlignment="1" applyProtection="1">
      <alignment horizontal="center" vertical="center"/>
    </xf>
    <xf numFmtId="168" fontId="36" fillId="4" borderId="5" xfId="0" applyNumberFormat="1" applyFont="1" applyFill="1" applyBorder="1" applyAlignment="1" applyProtection="1">
      <alignment horizontal="center" vertical="center"/>
    </xf>
    <xf numFmtId="2" fontId="33" fillId="0" borderId="48" xfId="0" applyNumberFormat="1" applyFont="1" applyFill="1" applyBorder="1" applyAlignment="1" applyProtection="1">
      <alignment horizontal="center"/>
    </xf>
    <xf numFmtId="0" fontId="33" fillId="5" borderId="23" xfId="0" applyNumberFormat="1" applyFont="1" applyFill="1" applyBorder="1" applyAlignment="1" applyProtection="1">
      <alignment horizontal="left" vertical="center"/>
    </xf>
    <xf numFmtId="0" fontId="33" fillId="5" borderId="24" xfId="0" applyNumberFormat="1" applyFont="1" applyFill="1" applyBorder="1" applyAlignment="1" applyProtection="1"/>
    <xf numFmtId="0" fontId="33" fillId="5" borderId="28" xfId="0" applyNumberFormat="1" applyFont="1" applyFill="1" applyBorder="1" applyAlignment="1" applyProtection="1">
      <alignment horizontal="center"/>
    </xf>
    <xf numFmtId="0" fontId="33" fillId="5" borderId="35" xfId="0" applyNumberFormat="1" applyFont="1" applyFill="1" applyBorder="1" applyAlignment="1" applyProtection="1">
      <alignment horizontal="left" vertical="center"/>
    </xf>
    <xf numFmtId="0" fontId="33" fillId="5" borderId="1" xfId="0" applyNumberFormat="1" applyFont="1" applyFill="1" applyBorder="1" applyAlignment="1" applyProtection="1"/>
    <xf numFmtId="2" fontId="33" fillId="5" borderId="1" xfId="0" applyNumberFormat="1" applyFont="1" applyFill="1" applyBorder="1" applyAlignment="1" applyProtection="1">
      <alignment horizontal="center" vertical="center"/>
    </xf>
    <xf numFmtId="0" fontId="33" fillId="5" borderId="29" xfId="0" applyNumberFormat="1" applyFont="1" applyFill="1" applyBorder="1" applyAlignment="1" applyProtection="1">
      <alignment horizontal="center"/>
    </xf>
    <xf numFmtId="0" fontId="33" fillId="5" borderId="25" xfId="0" applyNumberFormat="1" applyFont="1" applyFill="1" applyBorder="1" applyAlignment="1" applyProtection="1">
      <alignment horizontal="left" vertical="center"/>
    </xf>
    <xf numFmtId="0" fontId="33" fillId="5" borderId="26" xfId="0" applyNumberFormat="1" applyFont="1" applyFill="1" applyBorder="1" applyAlignment="1" applyProtection="1">
      <alignment horizontal="left" vertical="center"/>
    </xf>
    <xf numFmtId="0" fontId="33" fillId="14" borderId="22" xfId="0" applyNumberFormat="1" applyFont="1" applyFill="1" applyBorder="1" applyAlignment="1" applyProtection="1">
      <alignment horizontal="left"/>
    </xf>
    <xf numFmtId="168" fontId="33" fillId="0" borderId="60" xfId="0" applyNumberFormat="1" applyFont="1" applyFill="1" applyBorder="1" applyAlignment="1" applyProtection="1">
      <alignment horizontal="center"/>
    </xf>
    <xf numFmtId="168" fontId="33" fillId="0" borderId="61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0" fontId="33" fillId="0" borderId="62" xfId="0" applyNumberFormat="1" applyFont="1" applyFill="1" applyBorder="1" applyAlignment="1" applyProtection="1">
      <alignment horizontal="left"/>
    </xf>
    <xf numFmtId="2" fontId="33" fillId="0" borderId="31" xfId="0" applyNumberFormat="1" applyFont="1" applyFill="1" applyBorder="1" applyAlignment="1" applyProtection="1">
      <alignment horizontal="center"/>
    </xf>
    <xf numFmtId="0" fontId="32" fillId="8" borderId="33" xfId="0" applyNumberFormat="1" applyFont="1" applyFill="1" applyBorder="1" applyAlignment="1" applyProtection="1">
      <alignment horizontal="left" vertical="center"/>
    </xf>
    <xf numFmtId="0" fontId="32" fillId="8" borderId="5" xfId="0" applyNumberFormat="1" applyFont="1" applyFill="1" applyBorder="1" applyAlignment="1" applyProtection="1">
      <alignment horizontal="left" vertical="center"/>
    </xf>
    <xf numFmtId="0" fontId="32" fillId="8" borderId="5" xfId="0" applyNumberFormat="1" applyFont="1" applyFill="1" applyBorder="1" applyAlignment="1" applyProtection="1">
      <alignment horizontal="left"/>
    </xf>
    <xf numFmtId="0" fontId="32" fillId="8" borderId="5" xfId="0" applyNumberFormat="1" applyFont="1" applyFill="1" applyBorder="1" applyAlignment="1" applyProtection="1">
      <alignment horizontal="center"/>
    </xf>
    <xf numFmtId="0" fontId="32" fillId="8" borderId="34" xfId="0" applyNumberFormat="1" applyFont="1" applyFill="1" applyBorder="1" applyAlignment="1" applyProtection="1">
      <alignment horizontal="center"/>
    </xf>
    <xf numFmtId="168" fontId="33" fillId="0" borderId="24" xfId="0" applyNumberFormat="1" applyFont="1" applyFill="1" applyBorder="1" applyAlignment="1" applyProtection="1">
      <alignment horizontal="center"/>
    </xf>
    <xf numFmtId="168" fontId="33" fillId="4" borderId="24" xfId="0" applyNumberFormat="1" applyFont="1" applyFill="1" applyBorder="1" applyAlignment="1" applyProtection="1">
      <alignment horizontal="center"/>
    </xf>
    <xf numFmtId="168" fontId="33" fillId="0" borderId="1" xfId="0" applyNumberFormat="1" applyFont="1" applyFill="1" applyBorder="1" applyAlignment="1" applyProtection="1">
      <alignment horizontal="center"/>
    </xf>
    <xf numFmtId="168" fontId="33" fillId="4" borderId="1" xfId="0" applyNumberFormat="1" applyFont="1" applyFill="1" applyBorder="1" applyAlignment="1" applyProtection="1">
      <alignment horizontal="center"/>
    </xf>
    <xf numFmtId="168" fontId="33" fillId="0" borderId="5" xfId="0" applyNumberFormat="1" applyFont="1" applyFill="1" applyBorder="1" applyAlignment="1" applyProtection="1">
      <alignment horizontal="center"/>
    </xf>
    <xf numFmtId="168" fontId="33" fillId="4" borderId="5" xfId="0" applyNumberFormat="1" applyFont="1" applyFill="1" applyBorder="1" applyAlignment="1" applyProtection="1">
      <alignment horizontal="center"/>
    </xf>
    <xf numFmtId="2" fontId="32" fillId="6" borderId="24" xfId="0" applyNumberFormat="1" applyFont="1" applyFill="1" applyBorder="1" applyAlignment="1" applyProtection="1">
      <alignment horizontal="center" vertical="center"/>
    </xf>
    <xf numFmtId="2" fontId="32" fillId="6" borderId="28" xfId="0" applyNumberFormat="1" applyFont="1" applyFill="1" applyBorder="1" applyAlignment="1" applyProtection="1">
      <alignment horizontal="center" wrapText="1"/>
    </xf>
    <xf numFmtId="2" fontId="32" fillId="6" borderId="26" xfId="0" applyNumberFormat="1" applyFont="1" applyFill="1" applyBorder="1" applyAlignment="1" applyProtection="1">
      <alignment horizontal="center" vertical="center"/>
    </xf>
    <xf numFmtId="2" fontId="32" fillId="6" borderId="37" xfId="0" applyNumberFormat="1" applyFont="1" applyFill="1" applyBorder="1" applyAlignment="1" applyProtection="1">
      <alignment horizontal="center" wrapText="1"/>
    </xf>
    <xf numFmtId="165" fontId="33" fillId="0" borderId="29" xfId="0" applyNumberFormat="1" applyFont="1" applyFill="1" applyBorder="1" applyAlignment="1" applyProtection="1">
      <alignment horizontal="center"/>
    </xf>
    <xf numFmtId="168" fontId="36" fillId="2" borderId="5" xfId="0" applyNumberFormat="1" applyFont="1" applyFill="1" applyBorder="1" applyAlignment="1" applyProtection="1">
      <alignment horizontal="center" vertical="center"/>
    </xf>
    <xf numFmtId="168" fontId="36" fillId="2" borderId="1" xfId="0" applyNumberFormat="1" applyFont="1" applyFill="1" applyBorder="1" applyAlignment="1" applyProtection="1">
      <alignment horizontal="center" vertical="center"/>
    </xf>
    <xf numFmtId="0" fontId="33" fillId="4" borderId="6" xfId="0" applyNumberFormat="1" applyFont="1" applyFill="1" applyBorder="1" applyAlignment="1" applyProtection="1">
      <alignment horizontal="center"/>
    </xf>
    <xf numFmtId="0" fontId="33" fillId="6" borderId="24" xfId="0" applyNumberFormat="1" applyFont="1" applyFill="1" applyBorder="1" applyAlignment="1" applyProtection="1">
      <alignment horizontal="left"/>
    </xf>
    <xf numFmtId="2" fontId="32" fillId="6" borderId="24" xfId="0" applyNumberFormat="1" applyFont="1" applyFill="1" applyBorder="1" applyAlignment="1" applyProtection="1">
      <alignment horizontal="center"/>
    </xf>
    <xf numFmtId="0" fontId="33" fillId="6" borderId="28" xfId="0" applyNumberFormat="1" applyFont="1" applyFill="1" applyBorder="1" applyAlignment="1" applyProtection="1">
      <alignment horizontal="center" wrapText="1"/>
    </xf>
    <xf numFmtId="0" fontId="33" fillId="0" borderId="41" xfId="0" applyNumberFormat="1" applyFont="1" applyFill="1" applyBorder="1" applyAlignment="1" applyProtection="1"/>
    <xf numFmtId="0" fontId="33" fillId="0" borderId="42" xfId="0" applyNumberFormat="1" applyFont="1" applyFill="1" applyBorder="1" applyAlignment="1" applyProtection="1"/>
    <xf numFmtId="0" fontId="33" fillId="0" borderId="46" xfId="0" applyNumberFormat="1" applyFont="1" applyFill="1" applyBorder="1" applyAlignment="1" applyProtection="1">
      <alignment horizontal="left"/>
    </xf>
    <xf numFmtId="0" fontId="33" fillId="0" borderId="63" xfId="0" applyNumberFormat="1" applyFont="1" applyFill="1" applyBorder="1" applyAlignment="1" applyProtection="1">
      <alignment horizontal="left"/>
    </xf>
    <xf numFmtId="0" fontId="33" fillId="0" borderId="41" xfId="0" applyNumberFormat="1" applyFont="1" applyFill="1" applyBorder="1" applyAlignment="1" applyProtection="1">
      <alignment horizontal="center"/>
    </xf>
    <xf numFmtId="0" fontId="33" fillId="0" borderId="43" xfId="0" applyNumberFormat="1" applyFont="1" applyFill="1" applyBorder="1" applyAlignment="1" applyProtection="1">
      <alignment horizontal="center"/>
    </xf>
    <xf numFmtId="0" fontId="33" fillId="0" borderId="47" xfId="0" applyNumberFormat="1" applyFont="1" applyFill="1" applyBorder="1" applyAlignment="1" applyProtection="1">
      <alignment horizontal="center"/>
    </xf>
    <xf numFmtId="0" fontId="33" fillId="4" borderId="42" xfId="0" applyNumberFormat="1" applyFont="1" applyFill="1" applyBorder="1" applyAlignment="1" applyProtection="1">
      <alignment horizontal="center"/>
    </xf>
    <xf numFmtId="0" fontId="33" fillId="0" borderId="42" xfId="0" applyNumberFormat="1" applyFont="1" applyFill="1" applyBorder="1" applyAlignment="1" applyProtection="1">
      <alignment horizontal="center"/>
    </xf>
    <xf numFmtId="0" fontId="33" fillId="0" borderId="46" xfId="0" applyNumberFormat="1" applyFont="1" applyFill="1" applyBorder="1" applyAlignment="1" applyProtection="1">
      <alignment horizontal="center"/>
    </xf>
    <xf numFmtId="2" fontId="33" fillId="0" borderId="64" xfId="0" applyNumberFormat="1" applyFont="1" applyFill="1" applyBorder="1" applyAlignment="1" applyProtection="1">
      <alignment horizontal="center"/>
    </xf>
    <xf numFmtId="0" fontId="33" fillId="0" borderId="14" xfId="0" applyNumberFormat="1" applyFont="1" applyFill="1" applyBorder="1" applyAlignment="1" applyProtection="1">
      <alignment horizontal="left"/>
    </xf>
    <xf numFmtId="0" fontId="32" fillId="4" borderId="30" xfId="0" applyNumberFormat="1" applyFont="1" applyFill="1" applyBorder="1" applyAlignment="1" applyProtection="1">
      <alignment horizontal="left" vertical="center"/>
    </xf>
    <xf numFmtId="0" fontId="32" fillId="4" borderId="31" xfId="0" applyNumberFormat="1" applyFont="1" applyFill="1" applyBorder="1" applyAlignment="1" applyProtection="1">
      <alignment horizontal="left" vertical="center"/>
    </xf>
    <xf numFmtId="0" fontId="32" fillId="4" borderId="31" xfId="0" applyNumberFormat="1" applyFont="1" applyFill="1" applyBorder="1" applyAlignment="1" applyProtection="1">
      <alignment horizontal="left"/>
    </xf>
    <xf numFmtId="0" fontId="32" fillId="0" borderId="31" xfId="0" applyNumberFormat="1" applyFont="1" applyFill="1" applyBorder="1" applyAlignment="1" applyProtection="1">
      <alignment horizontal="left"/>
    </xf>
    <xf numFmtId="0" fontId="32" fillId="4" borderId="32" xfId="0" applyNumberFormat="1" applyFont="1" applyFill="1" applyBorder="1" applyAlignment="1" applyProtection="1">
      <alignment horizontal="center"/>
    </xf>
    <xf numFmtId="0" fontId="33" fillId="0" borderId="41" xfId="0" applyNumberFormat="1" applyFont="1" applyFill="1" applyBorder="1" applyAlignment="1" applyProtection="1">
      <alignment vertical="top"/>
    </xf>
    <xf numFmtId="0" fontId="33" fillId="0" borderId="42" xfId="0" applyNumberFormat="1" applyFont="1" applyFill="1" applyBorder="1" applyAlignment="1" applyProtection="1">
      <alignment vertical="top" wrapText="1"/>
    </xf>
    <xf numFmtId="0" fontId="33" fillId="0" borderId="42" xfId="0" applyNumberFormat="1" applyFont="1" applyFill="1" applyBorder="1" applyAlignment="1" applyProtection="1">
      <alignment horizontal="left"/>
    </xf>
    <xf numFmtId="2" fontId="33" fillId="0" borderId="65" xfId="0" applyNumberFormat="1" applyFont="1" applyFill="1" applyBorder="1" applyAlignment="1" applyProtection="1">
      <alignment horizontal="center"/>
    </xf>
    <xf numFmtId="0" fontId="33" fillId="0" borderId="1" xfId="0" applyNumberFormat="1" applyFont="1" applyFill="1" applyBorder="1" applyAlignment="1" applyProtection="1">
      <alignment vertical="top"/>
    </xf>
    <xf numFmtId="0" fontId="33" fillId="0" borderId="3" xfId="0" applyNumberFormat="1" applyFont="1" applyFill="1" applyBorder="1" applyAlignment="1" applyProtection="1">
      <alignment vertical="top" wrapText="1"/>
    </xf>
    <xf numFmtId="0" fontId="33" fillId="5" borderId="41" xfId="0" applyNumberFormat="1" applyFont="1" applyFill="1" applyBorder="1" applyAlignment="1" applyProtection="1">
      <alignment horizontal="left" vertical="center"/>
    </xf>
    <xf numFmtId="0" fontId="33" fillId="5" borderId="42" xfId="0" applyNumberFormat="1" applyFont="1" applyFill="1" applyBorder="1" applyAlignment="1" applyProtection="1">
      <alignment horizontal="left" vertical="center"/>
    </xf>
    <xf numFmtId="165" fontId="33" fillId="5" borderId="42" xfId="0" applyNumberFormat="1" applyFont="1" applyFill="1" applyBorder="1" applyAlignment="1" applyProtection="1">
      <alignment horizontal="left" vertical="center"/>
    </xf>
    <xf numFmtId="0" fontId="33" fillId="5" borderId="43" xfId="0" applyNumberFormat="1" applyFont="1" applyFill="1" applyBorder="1" applyAlignment="1" applyProtection="1">
      <alignment horizontal="left" vertical="center"/>
    </xf>
    <xf numFmtId="165" fontId="33" fillId="0" borderId="0" xfId="0" applyNumberFormat="1" applyFont="1" applyFill="1" applyBorder="1" applyAlignment="1" applyProtection="1"/>
    <xf numFmtId="0" fontId="32" fillId="4" borderId="22" xfId="0" applyNumberFormat="1" applyFont="1" applyFill="1" applyBorder="1" applyAlignment="1" applyProtection="1">
      <alignment horizontal="center"/>
    </xf>
    <xf numFmtId="0" fontId="32" fillId="4" borderId="53" xfId="0" applyNumberFormat="1" applyFont="1" applyFill="1" applyBorder="1" applyAlignment="1" applyProtection="1">
      <alignment horizontal="center"/>
    </xf>
    <xf numFmtId="165" fontId="33" fillId="0" borderId="32" xfId="0" applyNumberFormat="1" applyFont="1" applyFill="1" applyBorder="1" applyAlignment="1" applyProtection="1">
      <alignment horizontal="center"/>
    </xf>
    <xf numFmtId="0" fontId="32" fillId="4" borderId="24" xfId="0" applyNumberFormat="1" applyFont="1" applyFill="1" applyBorder="1" applyAlignment="1" applyProtection="1">
      <alignment horizontal="center"/>
    </xf>
    <xf numFmtId="2" fontId="33" fillId="0" borderId="24" xfId="0" applyNumberFormat="1" applyFont="1" applyFill="1" applyBorder="1" applyAlignment="1" applyProtection="1">
      <alignment horizontal="center" vertical="center"/>
    </xf>
    <xf numFmtId="2" fontId="33" fillId="4" borderId="24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/>
    <xf numFmtId="1" fontId="33" fillId="4" borderId="26" xfId="0" applyNumberFormat="1" applyFont="1" applyFill="1" applyBorder="1" applyAlignment="1" applyProtection="1">
      <alignment horizontal="center"/>
    </xf>
    <xf numFmtId="0" fontId="33" fillId="0" borderId="15" xfId="0" applyNumberFormat="1" applyFont="1" applyFill="1" applyBorder="1" applyAlignment="1" applyProtection="1">
      <alignment horizontal="left" vertical="center"/>
    </xf>
    <xf numFmtId="0" fontId="33" fillId="0" borderId="6" xfId="0" applyNumberFormat="1" applyFont="1" applyFill="1" applyBorder="1" applyAlignment="1" applyProtection="1">
      <alignment horizontal="left" vertical="center"/>
    </xf>
    <xf numFmtId="4" fontId="33" fillId="0" borderId="26" xfId="0" applyNumberFormat="1" applyFont="1" applyFill="1" applyBorder="1" applyAlignment="1" applyProtection="1">
      <alignment horizontal="center"/>
    </xf>
    <xf numFmtId="4" fontId="33" fillId="4" borderId="26" xfId="0" applyNumberFormat="1" applyFont="1" applyFill="1" applyBorder="1" applyAlignment="1" applyProtection="1">
      <alignment horizontal="center"/>
    </xf>
    <xf numFmtId="0" fontId="32" fillId="4" borderId="46" xfId="0" applyNumberFormat="1" applyFont="1" applyFill="1" applyBorder="1" applyAlignment="1" applyProtection="1">
      <alignment horizontal="left"/>
    </xf>
    <xf numFmtId="0" fontId="33" fillId="0" borderId="30" xfId="0" applyNumberFormat="1" applyFont="1" applyFill="1" applyBorder="1" applyAlignment="1" applyProtection="1">
      <alignment vertical="top"/>
    </xf>
    <xf numFmtId="0" fontId="33" fillId="0" borderId="31" xfId="0" applyNumberFormat="1" applyFont="1" applyFill="1" applyBorder="1" applyAlignment="1" applyProtection="1">
      <alignment vertical="top" wrapText="1"/>
    </xf>
    <xf numFmtId="164" fontId="33" fillId="0" borderId="32" xfId="0" applyNumberFormat="1" applyFont="1" applyFill="1" applyBorder="1" applyAlignment="1" applyProtection="1">
      <alignment horizontal="center"/>
    </xf>
    <xf numFmtId="0" fontId="33" fillId="0" borderId="8" xfId="0" applyNumberFormat="1" applyFont="1" applyFill="1" applyBorder="1" applyAlignment="1" applyProtection="1">
      <alignment horizontal="center"/>
    </xf>
    <xf numFmtId="0" fontId="33" fillId="0" borderId="9" xfId="0" applyNumberFormat="1" applyFont="1" applyFill="1" applyBorder="1" applyAlignment="1" applyProtection="1">
      <alignment horizontal="center"/>
    </xf>
    <xf numFmtId="0" fontId="33" fillId="0" borderId="10" xfId="0" applyNumberFormat="1" applyFont="1" applyFill="1" applyBorder="1" applyAlignment="1" applyProtection="1">
      <alignment horizontal="center"/>
    </xf>
    <xf numFmtId="0" fontId="33" fillId="0" borderId="32" xfId="0" applyNumberFormat="1" applyFont="1" applyFill="1" applyBorder="1" applyAlignment="1" applyProtection="1">
      <alignment horizontal="center" vertical="center" wrapText="1"/>
    </xf>
    <xf numFmtId="0" fontId="33" fillId="0" borderId="14" xfId="0" applyNumberFormat="1" applyFont="1" applyFill="1" applyBorder="1" applyAlignment="1" applyProtection="1">
      <alignment horizontal="left" vertical="center"/>
    </xf>
    <xf numFmtId="0" fontId="33" fillId="0" borderId="6" xfId="0" applyNumberFormat="1" applyFont="1" applyFill="1" applyBorder="1" applyAlignment="1" applyProtection="1">
      <alignment horizontal="left" vertical="center"/>
    </xf>
    <xf numFmtId="0" fontId="33" fillId="0" borderId="31" xfId="0" applyNumberFormat="1" applyFont="1" applyFill="1" applyBorder="1" applyAlignment="1" applyProtection="1">
      <alignment horizontal="left" vertical="center"/>
    </xf>
    <xf numFmtId="0" fontId="33" fillId="11" borderId="0" xfId="0" applyNumberFormat="1" applyFont="1" applyFill="1" applyBorder="1" applyAlignment="1" applyProtection="1"/>
    <xf numFmtId="0" fontId="32" fillId="6" borderId="1" xfId="0" applyNumberFormat="1" applyFont="1" applyFill="1" applyBorder="1" applyAlignment="1" applyProtection="1">
      <alignment horizontal="left"/>
    </xf>
    <xf numFmtId="0" fontId="32" fillId="13" borderId="1" xfId="0" applyNumberFormat="1" applyFont="1" applyFill="1" applyBorder="1" applyAlignment="1" applyProtection="1">
      <alignment horizontal="left"/>
    </xf>
    <xf numFmtId="0" fontId="33" fillId="0" borderId="33" xfId="0" applyNumberFormat="1" applyFont="1" applyFill="1" applyBorder="1" applyAlignment="1" applyProtection="1"/>
    <xf numFmtId="0" fontId="33" fillId="0" borderId="6" xfId="0" applyNumberFormat="1" applyFont="1" applyFill="1" applyBorder="1" applyAlignment="1" applyProtection="1">
      <alignment horizontal="left" vertical="center" wrapText="1"/>
    </xf>
    <xf numFmtId="0" fontId="33" fillId="0" borderId="6" xfId="0" applyNumberFormat="1" applyFont="1" applyFill="1" applyBorder="1" applyAlignment="1" applyProtection="1">
      <alignment wrapText="1"/>
    </xf>
    <xf numFmtId="0" fontId="33" fillId="0" borderId="23" xfId="0" applyNumberFormat="1" applyFont="1" applyFill="1" applyBorder="1" applyAlignment="1" applyProtection="1"/>
    <xf numFmtId="0" fontId="33" fillId="0" borderId="26" xfId="0" applyNumberFormat="1" applyFont="1" applyFill="1" applyBorder="1" applyAlignment="1" applyProtection="1">
      <alignment wrapText="1"/>
    </xf>
    <xf numFmtId="0" fontId="33" fillId="0" borderId="5" xfId="0" applyNumberFormat="1" applyFont="1" applyFill="1" applyBorder="1" applyAlignment="1" applyProtection="1">
      <alignment wrapText="1"/>
    </xf>
    <xf numFmtId="0" fontId="32" fillId="16" borderId="16" xfId="0" applyNumberFormat="1" applyFont="1" applyFill="1" applyBorder="1" applyAlignment="1" applyProtection="1"/>
    <xf numFmtId="0" fontId="32" fillId="3" borderId="16" xfId="0" applyNumberFormat="1" applyFont="1" applyFill="1" applyBorder="1" applyAlignment="1" applyProtection="1">
      <alignment horizontal="left"/>
    </xf>
    <xf numFmtId="165" fontId="33" fillId="0" borderId="24" xfId="0" applyNumberFormat="1" applyFont="1" applyFill="1" applyBorder="1" applyAlignment="1" applyProtection="1">
      <alignment horizontal="center" vertical="center"/>
    </xf>
    <xf numFmtId="165" fontId="33" fillId="4" borderId="24" xfId="0" applyNumberFormat="1" applyFont="1" applyFill="1" applyBorder="1" applyAlignment="1" applyProtection="1">
      <alignment horizontal="center" vertical="center"/>
    </xf>
    <xf numFmtId="165" fontId="33" fillId="0" borderId="1" xfId="0" applyNumberFormat="1" applyFont="1" applyFill="1" applyBorder="1" applyAlignment="1" applyProtection="1">
      <alignment horizontal="center" vertical="center"/>
    </xf>
    <xf numFmtId="165" fontId="33" fillId="4" borderId="1" xfId="0" applyNumberFormat="1" applyFont="1" applyFill="1" applyBorder="1" applyAlignment="1" applyProtection="1">
      <alignment horizontal="center" vertical="center"/>
    </xf>
    <xf numFmtId="165" fontId="33" fillId="0" borderId="5" xfId="0" applyNumberFormat="1" applyFont="1" applyFill="1" applyBorder="1" applyAlignment="1" applyProtection="1">
      <alignment horizontal="center" vertical="center"/>
    </xf>
    <xf numFmtId="165" fontId="33" fillId="4" borderId="5" xfId="0" applyNumberFormat="1" applyFont="1" applyFill="1" applyBorder="1" applyAlignment="1" applyProtection="1">
      <alignment horizontal="center" vertical="center"/>
    </xf>
    <xf numFmtId="2" fontId="31" fillId="0" borderId="0" xfId="1" applyNumberFormat="1" applyFont="1" applyFill="1" applyBorder="1" applyAlignment="1">
      <alignment horizontal="center"/>
    </xf>
    <xf numFmtId="2" fontId="31" fillId="0" borderId="0" xfId="1" applyNumberFormat="1" applyFont="1" applyAlignment="1">
      <alignment horizontal="center"/>
    </xf>
    <xf numFmtId="0" fontId="33" fillId="0" borderId="5" xfId="0" applyNumberFormat="1" applyFont="1" applyFill="1" applyBorder="1" applyAlignment="1" applyProtection="1">
      <alignment horizontal="left" vertical="center" wrapText="1"/>
    </xf>
    <xf numFmtId="0" fontId="33" fillId="0" borderId="33" xfId="0" applyNumberFormat="1" applyFont="1" applyFill="1" applyBorder="1" applyAlignment="1" applyProtection="1">
      <alignment horizontal="left" vertical="center" wrapText="1"/>
    </xf>
    <xf numFmtId="0" fontId="33" fillId="0" borderId="5" xfId="0" applyNumberFormat="1" applyFont="1" applyFill="1" applyBorder="1" applyAlignment="1" applyProtection="1">
      <alignment horizontal="left"/>
    </xf>
    <xf numFmtId="0" fontId="33" fillId="8" borderId="37" xfId="0" applyNumberFormat="1" applyFont="1" applyFill="1" applyBorder="1" applyAlignment="1" applyProtection="1">
      <alignment horizontal="center" wrapText="1"/>
    </xf>
    <xf numFmtId="2" fontId="33" fillId="5" borderId="29" xfId="0" applyNumberFormat="1" applyFont="1" applyFill="1" applyBorder="1" applyAlignment="1" applyProtection="1">
      <alignment horizontal="center" vertical="center"/>
    </xf>
    <xf numFmtId="2" fontId="33" fillId="5" borderId="37" xfId="0" applyNumberFormat="1" applyFont="1" applyFill="1" applyBorder="1" applyAlignment="1" applyProtection="1">
      <alignment horizontal="center" vertical="center"/>
    </xf>
    <xf numFmtId="0" fontId="33" fillId="0" borderId="23" xfId="0" applyNumberFormat="1" applyFont="1" applyFill="1" applyBorder="1" applyAlignment="1" applyProtection="1"/>
    <xf numFmtId="0" fontId="33" fillId="0" borderId="24" xfId="0" applyNumberFormat="1" applyFont="1" applyFill="1" applyBorder="1" applyAlignment="1" applyProtection="1"/>
    <xf numFmtId="0" fontId="33" fillId="0" borderId="25" xfId="0" applyNumberFormat="1" applyFont="1" applyFill="1" applyBorder="1" applyAlignment="1" applyProtection="1"/>
    <xf numFmtId="0" fontId="33" fillId="0" borderId="26" xfId="0" applyNumberFormat="1" applyFont="1" applyFill="1" applyBorder="1" applyAlignment="1" applyProtection="1"/>
    <xf numFmtId="165" fontId="36" fillId="2" borderId="24" xfId="0" applyNumberFormat="1" applyFont="1" applyFill="1" applyBorder="1" applyAlignment="1" applyProtection="1">
      <alignment horizontal="center"/>
    </xf>
    <xf numFmtId="0" fontId="32" fillId="8" borderId="15" xfId="0" applyNumberFormat="1" applyFont="1" applyFill="1" applyBorder="1" applyAlignment="1" applyProtection="1">
      <alignment horizontal="left"/>
    </xf>
    <xf numFmtId="165" fontId="33" fillId="0" borderId="1" xfId="0" applyNumberFormat="1" applyFont="1" applyFill="1" applyBorder="1" applyAlignment="1" applyProtection="1">
      <alignment horizontal="center" wrapText="1"/>
    </xf>
    <xf numFmtId="1" fontId="33" fillId="2" borderId="1" xfId="0" applyNumberFormat="1" applyFont="1" applyFill="1" applyBorder="1" applyAlignment="1" applyProtection="1">
      <alignment horizontal="center"/>
    </xf>
    <xf numFmtId="165" fontId="33" fillId="2" borderId="14" xfId="0" applyNumberFormat="1" applyFont="1" applyFill="1" applyBorder="1" applyAlignment="1" applyProtection="1">
      <alignment horizontal="center" wrapText="1"/>
    </xf>
    <xf numFmtId="165" fontId="33" fillId="4" borderId="14" xfId="0" applyNumberFormat="1" applyFont="1" applyFill="1" applyBorder="1" applyAlignment="1" applyProtection="1">
      <alignment horizontal="center" wrapText="1"/>
    </xf>
    <xf numFmtId="165" fontId="33" fillId="2" borderId="11" xfId="0" applyNumberFormat="1" applyFont="1" applyFill="1" applyBorder="1" applyAlignment="1" applyProtection="1">
      <alignment horizontal="center" wrapText="1"/>
    </xf>
    <xf numFmtId="165" fontId="33" fillId="2" borderId="16" xfId="0" applyNumberFormat="1" applyFont="1" applyFill="1" applyBorder="1" applyAlignment="1" applyProtection="1">
      <alignment horizontal="center"/>
    </xf>
    <xf numFmtId="165" fontId="33" fillId="4" borderId="16" xfId="0" applyNumberFormat="1" applyFont="1" applyFill="1" applyBorder="1" applyAlignment="1" applyProtection="1">
      <alignment horizontal="center"/>
    </xf>
    <xf numFmtId="165" fontId="33" fillId="0" borderId="24" xfId="0" applyNumberFormat="1" applyFont="1" applyFill="1" applyBorder="1" applyAlignment="1" applyProtection="1">
      <alignment horizontal="center" wrapText="1"/>
    </xf>
    <xf numFmtId="165" fontId="33" fillId="4" borderId="24" xfId="0" applyNumberFormat="1" applyFont="1" applyFill="1" applyBorder="1" applyAlignment="1" applyProtection="1">
      <alignment horizontal="center" wrapText="1"/>
    </xf>
    <xf numFmtId="165" fontId="33" fillId="4" borderId="1" xfId="0" applyNumberFormat="1" applyFont="1" applyFill="1" applyBorder="1" applyAlignment="1" applyProtection="1">
      <alignment horizontal="center" wrapText="1"/>
    </xf>
    <xf numFmtId="165" fontId="33" fillId="0" borderId="5" xfId="0" applyNumberFormat="1" applyFont="1" applyFill="1" applyBorder="1" applyAlignment="1" applyProtection="1">
      <alignment horizontal="center" wrapText="1"/>
    </xf>
    <xf numFmtId="165" fontId="33" fillId="4" borderId="5" xfId="0" applyNumberFormat="1" applyFont="1" applyFill="1" applyBorder="1" applyAlignment="1" applyProtection="1">
      <alignment horizontal="center" wrapText="1"/>
    </xf>
    <xf numFmtId="165" fontId="33" fillId="0" borderId="26" xfId="0" applyNumberFormat="1" applyFont="1" applyFill="1" applyBorder="1" applyAlignment="1" applyProtection="1">
      <alignment horizontal="center"/>
    </xf>
    <xf numFmtId="165" fontId="33" fillId="4" borderId="26" xfId="0" applyNumberFormat="1" applyFont="1" applyFill="1" applyBorder="1" applyAlignment="1" applyProtection="1">
      <alignment horizontal="center"/>
    </xf>
    <xf numFmtId="165" fontId="33" fillId="2" borderId="1" xfId="0" applyNumberFormat="1" applyFont="1" applyFill="1" applyBorder="1" applyAlignment="1" applyProtection="1">
      <alignment horizontal="center" wrapText="1"/>
    </xf>
    <xf numFmtId="2" fontId="33" fillId="2" borderId="28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 vertical="center" textRotation="90"/>
    </xf>
    <xf numFmtId="2" fontId="33" fillId="2" borderId="29" xfId="0" applyNumberFormat="1" applyFont="1" applyFill="1" applyBorder="1" applyAlignment="1" applyProtection="1">
      <alignment horizontal="center"/>
    </xf>
    <xf numFmtId="2" fontId="33" fillId="2" borderId="22" xfId="0" applyNumberFormat="1" applyFont="1" applyFill="1" applyBorder="1" applyAlignment="1" applyProtection="1">
      <alignment horizontal="center"/>
    </xf>
    <xf numFmtId="2" fontId="33" fillId="2" borderId="53" xfId="0" applyNumberFormat="1" applyFont="1" applyFill="1" applyBorder="1" applyAlignment="1" applyProtection="1">
      <alignment horizontal="center"/>
    </xf>
    <xf numFmtId="165" fontId="33" fillId="2" borderId="24" xfId="0" applyNumberFormat="1" applyFont="1" applyFill="1" applyBorder="1" applyAlignment="1" applyProtection="1">
      <alignment horizontal="center" wrapText="1"/>
    </xf>
    <xf numFmtId="2" fontId="33" fillId="2" borderId="26" xfId="0" applyNumberFormat="1" applyFont="1" applyFill="1" applyBorder="1" applyAlignment="1" applyProtection="1">
      <alignment horizontal="center"/>
    </xf>
    <xf numFmtId="2" fontId="33" fillId="2" borderId="37" xfId="0" applyNumberFormat="1" applyFont="1" applyFill="1" applyBorder="1" applyAlignment="1" applyProtection="1">
      <alignment horizontal="center"/>
    </xf>
    <xf numFmtId="2" fontId="33" fillId="2" borderId="5" xfId="0" applyNumberFormat="1" applyFont="1" applyFill="1" applyBorder="1" applyAlignment="1" applyProtection="1">
      <alignment horizontal="center" vertical="center"/>
    </xf>
    <xf numFmtId="0" fontId="32" fillId="2" borderId="6" xfId="0" applyNumberFormat="1" applyFont="1" applyFill="1" applyBorder="1" applyAlignment="1" applyProtection="1">
      <alignment horizontal="center"/>
    </xf>
    <xf numFmtId="0" fontId="32" fillId="2" borderId="48" xfId="0" applyNumberFormat="1" applyFont="1" applyFill="1" applyBorder="1" applyAlignment="1" applyProtection="1">
      <alignment horizontal="center"/>
    </xf>
    <xf numFmtId="2" fontId="32" fillId="2" borderId="28" xfId="0" applyNumberFormat="1" applyFont="1" applyFill="1" applyBorder="1" applyAlignment="1" applyProtection="1">
      <alignment horizontal="center" vertical="center"/>
    </xf>
    <xf numFmtId="2" fontId="32" fillId="2" borderId="37" xfId="0" applyNumberFormat="1" applyFont="1" applyFill="1" applyBorder="1" applyAlignment="1" applyProtection="1">
      <alignment horizontal="center" vertical="center"/>
    </xf>
    <xf numFmtId="165" fontId="33" fillId="2" borderId="5" xfId="0" applyNumberFormat="1" applyFont="1" applyFill="1" applyBorder="1" applyAlignment="1" applyProtection="1">
      <alignment horizontal="center" wrapText="1"/>
    </xf>
    <xf numFmtId="165" fontId="33" fillId="2" borderId="34" xfId="0" applyNumberFormat="1" applyFont="1" applyFill="1" applyBorder="1" applyAlignment="1" applyProtection="1">
      <alignment horizontal="center"/>
    </xf>
    <xf numFmtId="1" fontId="33" fillId="2" borderId="5" xfId="0" applyNumberFormat="1" applyFont="1" applyFill="1" applyBorder="1" applyAlignment="1" applyProtection="1">
      <alignment horizontal="center"/>
    </xf>
    <xf numFmtId="1" fontId="33" fillId="4" borderId="5" xfId="0" applyNumberFormat="1" applyFont="1" applyFill="1" applyBorder="1" applyAlignment="1" applyProtection="1">
      <alignment horizontal="center"/>
    </xf>
    <xf numFmtId="2" fontId="33" fillId="2" borderId="34" xfId="0" applyNumberFormat="1" applyFont="1" applyFill="1" applyBorder="1" applyAlignment="1" applyProtection="1">
      <alignment horizontal="center"/>
    </xf>
    <xf numFmtId="165" fontId="33" fillId="2" borderId="28" xfId="0" applyNumberFormat="1" applyFont="1" applyFill="1" applyBorder="1" applyAlignment="1" applyProtection="1">
      <alignment horizontal="center"/>
    </xf>
    <xf numFmtId="165" fontId="33" fillId="2" borderId="29" xfId="0" applyNumberFormat="1" applyFont="1" applyFill="1" applyBorder="1" applyAlignment="1" applyProtection="1">
      <alignment horizontal="center"/>
    </xf>
    <xf numFmtId="2" fontId="33" fillId="2" borderId="1" xfId="0" applyNumberFormat="1" applyFont="1" applyFill="1" applyBorder="1" applyAlignment="1" applyProtection="1">
      <alignment horizontal="center"/>
    </xf>
    <xf numFmtId="0" fontId="33" fillId="2" borderId="24" xfId="0" applyNumberFormat="1" applyFont="1" applyFill="1" applyBorder="1" applyAlignment="1" applyProtection="1">
      <alignment horizontal="center"/>
    </xf>
    <xf numFmtId="0" fontId="33" fillId="2" borderId="28" xfId="0" applyNumberFormat="1" applyFont="1" applyFill="1" applyBorder="1" applyAlignment="1" applyProtection="1">
      <alignment horizontal="center"/>
    </xf>
    <xf numFmtId="0" fontId="33" fillId="2" borderId="1" xfId="0" applyNumberFormat="1" applyFont="1" applyFill="1" applyBorder="1" applyAlignment="1" applyProtection="1">
      <alignment horizontal="center"/>
    </xf>
    <xf numFmtId="0" fontId="33" fillId="2" borderId="29" xfId="0" applyNumberFormat="1" applyFont="1" applyFill="1" applyBorder="1" applyAlignment="1" applyProtection="1">
      <alignment horizontal="center"/>
    </xf>
    <xf numFmtId="0" fontId="33" fillId="2" borderId="22" xfId="0" applyNumberFormat="1" applyFont="1" applyFill="1" applyBorder="1" applyAlignment="1" applyProtection="1">
      <alignment horizontal="center"/>
    </xf>
    <xf numFmtId="0" fontId="33" fillId="2" borderId="53" xfId="0" applyNumberFormat="1" applyFont="1" applyFill="1" applyBorder="1" applyAlignment="1" applyProtection="1">
      <alignment horizontal="center"/>
    </xf>
    <xf numFmtId="0" fontId="33" fillId="2" borderId="26" xfId="0" applyNumberFormat="1" applyFont="1" applyFill="1" applyBorder="1" applyAlignment="1" applyProtection="1">
      <alignment horizontal="center"/>
    </xf>
    <xf numFmtId="0" fontId="33" fillId="2" borderId="37" xfId="0" applyNumberFormat="1" applyFont="1" applyFill="1" applyBorder="1" applyAlignment="1" applyProtection="1">
      <alignment horizontal="center"/>
    </xf>
    <xf numFmtId="4" fontId="33" fillId="2" borderId="24" xfId="0" applyNumberFormat="1" applyFont="1" applyFill="1" applyBorder="1" applyAlignment="1" applyProtection="1">
      <alignment horizontal="center"/>
    </xf>
    <xf numFmtId="4" fontId="33" fillId="2" borderId="1" xfId="0" applyNumberFormat="1" applyFont="1" applyFill="1" applyBorder="1" applyAlignment="1" applyProtection="1">
      <alignment horizontal="center"/>
    </xf>
    <xf numFmtId="164" fontId="33" fillId="2" borderId="24" xfId="0" applyNumberFormat="1" applyFont="1" applyFill="1" applyBorder="1" applyAlignment="1" applyProtection="1">
      <alignment horizontal="center"/>
    </xf>
    <xf numFmtId="164" fontId="33" fillId="2" borderId="26" xfId="0" applyNumberFormat="1" applyFont="1" applyFill="1" applyBorder="1" applyAlignment="1" applyProtection="1">
      <alignment horizontal="center"/>
    </xf>
    <xf numFmtId="165" fontId="33" fillId="0" borderId="6" xfId="0" applyNumberFormat="1" applyFont="1" applyFill="1" applyBorder="1" applyAlignment="1" applyProtection="1">
      <alignment horizontal="center" wrapText="1"/>
    </xf>
    <xf numFmtId="165" fontId="33" fillId="4" borderId="6" xfId="0" applyNumberFormat="1" applyFont="1" applyFill="1" applyBorder="1" applyAlignment="1" applyProtection="1">
      <alignment horizontal="center" wrapText="1"/>
    </xf>
    <xf numFmtId="165" fontId="33" fillId="0" borderId="18" xfId="0" applyNumberFormat="1" applyFont="1" applyFill="1" applyBorder="1" applyAlignment="1" applyProtection="1">
      <alignment horizontal="center" wrapText="1"/>
    </xf>
    <xf numFmtId="165" fontId="33" fillId="0" borderId="22" xfId="0" applyNumberFormat="1" applyFont="1" applyFill="1" applyBorder="1" applyAlignment="1" applyProtection="1">
      <alignment horizontal="center" wrapText="1"/>
    </xf>
    <xf numFmtId="165" fontId="33" fillId="4" borderId="22" xfId="0" applyNumberFormat="1" applyFont="1" applyFill="1" applyBorder="1" applyAlignment="1" applyProtection="1">
      <alignment horizontal="center" wrapText="1"/>
    </xf>
    <xf numFmtId="165" fontId="33" fillId="0" borderId="16" xfId="0" applyNumberFormat="1" applyFont="1" applyFill="1" applyBorder="1" applyAlignment="1" applyProtection="1">
      <alignment horizontal="center" wrapText="1"/>
    </xf>
    <xf numFmtId="2" fontId="32" fillId="6" borderId="22" xfId="0" applyNumberFormat="1" applyFont="1" applyFill="1" applyBorder="1" applyAlignment="1" applyProtection="1">
      <alignment horizontal="center" vertical="center"/>
    </xf>
    <xf numFmtId="2" fontId="32" fillId="6" borderId="53" xfId="0" applyNumberFormat="1" applyFont="1" applyFill="1" applyBorder="1" applyAlignment="1" applyProtection="1">
      <alignment horizontal="center" wrapText="1"/>
    </xf>
    <xf numFmtId="0" fontId="33" fillId="0" borderId="5" xfId="0" applyNumberFormat="1" applyFont="1" applyFill="1" applyBorder="1" applyAlignment="1" applyProtection="1">
      <alignment vertical="top"/>
    </xf>
    <xf numFmtId="0" fontId="33" fillId="0" borderId="20" xfId="0" applyNumberFormat="1" applyFont="1" applyFill="1" applyBorder="1" applyAlignment="1" applyProtection="1">
      <alignment vertical="top" wrapText="1"/>
    </xf>
    <xf numFmtId="165" fontId="33" fillId="0" borderId="14" xfId="0" applyNumberFormat="1" applyFont="1" applyFill="1" applyBorder="1" applyAlignment="1" applyProtection="1">
      <alignment horizontal="center" wrapText="1"/>
    </xf>
    <xf numFmtId="165" fontId="33" fillId="0" borderId="11" xfId="0" applyNumberFormat="1" applyFont="1" applyFill="1" applyBorder="1" applyAlignment="1" applyProtection="1">
      <alignment horizontal="center" wrapText="1"/>
    </xf>
    <xf numFmtId="1" fontId="33" fillId="0" borderId="5" xfId="0" applyNumberFormat="1" applyFont="1" applyFill="1" applyBorder="1" applyAlignment="1" applyProtection="1">
      <alignment horizontal="center"/>
    </xf>
    <xf numFmtId="1" fontId="33" fillId="0" borderId="2" xfId="0" applyNumberFormat="1" applyFont="1" applyFill="1" applyBorder="1" applyAlignment="1" applyProtection="1">
      <alignment horizontal="center"/>
    </xf>
    <xf numFmtId="0" fontId="33" fillId="0" borderId="6" xfId="0" applyNumberFormat="1" applyFont="1" applyFill="1" applyBorder="1" applyAlignment="1" applyProtection="1">
      <alignment horizontal="left"/>
    </xf>
    <xf numFmtId="0" fontId="33" fillId="0" borderId="6" xfId="0" applyNumberFormat="1" applyFont="1" applyFill="1" applyBorder="1" applyAlignment="1" applyProtection="1">
      <alignment horizontal="center"/>
    </xf>
    <xf numFmtId="0" fontId="33" fillId="0" borderId="48" xfId="0" applyNumberFormat="1" applyFont="1" applyFill="1" applyBorder="1" applyAlignment="1" applyProtection="1">
      <alignment horizontal="center"/>
    </xf>
    <xf numFmtId="2" fontId="32" fillId="6" borderId="14" xfId="0" applyNumberFormat="1" applyFont="1" applyFill="1" applyBorder="1" applyAlignment="1" applyProtection="1">
      <alignment horizontal="center"/>
    </xf>
    <xf numFmtId="0" fontId="33" fillId="6" borderId="38" xfId="0" applyNumberFormat="1" applyFont="1" applyFill="1" applyBorder="1" applyAlignment="1" applyProtection="1">
      <alignment horizontal="center" wrapText="1"/>
    </xf>
    <xf numFmtId="165" fontId="33" fillId="0" borderId="64" xfId="0" applyNumberFormat="1" applyFont="1" applyFill="1" applyBorder="1" applyAlignment="1" applyProtection="1">
      <alignment horizontal="center"/>
    </xf>
    <xf numFmtId="165" fontId="32" fillId="2" borderId="28" xfId="0" applyNumberFormat="1" applyFont="1" applyFill="1" applyBorder="1" applyAlignment="1" applyProtection="1">
      <alignment horizontal="center"/>
    </xf>
    <xf numFmtId="165" fontId="32" fillId="2" borderId="29" xfId="0" applyNumberFormat="1" applyFont="1" applyFill="1" applyBorder="1" applyAlignment="1" applyProtection="1">
      <alignment horizontal="center"/>
    </xf>
    <xf numFmtId="2" fontId="32" fillId="6" borderId="41" xfId="0" applyNumberFormat="1" applyFont="1" applyFill="1" applyBorder="1" applyAlignment="1" applyProtection="1">
      <alignment horizontal="center"/>
    </xf>
    <xf numFmtId="0" fontId="33" fillId="6" borderId="43" xfId="0" applyNumberFormat="1" applyFont="1" applyFill="1" applyBorder="1" applyAlignment="1" applyProtection="1">
      <alignment horizontal="center" wrapText="1"/>
    </xf>
    <xf numFmtId="0" fontId="33" fillId="15" borderId="14" xfId="0" applyNumberFormat="1" applyFont="1" applyFill="1" applyBorder="1" applyAlignment="1" applyProtection="1">
      <alignment horizontal="left"/>
    </xf>
    <xf numFmtId="164" fontId="33" fillId="0" borderId="42" xfId="0" applyNumberFormat="1" applyFont="1" applyFill="1" applyBorder="1" applyAlignment="1" applyProtection="1">
      <alignment horizontal="center"/>
    </xf>
    <xf numFmtId="164" fontId="33" fillId="4" borderId="42" xfId="0" applyNumberFormat="1" applyFont="1" applyFill="1" applyBorder="1" applyAlignment="1" applyProtection="1">
      <alignment horizontal="center"/>
    </xf>
    <xf numFmtId="165" fontId="33" fillId="0" borderId="43" xfId="0" applyNumberFormat="1" applyFont="1" applyFill="1" applyBorder="1" applyAlignment="1" applyProtection="1">
      <alignment horizontal="center"/>
    </xf>
    <xf numFmtId="0" fontId="32" fillId="0" borderId="44" xfId="0" applyNumberFormat="1" applyFont="1" applyFill="1" applyBorder="1" applyAlignment="1" applyProtection="1">
      <alignment horizontal="left" vertical="center"/>
    </xf>
    <xf numFmtId="0" fontId="32" fillId="0" borderId="0" xfId="0" applyNumberFormat="1" applyFont="1" applyFill="1" applyBorder="1" applyAlignment="1" applyProtection="1">
      <alignment horizontal="left" vertical="center"/>
    </xf>
    <xf numFmtId="0" fontId="32" fillId="0" borderId="6" xfId="0" applyNumberFormat="1" applyFont="1" applyFill="1" applyBorder="1" applyAlignment="1" applyProtection="1">
      <alignment horizontal="left"/>
    </xf>
    <xf numFmtId="0" fontId="32" fillId="0" borderId="18" xfId="0" applyNumberFormat="1" applyFont="1" applyFill="1" applyBorder="1" applyAlignment="1" applyProtection="1">
      <alignment horizontal="left"/>
    </xf>
    <xf numFmtId="0" fontId="32" fillId="0" borderId="6" xfId="0" applyNumberFormat="1" applyFont="1" applyFill="1" applyBorder="1" applyAlignment="1" applyProtection="1">
      <alignment horizontal="center"/>
    </xf>
    <xf numFmtId="1" fontId="33" fillId="0" borderId="1" xfId="0" applyNumberFormat="1" applyFont="1" applyFill="1" applyBorder="1" applyAlignment="1" applyProtection="1">
      <alignment horizontal="center" vertical="center" shrinkToFit="1"/>
    </xf>
    <xf numFmtId="0" fontId="32" fillId="4" borderId="7" xfId="0" applyNumberFormat="1" applyFont="1" applyFill="1" applyBorder="1" applyAlignment="1" applyProtection="1">
      <alignment horizontal="left" vertical="center"/>
    </xf>
    <xf numFmtId="0" fontId="32" fillId="4" borderId="14" xfId="0" applyNumberFormat="1" applyFont="1" applyFill="1" applyBorder="1" applyAlignment="1" applyProtection="1">
      <alignment horizontal="left" vertical="center"/>
    </xf>
    <xf numFmtId="0" fontId="32" fillId="4" borderId="14" xfId="0" applyNumberFormat="1" applyFont="1" applyFill="1" applyBorder="1" applyAlignment="1" applyProtection="1">
      <alignment horizontal="center"/>
    </xf>
    <xf numFmtId="0" fontId="32" fillId="4" borderId="38" xfId="0" applyNumberFormat="1" applyFont="1" applyFill="1" applyBorder="1" applyAlignment="1" applyProtection="1">
      <alignment horizontal="center"/>
    </xf>
    <xf numFmtId="0" fontId="32" fillId="6" borderId="41" xfId="0" applyNumberFormat="1" applyFont="1" applyFill="1" applyBorder="1" applyAlignment="1" applyProtection="1">
      <alignment horizontal="left"/>
    </xf>
    <xf numFmtId="0" fontId="32" fillId="6" borderId="42" xfId="0" applyNumberFormat="1" applyFont="1" applyFill="1" applyBorder="1" applyAlignment="1" applyProtection="1">
      <alignment horizontal="center"/>
    </xf>
    <xf numFmtId="0" fontId="32" fillId="6" borderId="42" xfId="0" applyNumberFormat="1" applyFont="1" applyFill="1" applyBorder="1" applyAlignment="1" applyProtection="1">
      <alignment horizontal="left"/>
    </xf>
    <xf numFmtId="0" fontId="32" fillId="13" borderId="42" xfId="0" applyNumberFormat="1" applyFont="1" applyFill="1" applyBorder="1" applyAlignment="1" applyProtection="1">
      <alignment horizontal="left"/>
    </xf>
    <xf numFmtId="2" fontId="24" fillId="0" borderId="1" xfId="1" applyNumberFormat="1" applyFont="1" applyBorder="1" applyAlignment="1">
      <alignment horizontal="center" vertical="center" shrinkToFit="1"/>
    </xf>
    <xf numFmtId="1" fontId="24" fillId="0" borderId="1" xfId="1" applyNumberFormat="1" applyFont="1" applyBorder="1" applyAlignment="1">
      <alignment horizontal="center" vertical="center" shrinkToFit="1"/>
    </xf>
    <xf numFmtId="0" fontId="33" fillId="0" borderId="7" xfId="0" applyNumberFormat="1" applyFont="1" applyFill="1" applyBorder="1" applyAlignment="1" applyProtection="1"/>
    <xf numFmtId="0" fontId="33" fillId="0" borderId="14" xfId="0" applyNumberFormat="1" applyFont="1" applyFill="1" applyBorder="1" applyAlignment="1" applyProtection="1"/>
    <xf numFmtId="165" fontId="36" fillId="0" borderId="22" xfId="0" applyNumberFormat="1" applyFont="1" applyFill="1" applyBorder="1" applyAlignment="1" applyProtection="1">
      <alignment horizontal="center"/>
    </xf>
    <xf numFmtId="165" fontId="33" fillId="0" borderId="38" xfId="0" applyNumberFormat="1" applyFont="1" applyFill="1" applyBorder="1" applyAlignment="1" applyProtection="1">
      <alignment horizontal="center"/>
    </xf>
    <xf numFmtId="0" fontId="32" fillId="8" borderId="42" xfId="0" applyNumberFormat="1" applyFont="1" applyFill="1" applyBorder="1" applyAlignment="1" applyProtection="1">
      <alignment horizontal="center"/>
    </xf>
    <xf numFmtId="0" fontId="33" fillId="8" borderId="43" xfId="0" applyNumberFormat="1" applyFont="1" applyFill="1" applyBorder="1" applyAlignment="1" applyProtection="1">
      <alignment horizontal="center" wrapText="1"/>
    </xf>
    <xf numFmtId="165" fontId="33" fillId="0" borderId="42" xfId="0" applyNumberFormat="1" applyFont="1" applyFill="1" applyBorder="1" applyAlignment="1" applyProtection="1">
      <alignment horizontal="center"/>
    </xf>
    <xf numFmtId="165" fontId="33" fillId="4" borderId="42" xfId="0" applyNumberFormat="1" applyFont="1" applyFill="1" applyBorder="1" applyAlignment="1" applyProtection="1">
      <alignment horizontal="center"/>
    </xf>
    <xf numFmtId="0" fontId="33" fillId="0" borderId="29" xfId="0" applyNumberFormat="1" applyFont="1" applyFill="1" applyBorder="1" applyAlignment="1" applyProtection="1">
      <alignment horizontal="center" wrapText="1"/>
    </xf>
    <xf numFmtId="0" fontId="32" fillId="0" borderId="1" xfId="0" applyNumberFormat="1" applyFont="1" applyFill="1" applyBorder="1" applyAlignment="1" applyProtection="1">
      <alignment horizontal="center"/>
    </xf>
    <xf numFmtId="0" fontId="32" fillId="4" borderId="1" xfId="0" applyNumberFormat="1" applyFont="1" applyFill="1" applyBorder="1" applyAlignment="1" applyProtection="1">
      <alignment horizontal="center"/>
    </xf>
    <xf numFmtId="0" fontId="32" fillId="0" borderId="26" xfId="0" applyNumberFormat="1" applyFont="1" applyFill="1" applyBorder="1" applyAlignment="1" applyProtection="1">
      <alignment horizontal="center"/>
    </xf>
    <xf numFmtId="0" fontId="33" fillId="0" borderId="37" xfId="0" applyNumberFormat="1" applyFont="1" applyFill="1" applyBorder="1" applyAlignment="1" applyProtection="1">
      <alignment horizontal="center" wrapText="1"/>
    </xf>
    <xf numFmtId="2" fontId="33" fillId="5" borderId="42" xfId="0" applyNumberFormat="1" applyFont="1" applyFill="1" applyBorder="1" applyAlignment="1" applyProtection="1">
      <alignment horizontal="center" vertical="center"/>
    </xf>
    <xf numFmtId="0" fontId="33" fillId="0" borderId="33" xfId="0" applyNumberFormat="1" applyFont="1" applyFill="1" applyBorder="1" applyAlignment="1" applyProtection="1">
      <alignment horizontal="left" vertical="center" wrapText="1"/>
    </xf>
    <xf numFmtId="0" fontId="33" fillId="0" borderId="25" xfId="0" applyNumberFormat="1" applyFont="1" applyFill="1" applyBorder="1" applyAlignment="1" applyProtection="1">
      <alignment horizontal="left"/>
    </xf>
    <xf numFmtId="0" fontId="33" fillId="0" borderId="44" xfId="0" applyNumberFormat="1" applyFont="1" applyFill="1" applyBorder="1" applyAlignment="1" applyProtection="1">
      <alignment horizontal="left" vertical="center" wrapText="1"/>
    </xf>
    <xf numFmtId="0" fontId="33" fillId="0" borderId="19" xfId="0" applyNumberFormat="1" applyFont="1" applyFill="1" applyBorder="1" applyAlignment="1" applyProtection="1">
      <alignment horizontal="left"/>
    </xf>
    <xf numFmtId="0" fontId="33" fillId="0" borderId="40" xfId="0" applyNumberFormat="1" applyFont="1" applyFill="1" applyBorder="1" applyAlignment="1" applyProtection="1">
      <alignment horizontal="left"/>
    </xf>
    <xf numFmtId="0" fontId="33" fillId="0" borderId="45" xfId="0" applyNumberFormat="1" applyFont="1" applyFill="1" applyBorder="1" applyAlignment="1" applyProtection="1">
      <alignment horizontal="left"/>
    </xf>
    <xf numFmtId="0" fontId="32" fillId="8" borderId="23" xfId="0" applyNumberFormat="1" applyFont="1" applyFill="1" applyBorder="1" applyAlignment="1" applyProtection="1">
      <alignment horizontal="left" vertical="center"/>
    </xf>
    <xf numFmtId="0" fontId="32" fillId="8" borderId="24" xfId="0" applyNumberFormat="1" applyFont="1" applyFill="1" applyBorder="1" applyAlignment="1" applyProtection="1">
      <alignment horizontal="left" vertical="center"/>
    </xf>
    <xf numFmtId="0" fontId="32" fillId="8" borderId="25" xfId="0" applyNumberFormat="1" applyFont="1" applyFill="1" applyBorder="1" applyAlignment="1" applyProtection="1">
      <alignment horizontal="left" vertical="center"/>
    </xf>
    <xf numFmtId="0" fontId="32" fillId="8" borderId="26" xfId="0" applyNumberFormat="1" applyFont="1" applyFill="1" applyBorder="1" applyAlignment="1" applyProtection="1">
      <alignment horizontal="left" vertical="center"/>
    </xf>
    <xf numFmtId="165" fontId="36" fillId="0" borderId="1" xfId="0" applyNumberFormat="1" applyFont="1" applyFill="1" applyBorder="1" applyAlignment="1" applyProtection="1">
      <alignment horizontal="center" vertical="center"/>
    </xf>
    <xf numFmtId="165" fontId="36" fillId="4" borderId="1" xfId="0" applyNumberFormat="1" applyFont="1" applyFill="1" applyBorder="1" applyAlignment="1" applyProtection="1">
      <alignment horizontal="center" vertical="center"/>
    </xf>
    <xf numFmtId="0" fontId="33" fillId="0" borderId="26" xfId="0" applyNumberFormat="1" applyFont="1" applyFill="1" applyBorder="1" applyAlignment="1" applyProtection="1">
      <alignment horizontal="center" vertical="center"/>
    </xf>
    <xf numFmtId="0" fontId="33" fillId="4" borderId="26" xfId="0" applyNumberFormat="1" applyFont="1" applyFill="1" applyBorder="1" applyAlignment="1" applyProtection="1">
      <alignment horizontal="center" vertical="center"/>
    </xf>
    <xf numFmtId="0" fontId="33" fillId="10" borderId="26" xfId="0" applyNumberFormat="1" applyFont="1" applyFill="1" applyBorder="1" applyAlignment="1" applyProtection="1">
      <alignment horizontal="center" vertical="center"/>
    </xf>
    <xf numFmtId="0" fontId="33" fillId="0" borderId="7" xfId="0" applyNumberFormat="1" applyFont="1" applyFill="1" applyBorder="1" applyAlignment="1" applyProtection="1">
      <alignment horizontal="left" vertical="center"/>
    </xf>
    <xf numFmtId="0" fontId="33" fillId="0" borderId="15" xfId="0" applyNumberFormat="1" applyFont="1" applyFill="1" applyBorder="1" applyAlignment="1" applyProtection="1">
      <alignment horizontal="left" vertical="center"/>
    </xf>
    <xf numFmtId="0" fontId="33" fillId="0" borderId="30" xfId="0" applyNumberFormat="1" applyFont="1" applyFill="1" applyBorder="1" applyAlignment="1" applyProtection="1">
      <alignment horizontal="left" vertical="center"/>
    </xf>
    <xf numFmtId="165" fontId="33" fillId="5" borderId="31" xfId="0" applyNumberFormat="1" applyFont="1" applyFill="1" applyBorder="1" applyAlignment="1" applyProtection="1">
      <alignment horizontal="center" vertical="center"/>
    </xf>
    <xf numFmtId="165" fontId="32" fillId="6" borderId="24" xfId="0" applyNumberFormat="1" applyFont="1" applyFill="1" applyBorder="1" applyAlignment="1" applyProtection="1">
      <alignment horizontal="center"/>
    </xf>
    <xf numFmtId="0" fontId="33" fillId="19" borderId="26" xfId="0" applyNumberFormat="1" applyFont="1" applyFill="1" applyBorder="1" applyAlignment="1" applyProtection="1">
      <alignment horizontal="left"/>
    </xf>
    <xf numFmtId="165" fontId="33" fillId="5" borderId="26" xfId="0" applyNumberFormat="1" applyFont="1" applyFill="1" applyBorder="1" applyAlignment="1" applyProtection="1">
      <alignment horizontal="center" vertical="center"/>
    </xf>
    <xf numFmtId="0" fontId="32" fillId="20" borderId="46" xfId="0" applyNumberFormat="1" applyFont="1" applyFill="1" applyBorder="1" applyAlignment="1" applyProtection="1">
      <alignment horizontal="left"/>
    </xf>
    <xf numFmtId="0" fontId="33" fillId="14" borderId="42" xfId="0" applyNumberFormat="1" applyFont="1" applyFill="1" applyBorder="1" applyAlignment="1" applyProtection="1">
      <alignment horizontal="left"/>
    </xf>
    <xf numFmtId="0" fontId="32" fillId="0" borderId="0" xfId="0" applyNumberFormat="1" applyFont="1" applyFill="1" applyBorder="1" applyAlignment="1" applyProtection="1">
      <alignment horizontal="left"/>
    </xf>
    <xf numFmtId="4" fontId="33" fillId="4" borderId="6" xfId="0" applyNumberFormat="1" applyFont="1" applyFill="1" applyBorder="1" applyAlignment="1" applyProtection="1">
      <alignment horizontal="center"/>
    </xf>
    <xf numFmtId="165" fontId="33" fillId="0" borderId="6" xfId="0" applyNumberFormat="1" applyFont="1" applyFill="1" applyBorder="1" applyAlignment="1" applyProtection="1">
      <alignment horizontal="center"/>
    </xf>
    <xf numFmtId="165" fontId="33" fillId="4" borderId="6" xfId="0" applyNumberFormat="1" applyFont="1" applyFill="1" applyBorder="1" applyAlignment="1" applyProtection="1">
      <alignment horizontal="center"/>
    </xf>
    <xf numFmtId="0" fontId="33" fillId="0" borderId="13" xfId="0" applyNumberFormat="1" applyFont="1" applyFill="1" applyBorder="1" applyAlignment="1" applyProtection="1">
      <alignment horizontal="left" vertical="center" wrapText="1"/>
    </xf>
    <xf numFmtId="0" fontId="33" fillId="0" borderId="40" xfId="0" applyNumberFormat="1" applyFont="1" applyFill="1" applyBorder="1" applyAlignment="1" applyProtection="1">
      <alignment horizontal="left" vertical="center" wrapText="1"/>
    </xf>
    <xf numFmtId="0" fontId="33" fillId="0" borderId="45" xfId="0" applyNumberFormat="1" applyFont="1" applyFill="1" applyBorder="1" applyAlignment="1" applyProtection="1">
      <alignment horizontal="left" vertical="center" wrapText="1"/>
    </xf>
    <xf numFmtId="2" fontId="33" fillId="9" borderId="31" xfId="0" applyNumberFormat="1" applyFont="1" applyFill="1" applyBorder="1" applyAlignment="1" applyProtection="1">
      <alignment horizontal="center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/>
    </xf>
    <xf numFmtId="2" fontId="33" fillId="0" borderId="0" xfId="0" applyNumberFormat="1" applyFont="1" applyFill="1" applyBorder="1" applyAlignment="1" applyProtection="1">
      <alignment horizontal="center" vertical="center"/>
    </xf>
    <xf numFmtId="2" fontId="33" fillId="2" borderId="0" xfId="0" applyNumberFormat="1" applyFont="1" applyFill="1" applyBorder="1" applyAlignment="1" applyProtection="1">
      <alignment horizontal="center" vertical="center"/>
    </xf>
    <xf numFmtId="2" fontId="33" fillId="2" borderId="0" xfId="0" applyNumberFormat="1" applyFont="1" applyFill="1" applyBorder="1" applyAlignment="1" applyProtection="1">
      <alignment horizontal="center"/>
    </xf>
    <xf numFmtId="165" fontId="33" fillId="2" borderId="0" xfId="0" applyNumberFormat="1" applyFont="1" applyFill="1" applyBorder="1" applyAlignment="1" applyProtection="1"/>
    <xf numFmtId="0" fontId="33" fillId="2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vertical="top"/>
    </xf>
  </cellXfs>
  <cellStyles count="2">
    <cellStyle name="Обычный" xfId="0" builtinId="0"/>
    <cellStyle name="Обычный 2" xfId="1"/>
  </cellStyles>
  <dxfs count="87"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ont>
        <sz val="10"/>
        <color rgb="FF9C0006"/>
        <name val="Arial Cyr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zoomScale="89" zoomScaleNormal="89" workbookViewId="0">
      <selection activeCell="C36" sqref="C36"/>
    </sheetView>
  </sheetViews>
  <sheetFormatPr defaultColWidth="9.140625" defaultRowHeight="12.75" customHeight="1"/>
  <cols>
    <col min="1" max="2" width="9.140625" style="2" customWidth="1"/>
    <col min="3" max="3" width="45.85546875" style="2" customWidth="1"/>
    <col min="4" max="4" width="20.5703125" style="2" customWidth="1"/>
    <col min="5" max="28" width="9.140625" style="2" customWidth="1"/>
    <col min="29" max="29" width="12.5703125" style="2" customWidth="1"/>
    <col min="30" max="30" width="12.85546875" style="2" customWidth="1"/>
    <col min="31" max="32" width="9.140625" style="2" customWidth="1"/>
    <col min="33" max="16384" width="9.140625" style="1"/>
  </cols>
  <sheetData>
    <row r="1" spans="1:32" ht="15.75">
      <c r="A1" s="1"/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  <c r="AD1" s="5"/>
      <c r="AE1" s="1"/>
      <c r="AF1" s="1"/>
    </row>
    <row r="2" spans="1:32">
      <c r="A2" s="1"/>
      <c r="B2" s="1"/>
      <c r="C2" s="1"/>
      <c r="D2" s="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3"/>
      <c r="AB2" s="3"/>
      <c r="AC2" s="606" t="s">
        <v>0</v>
      </c>
      <c r="AD2" s="606"/>
      <c r="AE2" s="606"/>
      <c r="AF2" s="1"/>
    </row>
    <row r="3" spans="1:32">
      <c r="A3" s="1"/>
      <c r="B3" s="1"/>
      <c r="C3" s="1"/>
      <c r="D3" s="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06" t="s">
        <v>1</v>
      </c>
      <c r="Z3" s="606"/>
      <c r="AA3" s="606"/>
      <c r="AB3" s="606"/>
      <c r="AC3" s="606"/>
      <c r="AD3" s="606"/>
      <c r="AE3" s="606"/>
      <c r="AF3" s="606"/>
    </row>
    <row r="4" spans="1:32" ht="15.75">
      <c r="A4" s="1"/>
      <c r="B4" s="1"/>
      <c r="C4" s="1"/>
      <c r="D4" s="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7"/>
      <c r="Z4" s="7"/>
      <c r="AA4" s="5"/>
      <c r="AB4" s="5"/>
      <c r="AC4" s="5"/>
      <c r="AD4" s="5" t="s">
        <v>2</v>
      </c>
      <c r="AE4" s="1"/>
      <c r="AF4" s="1"/>
    </row>
    <row r="5" spans="1:32" ht="15.75">
      <c r="A5" s="607" t="s">
        <v>3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07"/>
      <c r="Z5" s="607"/>
      <c r="AA5" s="607"/>
      <c r="AB5" s="607"/>
      <c r="AC5" s="607"/>
      <c r="AD5" s="607"/>
      <c r="AE5" s="1"/>
      <c r="AF5" s="1"/>
    </row>
    <row r="7" spans="1:32" ht="12.75" customHeight="1">
      <c r="A7" s="608" t="s">
        <v>4</v>
      </c>
      <c r="B7" s="609" t="s">
        <v>5</v>
      </c>
      <c r="C7" s="610" t="s">
        <v>6</v>
      </c>
      <c r="D7" s="610" t="s">
        <v>7</v>
      </c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  <c r="Y7" s="610"/>
      <c r="Z7" s="610"/>
      <c r="AA7" s="610"/>
      <c r="AB7" s="10"/>
      <c r="AC7" s="610" t="s">
        <v>8</v>
      </c>
      <c r="AD7" s="611"/>
      <c r="AE7" s="1"/>
      <c r="AF7" s="1"/>
    </row>
    <row r="8" spans="1:32">
      <c r="A8" s="608"/>
      <c r="B8" s="609"/>
      <c r="C8" s="610"/>
      <c r="D8" s="610"/>
      <c r="E8" s="610"/>
      <c r="F8" s="610"/>
      <c r="G8" s="610"/>
      <c r="H8" s="610"/>
      <c r="I8" s="610"/>
      <c r="J8" s="610"/>
      <c r="K8" s="610"/>
      <c r="L8" s="610"/>
      <c r="M8" s="610"/>
      <c r="N8" s="610"/>
      <c r="O8" s="610"/>
      <c r="P8" s="610"/>
      <c r="Q8" s="610"/>
      <c r="R8" s="610"/>
      <c r="S8" s="610"/>
      <c r="T8" s="610"/>
      <c r="U8" s="610"/>
      <c r="V8" s="610"/>
      <c r="W8" s="610"/>
      <c r="X8" s="610"/>
      <c r="Y8" s="610"/>
      <c r="Z8" s="610"/>
      <c r="AA8" s="610"/>
      <c r="AB8" s="10"/>
      <c r="AC8" s="610"/>
      <c r="AD8" s="611"/>
      <c r="AE8" s="1"/>
      <c r="AF8" s="1"/>
    </row>
    <row r="9" spans="1:32">
      <c r="A9" s="608"/>
      <c r="B9" s="609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0"/>
      <c r="P9" s="610"/>
      <c r="Q9" s="610"/>
      <c r="R9" s="610"/>
      <c r="S9" s="610"/>
      <c r="T9" s="610"/>
      <c r="U9" s="610"/>
      <c r="V9" s="610"/>
      <c r="W9" s="610"/>
      <c r="X9" s="610"/>
      <c r="Y9" s="610"/>
      <c r="Z9" s="610"/>
      <c r="AA9" s="610"/>
      <c r="AB9" s="10"/>
      <c r="AC9" s="610"/>
      <c r="AD9" s="611"/>
      <c r="AE9" s="1"/>
      <c r="AF9" s="1"/>
    </row>
    <row r="10" spans="1:32">
      <c r="A10" s="608"/>
      <c r="B10" s="609"/>
      <c r="C10" s="610"/>
      <c r="D10" s="610"/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0" t="s">
        <v>14</v>
      </c>
      <c r="K10" s="10" t="s">
        <v>15</v>
      </c>
      <c r="L10" s="10" t="s">
        <v>16</v>
      </c>
      <c r="M10" s="10" t="s">
        <v>17</v>
      </c>
      <c r="N10" s="10" t="s">
        <v>18</v>
      </c>
      <c r="O10" s="10" t="s">
        <v>19</v>
      </c>
      <c r="P10" s="10" t="s">
        <v>20</v>
      </c>
      <c r="Q10" s="10" t="s">
        <v>21</v>
      </c>
      <c r="R10" s="10" t="s">
        <v>22</v>
      </c>
      <c r="S10" s="10" t="s">
        <v>23</v>
      </c>
      <c r="T10" s="10" t="s">
        <v>24</v>
      </c>
      <c r="U10" s="10" t="s">
        <v>25</v>
      </c>
      <c r="V10" s="10" t="s">
        <v>26</v>
      </c>
      <c r="W10" s="10" t="s">
        <v>27</v>
      </c>
      <c r="X10" s="10" t="s">
        <v>28</v>
      </c>
      <c r="Y10" s="10" t="s">
        <v>29</v>
      </c>
      <c r="Z10" s="10" t="s">
        <v>30</v>
      </c>
      <c r="AA10" s="10" t="s">
        <v>31</v>
      </c>
      <c r="AB10" s="10" t="s">
        <v>32</v>
      </c>
      <c r="AC10" s="610"/>
      <c r="AD10" s="611"/>
      <c r="AE10" s="1"/>
      <c r="AF10" s="1"/>
    </row>
    <row r="11" spans="1:32">
      <c r="A11" s="11">
        <v>5</v>
      </c>
      <c r="B11" s="9"/>
      <c r="C11" s="12" t="s">
        <v>33</v>
      </c>
      <c r="D11" s="13" t="s">
        <v>34</v>
      </c>
      <c r="E11" s="14">
        <f>'РП 6-10 кВ'!E15+'РП 6-10 кВ'!E11</f>
        <v>1.7402602076940537</v>
      </c>
      <c r="F11" s="14">
        <f>'РП 6-10 кВ'!F15+'РП 6-10 кВ'!F11</f>
        <v>1.5806076913604739</v>
      </c>
      <c r="G11" s="14">
        <f>'РП 6-10 кВ'!G15+'РП 6-10 кВ'!G11</f>
        <v>1.526980157532692</v>
      </c>
      <c r="H11" s="14">
        <f>'РП 6-10 кВ'!H15+'РП 6-10 кВ'!H11</f>
        <v>1.5297286704101563</v>
      </c>
      <c r="I11" s="14">
        <f>'РП 6-10 кВ'!I15+'РП 6-10 кВ'!I11</f>
        <v>1.5385524043197631</v>
      </c>
      <c r="J11" s="14">
        <f>'РП 6-10 кВ'!J15+'РП 6-10 кВ'!J11</f>
        <v>1.704264556992531</v>
      </c>
      <c r="K11" s="14">
        <f>'РП 6-10 кВ'!K15+'РП 6-10 кВ'!K11</f>
        <v>1.9251226259450913</v>
      </c>
      <c r="L11" s="14">
        <f>'РП 6-10 кВ'!L15+'РП 6-10 кВ'!L11</f>
        <v>2.2279909076137541</v>
      </c>
      <c r="M11" s="14">
        <f>'РП 6-10 кВ'!M15+'РП 6-10 кВ'!M11</f>
        <v>2.367017583882332</v>
      </c>
      <c r="N11" s="14">
        <f>'РП 6-10 кВ'!N15+'РП 6-10 кВ'!N11</f>
        <v>2.5506991131744385</v>
      </c>
      <c r="O11" s="14">
        <f>'РП 6-10 кВ'!O15+'РП 6-10 кВ'!O11</f>
        <v>2.5664113533477781</v>
      </c>
      <c r="P11" s="14">
        <f>'РП 6-10 кВ'!P15+'РП 6-10 кВ'!P11</f>
        <v>2.5091655828027726</v>
      </c>
      <c r="Q11" s="14">
        <f>'РП 6-10 кВ'!Q15+'РП 6-10 кВ'!Q11</f>
        <v>2.4956190869331363</v>
      </c>
      <c r="R11" s="14">
        <f>'РП 6-10 кВ'!R15+'РП 6-10 кВ'!R11</f>
        <v>2.4757777007560731</v>
      </c>
      <c r="S11" s="14">
        <f>'РП 6-10 кВ'!S15+'РП 6-10 кВ'!S11</f>
        <v>2.4909296147403719</v>
      </c>
      <c r="T11" s="14">
        <f>'РП 6-10 кВ'!T15+'РП 6-10 кВ'!T11</f>
        <v>2.5696744665222169</v>
      </c>
      <c r="U11" s="14">
        <f>'РП 6-10 кВ'!U15+'РП 6-10 кВ'!U11</f>
        <v>2.6611525806694032</v>
      </c>
      <c r="V11" s="14">
        <f>'РП 6-10 кВ'!V15+'РП 6-10 кВ'!V11</f>
        <v>2.6967625226783749</v>
      </c>
      <c r="W11" s="14">
        <f>'РП 6-10 кВ'!W15+'РП 6-10 кВ'!W11</f>
        <v>2.7882229582614899</v>
      </c>
      <c r="X11" s="14">
        <f>'РП 6-10 кВ'!X15+'РП 6-10 кВ'!X11</f>
        <v>2.7071359725427628</v>
      </c>
      <c r="Y11" s="14">
        <f>'РП 6-10 кВ'!Y15+'РП 6-10 кВ'!Y11</f>
        <v>2.674752580669403</v>
      </c>
      <c r="Z11" s="14">
        <f>'РП 6-10 кВ'!Z15+'РП 6-10 кВ'!Z11</f>
        <v>2.4618855211124417</v>
      </c>
      <c r="AA11" s="14">
        <f>'РП 6-10 кВ'!AA15+'РП 6-10 кВ'!AA11</f>
        <v>2.1531584732723235</v>
      </c>
      <c r="AB11" s="14">
        <f>'РП 6-10 кВ'!AB15+'РП 6-10 кВ'!AB11</f>
        <v>1.9264912693843843</v>
      </c>
      <c r="AC11" s="15" t="s">
        <v>35</v>
      </c>
      <c r="AD11" s="16"/>
      <c r="AE11" s="1"/>
      <c r="AF11" s="1"/>
    </row>
    <row r="12" spans="1:32">
      <c r="A12" s="11">
        <v>6</v>
      </c>
      <c r="B12" s="9"/>
      <c r="C12" s="12" t="s">
        <v>36</v>
      </c>
      <c r="D12" s="13" t="s">
        <v>37</v>
      </c>
      <c r="E12" s="14">
        <f>'ПС 110 кВ'!E1782+'ПС 110 кВ'!E1826+'ПС 110 кВ'!E1794+'ПС 110 кВ'!E1806+'ПС 110 кВ'!E1778</f>
        <v>1.4165000000000001</v>
      </c>
      <c r="F12" s="14">
        <f>'ПС 110 кВ'!F1782+'ПС 110 кВ'!F1826+'ПС 110 кВ'!F1794+'ПС 110 кВ'!F1806+'ПС 110 кВ'!F1778</f>
        <v>1.2829000000000002</v>
      </c>
      <c r="G12" s="14">
        <f>'ПС 110 кВ'!G1782+'ПС 110 кВ'!G1826+'ПС 110 кВ'!G1794+'ПС 110 кВ'!G1806+'ПС 110 кВ'!G1778</f>
        <v>1.2289999999999999</v>
      </c>
      <c r="H12" s="14">
        <f>'ПС 110 кВ'!H1782+'ПС 110 кВ'!H1826+'ПС 110 кВ'!H1794+'ПС 110 кВ'!H1806+'ПС 110 кВ'!H1778</f>
        <v>1.2031999999999998</v>
      </c>
      <c r="I12" s="14">
        <f>'ПС 110 кВ'!I1782+'ПС 110 кВ'!I1826+'ПС 110 кВ'!I1794+'ПС 110 кВ'!I1806+'ПС 110 кВ'!I1778</f>
        <v>1.2230000000000001</v>
      </c>
      <c r="J12" s="14">
        <f>'ПС 110 кВ'!J1782+'ПС 110 кВ'!J1826+'ПС 110 кВ'!J1794+'ПС 110 кВ'!J1806+'ПС 110 кВ'!J1778</f>
        <v>1.3180000000000001</v>
      </c>
      <c r="K12" s="14">
        <f>'ПС 110 кВ'!K1782+'ПС 110 кВ'!K1826+'ПС 110 кВ'!K1794+'ПС 110 кВ'!K1806+'ПС 110 кВ'!K1778</f>
        <v>1.5435999999999999</v>
      </c>
      <c r="L12" s="14">
        <f>'ПС 110 кВ'!L1782+'ПС 110 кВ'!L1826+'ПС 110 кВ'!L1794+'ПС 110 кВ'!L1806+'ПС 110 кВ'!L1778</f>
        <v>1.7299</v>
      </c>
      <c r="M12" s="14">
        <f>'ПС 110 кВ'!M1782+'ПС 110 кВ'!M1826+'ПС 110 кВ'!M1794+'ПС 110 кВ'!M1806+'ПС 110 кВ'!M1778</f>
        <v>1.9682999999999999</v>
      </c>
      <c r="N12" s="14">
        <f>'ПС 110 кВ'!N1782+'ПС 110 кВ'!N1826+'ПС 110 кВ'!N1794+'ПС 110 кВ'!N1806+'ПС 110 кВ'!N1778</f>
        <v>2.0738000000000003</v>
      </c>
      <c r="O12" s="14">
        <f>'ПС 110 кВ'!O1782+'ПС 110 кВ'!O1826+'ПС 110 кВ'!O1794+'ПС 110 кВ'!O1806+'ПС 110 кВ'!O1778</f>
        <v>2.1238000000000001</v>
      </c>
      <c r="P12" s="14">
        <f>'ПС 110 кВ'!P1782+'ПС 110 кВ'!P1826+'ПС 110 кВ'!P1794+'ПС 110 кВ'!P1806+'ПС 110 кВ'!P1778</f>
        <v>2.1579999999999999</v>
      </c>
      <c r="Q12" s="14">
        <f>'ПС 110 кВ'!Q1782+'ПС 110 кВ'!Q1826+'ПС 110 кВ'!Q1794+'ПС 110 кВ'!Q1806+'ПС 110 кВ'!Q1778</f>
        <v>2.1014999999999997</v>
      </c>
      <c r="R12" s="14">
        <f>'ПС 110 кВ'!R1782+'ПС 110 кВ'!R1826+'ПС 110 кВ'!R1794+'ПС 110 кВ'!R1806+'ПС 110 кВ'!R1778</f>
        <v>2.1167999999999996</v>
      </c>
      <c r="S12" s="14">
        <f>'ПС 110 кВ'!S1782+'ПС 110 кВ'!S1826+'ПС 110 кВ'!S1794+'ПС 110 кВ'!S1806+'ПС 110 кВ'!S1778</f>
        <v>2.1426999999999996</v>
      </c>
      <c r="T12" s="14">
        <f>'ПС 110 кВ'!T1782+'ПС 110 кВ'!T1826+'ПС 110 кВ'!T1794+'ПС 110 кВ'!T1806+'ПС 110 кВ'!T1778</f>
        <v>2.1968000000000001</v>
      </c>
      <c r="U12" s="14">
        <f>'ПС 110 кВ'!U1782+'ПС 110 кВ'!U1826+'ПС 110 кВ'!U1794+'ПС 110 кВ'!U1806+'ПС 110 кВ'!U1778</f>
        <v>2.2640000000000002</v>
      </c>
      <c r="V12" s="14">
        <f>'ПС 110 кВ'!V1782+'ПС 110 кВ'!V1826+'ПС 110 кВ'!V1794+'ПС 110 кВ'!V1806+'ПС 110 кВ'!V1778</f>
        <v>2.2635000000000001</v>
      </c>
      <c r="W12" s="14">
        <f>'ПС 110 кВ'!W1782+'ПС 110 кВ'!W1826+'ПС 110 кВ'!W1794+'ПС 110 кВ'!W1806+'ПС 110 кВ'!W1778</f>
        <v>2.2723999999999998</v>
      </c>
      <c r="X12" s="14">
        <f>'ПС 110 кВ'!X1782+'ПС 110 кВ'!X1826+'ПС 110 кВ'!X1794+'ПС 110 кВ'!X1806+'ПС 110 кВ'!X1778</f>
        <v>2.1692</v>
      </c>
      <c r="Y12" s="14">
        <f>'ПС 110 кВ'!Y1782+'ПС 110 кВ'!Y1826+'ПС 110 кВ'!Y1794+'ПС 110 кВ'!Y1806+'ПС 110 кВ'!Y1778</f>
        <v>2.1244999999999998</v>
      </c>
      <c r="Z12" s="14">
        <f>'ПС 110 кВ'!Z1782+'ПС 110 кВ'!Z1826+'ПС 110 кВ'!Z1794+'ПС 110 кВ'!Z1806+'ПС 110 кВ'!Z1778</f>
        <v>2.0148000000000001</v>
      </c>
      <c r="AA12" s="14">
        <f>'ПС 110 кВ'!AA1782+'ПС 110 кВ'!AA1826+'ПС 110 кВ'!AA1794+'ПС 110 кВ'!AA1806+'ПС 110 кВ'!AA1778</f>
        <v>1.8278000000000001</v>
      </c>
      <c r="AB12" s="14">
        <f>'ПС 110 кВ'!AB1782+'ПС 110 кВ'!AB1826+'ПС 110 кВ'!AB1794+'ПС 110 кВ'!AB1806+'ПС 110 кВ'!AB1778</f>
        <v>1.6092000000000002</v>
      </c>
      <c r="AC12" s="15" t="s">
        <v>35</v>
      </c>
      <c r="AD12" s="16"/>
      <c r="AE12" s="1"/>
      <c r="AF12" s="1"/>
    </row>
    <row r="13" spans="1:32">
      <c r="A13" s="11">
        <v>7</v>
      </c>
      <c r="B13" s="17"/>
      <c r="C13" s="12" t="s">
        <v>38</v>
      </c>
      <c r="D13" s="13" t="s">
        <v>39</v>
      </c>
      <c r="E13" s="14">
        <f>'ПС 110 кВ'!E112+'ПС 110 кВ'!E92+'ПС 110 кВ'!E124+'ПС 110 кВ'!E96+'ПС 110 кВ'!E72+'ПС 110 кВ'!E144+'ПС 110 кВ'!E84+'ПС 110 кВ'!E88+'ПС 110 кВ'!E116</f>
        <v>3.9053999999999998</v>
      </c>
      <c r="F13" s="14">
        <f>'ПС 110 кВ'!F112+'ПС 110 кВ'!F92+'ПС 110 кВ'!F124+'ПС 110 кВ'!F96+'ПС 110 кВ'!F72+'ПС 110 кВ'!F144+'ПС 110 кВ'!F84+'ПС 110 кВ'!F88+'ПС 110 кВ'!F116</f>
        <v>3.4285999999999999</v>
      </c>
      <c r="G13" s="14">
        <f>'ПС 110 кВ'!G112+'ПС 110 кВ'!G92+'ПС 110 кВ'!G124+'ПС 110 кВ'!G96+'ПС 110 кВ'!G72+'ПС 110 кВ'!G144+'ПС 110 кВ'!G84+'ПС 110 кВ'!G88+'ПС 110 кВ'!G116</f>
        <v>3.1898</v>
      </c>
      <c r="H13" s="14">
        <f>'ПС 110 кВ'!H112+'ПС 110 кВ'!H92+'ПС 110 кВ'!H124+'ПС 110 кВ'!H96+'ПС 110 кВ'!H72+'ПС 110 кВ'!H144+'ПС 110 кВ'!H84+'ПС 110 кВ'!H88+'ПС 110 кВ'!H116</f>
        <v>3.1054000000000004</v>
      </c>
      <c r="I13" s="14">
        <f>'ПС 110 кВ'!I112+'ПС 110 кВ'!I92+'ПС 110 кВ'!I124+'ПС 110 кВ'!I96+'ПС 110 кВ'!I72+'ПС 110 кВ'!I144+'ПС 110 кВ'!I84+'ПС 110 кВ'!I88+'ПС 110 кВ'!I116</f>
        <v>3.1266000000000003</v>
      </c>
      <c r="J13" s="14">
        <f>'ПС 110 кВ'!J112+'ПС 110 кВ'!J92+'ПС 110 кВ'!J124+'ПС 110 кВ'!J96+'ПС 110 кВ'!J72+'ПС 110 кВ'!J144+'ПС 110 кВ'!J84+'ПС 110 кВ'!J88+'ПС 110 кВ'!J116</f>
        <v>3.4022000000000001</v>
      </c>
      <c r="K13" s="14">
        <f>'ПС 110 кВ'!K112+'ПС 110 кВ'!K92+'ПС 110 кВ'!K124+'ПС 110 кВ'!K96+'ПС 110 кВ'!K72+'ПС 110 кВ'!K144+'ПС 110 кВ'!K84+'ПС 110 кВ'!K88+'ПС 110 кВ'!K116</f>
        <v>4.0414000000000003</v>
      </c>
      <c r="L13" s="14">
        <f>'ПС 110 кВ'!L112+'ПС 110 кВ'!L92+'ПС 110 кВ'!L124+'ПС 110 кВ'!L96+'ПС 110 кВ'!L72+'ПС 110 кВ'!L144+'ПС 110 кВ'!L84+'ПС 110 кВ'!L88+'ПС 110 кВ'!L116</f>
        <v>4.6398000000000001</v>
      </c>
      <c r="M13" s="14">
        <f>'ПС 110 кВ'!M112+'ПС 110 кВ'!M92+'ПС 110 кВ'!M124+'ПС 110 кВ'!M96+'ПС 110 кВ'!M72+'ПС 110 кВ'!M144+'ПС 110 кВ'!M84+'ПС 110 кВ'!M88+'ПС 110 кВ'!M116</f>
        <v>5.5573999999999995</v>
      </c>
      <c r="N13" s="14">
        <f>'ПС 110 кВ'!N112+'ПС 110 кВ'!N92+'ПС 110 кВ'!N124+'ПС 110 кВ'!N96+'ПС 110 кВ'!N72+'ПС 110 кВ'!N144+'ПС 110 кВ'!N84+'ПС 110 кВ'!N88+'ПС 110 кВ'!N116</f>
        <v>5.9969999999999999</v>
      </c>
      <c r="O13" s="14">
        <f>'ПС 110 кВ'!O112+'ПС 110 кВ'!O92+'ПС 110 кВ'!O124+'ПС 110 кВ'!O96+'ПС 110 кВ'!O72+'ПС 110 кВ'!O144+'ПС 110 кВ'!O84+'ПС 110 кВ'!O88+'ПС 110 кВ'!O116</f>
        <v>6.1651999999999996</v>
      </c>
      <c r="P13" s="14">
        <f>'ПС 110 кВ'!P112+'ПС 110 кВ'!P92+'ПС 110 кВ'!P124+'ПС 110 кВ'!P96+'ПС 110 кВ'!P72+'ПС 110 кВ'!P144+'ПС 110 кВ'!P84+'ПС 110 кВ'!P88+'ПС 110 кВ'!P116</f>
        <v>6.3187999999999995</v>
      </c>
      <c r="Q13" s="14">
        <f>'ПС 110 кВ'!Q112+'ПС 110 кВ'!Q92+'ПС 110 кВ'!Q124+'ПС 110 кВ'!Q96+'ПС 110 кВ'!Q72+'ПС 110 кВ'!Q144+'ПС 110 кВ'!Q84+'ПС 110 кВ'!Q88+'ПС 110 кВ'!Q116</f>
        <v>6.335</v>
      </c>
      <c r="R13" s="14">
        <f>'ПС 110 кВ'!R112+'ПС 110 кВ'!R92+'ПС 110 кВ'!R124+'ПС 110 кВ'!R96+'ПС 110 кВ'!R72+'ПС 110 кВ'!R144+'ПС 110 кВ'!R84+'ПС 110 кВ'!R88+'ПС 110 кВ'!R116</f>
        <v>6.3959999999999999</v>
      </c>
      <c r="S13" s="14">
        <f>'ПС 110 кВ'!S112+'ПС 110 кВ'!S92+'ПС 110 кВ'!S124+'ПС 110 кВ'!S96+'ПС 110 кВ'!S72+'ПС 110 кВ'!S144+'ПС 110 кВ'!S84+'ПС 110 кВ'!S88+'ПС 110 кВ'!S116</f>
        <v>6.2499999999999991</v>
      </c>
      <c r="T13" s="14">
        <f>'ПС 110 кВ'!T112+'ПС 110 кВ'!T92+'ПС 110 кВ'!T124+'ПС 110 кВ'!T96+'ПС 110 кВ'!T72+'ПС 110 кВ'!T144+'ПС 110 кВ'!T84+'ПС 110 кВ'!T88+'ПС 110 кВ'!T116</f>
        <v>6.1242000000000001</v>
      </c>
      <c r="U13" s="14">
        <f>'ПС 110 кВ'!U112+'ПС 110 кВ'!U92+'ПС 110 кВ'!U124+'ПС 110 кВ'!U96+'ПС 110 кВ'!U72+'ПС 110 кВ'!U144+'ПС 110 кВ'!U84+'ПС 110 кВ'!U88+'ПС 110 кВ'!U116</f>
        <v>6.1698000000000004</v>
      </c>
      <c r="V13" s="14">
        <f>'ПС 110 кВ'!V112+'ПС 110 кВ'!V92+'ПС 110 кВ'!V124+'ПС 110 кВ'!V96+'ПС 110 кВ'!V72+'ПС 110 кВ'!V144+'ПС 110 кВ'!V84+'ПС 110 кВ'!V88+'ПС 110 кВ'!V116</f>
        <v>6.1561999999999992</v>
      </c>
      <c r="W13" s="14">
        <f>'ПС 110 кВ'!W112+'ПС 110 кВ'!W92+'ПС 110 кВ'!W124+'ПС 110 кВ'!W96+'ПС 110 кВ'!W72+'ПС 110 кВ'!W144+'ПС 110 кВ'!W84+'ПС 110 кВ'!W88+'ПС 110 кВ'!W116</f>
        <v>6.2683999999999989</v>
      </c>
      <c r="X13" s="14">
        <f>'ПС 110 кВ'!X112+'ПС 110 кВ'!X92+'ПС 110 кВ'!X124+'ПС 110 кВ'!X96+'ПС 110 кВ'!X72+'ПС 110 кВ'!X144+'ПС 110 кВ'!X84+'ПС 110 кВ'!X88+'ПС 110 кВ'!X116</f>
        <v>6.0206</v>
      </c>
      <c r="Y13" s="14">
        <f>'ПС 110 кВ'!Y112+'ПС 110 кВ'!Y92+'ПС 110 кВ'!Y124+'ПС 110 кВ'!Y96+'ПС 110 кВ'!Y72+'ПС 110 кВ'!Y144+'ПС 110 кВ'!Y84+'ПС 110 кВ'!Y88+'ПС 110 кВ'!Y116</f>
        <v>5.9147999999999996</v>
      </c>
      <c r="Z13" s="14">
        <f>'ПС 110 кВ'!Z112+'ПС 110 кВ'!Z92+'ПС 110 кВ'!Z124+'ПС 110 кВ'!Z96+'ПС 110 кВ'!Z72+'ПС 110 кВ'!Z144+'ПС 110 кВ'!Z84+'ПС 110 кВ'!Z88+'ПС 110 кВ'!Z116</f>
        <v>5.6087999999999996</v>
      </c>
      <c r="AA13" s="14">
        <f>'ПС 110 кВ'!AA112+'ПС 110 кВ'!AA92+'ПС 110 кВ'!AA124+'ПС 110 кВ'!AA96+'ПС 110 кВ'!AA72+'ПС 110 кВ'!AA144+'ПС 110 кВ'!AA84+'ПС 110 кВ'!AA88+'ПС 110 кВ'!AA116</f>
        <v>4.9992000000000001</v>
      </c>
      <c r="AB13" s="14">
        <f>'ПС 110 кВ'!AB112+'ПС 110 кВ'!AB92+'ПС 110 кВ'!AB124+'ПС 110 кВ'!AB96+'ПС 110 кВ'!AB72+'ПС 110 кВ'!AB144+'ПС 110 кВ'!AB84+'ПС 110 кВ'!AB88+'ПС 110 кВ'!AB116</f>
        <v>4.3246000000000002</v>
      </c>
      <c r="AC13" s="15" t="s">
        <v>35</v>
      </c>
      <c r="AD13" s="16"/>
      <c r="AE13" s="1"/>
      <c r="AF13" s="1"/>
    </row>
    <row r="14" spans="1:32">
      <c r="A14" s="11">
        <v>10</v>
      </c>
      <c r="B14" s="11"/>
      <c r="C14" s="12" t="s">
        <v>40</v>
      </c>
      <c r="D14" s="13" t="s">
        <v>41</v>
      </c>
      <c r="E14" s="14">
        <f>'ПС 110 кВ'!E497+'ПС 110 кВ'!E525+'ПС 110 кВ'!E505+'ПС 110 кВ'!E533+'ПС 110 кВ'!E513+'ПС 110 кВ'!E557+'ПС 110 кВ'!E537</f>
        <v>0.99624000000000001</v>
      </c>
      <c r="F14" s="14">
        <f>'ПС 110 кВ'!F497+'ПС 110 кВ'!F525+'ПС 110 кВ'!F505+'ПС 110 кВ'!F533+'ПС 110 кВ'!F513+'ПС 110 кВ'!F557+'ПС 110 кВ'!F537</f>
        <v>0.90702000000000005</v>
      </c>
      <c r="G14" s="14">
        <f>'ПС 110 кВ'!G497+'ПС 110 кВ'!G525+'ПС 110 кВ'!G505+'ПС 110 кВ'!G533+'ПС 110 кВ'!G513+'ПС 110 кВ'!G557+'ПС 110 кВ'!G537</f>
        <v>0.86885999999999997</v>
      </c>
      <c r="H14" s="14">
        <f>'ПС 110 кВ'!H497+'ПС 110 кВ'!H525+'ПС 110 кВ'!H505+'ПС 110 кВ'!H533+'ПС 110 кВ'!H513+'ПС 110 кВ'!H557+'ПС 110 кВ'!H537</f>
        <v>0.84995999999999983</v>
      </c>
      <c r="I14" s="14">
        <f>'ПС 110 кВ'!I497+'ПС 110 кВ'!I525+'ПС 110 кВ'!I505+'ПС 110 кВ'!I533+'ПС 110 кВ'!I513+'ПС 110 кВ'!I557+'ПС 110 кВ'!I537</f>
        <v>0.85794000000000004</v>
      </c>
      <c r="J14" s="14">
        <f>'ПС 110 кВ'!J497+'ПС 110 кВ'!J525+'ПС 110 кВ'!J505+'ПС 110 кВ'!J533+'ПС 110 кВ'!J513+'ПС 110 кВ'!J557+'ПС 110 кВ'!J537</f>
        <v>0.91698000000000013</v>
      </c>
      <c r="K14" s="14">
        <f>'ПС 110 кВ'!K497+'ПС 110 кВ'!K525+'ПС 110 кВ'!K505+'ПС 110 кВ'!K533+'ПС 110 кВ'!K513+'ПС 110 кВ'!K557+'ПС 110 кВ'!K537</f>
        <v>1.0701000000000001</v>
      </c>
      <c r="L14" s="14">
        <f>'ПС 110 кВ'!L497+'ПС 110 кВ'!L525+'ПС 110 кВ'!L505+'ПС 110 кВ'!L533+'ПС 110 кВ'!L513+'ПС 110 кВ'!L557+'ПС 110 кВ'!L537</f>
        <v>1.1686800000000002</v>
      </c>
      <c r="M14" s="14">
        <f>'ПС 110 кВ'!M497+'ПС 110 кВ'!M525+'ПС 110 кВ'!M505+'ПС 110 кВ'!M533+'ПС 110 кВ'!M513+'ПС 110 кВ'!M557+'ПС 110 кВ'!M537</f>
        <v>1.24746</v>
      </c>
      <c r="N14" s="14">
        <f>'ПС 110 кВ'!N497+'ПС 110 кВ'!N525+'ПС 110 кВ'!N505+'ПС 110 кВ'!N533+'ПС 110 кВ'!N513+'ПС 110 кВ'!N557+'ПС 110 кВ'!N537</f>
        <v>1.2930600000000001</v>
      </c>
      <c r="O14" s="14">
        <f>'ПС 110 кВ'!O497+'ПС 110 кВ'!O525+'ПС 110 кВ'!O505+'ПС 110 кВ'!O533+'ПС 110 кВ'!O513+'ПС 110 кВ'!O557+'ПС 110 кВ'!O537</f>
        <v>1.31094</v>
      </c>
      <c r="P14" s="14">
        <f>'ПС 110 кВ'!P497+'ПС 110 кВ'!P525+'ПС 110 кВ'!P505+'ПС 110 кВ'!P533+'ПС 110 кВ'!P513+'ПС 110 кВ'!P557+'ПС 110 кВ'!P537</f>
        <v>1.3212599999999999</v>
      </c>
      <c r="Q14" s="14">
        <f>'ПС 110 кВ'!Q497+'ПС 110 кВ'!Q525+'ПС 110 кВ'!Q505+'ПС 110 кВ'!Q533+'ПС 110 кВ'!Q513+'ПС 110 кВ'!Q557+'ПС 110 кВ'!Q537</f>
        <v>1.2831000000000001</v>
      </c>
      <c r="R14" s="14">
        <f>'ПС 110 кВ'!R497+'ПС 110 кВ'!R525+'ПС 110 кВ'!R505+'ПС 110 кВ'!R533+'ПС 110 кВ'!R513+'ПС 110 кВ'!R557+'ПС 110 кВ'!R537</f>
        <v>1.2797400000000001</v>
      </c>
      <c r="S14" s="14">
        <f>'ПС 110 кВ'!S497+'ПС 110 кВ'!S525+'ПС 110 кВ'!S505+'ПС 110 кВ'!S533+'ПС 110 кВ'!S513+'ПС 110 кВ'!S557+'ПС 110 кВ'!S537</f>
        <v>1.2692400000000001</v>
      </c>
      <c r="T14" s="14">
        <f>'ПС 110 кВ'!T497+'ПС 110 кВ'!T525+'ПС 110 кВ'!T505+'ПС 110 кВ'!T533+'ПС 110 кВ'!T513+'ПС 110 кВ'!T557+'ПС 110 кВ'!T537</f>
        <v>1.2740400000000003</v>
      </c>
      <c r="U14" s="14">
        <f>'ПС 110 кВ'!U497+'ПС 110 кВ'!U525+'ПС 110 кВ'!U505+'ПС 110 кВ'!U533+'ПС 110 кВ'!U513+'ПС 110 кВ'!U557+'ПС 110 кВ'!U537</f>
        <v>1.3716599999999999</v>
      </c>
      <c r="V14" s="14">
        <f>'ПС 110 кВ'!V497+'ПС 110 кВ'!V525+'ПС 110 кВ'!V505+'ПС 110 кВ'!V533+'ПС 110 кВ'!V513+'ПС 110 кВ'!V557+'ПС 110 кВ'!V537</f>
        <v>1.3806</v>
      </c>
      <c r="W14" s="14">
        <f>'ПС 110 кВ'!W497+'ПС 110 кВ'!W525+'ПС 110 кВ'!W505+'ПС 110 кВ'!W533+'ПС 110 кВ'!W513+'ПС 110 кВ'!W557+'ПС 110 кВ'!W537</f>
        <v>1.4059200000000001</v>
      </c>
      <c r="X14" s="14">
        <f>'ПС 110 кВ'!X497+'ПС 110 кВ'!X525+'ПС 110 кВ'!X505+'ПС 110 кВ'!X533+'ПС 110 кВ'!X513+'ПС 110 кВ'!X557+'ПС 110 кВ'!X537</f>
        <v>1.4036400000000002</v>
      </c>
      <c r="Y14" s="14">
        <f>'ПС 110 кВ'!Y497+'ПС 110 кВ'!Y525+'ПС 110 кВ'!Y505+'ПС 110 кВ'!Y533+'ПС 110 кВ'!Y513+'ПС 110 кВ'!Y557+'ПС 110 кВ'!Y537</f>
        <v>1.3751399999999998</v>
      </c>
      <c r="Z14" s="14">
        <f>'ПС 110 кВ'!Z497+'ПС 110 кВ'!Z525+'ПС 110 кВ'!Z505+'ПС 110 кВ'!Z533+'ПС 110 кВ'!Z513+'ПС 110 кВ'!Z557+'ПС 110 кВ'!Z537</f>
        <v>1.34226</v>
      </c>
      <c r="AA14" s="14">
        <f>'ПС 110 кВ'!AA497+'ПС 110 кВ'!AA525+'ПС 110 кВ'!AA505+'ПС 110 кВ'!AA533+'ПС 110 кВ'!AA513+'ПС 110 кВ'!AA557+'ПС 110 кВ'!AA537</f>
        <v>1.2301199999999999</v>
      </c>
      <c r="AB14" s="14">
        <f>'ПС 110 кВ'!AB497+'ПС 110 кВ'!AB525+'ПС 110 кВ'!AB505+'ПС 110 кВ'!AB533+'ПС 110 кВ'!AB513+'ПС 110 кВ'!AB557+'ПС 110 кВ'!AB537</f>
        <v>1.0851599999999999</v>
      </c>
      <c r="AC14" s="15" t="s">
        <v>35</v>
      </c>
      <c r="AD14" s="16"/>
      <c r="AE14" s="1"/>
      <c r="AF14" s="1"/>
    </row>
    <row r="15" spans="1:32" ht="38.25">
      <c r="A15" s="11">
        <v>6</v>
      </c>
      <c r="B15" s="18"/>
      <c r="C15" s="19" t="s">
        <v>42</v>
      </c>
      <c r="D15" s="20" t="s">
        <v>43</v>
      </c>
      <c r="E15" s="14">
        <f>'ПС 110 кВ'!E202+'ПС 110 кВ'!E245+'ПС 110 кВ'!E249+'ПС 110 кВ'!E221+'ПС 110 кВ'!E261+'ПС 110 кВ'!E237+'ПС 110 кВ'!E269+'ПС 110 кВ'!E241</f>
        <v>1.3256600000000001</v>
      </c>
      <c r="F15" s="14">
        <f>'ПС 110 кВ'!F202+'ПС 110 кВ'!F245+'ПС 110 кВ'!F249+'ПС 110 кВ'!F221+'ПС 110 кВ'!F261+'ПС 110 кВ'!F237+'ПС 110 кВ'!F269+'ПС 110 кВ'!F241</f>
        <v>1.2308199999999998</v>
      </c>
      <c r="G15" s="14">
        <f>'ПС 110 кВ'!G202+'ПС 110 кВ'!G245+'ПС 110 кВ'!G249+'ПС 110 кВ'!G221+'ПС 110 кВ'!G261+'ПС 110 кВ'!G237+'ПС 110 кВ'!G269+'ПС 110 кВ'!G241</f>
        <v>1.1941600000000001</v>
      </c>
      <c r="H15" s="14">
        <f>'ПС 110 кВ'!H202+'ПС 110 кВ'!H245+'ПС 110 кВ'!H249+'ПС 110 кВ'!H221+'ПС 110 кВ'!H261+'ПС 110 кВ'!H237+'ПС 110 кВ'!H269+'ПС 110 кВ'!H241</f>
        <v>1.19598</v>
      </c>
      <c r="I15" s="14">
        <f>'ПС 110 кВ'!I202+'ПС 110 кВ'!I245+'ПС 110 кВ'!I249+'ПС 110 кВ'!I221+'ПС 110 кВ'!I261+'ПС 110 кВ'!I237+'ПС 110 кВ'!I269+'ПС 110 кВ'!I241</f>
        <v>1.2313000000000001</v>
      </c>
      <c r="J15" s="14">
        <f>'ПС 110 кВ'!J202+'ПС 110 кВ'!J245+'ПС 110 кВ'!J249+'ПС 110 кВ'!J221+'ПС 110 кВ'!J261+'ПС 110 кВ'!J237+'ПС 110 кВ'!J269+'ПС 110 кВ'!J241</f>
        <v>1.3365199999999999</v>
      </c>
      <c r="K15" s="14">
        <f>'ПС 110 кВ'!K202+'ПС 110 кВ'!K245+'ПС 110 кВ'!K249+'ПС 110 кВ'!K221+'ПС 110 кВ'!K261+'ПС 110 кВ'!K237+'ПС 110 кВ'!K269+'ПС 110 кВ'!K241</f>
        <v>1.49882</v>
      </c>
      <c r="L15" s="14">
        <f>'ПС 110 кВ'!L202+'ПС 110 кВ'!L245+'ПС 110 кВ'!L249+'ПС 110 кВ'!L221+'ПС 110 кВ'!L261+'ПС 110 кВ'!L237+'ПС 110 кВ'!L269+'ПС 110 кВ'!L241</f>
        <v>1.68994</v>
      </c>
      <c r="M15" s="14">
        <f>'ПС 110 кВ'!M202+'ПС 110 кВ'!M245+'ПС 110 кВ'!M249+'ПС 110 кВ'!M221+'ПС 110 кВ'!M261+'ПС 110 кВ'!M237+'ПС 110 кВ'!M269+'ПС 110 кВ'!M241</f>
        <v>1.99736</v>
      </c>
      <c r="N15" s="14">
        <f>'ПС 110 кВ'!N202+'ПС 110 кВ'!N245+'ПС 110 кВ'!N249+'ПС 110 кВ'!N221+'ПС 110 кВ'!N261+'ПС 110 кВ'!N237+'ПС 110 кВ'!N269+'ПС 110 кВ'!N241</f>
        <v>2.1055800000000002</v>
      </c>
      <c r="O15" s="14">
        <f>'ПС 110 кВ'!O202+'ПС 110 кВ'!O245+'ПС 110 кВ'!O249+'ПС 110 кВ'!O221+'ПС 110 кВ'!O261+'ПС 110 кВ'!O237+'ПС 110 кВ'!O269+'ПС 110 кВ'!O241</f>
        <v>2.0826599999999997</v>
      </c>
      <c r="P15" s="14">
        <f>'ПС 110 кВ'!P202+'ПС 110 кВ'!P245+'ПС 110 кВ'!P249+'ПС 110 кВ'!P221+'ПС 110 кВ'!P261+'ПС 110 кВ'!P237+'ПС 110 кВ'!P269+'ПС 110 кВ'!P241</f>
        <v>2.18242</v>
      </c>
      <c r="Q15" s="14">
        <f>'ПС 110 кВ'!Q202+'ПС 110 кВ'!Q245+'ПС 110 кВ'!Q249+'ПС 110 кВ'!Q221+'ПС 110 кВ'!Q261+'ПС 110 кВ'!Q237+'ПС 110 кВ'!Q269+'ПС 110 кВ'!Q241</f>
        <v>1.9639400000000002</v>
      </c>
      <c r="R15" s="14">
        <f>'ПС 110 кВ'!R202+'ПС 110 кВ'!R245+'ПС 110 кВ'!R249+'ПС 110 кВ'!R221+'ПС 110 кВ'!R261+'ПС 110 кВ'!R237+'ПС 110 кВ'!R269+'ПС 110 кВ'!R241</f>
        <v>1.8880400000000002</v>
      </c>
      <c r="S15" s="14">
        <f>'ПС 110 кВ'!S202+'ПС 110 кВ'!S245+'ПС 110 кВ'!S249+'ПС 110 кВ'!S221+'ПС 110 кВ'!S261+'ПС 110 кВ'!S237+'ПС 110 кВ'!S269+'ПС 110 кВ'!S241</f>
        <v>2.0017</v>
      </c>
      <c r="T15" s="14">
        <f>'ПС 110 кВ'!T202+'ПС 110 кВ'!T245+'ПС 110 кВ'!T249+'ПС 110 кВ'!T221+'ПС 110 кВ'!T261+'ПС 110 кВ'!T237+'ПС 110 кВ'!T269+'ПС 110 кВ'!T241</f>
        <v>2.0305800000000001</v>
      </c>
      <c r="U15" s="14">
        <f>'ПС 110 кВ'!U202+'ПС 110 кВ'!U245+'ПС 110 кВ'!U249+'ПС 110 кВ'!U221+'ПС 110 кВ'!U261+'ПС 110 кВ'!U237+'ПС 110 кВ'!U269+'ПС 110 кВ'!U241</f>
        <v>2.0527000000000002</v>
      </c>
      <c r="V15" s="14">
        <f>'ПС 110 кВ'!V202+'ПС 110 кВ'!V245+'ПС 110 кВ'!V249+'ПС 110 кВ'!V221+'ПС 110 кВ'!V261+'ПС 110 кВ'!V237+'ПС 110 кВ'!V269+'ПС 110 кВ'!V241</f>
        <v>1.9682199999999999</v>
      </c>
      <c r="W15" s="14">
        <f>'ПС 110 кВ'!W202+'ПС 110 кВ'!W245+'ПС 110 кВ'!W249+'ПС 110 кВ'!W221+'ПС 110 кВ'!W261+'ПС 110 кВ'!W237+'ПС 110 кВ'!W269+'ПС 110 кВ'!W241</f>
        <v>2.00556</v>
      </c>
      <c r="X15" s="14">
        <f>'ПС 110 кВ'!X202+'ПС 110 кВ'!X245+'ПС 110 кВ'!X249+'ПС 110 кВ'!X221+'ПС 110 кВ'!X261+'ПС 110 кВ'!X237+'ПС 110 кВ'!X269+'ПС 110 кВ'!X241</f>
        <v>1.8554599999999999</v>
      </c>
      <c r="Y15" s="14">
        <f>'ПС 110 кВ'!Y202+'ПС 110 кВ'!Y245+'ПС 110 кВ'!Y249+'ПС 110 кВ'!Y221+'ПС 110 кВ'!Y261+'ПС 110 кВ'!Y237+'ПС 110 кВ'!Y269+'ПС 110 кВ'!Y241</f>
        <v>1.8501799999999999</v>
      </c>
      <c r="Z15" s="14">
        <f>'ПС 110 кВ'!Z202+'ПС 110 кВ'!Z245+'ПС 110 кВ'!Z249+'ПС 110 кВ'!Z221+'ПС 110 кВ'!Z261+'ПС 110 кВ'!Z237+'ПС 110 кВ'!Z269+'ПС 110 кВ'!Z241</f>
        <v>1.76254</v>
      </c>
      <c r="AA15" s="14">
        <f>'ПС 110 кВ'!AA202+'ПС 110 кВ'!AA245+'ПС 110 кВ'!AA249+'ПС 110 кВ'!AA221+'ПС 110 кВ'!AA261+'ПС 110 кВ'!AA237+'ПС 110 кВ'!AA269+'ПС 110 кВ'!AA241</f>
        <v>1.6118799999999998</v>
      </c>
      <c r="AB15" s="14">
        <f>'ПС 110 кВ'!AB202+'ПС 110 кВ'!AB245+'ПС 110 кВ'!AB249+'ПС 110 кВ'!AB221+'ПС 110 кВ'!AB261+'ПС 110 кВ'!AB237+'ПС 110 кВ'!AB269+'ПС 110 кВ'!AB241</f>
        <v>1.4794599999999998</v>
      </c>
      <c r="AC15" s="15" t="s">
        <v>35</v>
      </c>
      <c r="AD15" s="16"/>
      <c r="AE15" s="1"/>
      <c r="AF15" s="1"/>
    </row>
    <row r="16" spans="1:32" ht="38.25">
      <c r="A16" s="11">
        <v>4</v>
      </c>
      <c r="B16" s="18"/>
      <c r="C16" s="19" t="s">
        <v>44</v>
      </c>
      <c r="D16" s="19" t="s">
        <v>45</v>
      </c>
      <c r="E16" s="14">
        <f>'ПС 35 кВ'!E184+'ПС 35 кВ'!E212+'ПС 35 кВ'!E188+'ПС 35 кВ'!E228+'ПС 35 кВ'!E204</f>
        <v>0.43010000000000004</v>
      </c>
      <c r="F16" s="14">
        <f>'ПС 35 кВ'!F184+'ПС 35 кВ'!F212+'ПС 35 кВ'!F188+'ПС 35 кВ'!F228+'ПС 35 кВ'!F204</f>
        <v>0.37530000000000002</v>
      </c>
      <c r="G16" s="14">
        <f>'ПС 35 кВ'!G184+'ПС 35 кВ'!G212+'ПС 35 кВ'!G188+'ПС 35 кВ'!G228+'ПС 35 кВ'!G204</f>
        <v>0.35949999999999999</v>
      </c>
      <c r="H16" s="14">
        <f>'ПС 35 кВ'!H184+'ПС 35 кВ'!H212+'ПС 35 кВ'!H188+'ПС 35 кВ'!H228+'ПС 35 кВ'!H204</f>
        <v>0.34919999999999995</v>
      </c>
      <c r="I16" s="14">
        <f>'ПС 35 кВ'!I184+'ПС 35 кВ'!I212+'ПС 35 кВ'!I188+'ПС 35 кВ'!I228+'ПС 35 кВ'!I204</f>
        <v>0.35349999999999998</v>
      </c>
      <c r="J16" s="14">
        <f>'ПС 35 кВ'!J184+'ПС 35 кВ'!J212+'ПС 35 кВ'!J188+'ПС 35 кВ'!J228+'ПС 35 кВ'!J204</f>
        <v>0.4194</v>
      </c>
      <c r="K16" s="14">
        <f>'ПС 35 кВ'!K184+'ПС 35 кВ'!K212+'ПС 35 кВ'!K188+'ПС 35 кВ'!K228+'ПС 35 кВ'!K204</f>
        <v>0.48480000000000001</v>
      </c>
      <c r="L16" s="14">
        <f>'ПС 35 кВ'!L184+'ПС 35 кВ'!L212+'ПС 35 кВ'!L188+'ПС 35 кВ'!L228+'ПС 35 кВ'!L204</f>
        <v>0.54939999999999989</v>
      </c>
      <c r="M16" s="14">
        <f>'ПС 35 кВ'!M184+'ПС 35 кВ'!M212+'ПС 35 кВ'!M188+'ПС 35 кВ'!M228+'ПС 35 кВ'!M204</f>
        <v>0.60009999999999997</v>
      </c>
      <c r="N16" s="14">
        <f>'ПС 35 кВ'!N184+'ПС 35 кВ'!N212+'ПС 35 кВ'!N188+'ПС 35 кВ'!N228+'ПС 35 кВ'!N204</f>
        <v>0.65069999999999995</v>
      </c>
      <c r="O16" s="14">
        <f>'ПС 35 кВ'!O184+'ПС 35 кВ'!O212+'ПС 35 кВ'!O188+'ПС 35 кВ'!O228+'ПС 35 кВ'!O204</f>
        <v>0.63390000000000002</v>
      </c>
      <c r="P16" s="14">
        <f>'ПС 35 кВ'!P184+'ПС 35 кВ'!P212+'ПС 35 кВ'!P188+'ПС 35 кВ'!P228+'ПС 35 кВ'!P204</f>
        <v>0.62879999999999991</v>
      </c>
      <c r="Q16" s="14">
        <f>'ПС 35 кВ'!Q184+'ПС 35 кВ'!Q212+'ПС 35 кВ'!Q188+'ПС 35 кВ'!Q228+'ПС 35 кВ'!Q204</f>
        <v>0.60130000000000006</v>
      </c>
      <c r="R16" s="14">
        <f>'ПС 35 кВ'!R184+'ПС 35 кВ'!R212+'ПС 35 кВ'!R188+'ПС 35 кВ'!R228+'ПС 35 кВ'!R204</f>
        <v>0.61739999999999995</v>
      </c>
      <c r="S16" s="14">
        <f>'ПС 35 кВ'!S184+'ПС 35 кВ'!S212+'ПС 35 кВ'!S188+'ПС 35 кВ'!S228+'ПС 35 кВ'!S204</f>
        <v>0.59750000000000014</v>
      </c>
      <c r="T16" s="14">
        <f>'ПС 35 кВ'!T184+'ПС 35 кВ'!T212+'ПС 35 кВ'!T188+'ПС 35 кВ'!T228+'ПС 35 кВ'!T204</f>
        <v>0.63519999999999999</v>
      </c>
      <c r="U16" s="14">
        <f>'ПС 35 кВ'!U184+'ПС 35 кВ'!U212+'ПС 35 кВ'!U188+'ПС 35 кВ'!U228+'ПС 35 кВ'!U204</f>
        <v>0.62539999999999996</v>
      </c>
      <c r="V16" s="14">
        <f>'ПС 35 кВ'!V184+'ПС 35 кВ'!V212+'ПС 35 кВ'!V188+'ПС 35 кВ'!V228+'ПС 35 кВ'!V204</f>
        <v>0.61589999999999989</v>
      </c>
      <c r="W16" s="14">
        <f>'ПС 35 кВ'!W184+'ПС 35 кВ'!W212+'ПС 35 кВ'!W188+'ПС 35 кВ'!W228+'ПС 35 кВ'!W204</f>
        <v>0.66539999999999988</v>
      </c>
      <c r="X16" s="14">
        <f>'ПС 35 кВ'!X184+'ПС 35 кВ'!X212+'ПС 35 кВ'!X188+'ПС 35 кВ'!X228+'ПС 35 кВ'!X204</f>
        <v>0.67209999999999992</v>
      </c>
      <c r="Y16" s="14">
        <f>'ПС 35 кВ'!Y184+'ПС 35 кВ'!Y212+'ПС 35 кВ'!Y188+'ПС 35 кВ'!Y228+'ПС 35 кВ'!Y204</f>
        <v>0.67649999999999999</v>
      </c>
      <c r="Z16" s="14">
        <f>'ПС 35 кВ'!Z184+'ПС 35 кВ'!Z212+'ПС 35 кВ'!Z188+'ПС 35 кВ'!Z228+'ПС 35 кВ'!Z204</f>
        <v>0.62919999999999998</v>
      </c>
      <c r="AA16" s="14">
        <f>'ПС 35 кВ'!AA184+'ПС 35 кВ'!AA212+'ПС 35 кВ'!AA188+'ПС 35 кВ'!AA228+'ПС 35 кВ'!AA204</f>
        <v>0.55459999999999998</v>
      </c>
      <c r="AB16" s="14">
        <f>'ПС 35 кВ'!AB184+'ПС 35 кВ'!AB212+'ПС 35 кВ'!AB188+'ПС 35 кВ'!AB228+'ПС 35 кВ'!AB204</f>
        <v>0.4924</v>
      </c>
      <c r="AC16" s="15" t="s">
        <v>35</v>
      </c>
      <c r="AD16" s="16"/>
      <c r="AE16" s="1"/>
      <c r="AF16" s="1"/>
    </row>
    <row r="17" spans="1:30" s="1" customFormat="1">
      <c r="A17" s="11">
        <v>9</v>
      </c>
      <c r="B17" s="18"/>
      <c r="C17" s="21" t="s">
        <v>46</v>
      </c>
      <c r="D17" s="22" t="s">
        <v>47</v>
      </c>
      <c r="E17" s="14">
        <f>'ПС 110 кВ'!E1200</f>
        <v>0.1636</v>
      </c>
      <c r="F17" s="14">
        <f>'ПС 110 кВ'!F1200</f>
        <v>0.1416</v>
      </c>
      <c r="G17" s="14">
        <f>'ПС 110 кВ'!G1200</f>
        <v>0.13239999999999999</v>
      </c>
      <c r="H17" s="14">
        <f>'ПС 110 кВ'!H1200</f>
        <v>0.13439999999999999</v>
      </c>
      <c r="I17" s="14">
        <f>'ПС 110 кВ'!I1200</f>
        <v>0.14199999999999999</v>
      </c>
      <c r="J17" s="14">
        <f>'ПС 110 кВ'!J1200</f>
        <v>0.15840000000000001</v>
      </c>
      <c r="K17" s="14">
        <f>'ПС 110 кВ'!K1200</f>
        <v>0.21560000000000001</v>
      </c>
      <c r="L17" s="14">
        <f>'ПС 110 кВ'!L1200</f>
        <v>0.25719999999999998</v>
      </c>
      <c r="M17" s="14">
        <f>'ПС 110 кВ'!M1200</f>
        <v>0.26319999999999999</v>
      </c>
      <c r="N17" s="14">
        <f>'ПС 110 кВ'!N1200</f>
        <v>0.27200000000000002</v>
      </c>
      <c r="O17" s="14">
        <f>'ПС 110 кВ'!O1200</f>
        <v>0.26679999999999998</v>
      </c>
      <c r="P17" s="14">
        <f>'ПС 110 кВ'!P1200</f>
        <v>0.27079999999999999</v>
      </c>
      <c r="Q17" s="14">
        <f>'ПС 110 кВ'!Q1200</f>
        <v>0.25319999999999998</v>
      </c>
      <c r="R17" s="14">
        <f>'ПС 110 кВ'!R1200</f>
        <v>0.26800000000000002</v>
      </c>
      <c r="S17" s="14">
        <f>'ПС 110 кВ'!S1200</f>
        <v>0.25480000000000003</v>
      </c>
      <c r="T17" s="14">
        <f>'ПС 110 кВ'!T1200</f>
        <v>0.25440000000000002</v>
      </c>
      <c r="U17" s="14">
        <f>'ПС 110 кВ'!U1200</f>
        <v>0.25919999999999999</v>
      </c>
      <c r="V17" s="14">
        <f>'ПС 110 кВ'!V1200</f>
        <v>0.26319999999999999</v>
      </c>
      <c r="W17" s="14">
        <f>'ПС 110 кВ'!W1200</f>
        <v>0.30480000000000002</v>
      </c>
      <c r="X17" s="14">
        <f>'ПС 110 кВ'!X1200</f>
        <v>0.30559999999999998</v>
      </c>
      <c r="Y17" s="14">
        <f>'ПС 110 кВ'!Y1200</f>
        <v>0.31119999999999998</v>
      </c>
      <c r="Z17" s="14">
        <f>'ПС 110 кВ'!Z1200</f>
        <v>0.27960000000000002</v>
      </c>
      <c r="AA17" s="14">
        <f>'ПС 110 кВ'!AA1200</f>
        <v>0.2268</v>
      </c>
      <c r="AB17" s="14">
        <f>'ПС 110 кВ'!AB1200</f>
        <v>0.20599999999999999</v>
      </c>
      <c r="AC17" s="15" t="s">
        <v>35</v>
      </c>
      <c r="AD17" s="16"/>
    </row>
    <row r="18" spans="1:30" s="1" customFormat="1" ht="38.25">
      <c r="A18" s="11">
        <v>7</v>
      </c>
      <c r="B18" s="18"/>
      <c r="C18" s="23" t="s">
        <v>48</v>
      </c>
      <c r="D18" s="22" t="s">
        <v>49</v>
      </c>
      <c r="E18" s="14">
        <f>'ПС 35 кВ'!E13+'ПС 35 кВ'!E17</f>
        <v>1.1459999999999999</v>
      </c>
      <c r="F18" s="14">
        <f>'ПС 35 кВ'!F13+'ПС 35 кВ'!F17</f>
        <v>1.0896000000000001</v>
      </c>
      <c r="G18" s="14">
        <f>'ПС 35 кВ'!G13+'ПС 35 кВ'!G17</f>
        <v>0.99720000000000009</v>
      </c>
      <c r="H18" s="14">
        <f>'ПС 35 кВ'!H13+'ПС 35 кВ'!H17</f>
        <v>0.98039999999999994</v>
      </c>
      <c r="I18" s="14">
        <f>'ПС 35 кВ'!I13+'ПС 35 кВ'!I17</f>
        <v>1.002</v>
      </c>
      <c r="J18" s="14">
        <f>'ПС 35 кВ'!J13+'ПС 35 кВ'!J17</f>
        <v>0.97919999999999996</v>
      </c>
      <c r="K18" s="14">
        <f>'ПС 35 кВ'!K13+'ПС 35 кВ'!K17</f>
        <v>1.0152000000000001</v>
      </c>
      <c r="L18" s="14">
        <f>'ПС 35 кВ'!L13+'ПС 35 кВ'!L17</f>
        <v>1.2636000000000001</v>
      </c>
      <c r="M18" s="14">
        <f>'ПС 35 кВ'!M13+'ПС 35 кВ'!M17</f>
        <v>1.6259999999999999</v>
      </c>
      <c r="N18" s="14">
        <f>'ПС 35 кВ'!N13+'ПС 35 кВ'!N17</f>
        <v>1.7772000000000001</v>
      </c>
      <c r="O18" s="14">
        <f>'ПС 35 кВ'!O13+'ПС 35 кВ'!O17</f>
        <v>1.77</v>
      </c>
      <c r="P18" s="14">
        <f>'ПС 35 кВ'!P13+'ПС 35 кВ'!P17</f>
        <v>1.7303999999999999</v>
      </c>
      <c r="Q18" s="14">
        <f>'ПС 35 кВ'!Q13+'ПС 35 кВ'!Q17</f>
        <v>1.6788000000000001</v>
      </c>
      <c r="R18" s="14">
        <f>'ПС 35 кВ'!R13+'ПС 35 кВ'!R17</f>
        <v>1.7183999999999999</v>
      </c>
      <c r="S18" s="14">
        <f>'ПС 35 кВ'!S13+'ПС 35 кВ'!S17</f>
        <v>1.5456000000000001</v>
      </c>
      <c r="T18" s="14">
        <f>'ПС 35 кВ'!T13+'ПС 35 кВ'!T17</f>
        <v>1.4531999999999998</v>
      </c>
      <c r="U18" s="14">
        <f>'ПС 35 кВ'!U13+'ПС 35 кВ'!U17</f>
        <v>1.4328000000000001</v>
      </c>
      <c r="V18" s="14">
        <f>'ПС 35 кВ'!V13+'ПС 35 кВ'!V17</f>
        <v>1.2888000000000002</v>
      </c>
      <c r="W18" s="14">
        <f>'ПС 35 кВ'!W13+'ПС 35 кВ'!W17</f>
        <v>1.38</v>
      </c>
      <c r="X18" s="14">
        <f>'ПС 35 кВ'!X13+'ПС 35 кВ'!X17</f>
        <v>1.4268000000000001</v>
      </c>
      <c r="Y18" s="14">
        <f>'ПС 35 кВ'!Y13+'ПС 35 кВ'!Y17</f>
        <v>1.4796</v>
      </c>
      <c r="Z18" s="14">
        <f>'ПС 35 кВ'!Z13+'ПС 35 кВ'!Z17</f>
        <v>1.4123999999999999</v>
      </c>
      <c r="AA18" s="14">
        <f>'ПС 35 кВ'!AA13+'ПС 35 кВ'!AA17</f>
        <v>1.3092000000000001</v>
      </c>
      <c r="AB18" s="14">
        <f>'ПС 35 кВ'!AB13+'ПС 35 кВ'!AB17</f>
        <v>1.2587999999999999</v>
      </c>
      <c r="AC18" s="15" t="s">
        <v>35</v>
      </c>
      <c r="AD18" s="16"/>
    </row>
    <row r="19" spans="1:30" s="1" customFormat="1">
      <c r="A19" s="11">
        <v>1</v>
      </c>
      <c r="B19" s="24"/>
      <c r="C19" s="12" t="s">
        <v>50</v>
      </c>
      <c r="D19" s="22" t="s">
        <v>47</v>
      </c>
      <c r="E19" s="25">
        <f>'ПС 110 кВ'!E1515+'ПС 110 кВ'!E1537+'ПС 110 кВ'!E1541+'ПС 110 кВ'!E1549+'ПС 110 кВ'!E1553+'ПС 110 кВ'!E1557</f>
        <v>0.90710000000000002</v>
      </c>
      <c r="F19" s="25">
        <f>'ПС 110 кВ'!F1515+'ПС 110 кВ'!F1537+'ПС 110 кВ'!F1541+'ПС 110 кВ'!F1549+'ПС 110 кВ'!F1553+'ПС 110 кВ'!F1557</f>
        <v>0.80640000000000001</v>
      </c>
      <c r="G19" s="25">
        <f>'ПС 110 кВ'!G1515+'ПС 110 кВ'!G1537+'ПС 110 кВ'!G1541+'ПС 110 кВ'!G1549+'ПС 110 кВ'!G1553+'ПС 110 кВ'!G1557</f>
        <v>0.79279999999999995</v>
      </c>
      <c r="H19" s="25">
        <f>'ПС 110 кВ'!H1515+'ПС 110 кВ'!H1537+'ПС 110 кВ'!H1541+'ПС 110 кВ'!H1549+'ПС 110 кВ'!H1553+'ПС 110 кВ'!H1557</f>
        <v>0.79089999999999994</v>
      </c>
      <c r="I19" s="25">
        <f>'ПС 110 кВ'!I1515+'ПС 110 кВ'!I1537+'ПС 110 кВ'!I1541+'ПС 110 кВ'!I1549+'ПС 110 кВ'!I1553+'ПС 110 кВ'!I1557</f>
        <v>0.81130000000000002</v>
      </c>
      <c r="J19" s="25">
        <f>'ПС 110 кВ'!J1515+'ПС 110 кВ'!J1537+'ПС 110 кВ'!J1541+'ПС 110 кВ'!J1549+'ПС 110 кВ'!J1553+'ПС 110 кВ'!J1557</f>
        <v>0.9393999999999999</v>
      </c>
      <c r="K19" s="25">
        <f>'ПС 110 кВ'!K1515+'ПС 110 кВ'!K1537+'ПС 110 кВ'!K1541+'ПС 110 кВ'!K1549+'ПС 110 кВ'!K1553+'ПС 110 кВ'!K1557</f>
        <v>1.1909999999999998</v>
      </c>
      <c r="L19" s="25">
        <f>'ПС 110 кВ'!L1515+'ПС 110 кВ'!L1537+'ПС 110 кВ'!L1541+'ПС 110 кВ'!L1549+'ПС 110 кВ'!L1553+'ПС 110 кВ'!L1557</f>
        <v>1.4395</v>
      </c>
      <c r="M19" s="25">
        <f>'ПС 110 кВ'!M1515+'ПС 110 кВ'!M1537+'ПС 110 кВ'!M1541+'ПС 110 кВ'!M1549+'ПС 110 кВ'!M1553+'ПС 110 кВ'!M1557</f>
        <v>1.5263</v>
      </c>
      <c r="N19" s="25">
        <f>'ПС 110 кВ'!N1515+'ПС 110 кВ'!N1537+'ПС 110 кВ'!N1541+'ПС 110 кВ'!N1549+'ПС 110 кВ'!N1553+'ПС 110 кВ'!N1557</f>
        <v>1.5711000000000002</v>
      </c>
      <c r="O19" s="25">
        <f>'ПС 110 кВ'!O1515+'ПС 110 кВ'!O1537+'ПС 110 кВ'!O1541+'ПС 110 кВ'!O1549+'ПС 110 кВ'!O1553+'ПС 110 кВ'!O1557</f>
        <v>1.5089000000000001</v>
      </c>
      <c r="P19" s="25">
        <f>'ПС 110 кВ'!P1515+'ПС 110 кВ'!P1537+'ПС 110 кВ'!P1541+'ПС 110 кВ'!P1549+'ПС 110 кВ'!P1553+'ПС 110 кВ'!P1557</f>
        <v>1.5525</v>
      </c>
      <c r="Q19" s="25">
        <f>'ПС 110 кВ'!Q1515+'ПС 110 кВ'!Q1537+'ПС 110 кВ'!Q1541+'ПС 110 кВ'!Q1549+'ПС 110 кВ'!Q1553+'ПС 110 кВ'!Q1557</f>
        <v>1.5642999999999998</v>
      </c>
      <c r="R19" s="25">
        <f>'ПС 110 кВ'!R1515+'ПС 110 кВ'!R1537+'ПС 110 кВ'!R1541+'ПС 110 кВ'!R1549+'ПС 110 кВ'!R1553+'ПС 110 кВ'!R1557</f>
        <v>1.5036</v>
      </c>
      <c r="S19" s="25">
        <f>'ПС 110 кВ'!S1515+'ПС 110 кВ'!S1537+'ПС 110 кВ'!S1541+'ПС 110 кВ'!S1549+'ПС 110 кВ'!S1553+'ПС 110 кВ'!S1557</f>
        <v>1.4288999999999998</v>
      </c>
      <c r="T19" s="25">
        <f>'ПС 110 кВ'!T1515+'ПС 110 кВ'!T1537+'ПС 110 кВ'!T1541+'ПС 110 кВ'!T1549+'ПС 110 кВ'!T1553+'ПС 110 кВ'!T1557</f>
        <v>1.4079999999999999</v>
      </c>
      <c r="U19" s="25">
        <f>'ПС 110 кВ'!U1515+'ПС 110 кВ'!U1537+'ПС 110 кВ'!U1541+'ПС 110 кВ'!U1549+'ПС 110 кВ'!U1553+'ПС 110 кВ'!U1557</f>
        <v>1.4549999999999998</v>
      </c>
      <c r="V19" s="25">
        <f>'ПС 110 кВ'!V1515+'ПС 110 кВ'!V1537+'ПС 110 кВ'!V1541+'ПС 110 кВ'!V1549+'ПС 110 кВ'!V1553+'ПС 110 кВ'!V1557</f>
        <v>1.5598999999999998</v>
      </c>
      <c r="W19" s="25">
        <f>'ПС 110 кВ'!W1515+'ПС 110 кВ'!W1537+'ПС 110 кВ'!W1541+'ПС 110 кВ'!W1549+'ПС 110 кВ'!W1553+'ПС 110 кВ'!W1557</f>
        <v>1.6072</v>
      </c>
      <c r="X19" s="25">
        <f>'ПС 110 кВ'!X1515+'ПС 110 кВ'!X1537+'ПС 110 кВ'!X1541+'ПС 110 кВ'!X1549+'ПС 110 кВ'!X1553+'ПС 110 кВ'!X1557</f>
        <v>1.6135000000000002</v>
      </c>
      <c r="Y19" s="25">
        <f>'ПС 110 кВ'!Y1515+'ПС 110 кВ'!Y1537+'ПС 110 кВ'!Y1541+'ПС 110 кВ'!Y1549+'ПС 110 кВ'!Y1553+'ПС 110 кВ'!Y1557</f>
        <v>1.6364000000000001</v>
      </c>
      <c r="Z19" s="25">
        <f>'ПС 110 кВ'!Z1515+'ПС 110 кВ'!Z1537+'ПС 110 кВ'!Z1541+'ПС 110 кВ'!Z1549+'ПС 110 кВ'!Z1553+'ПС 110 кВ'!Z1557</f>
        <v>1.5244</v>
      </c>
      <c r="AA19" s="25">
        <f>'ПС 110 кВ'!AA1515+'ПС 110 кВ'!AA1537+'ПС 110 кВ'!AA1541+'ПС 110 кВ'!AA1549+'ПС 110 кВ'!AA1553+'ПС 110 кВ'!AA1557</f>
        <v>1.3694000000000002</v>
      </c>
      <c r="AB19" s="25">
        <f>'ПС 110 кВ'!AB1515+'ПС 110 кВ'!AB1537+'ПС 110 кВ'!AB1541+'ПС 110 кВ'!AB1549+'ПС 110 кВ'!AB1553+'ПС 110 кВ'!AB1557</f>
        <v>1.1518999999999999</v>
      </c>
      <c r="AC19" s="26" t="s">
        <v>35</v>
      </c>
      <c r="AD19" s="16"/>
    </row>
    <row r="20" spans="1:30" s="1" customFormat="1">
      <c r="A20" s="11">
        <v>3</v>
      </c>
      <c r="B20" s="24"/>
      <c r="C20" s="12" t="s">
        <v>51</v>
      </c>
      <c r="D20" s="13" t="s">
        <v>47</v>
      </c>
      <c r="E20" s="14">
        <f>'ПС 110 кВ'!E2134+'ПС 110 кВ'!E2138+'ПС 110 кВ'!E2122+'ПС 110 кВ'!E2130+'ПС 110 кВ'!E2114+'ПС 110 кВ'!E2118+'ПС 110 кВ'!E2142</f>
        <v>0.96531999999999996</v>
      </c>
      <c r="F20" s="14">
        <f>'ПС 110 кВ'!F2134+'ПС 110 кВ'!F2138+'ПС 110 кВ'!F2122+'ПС 110 кВ'!F2130+'ПС 110 кВ'!F2114+'ПС 110 кВ'!F2118+'ПС 110 кВ'!F2142</f>
        <v>0.84000000000000008</v>
      </c>
      <c r="G20" s="14">
        <f>'ПС 110 кВ'!G2134+'ПС 110 кВ'!G2138+'ПС 110 кВ'!G2122+'ПС 110 кВ'!G2130+'ПС 110 кВ'!G2114+'ПС 110 кВ'!G2118+'ПС 110 кВ'!G2142</f>
        <v>0.79703999999999997</v>
      </c>
      <c r="H20" s="14">
        <f>'ПС 110 кВ'!H2134+'ПС 110 кВ'!H2138+'ПС 110 кВ'!H2122+'ПС 110 кВ'!H2130+'ПС 110 кВ'!H2114+'ПС 110 кВ'!H2118+'ПС 110 кВ'!H2142</f>
        <v>0.79596000000000011</v>
      </c>
      <c r="I20" s="14">
        <f>'ПС 110 кВ'!I2134+'ПС 110 кВ'!I2138+'ПС 110 кВ'!I2122+'ПС 110 кВ'!I2130+'ПС 110 кВ'!I2114+'ПС 110 кВ'!I2118+'ПС 110 кВ'!I2142</f>
        <v>0.85187999999999997</v>
      </c>
      <c r="J20" s="14">
        <f>'ПС 110 кВ'!J2134+'ПС 110 кВ'!J2138+'ПС 110 кВ'!J2122+'ПС 110 кВ'!J2130+'ПС 110 кВ'!J2114+'ПС 110 кВ'!J2118+'ПС 110 кВ'!J2142</f>
        <v>0.99611999999999989</v>
      </c>
      <c r="K20" s="14">
        <f>'ПС 110 кВ'!K2134+'ПС 110 кВ'!K2138+'ПС 110 кВ'!K2122+'ПС 110 кВ'!K2130+'ПС 110 кВ'!K2114+'ПС 110 кВ'!K2118+'ПС 110 кВ'!K2142</f>
        <v>1.4170800000000001</v>
      </c>
      <c r="L20" s="14">
        <f>'ПС 110 кВ'!L2134+'ПС 110 кВ'!L2138+'ПС 110 кВ'!L2122+'ПС 110 кВ'!L2130+'ПС 110 кВ'!L2114+'ПС 110 кВ'!L2118+'ПС 110 кВ'!L2142</f>
        <v>1.80088</v>
      </c>
      <c r="M20" s="14">
        <f>'ПС 110 кВ'!M2134+'ПС 110 кВ'!M2138+'ПС 110 кВ'!M2122+'ПС 110 кВ'!M2130+'ПС 110 кВ'!M2114+'ПС 110 кВ'!M2118+'ПС 110 кВ'!M2142</f>
        <v>1.9539199999999999</v>
      </c>
      <c r="N20" s="14">
        <f>'ПС 110 кВ'!N2134+'ПС 110 кВ'!N2138+'ПС 110 кВ'!N2122+'ПС 110 кВ'!N2130+'ПС 110 кВ'!N2114+'ПС 110 кВ'!N2118+'ПС 110 кВ'!N2142</f>
        <v>2.0258799999999999</v>
      </c>
      <c r="O20" s="14">
        <f>'ПС 110 кВ'!O2134+'ПС 110 кВ'!O2138+'ПС 110 кВ'!O2122+'ПС 110 кВ'!O2130+'ПС 110 кВ'!O2114+'ПС 110 кВ'!O2118+'ПС 110 кВ'!O2142</f>
        <v>1.99244</v>
      </c>
      <c r="P20" s="14">
        <f>'ПС 110 кВ'!P2134+'ПС 110 кВ'!P2138+'ПС 110 кВ'!P2122+'ПС 110 кВ'!P2130+'ПС 110 кВ'!P2114+'ПС 110 кВ'!P2118+'ПС 110 кВ'!P2142</f>
        <v>1.9039200000000001</v>
      </c>
      <c r="Q20" s="14">
        <f>'ПС 110 кВ'!Q2134+'ПС 110 кВ'!Q2138+'ПС 110 кВ'!Q2122+'ПС 110 кВ'!Q2130+'ПС 110 кВ'!Q2114+'ПС 110 кВ'!Q2118+'ПС 110 кВ'!Q2142</f>
        <v>1.9978</v>
      </c>
      <c r="R20" s="14">
        <f>'ПС 110 кВ'!R2134+'ПС 110 кВ'!R2138+'ПС 110 кВ'!R2122+'ПС 110 кВ'!R2130+'ПС 110 кВ'!R2114+'ПС 110 кВ'!R2118+'ПС 110 кВ'!R2142</f>
        <v>1.9112</v>
      </c>
      <c r="S20" s="14">
        <f>'ПС 110 кВ'!S2134+'ПС 110 кВ'!S2138+'ПС 110 кВ'!S2122+'ПС 110 кВ'!S2130+'ПС 110 кВ'!S2114+'ПС 110 кВ'!S2118+'ПС 110 кВ'!S2142</f>
        <v>1.7430400000000001</v>
      </c>
      <c r="T20" s="14">
        <f>'ПС 110 кВ'!T2134+'ПС 110 кВ'!T2138+'ПС 110 кВ'!T2122+'ПС 110 кВ'!T2130+'ПС 110 кВ'!T2114+'ПС 110 кВ'!T2118+'ПС 110 кВ'!T2142</f>
        <v>1.69292</v>
      </c>
      <c r="U20" s="14">
        <f>'ПС 110 кВ'!U2134+'ПС 110 кВ'!U2138+'ПС 110 кВ'!U2122+'ПС 110 кВ'!U2130+'ПС 110 кВ'!U2114+'ПС 110 кВ'!U2118+'ПС 110 кВ'!U2142</f>
        <v>1.8218000000000001</v>
      </c>
      <c r="V20" s="14">
        <f>'ПС 110 кВ'!V2134+'ПС 110 кВ'!V2138+'ПС 110 кВ'!V2122+'ПС 110 кВ'!V2130+'ПС 110 кВ'!V2114+'ПС 110 кВ'!V2118+'ПС 110 кВ'!V2142</f>
        <v>1.9354800000000001</v>
      </c>
      <c r="W20" s="14">
        <f>'ПС 110 кВ'!W2134+'ПС 110 кВ'!W2138+'ПС 110 кВ'!W2122+'ПС 110 кВ'!W2130+'ПС 110 кВ'!W2114+'ПС 110 кВ'!W2118+'ПС 110 кВ'!W2142</f>
        <v>1.9930399999999999</v>
      </c>
      <c r="X20" s="14">
        <f>'ПС 110 кВ'!X2134+'ПС 110 кВ'!X2138+'ПС 110 кВ'!X2122+'ПС 110 кВ'!X2130+'ПС 110 кВ'!X2114+'ПС 110 кВ'!X2118+'ПС 110 кВ'!X2142</f>
        <v>2.0034399999999999</v>
      </c>
      <c r="Y20" s="14">
        <f>'ПС 110 кВ'!Y2134+'ПС 110 кВ'!Y2138+'ПС 110 кВ'!Y2122+'ПС 110 кВ'!Y2130+'ПС 110 кВ'!Y2114+'ПС 110 кВ'!Y2118+'ПС 110 кВ'!Y2142</f>
        <v>1.8933200000000001</v>
      </c>
      <c r="Z20" s="14">
        <f>'ПС 110 кВ'!Z2134+'ПС 110 кВ'!Z2138+'ПС 110 кВ'!Z2122+'ПС 110 кВ'!Z2130+'ПС 110 кВ'!Z2114+'ПС 110 кВ'!Z2118+'ПС 110 кВ'!Z2142</f>
        <v>1.6982799999999998</v>
      </c>
      <c r="AA20" s="14">
        <f>'ПС 110 кВ'!AA2134+'ПС 110 кВ'!AA2138+'ПС 110 кВ'!AA2122+'ПС 110 кВ'!AA2130+'ПС 110 кВ'!AA2114+'ПС 110 кВ'!AA2118+'ПС 110 кВ'!AA2142</f>
        <v>1.43676</v>
      </c>
      <c r="AB20" s="14">
        <f>'ПС 110 кВ'!AB2134+'ПС 110 кВ'!AB2138+'ПС 110 кВ'!AB2122+'ПС 110 кВ'!AB2130+'ПС 110 кВ'!AB2114+'ПС 110 кВ'!AB2118+'ПС 110 кВ'!AB2142</f>
        <v>1.1894800000000001</v>
      </c>
      <c r="AC20" s="15" t="s">
        <v>35</v>
      </c>
      <c r="AD20" s="16"/>
    </row>
    <row r="21" spans="1:30" s="1" customFormat="1">
      <c r="A21" s="11">
        <v>4</v>
      </c>
      <c r="B21" s="24"/>
      <c r="C21" s="27" t="s">
        <v>52</v>
      </c>
      <c r="D21" s="20" t="s">
        <v>47</v>
      </c>
      <c r="E21" s="14">
        <f>'ПС 110 кВ'!E2190+'ПС 110 кВ'!E2202+'ПС 110 кВ'!E2206+'ПС 110 кВ'!E2210+'ПС 110 кВ'!E2186+'ПС 110 кВ'!E2198+'ПС 110 кВ'!E2214</f>
        <v>0.88149999999999995</v>
      </c>
      <c r="F21" s="14">
        <f>'ПС 110 кВ'!F2190+'ПС 110 кВ'!F2202+'ПС 110 кВ'!F2206+'ПС 110 кВ'!F2210+'ПС 110 кВ'!F2186+'ПС 110 кВ'!F2198+'ПС 110 кВ'!F2214</f>
        <v>0.76889999999999992</v>
      </c>
      <c r="G21" s="14">
        <f>'ПС 110 кВ'!G2190+'ПС 110 кВ'!G2202+'ПС 110 кВ'!G2206+'ПС 110 кВ'!G2210+'ПС 110 кВ'!G2186+'ПС 110 кВ'!G2198+'ПС 110 кВ'!G2214</f>
        <v>0.74449999999999994</v>
      </c>
      <c r="H21" s="14">
        <f>'ПС 110 кВ'!H2190+'ПС 110 кВ'!H2202+'ПС 110 кВ'!H2206+'ПС 110 кВ'!H2210+'ПС 110 кВ'!H2186+'ПС 110 кВ'!H2198+'ПС 110 кВ'!H2214</f>
        <v>0.71560000000000001</v>
      </c>
      <c r="I21" s="14">
        <f>'ПС 110 кВ'!I2190+'ПС 110 кВ'!I2202+'ПС 110 кВ'!I2206+'ПС 110 кВ'!I2210+'ПС 110 кВ'!I2186+'ПС 110 кВ'!I2198+'ПС 110 кВ'!I2214</f>
        <v>0.77479999999999993</v>
      </c>
      <c r="J21" s="14">
        <f>'ПС 110 кВ'!J2190+'ПС 110 кВ'!J2202+'ПС 110 кВ'!J2206+'ПС 110 кВ'!J2210+'ПС 110 кВ'!J2186+'ПС 110 кВ'!J2198+'ПС 110 кВ'!J2214</f>
        <v>0.90650000000000008</v>
      </c>
      <c r="K21" s="14">
        <f>'ПС 110 кВ'!K2190+'ПС 110 кВ'!K2202+'ПС 110 кВ'!K2206+'ПС 110 кВ'!K2210+'ПС 110 кВ'!K2186+'ПС 110 кВ'!K2198+'ПС 110 кВ'!K2214</f>
        <v>1.1488</v>
      </c>
      <c r="L21" s="14">
        <f>'ПС 110 кВ'!L2190+'ПС 110 кВ'!L2202+'ПС 110 кВ'!L2206+'ПС 110 кВ'!L2210+'ПС 110 кВ'!L2186+'ПС 110 кВ'!L2198+'ПС 110 кВ'!L2214</f>
        <v>1.3862000000000001</v>
      </c>
      <c r="M21" s="14">
        <f>'ПС 110 кВ'!M2190+'ПС 110 кВ'!M2202+'ПС 110 кВ'!M2206+'ПС 110 кВ'!M2210+'ПС 110 кВ'!M2186+'ПС 110 кВ'!M2198+'ПС 110 кВ'!M2214</f>
        <v>1.5153000000000001</v>
      </c>
      <c r="N21" s="14">
        <f>'ПС 110 кВ'!N2190+'ПС 110 кВ'!N2202+'ПС 110 кВ'!N2206+'ПС 110 кВ'!N2210+'ПС 110 кВ'!N2186+'ПС 110 кВ'!N2198+'ПС 110 кВ'!N2214</f>
        <v>1.484</v>
      </c>
      <c r="O21" s="14">
        <f>'ПС 110 кВ'!O2190+'ПС 110 кВ'!O2202+'ПС 110 кВ'!O2206+'ПС 110 кВ'!O2210+'ПС 110 кВ'!O2186+'ПС 110 кВ'!O2198+'ПС 110 кВ'!O2214</f>
        <v>1.5084999999999997</v>
      </c>
      <c r="P21" s="14">
        <f>'ПС 110 кВ'!P2190+'ПС 110 кВ'!P2202+'ПС 110 кВ'!P2206+'ПС 110 кВ'!P2210+'ПС 110 кВ'!P2186+'ПС 110 кВ'!P2198+'ПС 110 кВ'!P2214</f>
        <v>1.5718999999999999</v>
      </c>
      <c r="Q21" s="14">
        <f>'ПС 110 кВ'!Q2190+'ПС 110 кВ'!Q2202+'ПС 110 кВ'!Q2206+'ПС 110 кВ'!Q2210+'ПС 110 кВ'!Q2186+'ПС 110 кВ'!Q2198+'ПС 110 кВ'!Q2214</f>
        <v>1.3682000000000003</v>
      </c>
      <c r="R21" s="14">
        <f>'ПС 110 кВ'!R2190+'ПС 110 кВ'!R2202+'ПС 110 кВ'!R2206+'ПС 110 кВ'!R2210+'ПС 110 кВ'!R2186+'ПС 110 кВ'!R2198+'ПС 110 кВ'!R2214</f>
        <v>1.3328</v>
      </c>
      <c r="S21" s="14">
        <f>'ПС 110 кВ'!S2190+'ПС 110 кВ'!S2202+'ПС 110 кВ'!S2206+'ПС 110 кВ'!S2210+'ПС 110 кВ'!S2186+'ПС 110 кВ'!S2198+'ПС 110 кВ'!S2214</f>
        <v>1.2997000000000001</v>
      </c>
      <c r="T21" s="14">
        <f>'ПС 110 кВ'!T2190+'ПС 110 кВ'!T2202+'ПС 110 кВ'!T2206+'ПС 110 кВ'!T2210+'ПС 110 кВ'!T2186+'ПС 110 кВ'!T2198+'ПС 110 кВ'!T2214</f>
        <v>1.3109999999999999</v>
      </c>
      <c r="U21" s="14">
        <f>'ПС 110 кВ'!U2190+'ПС 110 кВ'!U2202+'ПС 110 кВ'!U2206+'ПС 110 кВ'!U2210+'ПС 110 кВ'!U2186+'ПС 110 кВ'!U2198+'ПС 110 кВ'!U2214</f>
        <v>1.3985000000000001</v>
      </c>
      <c r="V21" s="14">
        <f>'ПС 110 кВ'!V2190+'ПС 110 кВ'!V2202+'ПС 110 кВ'!V2206+'ПС 110 кВ'!V2210+'ПС 110 кВ'!V2186+'ПС 110 кВ'!V2198+'ПС 110 кВ'!V2214</f>
        <v>1.4592999999999998</v>
      </c>
      <c r="W21" s="14">
        <f>'ПС 110 кВ'!W2190+'ПС 110 кВ'!W2202+'ПС 110 кВ'!W2206+'ПС 110 кВ'!W2210+'ПС 110 кВ'!W2186+'ПС 110 кВ'!W2198+'ПС 110 кВ'!W2214</f>
        <v>1.4807000000000001</v>
      </c>
      <c r="X21" s="14">
        <f>'ПС 110 кВ'!X2190+'ПС 110 кВ'!X2202+'ПС 110 кВ'!X2206+'ПС 110 кВ'!X2210+'ПС 110 кВ'!X2186+'ПС 110 кВ'!X2198+'ПС 110 кВ'!X2214</f>
        <v>1.4538000000000002</v>
      </c>
      <c r="Y21" s="14">
        <f>'ПС 110 кВ'!Y2190+'ПС 110 кВ'!Y2202+'ПС 110 кВ'!Y2206+'ПС 110 кВ'!Y2210+'ПС 110 кВ'!Y2186+'ПС 110 кВ'!Y2198+'ПС 110 кВ'!Y2214</f>
        <v>1.3939000000000001</v>
      </c>
      <c r="Z21" s="14">
        <f>'ПС 110 кВ'!Z2190+'ПС 110 кВ'!Z2202+'ПС 110 кВ'!Z2206+'ПС 110 кВ'!Z2210+'ПС 110 кВ'!Z2186+'ПС 110 кВ'!Z2198+'ПС 110 кВ'!Z2214</f>
        <v>1.2754000000000001</v>
      </c>
      <c r="AA21" s="14">
        <f>'ПС 110 кВ'!AA2190+'ПС 110 кВ'!AA2202+'ПС 110 кВ'!AA2206+'ПС 110 кВ'!AA2210+'ПС 110 кВ'!AA2186+'ПС 110 кВ'!AA2198+'ПС 110 кВ'!AA2214</f>
        <v>1.1817</v>
      </c>
      <c r="AB21" s="14">
        <f>'ПС 110 кВ'!AB2190+'ПС 110 кВ'!AB2202+'ПС 110 кВ'!AB2206+'ПС 110 кВ'!AB2210+'ПС 110 кВ'!AB2186+'ПС 110 кВ'!AB2198+'ПС 110 кВ'!AB2214</f>
        <v>1.0273999999999999</v>
      </c>
      <c r="AC21" s="15" t="s">
        <v>53</v>
      </c>
      <c r="AD21" s="16"/>
    </row>
    <row r="22" spans="1:30" s="1" customFormat="1">
      <c r="A22" s="11">
        <v>5</v>
      </c>
      <c r="B22" s="24"/>
      <c r="C22" s="27" t="s">
        <v>54</v>
      </c>
      <c r="D22" s="20" t="s">
        <v>47</v>
      </c>
      <c r="E22" s="14">
        <f>'ПС 110 кВ'!E2013+'ПС 110 кВ'!E2025+'ПС 110 кВ'!E2029+'ПС 110 кВ'!E2033</f>
        <v>0.18840000000000001</v>
      </c>
      <c r="F22" s="14">
        <f>'ПС 110 кВ'!F2013+'ПС 110 кВ'!F2025+'ПС 110 кВ'!F2029+'ПС 110 кВ'!F2033</f>
        <v>0.1774</v>
      </c>
      <c r="G22" s="14">
        <f>'ПС 110 кВ'!G2013+'ПС 110 кВ'!G2025+'ПС 110 кВ'!G2029+'ПС 110 кВ'!G2033</f>
        <v>0.17520000000000002</v>
      </c>
      <c r="H22" s="14">
        <f>'ПС 110 кВ'!H2013+'ПС 110 кВ'!H2025+'ПС 110 кВ'!H2029+'ПС 110 кВ'!H2033</f>
        <v>0.18439999999999998</v>
      </c>
      <c r="I22" s="14">
        <f>'ПС 110 кВ'!I2013+'ПС 110 кВ'!I2025+'ПС 110 кВ'!I2029+'ПС 110 кВ'!I2033</f>
        <v>0.20519999999999997</v>
      </c>
      <c r="J22" s="14">
        <f>'ПС 110 кВ'!J2013+'ПС 110 кВ'!J2025+'ПС 110 кВ'!J2029+'ПС 110 кВ'!J2033</f>
        <v>0.24959999999999999</v>
      </c>
      <c r="K22" s="14">
        <f>'ПС 110 кВ'!K2013+'ПС 110 кВ'!K2025+'ПС 110 кВ'!K2029+'ПС 110 кВ'!K2033</f>
        <v>0.3458</v>
      </c>
      <c r="L22" s="14">
        <f>'ПС 110 кВ'!L2013+'ПС 110 кВ'!L2025+'ПС 110 кВ'!L2029+'ПС 110 кВ'!L2033</f>
        <v>0.41139999999999999</v>
      </c>
      <c r="M22" s="14">
        <f>'ПС 110 кВ'!M2013+'ПС 110 кВ'!M2025+'ПС 110 кВ'!M2029+'ПС 110 кВ'!M2033</f>
        <v>0.41699999999999998</v>
      </c>
      <c r="N22" s="14">
        <f>'ПС 110 кВ'!N2013+'ПС 110 кВ'!N2025+'ПС 110 кВ'!N2029+'ПС 110 кВ'!N2033</f>
        <v>0.44480000000000003</v>
      </c>
      <c r="O22" s="14">
        <f>'ПС 110 кВ'!O2013+'ПС 110 кВ'!O2025+'ПС 110 кВ'!O2029+'ПС 110 кВ'!O2033</f>
        <v>0.40179999999999999</v>
      </c>
      <c r="P22" s="14">
        <f>'ПС 110 кВ'!P2013+'ПС 110 кВ'!P2025+'ПС 110 кВ'!P2029+'ПС 110 кВ'!P2033</f>
        <v>0.36680000000000001</v>
      </c>
      <c r="Q22" s="14">
        <f>'ПС 110 кВ'!Q2013+'ПС 110 кВ'!Q2025+'ПС 110 кВ'!Q2029+'ПС 110 кВ'!Q2033</f>
        <v>0.35060000000000002</v>
      </c>
      <c r="R22" s="14">
        <f>'ПС 110 кВ'!R2013+'ПС 110 кВ'!R2025+'ПС 110 кВ'!R2029+'ПС 110 кВ'!R2033</f>
        <v>0.31920000000000004</v>
      </c>
      <c r="S22" s="14">
        <f>'ПС 110 кВ'!S2013+'ПС 110 кВ'!S2025+'ПС 110 кВ'!S2029+'ПС 110 кВ'!S2033</f>
        <v>0.30280000000000001</v>
      </c>
      <c r="T22" s="14">
        <f>'ПС 110 кВ'!T2013+'ПС 110 кВ'!T2025+'ПС 110 кВ'!T2029+'ПС 110 кВ'!T2033</f>
        <v>0.29459999999999997</v>
      </c>
      <c r="U22" s="14">
        <f>'ПС 110 кВ'!U2013+'ПС 110 кВ'!U2025+'ПС 110 кВ'!U2029+'ПС 110 кВ'!U2033</f>
        <v>0.30919999999999997</v>
      </c>
      <c r="V22" s="14">
        <f>'ПС 110 кВ'!V2013+'ПС 110 кВ'!V2025+'ПС 110 кВ'!V2029+'ПС 110 кВ'!V2033</f>
        <v>0.36599999999999999</v>
      </c>
      <c r="W22" s="14">
        <f>'ПС 110 кВ'!W2013+'ПС 110 кВ'!W2025+'ПС 110 кВ'!W2029+'ПС 110 кВ'!W2033</f>
        <v>0.35580000000000001</v>
      </c>
      <c r="X22" s="14">
        <f>'ПС 110 кВ'!X2013+'ПС 110 кВ'!X2025+'ПС 110 кВ'!X2029+'ПС 110 кВ'!X2033</f>
        <v>0.34379999999999999</v>
      </c>
      <c r="Y22" s="14">
        <f>'ПС 110 кВ'!Y2013+'ПС 110 кВ'!Y2025+'ПС 110 кВ'!Y2029+'ПС 110 кВ'!Y2033</f>
        <v>0.29719999999999996</v>
      </c>
      <c r="Z22" s="14">
        <f>'ПС 110 кВ'!Z2013+'ПС 110 кВ'!Z2025+'ПС 110 кВ'!Z2029+'ПС 110 кВ'!Z2033</f>
        <v>0.28060000000000002</v>
      </c>
      <c r="AA22" s="14">
        <f>'ПС 110 кВ'!AA2013+'ПС 110 кВ'!AA2025+'ПС 110 кВ'!AA2029+'ПС 110 кВ'!AA2033</f>
        <v>0.23760000000000001</v>
      </c>
      <c r="AB22" s="14">
        <f>'ПС 110 кВ'!AB2013+'ПС 110 кВ'!AB2025+'ПС 110 кВ'!AB2029+'ПС 110 кВ'!AB2033</f>
        <v>0.21340000000000001</v>
      </c>
      <c r="AC22" s="15" t="s">
        <v>55</v>
      </c>
      <c r="AD22" s="16"/>
    </row>
    <row r="23" spans="1:30" s="1" customFormat="1">
      <c r="A23" s="16"/>
      <c r="B23" s="16"/>
      <c r="C23" s="28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16"/>
      <c r="AD23" s="16"/>
    </row>
    <row r="24" spans="1:30" s="1" customFormat="1" ht="15.75">
      <c r="B24" s="8" t="s">
        <v>56</v>
      </c>
      <c r="H24" s="8" t="s">
        <v>57</v>
      </c>
    </row>
  </sheetData>
  <mergeCells count="10">
    <mergeCell ref="AC2:AE2"/>
    <mergeCell ref="Y3:AF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874794001" right="0.118110239505768" top="0.35433071851730302" bottom="0.35433071851730302" header="0.31496062874794001" footer="0.31496062874794001"/>
  <pageSetup paperSize="9" scale="4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12" sqref="C12"/>
    </sheetView>
  </sheetViews>
  <sheetFormatPr defaultColWidth="9.140625" defaultRowHeight="12.75" customHeight="1"/>
  <cols>
    <col min="1" max="1" width="12.85546875" style="2" customWidth="1"/>
    <col min="2" max="2" width="14.85546875" style="2" customWidth="1"/>
    <col min="3" max="3" width="13.7109375" style="2" customWidth="1"/>
    <col min="4" max="4" width="12.42578125" style="2" customWidth="1"/>
    <col min="5" max="6" width="9.140625" style="2" customWidth="1"/>
    <col min="7" max="7" width="11.28515625" style="2" customWidth="1"/>
    <col min="8" max="10" width="9.140625" style="2" customWidth="1"/>
    <col min="11" max="16384" width="9.140625" style="1"/>
  </cols>
  <sheetData>
    <row r="1" spans="1:10" ht="15.75">
      <c r="A1" s="28"/>
      <c r="B1" s="31"/>
      <c r="C1" s="31"/>
      <c r="D1" s="31"/>
      <c r="E1" s="612"/>
      <c r="F1" s="613"/>
      <c r="G1" s="613"/>
      <c r="H1" s="32"/>
      <c r="I1" s="32"/>
      <c r="J1" s="32"/>
    </row>
    <row r="2" spans="1:10" ht="15.75">
      <c r="A2" s="28"/>
      <c r="B2" s="31"/>
      <c r="C2" s="1"/>
      <c r="D2" s="1"/>
      <c r="E2" s="3"/>
      <c r="F2" s="3"/>
      <c r="G2" s="606" t="s">
        <v>58</v>
      </c>
      <c r="H2" s="606"/>
      <c r="I2" s="606"/>
      <c r="J2" s="1"/>
    </row>
    <row r="3" spans="1:10" ht="15.75">
      <c r="A3" s="28"/>
      <c r="B3" s="31"/>
      <c r="C3" s="606" t="s">
        <v>1</v>
      </c>
      <c r="D3" s="606"/>
      <c r="E3" s="606"/>
      <c r="F3" s="606"/>
      <c r="G3" s="606"/>
      <c r="H3" s="606"/>
      <c r="I3" s="606"/>
      <c r="J3" s="606"/>
    </row>
    <row r="4" spans="1:10" ht="15.75">
      <c r="A4" s="28"/>
      <c r="B4" s="28"/>
      <c r="C4" s="7"/>
      <c r="D4" s="7"/>
      <c r="E4" s="5"/>
      <c r="F4" s="5"/>
      <c r="G4" s="5"/>
      <c r="H4" s="5" t="s">
        <v>2</v>
      </c>
      <c r="I4" s="1"/>
      <c r="J4" s="1"/>
    </row>
    <row r="5" spans="1:10">
      <c r="A5" s="28" t="s">
        <v>59</v>
      </c>
      <c r="B5" s="28"/>
      <c r="C5" s="28"/>
      <c r="D5" s="28"/>
      <c r="E5" s="28"/>
      <c r="F5" s="28"/>
      <c r="G5" s="28"/>
      <c r="H5" s="1"/>
      <c r="I5" s="1"/>
      <c r="J5" s="1"/>
    </row>
    <row r="6" spans="1:10">
      <c r="A6" s="28"/>
      <c r="B6" s="28"/>
      <c r="C6" s="28"/>
      <c r="D6" s="28"/>
      <c r="E6" s="28"/>
      <c r="F6" s="28"/>
      <c r="G6" s="28"/>
      <c r="H6" s="1"/>
      <c r="I6" s="1"/>
      <c r="J6" s="1"/>
    </row>
    <row r="7" spans="1:10">
      <c r="A7" s="614" t="s">
        <v>60</v>
      </c>
      <c r="B7" s="614" t="s">
        <v>61</v>
      </c>
      <c r="C7" s="614" t="s">
        <v>62</v>
      </c>
      <c r="D7" s="614" t="s">
        <v>63</v>
      </c>
      <c r="E7" s="614" t="s">
        <v>64</v>
      </c>
      <c r="F7" s="614"/>
      <c r="G7" s="614"/>
      <c r="H7" s="1"/>
      <c r="I7" s="1"/>
      <c r="J7" s="1"/>
    </row>
    <row r="8" spans="1:10">
      <c r="A8" s="614"/>
      <c r="B8" s="614"/>
      <c r="C8" s="614"/>
      <c r="D8" s="614"/>
      <c r="E8" s="33" t="s">
        <v>65</v>
      </c>
      <c r="F8" s="33" t="s">
        <v>66</v>
      </c>
      <c r="G8" s="33" t="s">
        <v>67</v>
      </c>
      <c r="H8" s="1"/>
      <c r="I8" s="1"/>
      <c r="J8" s="1"/>
    </row>
    <row r="9" spans="1:10">
      <c r="A9" s="12"/>
      <c r="B9" s="12"/>
      <c r="C9" s="34"/>
      <c r="D9" s="35"/>
      <c r="E9" s="34"/>
      <c r="F9" s="34"/>
      <c r="G9" s="34"/>
      <c r="H9" s="1"/>
      <c r="I9" s="1"/>
      <c r="J9" s="1"/>
    </row>
    <row r="12" spans="1:10" ht="15.75">
      <c r="A12" s="31" t="s">
        <v>56</v>
      </c>
      <c r="B12" s="28"/>
      <c r="C12" s="28"/>
      <c r="D12" s="28"/>
      <c r="E12" s="28"/>
      <c r="F12" s="36" t="s">
        <v>57</v>
      </c>
      <c r="G12" s="28"/>
      <c r="H12" s="1"/>
      <c r="I12" s="1"/>
      <c r="J12" s="1"/>
    </row>
  </sheetData>
  <mergeCells count="8">
    <mergeCell ref="E1:G1"/>
    <mergeCell ref="A7:A8"/>
    <mergeCell ref="B7:B8"/>
    <mergeCell ref="C7:C8"/>
    <mergeCell ref="D7:D8"/>
    <mergeCell ref="E7:G7"/>
    <mergeCell ref="G2:I2"/>
    <mergeCell ref="C3:J3"/>
  </mergeCells>
  <pageMargins left="0.69999998807907104" right="0.69999998807907104" top="0.75" bottom="0.75" header="0.30000001192092901" footer="0.3000000119209290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43"/>
  <sheetViews>
    <sheetView workbookViewId="0">
      <selection activeCell="N38" sqref="N38"/>
    </sheetView>
  </sheetViews>
  <sheetFormatPr defaultColWidth="8.7109375" defaultRowHeight="12.75" customHeight="1"/>
  <cols>
    <col min="1" max="1" width="7.85546875" style="28" customWidth="1"/>
    <col min="2" max="9" width="8.7109375" style="28" customWidth="1"/>
    <col min="10" max="12" width="9.140625" style="28" customWidth="1"/>
    <col min="13" max="13" width="12.140625" style="28" customWidth="1"/>
    <col min="14" max="14" width="60.140625" style="37" customWidth="1"/>
    <col min="15" max="15" width="80.28515625" style="28" customWidth="1"/>
    <col min="16" max="16" width="37.140625" style="6" customWidth="1"/>
    <col min="17" max="256" width="8.7109375" style="28" customWidth="1"/>
    <col min="257" max="257" width="7.85546875" style="28" customWidth="1"/>
    <col min="258" max="265" width="8.7109375" style="28" customWidth="1"/>
    <col min="266" max="268" width="9.140625" style="28" customWidth="1"/>
    <col min="269" max="269" width="12.140625" style="28" customWidth="1"/>
    <col min="270" max="270" width="58.85546875" style="28" customWidth="1"/>
    <col min="271" max="271" width="80.28515625" style="28" customWidth="1"/>
    <col min="272" max="272" width="37.140625" style="28" customWidth="1"/>
    <col min="273" max="512" width="8.7109375" style="28" customWidth="1"/>
    <col min="513" max="513" width="7.85546875" style="28" customWidth="1"/>
    <col min="514" max="521" width="8.7109375" style="28" customWidth="1"/>
    <col min="522" max="524" width="9.140625" style="28" customWidth="1"/>
    <col min="525" max="525" width="12.140625" style="28" customWidth="1"/>
    <col min="526" max="526" width="58.85546875" style="28" customWidth="1"/>
    <col min="527" max="527" width="80.28515625" style="28" customWidth="1"/>
    <col min="528" max="528" width="37.140625" style="28" customWidth="1"/>
    <col min="529" max="768" width="8.7109375" style="28" customWidth="1"/>
    <col min="769" max="769" width="7.85546875" style="28" customWidth="1"/>
    <col min="770" max="777" width="8.7109375" style="28" customWidth="1"/>
    <col min="778" max="780" width="9.140625" style="28" customWidth="1"/>
    <col min="781" max="781" width="12.140625" style="28" customWidth="1"/>
    <col min="782" max="782" width="58.85546875" style="28" customWidth="1"/>
    <col min="783" max="783" width="80.28515625" style="28" customWidth="1"/>
    <col min="784" max="784" width="37.140625" style="28" customWidth="1"/>
    <col min="785" max="1024" width="8.7109375" style="28" customWidth="1"/>
    <col min="1025" max="1025" width="7.85546875" style="28" customWidth="1"/>
    <col min="1026" max="1033" width="8.7109375" style="28" customWidth="1"/>
    <col min="1034" max="1036" width="9.140625" style="28" customWidth="1"/>
    <col min="1037" max="1037" width="12.140625" style="28" customWidth="1"/>
    <col min="1038" max="1038" width="58.85546875" style="28" customWidth="1"/>
    <col min="1039" max="1039" width="80.28515625" style="28" customWidth="1"/>
    <col min="1040" max="1040" width="37.140625" style="28" customWidth="1"/>
    <col min="1041" max="1280" width="8.7109375" style="28" customWidth="1"/>
    <col min="1281" max="1281" width="7.85546875" style="28" customWidth="1"/>
    <col min="1282" max="1289" width="8.7109375" style="28" customWidth="1"/>
    <col min="1290" max="1292" width="9.140625" style="28" customWidth="1"/>
    <col min="1293" max="1293" width="12.140625" style="28" customWidth="1"/>
    <col min="1294" max="1294" width="58.85546875" style="28" customWidth="1"/>
    <col min="1295" max="1295" width="80.28515625" style="28" customWidth="1"/>
    <col min="1296" max="1296" width="37.140625" style="28" customWidth="1"/>
    <col min="1297" max="1536" width="8.7109375" style="28" customWidth="1"/>
    <col min="1537" max="1537" width="7.85546875" style="28" customWidth="1"/>
    <col min="1538" max="1545" width="8.7109375" style="28" customWidth="1"/>
    <col min="1546" max="1548" width="9.140625" style="28" customWidth="1"/>
    <col min="1549" max="1549" width="12.140625" style="28" customWidth="1"/>
    <col min="1550" max="1550" width="58.85546875" style="28" customWidth="1"/>
    <col min="1551" max="1551" width="80.28515625" style="28" customWidth="1"/>
    <col min="1552" max="1552" width="37.140625" style="28" customWidth="1"/>
    <col min="1553" max="1792" width="8.7109375" style="28" customWidth="1"/>
    <col min="1793" max="1793" width="7.85546875" style="28" customWidth="1"/>
    <col min="1794" max="1801" width="8.7109375" style="28" customWidth="1"/>
    <col min="1802" max="1804" width="9.140625" style="28" customWidth="1"/>
    <col min="1805" max="1805" width="12.140625" style="28" customWidth="1"/>
    <col min="1806" max="1806" width="58.85546875" style="28" customWidth="1"/>
    <col min="1807" max="1807" width="80.28515625" style="28" customWidth="1"/>
    <col min="1808" max="1808" width="37.140625" style="28" customWidth="1"/>
    <col min="1809" max="2048" width="8.7109375" style="28" customWidth="1"/>
    <col min="2049" max="2049" width="7.85546875" style="28" customWidth="1"/>
    <col min="2050" max="2057" width="8.7109375" style="28" customWidth="1"/>
    <col min="2058" max="2060" width="9.140625" style="28" customWidth="1"/>
    <col min="2061" max="2061" width="12.140625" style="28" customWidth="1"/>
    <col min="2062" max="2062" width="58.85546875" style="28" customWidth="1"/>
    <col min="2063" max="2063" width="80.28515625" style="28" customWidth="1"/>
    <col min="2064" max="2064" width="37.140625" style="28" customWidth="1"/>
    <col min="2065" max="2304" width="8.7109375" style="28" customWidth="1"/>
    <col min="2305" max="2305" width="7.85546875" style="28" customWidth="1"/>
    <col min="2306" max="2313" width="8.7109375" style="28" customWidth="1"/>
    <col min="2314" max="2316" width="9.140625" style="28" customWidth="1"/>
    <col min="2317" max="2317" width="12.140625" style="28" customWidth="1"/>
    <col min="2318" max="2318" width="58.85546875" style="28" customWidth="1"/>
    <col min="2319" max="2319" width="80.28515625" style="28" customWidth="1"/>
    <col min="2320" max="2320" width="37.140625" style="28" customWidth="1"/>
    <col min="2321" max="2560" width="8.7109375" style="28" customWidth="1"/>
    <col min="2561" max="2561" width="7.85546875" style="28" customWidth="1"/>
    <col min="2562" max="2569" width="8.7109375" style="28" customWidth="1"/>
    <col min="2570" max="2572" width="9.140625" style="28" customWidth="1"/>
    <col min="2573" max="2573" width="12.140625" style="28" customWidth="1"/>
    <col min="2574" max="2574" width="58.85546875" style="28" customWidth="1"/>
    <col min="2575" max="2575" width="80.28515625" style="28" customWidth="1"/>
    <col min="2576" max="2576" width="37.140625" style="28" customWidth="1"/>
    <col min="2577" max="2816" width="8.7109375" style="28" customWidth="1"/>
    <col min="2817" max="2817" width="7.85546875" style="28" customWidth="1"/>
    <col min="2818" max="2825" width="8.7109375" style="28" customWidth="1"/>
    <col min="2826" max="2828" width="9.140625" style="28" customWidth="1"/>
    <col min="2829" max="2829" width="12.140625" style="28" customWidth="1"/>
    <col min="2830" max="2830" width="58.85546875" style="28" customWidth="1"/>
    <col min="2831" max="2831" width="80.28515625" style="28" customWidth="1"/>
    <col min="2832" max="2832" width="37.140625" style="28" customWidth="1"/>
    <col min="2833" max="3072" width="8.7109375" style="28" customWidth="1"/>
    <col min="3073" max="3073" width="7.85546875" style="28" customWidth="1"/>
    <col min="3074" max="3081" width="8.7109375" style="28" customWidth="1"/>
    <col min="3082" max="3084" width="9.140625" style="28" customWidth="1"/>
    <col min="3085" max="3085" width="12.140625" style="28" customWidth="1"/>
    <col min="3086" max="3086" width="58.85546875" style="28" customWidth="1"/>
    <col min="3087" max="3087" width="80.28515625" style="28" customWidth="1"/>
    <col min="3088" max="3088" width="37.140625" style="28" customWidth="1"/>
    <col min="3089" max="3328" width="8.7109375" style="28" customWidth="1"/>
    <col min="3329" max="3329" width="7.85546875" style="28" customWidth="1"/>
    <col min="3330" max="3337" width="8.7109375" style="28" customWidth="1"/>
    <col min="3338" max="3340" width="9.140625" style="28" customWidth="1"/>
    <col min="3341" max="3341" width="12.140625" style="28" customWidth="1"/>
    <col min="3342" max="3342" width="58.85546875" style="28" customWidth="1"/>
    <col min="3343" max="3343" width="80.28515625" style="28" customWidth="1"/>
    <col min="3344" max="3344" width="37.140625" style="28" customWidth="1"/>
    <col min="3345" max="3584" width="8.7109375" style="28" customWidth="1"/>
    <col min="3585" max="3585" width="7.85546875" style="28" customWidth="1"/>
    <col min="3586" max="3593" width="8.7109375" style="28" customWidth="1"/>
    <col min="3594" max="3596" width="9.140625" style="28" customWidth="1"/>
    <col min="3597" max="3597" width="12.140625" style="28" customWidth="1"/>
    <col min="3598" max="3598" width="58.85546875" style="28" customWidth="1"/>
    <col min="3599" max="3599" width="80.28515625" style="28" customWidth="1"/>
    <col min="3600" max="3600" width="37.140625" style="28" customWidth="1"/>
    <col min="3601" max="3840" width="8.7109375" style="28" customWidth="1"/>
    <col min="3841" max="3841" width="7.85546875" style="28" customWidth="1"/>
    <col min="3842" max="3849" width="8.7109375" style="28" customWidth="1"/>
    <col min="3850" max="3852" width="9.140625" style="28" customWidth="1"/>
    <col min="3853" max="3853" width="12.140625" style="28" customWidth="1"/>
    <col min="3854" max="3854" width="58.85546875" style="28" customWidth="1"/>
    <col min="3855" max="3855" width="80.28515625" style="28" customWidth="1"/>
    <col min="3856" max="3856" width="37.140625" style="28" customWidth="1"/>
    <col min="3857" max="4096" width="8.7109375" style="28" customWidth="1"/>
    <col min="4097" max="4097" width="7.85546875" style="28" customWidth="1"/>
    <col min="4098" max="4105" width="8.7109375" style="28" customWidth="1"/>
    <col min="4106" max="4108" width="9.140625" style="28" customWidth="1"/>
    <col min="4109" max="4109" width="12.140625" style="28" customWidth="1"/>
    <col min="4110" max="4110" width="58.85546875" style="28" customWidth="1"/>
    <col min="4111" max="4111" width="80.28515625" style="28" customWidth="1"/>
    <col min="4112" max="4112" width="37.140625" style="28" customWidth="1"/>
    <col min="4113" max="4352" width="8.7109375" style="28" customWidth="1"/>
    <col min="4353" max="4353" width="7.85546875" style="28" customWidth="1"/>
    <col min="4354" max="4361" width="8.7109375" style="28" customWidth="1"/>
    <col min="4362" max="4364" width="9.140625" style="28" customWidth="1"/>
    <col min="4365" max="4365" width="12.140625" style="28" customWidth="1"/>
    <col min="4366" max="4366" width="58.85546875" style="28" customWidth="1"/>
    <col min="4367" max="4367" width="80.28515625" style="28" customWidth="1"/>
    <col min="4368" max="4368" width="37.140625" style="28" customWidth="1"/>
    <col min="4369" max="4608" width="8.7109375" style="28" customWidth="1"/>
    <col min="4609" max="4609" width="7.85546875" style="28" customWidth="1"/>
    <col min="4610" max="4617" width="8.7109375" style="28" customWidth="1"/>
    <col min="4618" max="4620" width="9.140625" style="28" customWidth="1"/>
    <col min="4621" max="4621" width="12.140625" style="28" customWidth="1"/>
    <col min="4622" max="4622" width="58.85546875" style="28" customWidth="1"/>
    <col min="4623" max="4623" width="80.28515625" style="28" customWidth="1"/>
    <col min="4624" max="4624" width="37.140625" style="28" customWidth="1"/>
    <col min="4625" max="4864" width="8.7109375" style="28" customWidth="1"/>
    <col min="4865" max="4865" width="7.85546875" style="28" customWidth="1"/>
    <col min="4866" max="4873" width="8.7109375" style="28" customWidth="1"/>
    <col min="4874" max="4876" width="9.140625" style="28" customWidth="1"/>
    <col min="4877" max="4877" width="12.140625" style="28" customWidth="1"/>
    <col min="4878" max="4878" width="58.85546875" style="28" customWidth="1"/>
    <col min="4879" max="4879" width="80.28515625" style="28" customWidth="1"/>
    <col min="4880" max="4880" width="37.140625" style="28" customWidth="1"/>
    <col min="4881" max="5120" width="8.7109375" style="28" customWidth="1"/>
    <col min="5121" max="5121" width="7.85546875" style="28" customWidth="1"/>
    <col min="5122" max="5129" width="8.7109375" style="28" customWidth="1"/>
    <col min="5130" max="5132" width="9.140625" style="28" customWidth="1"/>
    <col min="5133" max="5133" width="12.140625" style="28" customWidth="1"/>
    <col min="5134" max="5134" width="58.85546875" style="28" customWidth="1"/>
    <col min="5135" max="5135" width="80.28515625" style="28" customWidth="1"/>
    <col min="5136" max="5136" width="37.140625" style="28" customWidth="1"/>
    <col min="5137" max="5376" width="8.7109375" style="28" customWidth="1"/>
    <col min="5377" max="5377" width="7.85546875" style="28" customWidth="1"/>
    <col min="5378" max="5385" width="8.7109375" style="28" customWidth="1"/>
    <col min="5386" max="5388" width="9.140625" style="28" customWidth="1"/>
    <col min="5389" max="5389" width="12.140625" style="28" customWidth="1"/>
    <col min="5390" max="5390" width="58.85546875" style="28" customWidth="1"/>
    <col min="5391" max="5391" width="80.28515625" style="28" customWidth="1"/>
    <col min="5392" max="5392" width="37.140625" style="28" customWidth="1"/>
    <col min="5393" max="5632" width="8.7109375" style="28" customWidth="1"/>
    <col min="5633" max="5633" width="7.85546875" style="28" customWidth="1"/>
    <col min="5634" max="5641" width="8.7109375" style="28" customWidth="1"/>
    <col min="5642" max="5644" width="9.140625" style="28" customWidth="1"/>
    <col min="5645" max="5645" width="12.140625" style="28" customWidth="1"/>
    <col min="5646" max="5646" width="58.85546875" style="28" customWidth="1"/>
    <col min="5647" max="5647" width="80.28515625" style="28" customWidth="1"/>
    <col min="5648" max="5648" width="37.140625" style="28" customWidth="1"/>
    <col min="5649" max="5888" width="8.7109375" style="28" customWidth="1"/>
    <col min="5889" max="5889" width="7.85546875" style="28" customWidth="1"/>
    <col min="5890" max="5897" width="8.7109375" style="28" customWidth="1"/>
    <col min="5898" max="5900" width="9.140625" style="28" customWidth="1"/>
    <col min="5901" max="5901" width="12.140625" style="28" customWidth="1"/>
    <col min="5902" max="5902" width="58.85546875" style="28" customWidth="1"/>
    <col min="5903" max="5903" width="80.28515625" style="28" customWidth="1"/>
    <col min="5904" max="5904" width="37.140625" style="28" customWidth="1"/>
    <col min="5905" max="6144" width="8.7109375" style="28" customWidth="1"/>
    <col min="6145" max="6145" width="7.85546875" style="28" customWidth="1"/>
    <col min="6146" max="6153" width="8.7109375" style="28" customWidth="1"/>
    <col min="6154" max="6156" width="9.140625" style="28" customWidth="1"/>
    <col min="6157" max="6157" width="12.140625" style="28" customWidth="1"/>
    <col min="6158" max="6158" width="58.85546875" style="28" customWidth="1"/>
    <col min="6159" max="6159" width="80.28515625" style="28" customWidth="1"/>
    <col min="6160" max="6160" width="37.140625" style="28" customWidth="1"/>
    <col min="6161" max="6400" width="8.7109375" style="28" customWidth="1"/>
    <col min="6401" max="6401" width="7.85546875" style="28" customWidth="1"/>
    <col min="6402" max="6409" width="8.7109375" style="28" customWidth="1"/>
    <col min="6410" max="6412" width="9.140625" style="28" customWidth="1"/>
    <col min="6413" max="6413" width="12.140625" style="28" customWidth="1"/>
    <col min="6414" max="6414" width="58.85546875" style="28" customWidth="1"/>
    <col min="6415" max="6415" width="80.28515625" style="28" customWidth="1"/>
    <col min="6416" max="6416" width="37.140625" style="28" customWidth="1"/>
    <col min="6417" max="6656" width="8.7109375" style="28" customWidth="1"/>
    <col min="6657" max="6657" width="7.85546875" style="28" customWidth="1"/>
    <col min="6658" max="6665" width="8.7109375" style="28" customWidth="1"/>
    <col min="6666" max="6668" width="9.140625" style="28" customWidth="1"/>
    <col min="6669" max="6669" width="12.140625" style="28" customWidth="1"/>
    <col min="6670" max="6670" width="58.85546875" style="28" customWidth="1"/>
    <col min="6671" max="6671" width="80.28515625" style="28" customWidth="1"/>
    <col min="6672" max="6672" width="37.140625" style="28" customWidth="1"/>
    <col min="6673" max="6912" width="8.7109375" style="28" customWidth="1"/>
    <col min="6913" max="6913" width="7.85546875" style="28" customWidth="1"/>
    <col min="6914" max="6921" width="8.7109375" style="28" customWidth="1"/>
    <col min="6922" max="6924" width="9.140625" style="28" customWidth="1"/>
    <col min="6925" max="6925" width="12.140625" style="28" customWidth="1"/>
    <col min="6926" max="6926" width="58.85546875" style="28" customWidth="1"/>
    <col min="6927" max="6927" width="80.28515625" style="28" customWidth="1"/>
    <col min="6928" max="6928" width="37.140625" style="28" customWidth="1"/>
    <col min="6929" max="7168" width="8.7109375" style="28" customWidth="1"/>
    <col min="7169" max="7169" width="7.85546875" style="28" customWidth="1"/>
    <col min="7170" max="7177" width="8.7109375" style="28" customWidth="1"/>
    <col min="7178" max="7180" width="9.140625" style="28" customWidth="1"/>
    <col min="7181" max="7181" width="12.140625" style="28" customWidth="1"/>
    <col min="7182" max="7182" width="58.85546875" style="28" customWidth="1"/>
    <col min="7183" max="7183" width="80.28515625" style="28" customWidth="1"/>
    <col min="7184" max="7184" width="37.140625" style="28" customWidth="1"/>
    <col min="7185" max="7424" width="8.7109375" style="28" customWidth="1"/>
    <col min="7425" max="7425" width="7.85546875" style="28" customWidth="1"/>
    <col min="7426" max="7433" width="8.7109375" style="28" customWidth="1"/>
    <col min="7434" max="7436" width="9.140625" style="28" customWidth="1"/>
    <col min="7437" max="7437" width="12.140625" style="28" customWidth="1"/>
    <col min="7438" max="7438" width="58.85546875" style="28" customWidth="1"/>
    <col min="7439" max="7439" width="80.28515625" style="28" customWidth="1"/>
    <col min="7440" max="7440" width="37.140625" style="28" customWidth="1"/>
    <col min="7441" max="7680" width="8.7109375" style="28" customWidth="1"/>
    <col min="7681" max="7681" width="7.85546875" style="28" customWidth="1"/>
    <col min="7682" max="7689" width="8.7109375" style="28" customWidth="1"/>
    <col min="7690" max="7692" width="9.140625" style="28" customWidth="1"/>
    <col min="7693" max="7693" width="12.140625" style="28" customWidth="1"/>
    <col min="7694" max="7694" width="58.85546875" style="28" customWidth="1"/>
    <col min="7695" max="7695" width="80.28515625" style="28" customWidth="1"/>
    <col min="7696" max="7696" width="37.140625" style="28" customWidth="1"/>
    <col min="7697" max="7936" width="8.7109375" style="28" customWidth="1"/>
    <col min="7937" max="7937" width="7.85546875" style="28" customWidth="1"/>
    <col min="7938" max="7945" width="8.7109375" style="28" customWidth="1"/>
    <col min="7946" max="7948" width="9.140625" style="28" customWidth="1"/>
    <col min="7949" max="7949" width="12.140625" style="28" customWidth="1"/>
    <col min="7950" max="7950" width="58.85546875" style="28" customWidth="1"/>
    <col min="7951" max="7951" width="80.28515625" style="28" customWidth="1"/>
    <col min="7952" max="7952" width="37.140625" style="28" customWidth="1"/>
    <col min="7953" max="8192" width="8.7109375" style="28" customWidth="1"/>
    <col min="8193" max="8193" width="7.85546875" style="28" customWidth="1"/>
    <col min="8194" max="8201" width="8.7109375" style="28" customWidth="1"/>
    <col min="8202" max="8204" width="9.140625" style="28" customWidth="1"/>
    <col min="8205" max="8205" width="12.140625" style="28" customWidth="1"/>
    <col min="8206" max="8206" width="58.85546875" style="28" customWidth="1"/>
    <col min="8207" max="8207" width="80.28515625" style="28" customWidth="1"/>
    <col min="8208" max="8208" width="37.140625" style="28" customWidth="1"/>
    <col min="8209" max="8448" width="8.7109375" style="28" customWidth="1"/>
    <col min="8449" max="8449" width="7.85546875" style="28" customWidth="1"/>
    <col min="8450" max="8457" width="8.7109375" style="28" customWidth="1"/>
    <col min="8458" max="8460" width="9.140625" style="28" customWidth="1"/>
    <col min="8461" max="8461" width="12.140625" style="28" customWidth="1"/>
    <col min="8462" max="8462" width="58.85546875" style="28" customWidth="1"/>
    <col min="8463" max="8463" width="80.28515625" style="28" customWidth="1"/>
    <col min="8464" max="8464" width="37.140625" style="28" customWidth="1"/>
    <col min="8465" max="8704" width="8.7109375" style="28" customWidth="1"/>
    <col min="8705" max="8705" width="7.85546875" style="28" customWidth="1"/>
    <col min="8706" max="8713" width="8.7109375" style="28" customWidth="1"/>
    <col min="8714" max="8716" width="9.140625" style="28" customWidth="1"/>
    <col min="8717" max="8717" width="12.140625" style="28" customWidth="1"/>
    <col min="8718" max="8718" width="58.85546875" style="28" customWidth="1"/>
    <col min="8719" max="8719" width="80.28515625" style="28" customWidth="1"/>
    <col min="8720" max="8720" width="37.140625" style="28" customWidth="1"/>
    <col min="8721" max="8960" width="8.7109375" style="28" customWidth="1"/>
    <col min="8961" max="8961" width="7.85546875" style="28" customWidth="1"/>
    <col min="8962" max="8969" width="8.7109375" style="28" customWidth="1"/>
    <col min="8970" max="8972" width="9.140625" style="28" customWidth="1"/>
    <col min="8973" max="8973" width="12.140625" style="28" customWidth="1"/>
    <col min="8974" max="8974" width="58.85546875" style="28" customWidth="1"/>
    <col min="8975" max="8975" width="80.28515625" style="28" customWidth="1"/>
    <col min="8976" max="8976" width="37.140625" style="28" customWidth="1"/>
    <col min="8977" max="9216" width="8.7109375" style="28" customWidth="1"/>
    <col min="9217" max="9217" width="7.85546875" style="28" customWidth="1"/>
    <col min="9218" max="9225" width="8.7109375" style="28" customWidth="1"/>
    <col min="9226" max="9228" width="9.140625" style="28" customWidth="1"/>
    <col min="9229" max="9229" width="12.140625" style="28" customWidth="1"/>
    <col min="9230" max="9230" width="58.85546875" style="28" customWidth="1"/>
    <col min="9231" max="9231" width="80.28515625" style="28" customWidth="1"/>
    <col min="9232" max="9232" width="37.140625" style="28" customWidth="1"/>
    <col min="9233" max="9472" width="8.7109375" style="28" customWidth="1"/>
    <col min="9473" max="9473" width="7.85546875" style="28" customWidth="1"/>
    <col min="9474" max="9481" width="8.7109375" style="28" customWidth="1"/>
    <col min="9482" max="9484" width="9.140625" style="28" customWidth="1"/>
    <col min="9485" max="9485" width="12.140625" style="28" customWidth="1"/>
    <col min="9486" max="9486" width="58.85546875" style="28" customWidth="1"/>
    <col min="9487" max="9487" width="80.28515625" style="28" customWidth="1"/>
    <col min="9488" max="9488" width="37.140625" style="28" customWidth="1"/>
    <col min="9489" max="9728" width="8.7109375" style="28" customWidth="1"/>
    <col min="9729" max="9729" width="7.85546875" style="28" customWidth="1"/>
    <col min="9730" max="9737" width="8.7109375" style="28" customWidth="1"/>
    <col min="9738" max="9740" width="9.140625" style="28" customWidth="1"/>
    <col min="9741" max="9741" width="12.140625" style="28" customWidth="1"/>
    <col min="9742" max="9742" width="58.85546875" style="28" customWidth="1"/>
    <col min="9743" max="9743" width="80.28515625" style="28" customWidth="1"/>
    <col min="9744" max="9744" width="37.140625" style="28" customWidth="1"/>
    <col min="9745" max="9984" width="8.7109375" style="28" customWidth="1"/>
    <col min="9985" max="9985" width="7.85546875" style="28" customWidth="1"/>
    <col min="9986" max="9993" width="8.7109375" style="28" customWidth="1"/>
    <col min="9994" max="9996" width="9.140625" style="28" customWidth="1"/>
    <col min="9997" max="9997" width="12.140625" style="28" customWidth="1"/>
    <col min="9998" max="9998" width="58.85546875" style="28" customWidth="1"/>
    <col min="9999" max="9999" width="80.28515625" style="28" customWidth="1"/>
    <col min="10000" max="10000" width="37.140625" style="28" customWidth="1"/>
    <col min="10001" max="10240" width="8.7109375" style="28" customWidth="1"/>
    <col min="10241" max="10241" width="7.85546875" style="28" customWidth="1"/>
    <col min="10242" max="10249" width="8.7109375" style="28" customWidth="1"/>
    <col min="10250" max="10252" width="9.140625" style="28" customWidth="1"/>
    <col min="10253" max="10253" width="12.140625" style="28" customWidth="1"/>
    <col min="10254" max="10254" width="58.85546875" style="28" customWidth="1"/>
    <col min="10255" max="10255" width="80.28515625" style="28" customWidth="1"/>
    <col min="10256" max="10256" width="37.140625" style="28" customWidth="1"/>
    <col min="10257" max="10496" width="8.7109375" style="28" customWidth="1"/>
    <col min="10497" max="10497" width="7.85546875" style="28" customWidth="1"/>
    <col min="10498" max="10505" width="8.7109375" style="28" customWidth="1"/>
    <col min="10506" max="10508" width="9.140625" style="28" customWidth="1"/>
    <col min="10509" max="10509" width="12.140625" style="28" customWidth="1"/>
    <col min="10510" max="10510" width="58.85546875" style="28" customWidth="1"/>
    <col min="10511" max="10511" width="80.28515625" style="28" customWidth="1"/>
    <col min="10512" max="10512" width="37.140625" style="28" customWidth="1"/>
    <col min="10513" max="10752" width="8.7109375" style="28" customWidth="1"/>
    <col min="10753" max="10753" width="7.85546875" style="28" customWidth="1"/>
    <col min="10754" max="10761" width="8.7109375" style="28" customWidth="1"/>
    <col min="10762" max="10764" width="9.140625" style="28" customWidth="1"/>
    <col min="10765" max="10765" width="12.140625" style="28" customWidth="1"/>
    <col min="10766" max="10766" width="58.85546875" style="28" customWidth="1"/>
    <col min="10767" max="10767" width="80.28515625" style="28" customWidth="1"/>
    <col min="10768" max="10768" width="37.140625" style="28" customWidth="1"/>
    <col min="10769" max="11008" width="8.7109375" style="28" customWidth="1"/>
    <col min="11009" max="11009" width="7.85546875" style="28" customWidth="1"/>
    <col min="11010" max="11017" width="8.7109375" style="28" customWidth="1"/>
    <col min="11018" max="11020" width="9.140625" style="28" customWidth="1"/>
    <col min="11021" max="11021" width="12.140625" style="28" customWidth="1"/>
    <col min="11022" max="11022" width="58.85546875" style="28" customWidth="1"/>
    <col min="11023" max="11023" width="80.28515625" style="28" customWidth="1"/>
    <col min="11024" max="11024" width="37.140625" style="28" customWidth="1"/>
    <col min="11025" max="11264" width="8.7109375" style="28" customWidth="1"/>
    <col min="11265" max="11265" width="7.85546875" style="28" customWidth="1"/>
    <col min="11266" max="11273" width="8.7109375" style="28" customWidth="1"/>
    <col min="11274" max="11276" width="9.140625" style="28" customWidth="1"/>
    <col min="11277" max="11277" width="12.140625" style="28" customWidth="1"/>
    <col min="11278" max="11278" width="58.85546875" style="28" customWidth="1"/>
    <col min="11279" max="11279" width="80.28515625" style="28" customWidth="1"/>
    <col min="11280" max="11280" width="37.140625" style="28" customWidth="1"/>
    <col min="11281" max="11520" width="8.7109375" style="28" customWidth="1"/>
    <col min="11521" max="11521" width="7.85546875" style="28" customWidth="1"/>
    <col min="11522" max="11529" width="8.7109375" style="28" customWidth="1"/>
    <col min="11530" max="11532" width="9.140625" style="28" customWidth="1"/>
    <col min="11533" max="11533" width="12.140625" style="28" customWidth="1"/>
    <col min="11534" max="11534" width="58.85546875" style="28" customWidth="1"/>
    <col min="11535" max="11535" width="80.28515625" style="28" customWidth="1"/>
    <col min="11536" max="11536" width="37.140625" style="28" customWidth="1"/>
    <col min="11537" max="11776" width="8.7109375" style="28" customWidth="1"/>
    <col min="11777" max="11777" width="7.85546875" style="28" customWidth="1"/>
    <col min="11778" max="11785" width="8.7109375" style="28" customWidth="1"/>
    <col min="11786" max="11788" width="9.140625" style="28" customWidth="1"/>
    <col min="11789" max="11789" width="12.140625" style="28" customWidth="1"/>
    <col min="11790" max="11790" width="58.85546875" style="28" customWidth="1"/>
    <col min="11791" max="11791" width="80.28515625" style="28" customWidth="1"/>
    <col min="11792" max="11792" width="37.140625" style="28" customWidth="1"/>
    <col min="11793" max="12032" width="8.7109375" style="28" customWidth="1"/>
    <col min="12033" max="12033" width="7.85546875" style="28" customWidth="1"/>
    <col min="12034" max="12041" width="8.7109375" style="28" customWidth="1"/>
    <col min="12042" max="12044" width="9.140625" style="28" customWidth="1"/>
    <col min="12045" max="12045" width="12.140625" style="28" customWidth="1"/>
    <col min="12046" max="12046" width="58.85546875" style="28" customWidth="1"/>
    <col min="12047" max="12047" width="80.28515625" style="28" customWidth="1"/>
    <col min="12048" max="12048" width="37.140625" style="28" customWidth="1"/>
    <col min="12049" max="12288" width="8.7109375" style="28" customWidth="1"/>
    <col min="12289" max="12289" width="7.85546875" style="28" customWidth="1"/>
    <col min="12290" max="12297" width="8.7109375" style="28" customWidth="1"/>
    <col min="12298" max="12300" width="9.140625" style="28" customWidth="1"/>
    <col min="12301" max="12301" width="12.140625" style="28" customWidth="1"/>
    <col min="12302" max="12302" width="58.85546875" style="28" customWidth="1"/>
    <col min="12303" max="12303" width="80.28515625" style="28" customWidth="1"/>
    <col min="12304" max="12304" width="37.140625" style="28" customWidth="1"/>
    <col min="12305" max="12544" width="8.7109375" style="28" customWidth="1"/>
    <col min="12545" max="12545" width="7.85546875" style="28" customWidth="1"/>
    <col min="12546" max="12553" width="8.7109375" style="28" customWidth="1"/>
    <col min="12554" max="12556" width="9.140625" style="28" customWidth="1"/>
    <col min="12557" max="12557" width="12.140625" style="28" customWidth="1"/>
    <col min="12558" max="12558" width="58.85546875" style="28" customWidth="1"/>
    <col min="12559" max="12559" width="80.28515625" style="28" customWidth="1"/>
    <col min="12560" max="12560" width="37.140625" style="28" customWidth="1"/>
    <col min="12561" max="12800" width="8.7109375" style="28" customWidth="1"/>
    <col min="12801" max="12801" width="7.85546875" style="28" customWidth="1"/>
    <col min="12802" max="12809" width="8.7109375" style="28" customWidth="1"/>
    <col min="12810" max="12812" width="9.140625" style="28" customWidth="1"/>
    <col min="12813" max="12813" width="12.140625" style="28" customWidth="1"/>
    <col min="12814" max="12814" width="58.85546875" style="28" customWidth="1"/>
    <col min="12815" max="12815" width="80.28515625" style="28" customWidth="1"/>
    <col min="12816" max="12816" width="37.140625" style="28" customWidth="1"/>
    <col min="12817" max="13056" width="8.7109375" style="28" customWidth="1"/>
    <col min="13057" max="13057" width="7.85546875" style="28" customWidth="1"/>
    <col min="13058" max="13065" width="8.7109375" style="28" customWidth="1"/>
    <col min="13066" max="13068" width="9.140625" style="28" customWidth="1"/>
    <col min="13069" max="13069" width="12.140625" style="28" customWidth="1"/>
    <col min="13070" max="13070" width="58.85546875" style="28" customWidth="1"/>
    <col min="13071" max="13071" width="80.28515625" style="28" customWidth="1"/>
    <col min="13072" max="13072" width="37.140625" style="28" customWidth="1"/>
    <col min="13073" max="13312" width="8.7109375" style="28" customWidth="1"/>
    <col min="13313" max="13313" width="7.85546875" style="28" customWidth="1"/>
    <col min="13314" max="13321" width="8.7109375" style="28" customWidth="1"/>
    <col min="13322" max="13324" width="9.140625" style="28" customWidth="1"/>
    <col min="13325" max="13325" width="12.140625" style="28" customWidth="1"/>
    <col min="13326" max="13326" width="58.85546875" style="28" customWidth="1"/>
    <col min="13327" max="13327" width="80.28515625" style="28" customWidth="1"/>
    <col min="13328" max="13328" width="37.140625" style="28" customWidth="1"/>
    <col min="13329" max="13568" width="8.7109375" style="28" customWidth="1"/>
    <col min="13569" max="13569" width="7.85546875" style="28" customWidth="1"/>
    <col min="13570" max="13577" width="8.7109375" style="28" customWidth="1"/>
    <col min="13578" max="13580" width="9.140625" style="28" customWidth="1"/>
    <col min="13581" max="13581" width="12.140625" style="28" customWidth="1"/>
    <col min="13582" max="13582" width="58.85546875" style="28" customWidth="1"/>
    <col min="13583" max="13583" width="80.28515625" style="28" customWidth="1"/>
    <col min="13584" max="13584" width="37.140625" style="28" customWidth="1"/>
    <col min="13585" max="13824" width="8.7109375" style="28" customWidth="1"/>
    <col min="13825" max="13825" width="7.85546875" style="28" customWidth="1"/>
    <col min="13826" max="13833" width="8.7109375" style="28" customWidth="1"/>
    <col min="13834" max="13836" width="9.140625" style="28" customWidth="1"/>
    <col min="13837" max="13837" width="12.140625" style="28" customWidth="1"/>
    <col min="13838" max="13838" width="58.85546875" style="28" customWidth="1"/>
    <col min="13839" max="13839" width="80.28515625" style="28" customWidth="1"/>
    <col min="13840" max="13840" width="37.140625" style="28" customWidth="1"/>
    <col min="13841" max="14080" width="8.7109375" style="28" customWidth="1"/>
    <col min="14081" max="14081" width="7.85546875" style="28" customWidth="1"/>
    <col min="14082" max="14089" width="8.7109375" style="28" customWidth="1"/>
    <col min="14090" max="14092" width="9.140625" style="28" customWidth="1"/>
    <col min="14093" max="14093" width="12.140625" style="28" customWidth="1"/>
    <col min="14094" max="14094" width="58.85546875" style="28" customWidth="1"/>
    <col min="14095" max="14095" width="80.28515625" style="28" customWidth="1"/>
    <col min="14096" max="14096" width="37.140625" style="28" customWidth="1"/>
    <col min="14097" max="14336" width="8.7109375" style="28" customWidth="1"/>
    <col min="14337" max="14337" width="7.85546875" style="28" customWidth="1"/>
    <col min="14338" max="14345" width="8.7109375" style="28" customWidth="1"/>
    <col min="14346" max="14348" width="9.140625" style="28" customWidth="1"/>
    <col min="14349" max="14349" width="12.140625" style="28" customWidth="1"/>
    <col min="14350" max="14350" width="58.85546875" style="28" customWidth="1"/>
    <col min="14351" max="14351" width="80.28515625" style="28" customWidth="1"/>
    <col min="14352" max="14352" width="37.140625" style="28" customWidth="1"/>
    <col min="14353" max="14592" width="8.7109375" style="28" customWidth="1"/>
    <col min="14593" max="14593" width="7.85546875" style="28" customWidth="1"/>
    <col min="14594" max="14601" width="8.7109375" style="28" customWidth="1"/>
    <col min="14602" max="14604" width="9.140625" style="28" customWidth="1"/>
    <col min="14605" max="14605" width="12.140625" style="28" customWidth="1"/>
    <col min="14606" max="14606" width="58.85546875" style="28" customWidth="1"/>
    <col min="14607" max="14607" width="80.28515625" style="28" customWidth="1"/>
    <col min="14608" max="14608" width="37.140625" style="28" customWidth="1"/>
    <col min="14609" max="14848" width="8.7109375" style="28" customWidth="1"/>
    <col min="14849" max="14849" width="7.85546875" style="28" customWidth="1"/>
    <col min="14850" max="14857" width="8.7109375" style="28" customWidth="1"/>
    <col min="14858" max="14860" width="9.140625" style="28" customWidth="1"/>
    <col min="14861" max="14861" width="12.140625" style="28" customWidth="1"/>
    <col min="14862" max="14862" width="58.85546875" style="28" customWidth="1"/>
    <col min="14863" max="14863" width="80.28515625" style="28" customWidth="1"/>
    <col min="14864" max="14864" width="37.140625" style="28" customWidth="1"/>
    <col min="14865" max="15104" width="8.7109375" style="28" customWidth="1"/>
    <col min="15105" max="15105" width="7.85546875" style="28" customWidth="1"/>
    <col min="15106" max="15113" width="8.7109375" style="28" customWidth="1"/>
    <col min="15114" max="15116" width="9.140625" style="28" customWidth="1"/>
    <col min="15117" max="15117" width="12.140625" style="28" customWidth="1"/>
    <col min="15118" max="15118" width="58.85546875" style="28" customWidth="1"/>
    <col min="15119" max="15119" width="80.28515625" style="28" customWidth="1"/>
    <col min="15120" max="15120" width="37.140625" style="28" customWidth="1"/>
    <col min="15121" max="15360" width="8.7109375" style="28" customWidth="1"/>
    <col min="15361" max="15361" width="7.85546875" style="28" customWidth="1"/>
    <col min="15362" max="15369" width="8.7109375" style="28" customWidth="1"/>
    <col min="15370" max="15372" width="9.140625" style="28" customWidth="1"/>
    <col min="15373" max="15373" width="12.140625" style="28" customWidth="1"/>
    <col min="15374" max="15374" width="58.85546875" style="28" customWidth="1"/>
    <col min="15375" max="15375" width="80.28515625" style="28" customWidth="1"/>
    <col min="15376" max="15376" width="37.140625" style="28" customWidth="1"/>
    <col min="15377" max="15616" width="8.7109375" style="28" customWidth="1"/>
    <col min="15617" max="15617" width="7.85546875" style="28" customWidth="1"/>
    <col min="15618" max="15625" width="8.7109375" style="28" customWidth="1"/>
    <col min="15626" max="15628" width="9.140625" style="28" customWidth="1"/>
    <col min="15629" max="15629" width="12.140625" style="28" customWidth="1"/>
    <col min="15630" max="15630" width="58.85546875" style="28" customWidth="1"/>
    <col min="15631" max="15631" width="80.28515625" style="28" customWidth="1"/>
    <col min="15632" max="15632" width="37.140625" style="28" customWidth="1"/>
    <col min="15633" max="15872" width="8.7109375" style="28" customWidth="1"/>
    <col min="15873" max="15873" width="7.85546875" style="28" customWidth="1"/>
    <col min="15874" max="15881" width="8.7109375" style="28" customWidth="1"/>
    <col min="15882" max="15884" width="9.140625" style="28" customWidth="1"/>
    <col min="15885" max="15885" width="12.140625" style="28" customWidth="1"/>
    <col min="15886" max="15886" width="58.85546875" style="28" customWidth="1"/>
    <col min="15887" max="15887" width="80.28515625" style="28" customWidth="1"/>
    <col min="15888" max="15888" width="37.140625" style="28" customWidth="1"/>
    <col min="15889" max="16128" width="8.7109375" style="28" customWidth="1"/>
    <col min="16129" max="16129" width="7.85546875" style="28" customWidth="1"/>
    <col min="16130" max="16137" width="8.7109375" style="28" customWidth="1"/>
    <col min="16138" max="16140" width="9.140625" style="28" customWidth="1"/>
    <col min="16141" max="16141" width="12.140625" style="28" customWidth="1"/>
    <col min="16142" max="16142" width="58.85546875" style="28" customWidth="1"/>
    <col min="16143" max="16143" width="80.28515625" style="28" customWidth="1"/>
    <col min="16144" max="16144" width="37.140625" style="28" customWidth="1"/>
    <col min="16145" max="16384" width="8.7109375" style="1"/>
  </cols>
  <sheetData>
    <row r="1" spans="1:23" s="2" customFormat="1" ht="15.75">
      <c r="A1" s="607" t="s">
        <v>68</v>
      </c>
      <c r="B1" s="607"/>
      <c r="C1" s="607"/>
      <c r="D1" s="607"/>
      <c r="E1" s="607"/>
      <c r="F1" s="607"/>
      <c r="G1" s="607"/>
      <c r="H1" s="607"/>
      <c r="I1" s="607"/>
      <c r="J1" s="38"/>
      <c r="K1" s="38"/>
      <c r="L1" s="38"/>
      <c r="M1" s="38"/>
      <c r="N1" s="28"/>
      <c r="O1" s="28"/>
      <c r="P1" s="28" t="s">
        <v>2</v>
      </c>
      <c r="Q1" s="28"/>
      <c r="R1" s="39"/>
      <c r="S1" s="31"/>
      <c r="T1" s="31"/>
      <c r="U1" s="4"/>
    </row>
    <row r="2" spans="1:23" s="2" customFormat="1" ht="20.25">
      <c r="A2" s="615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28"/>
      <c r="Q2" s="28"/>
      <c r="R2" s="28"/>
    </row>
    <row r="3" spans="1:23" s="1" customFormat="1" ht="12.75" customHeight="1">
      <c r="A3" s="616" t="s">
        <v>69</v>
      </c>
      <c r="B3" s="618" t="s">
        <v>70</v>
      </c>
      <c r="C3" s="619"/>
      <c r="D3" s="619"/>
      <c r="E3" s="619"/>
      <c r="F3" s="619"/>
      <c r="G3" s="619"/>
      <c r="H3" s="619"/>
      <c r="I3" s="620"/>
      <c r="J3" s="621" t="s">
        <v>71</v>
      </c>
      <c r="K3" s="622"/>
      <c r="L3" s="622"/>
      <c r="M3" s="623"/>
      <c r="N3" s="630" t="s">
        <v>72</v>
      </c>
      <c r="O3" s="630" t="s">
        <v>73</v>
      </c>
      <c r="P3" s="630" t="s">
        <v>74</v>
      </c>
    </row>
    <row r="4" spans="1:23" s="1" customFormat="1" ht="12">
      <c r="A4" s="617"/>
      <c r="B4" s="632" t="s">
        <v>75</v>
      </c>
      <c r="C4" s="633"/>
      <c r="D4" s="632" t="s">
        <v>76</v>
      </c>
      <c r="E4" s="633"/>
      <c r="F4" s="632" t="s">
        <v>77</v>
      </c>
      <c r="G4" s="633"/>
      <c r="H4" s="632" t="s">
        <v>78</v>
      </c>
      <c r="I4" s="633"/>
      <c r="J4" s="624"/>
      <c r="K4" s="625"/>
      <c r="L4" s="625"/>
      <c r="M4" s="626"/>
      <c r="N4" s="631"/>
      <c r="O4" s="631"/>
      <c r="P4" s="631"/>
    </row>
    <row r="5" spans="1:23" s="1" customFormat="1" ht="12">
      <c r="A5" s="617"/>
      <c r="B5" s="634"/>
      <c r="C5" s="635"/>
      <c r="D5" s="634"/>
      <c r="E5" s="635"/>
      <c r="F5" s="634"/>
      <c r="G5" s="635"/>
      <c r="H5" s="634"/>
      <c r="I5" s="635"/>
      <c r="J5" s="624"/>
      <c r="K5" s="625"/>
      <c r="L5" s="625"/>
      <c r="M5" s="626"/>
      <c r="N5" s="631"/>
      <c r="O5" s="631"/>
      <c r="P5" s="631"/>
    </row>
    <row r="6" spans="1:23" s="1" customFormat="1" ht="12">
      <c r="A6" s="617"/>
      <c r="B6" s="636"/>
      <c r="C6" s="637"/>
      <c r="D6" s="636"/>
      <c r="E6" s="637"/>
      <c r="F6" s="636"/>
      <c r="G6" s="637"/>
      <c r="H6" s="636"/>
      <c r="I6" s="637"/>
      <c r="J6" s="627"/>
      <c r="K6" s="628"/>
      <c r="L6" s="628"/>
      <c r="M6" s="629"/>
      <c r="N6" s="631"/>
      <c r="O6" s="631"/>
      <c r="P6" s="631"/>
    </row>
    <row r="7" spans="1:23" s="1" customFormat="1">
      <c r="A7" s="617"/>
      <c r="B7" s="42" t="s">
        <v>79</v>
      </c>
      <c r="C7" s="42" t="s">
        <v>80</v>
      </c>
      <c r="D7" s="42" t="s">
        <v>79</v>
      </c>
      <c r="E7" s="42" t="s">
        <v>80</v>
      </c>
      <c r="F7" s="42" t="s">
        <v>79</v>
      </c>
      <c r="G7" s="42" t="s">
        <v>80</v>
      </c>
      <c r="H7" s="42" t="s">
        <v>79</v>
      </c>
      <c r="I7" s="42" t="s">
        <v>80</v>
      </c>
      <c r="J7" s="42" t="s">
        <v>81</v>
      </c>
      <c r="K7" s="42" t="s">
        <v>82</v>
      </c>
      <c r="L7" s="42" t="s">
        <v>83</v>
      </c>
      <c r="M7" s="42" t="s">
        <v>84</v>
      </c>
      <c r="N7" s="631"/>
      <c r="O7" s="631"/>
      <c r="P7" s="631"/>
    </row>
    <row r="8" spans="1:23" s="3" customFormat="1">
      <c r="A8" s="43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  <c r="N8" s="44">
        <v>14</v>
      </c>
      <c r="O8" s="44">
        <v>15</v>
      </c>
      <c r="P8" s="45">
        <v>17</v>
      </c>
    </row>
    <row r="9" spans="1:23" s="1" customFormat="1" ht="13.5" customHeight="1">
      <c r="A9" s="641" t="s">
        <v>85</v>
      </c>
      <c r="B9" s="642"/>
      <c r="C9" s="642"/>
      <c r="D9" s="642"/>
      <c r="E9" s="642"/>
      <c r="F9" s="642"/>
      <c r="G9" s="642"/>
      <c r="H9" s="642"/>
      <c r="I9" s="642"/>
      <c r="J9" s="642"/>
      <c r="K9" s="642"/>
      <c r="L9" s="642"/>
      <c r="M9" s="642"/>
      <c r="N9" s="46"/>
      <c r="O9" s="46"/>
      <c r="P9" s="47"/>
    </row>
    <row r="10" spans="1:23" s="1" customFormat="1" ht="13.5" customHeight="1">
      <c r="A10" s="643">
        <v>1</v>
      </c>
      <c r="B10" s="48">
        <v>48.8</v>
      </c>
      <c r="C10" s="48">
        <v>0.3</v>
      </c>
      <c r="D10" s="48">
        <v>49</v>
      </c>
      <c r="E10" s="48">
        <v>15</v>
      </c>
      <c r="F10" s="24" t="s">
        <v>86</v>
      </c>
      <c r="G10" s="24" t="s">
        <v>86</v>
      </c>
      <c r="H10" s="24" t="s">
        <v>86</v>
      </c>
      <c r="I10" s="24" t="s">
        <v>86</v>
      </c>
      <c r="J10" s="49">
        <f>'ПС 35 кВ'!H514</f>
        <v>0.14726999999999998</v>
      </c>
      <c r="K10" s="49">
        <f>'ПС 35 кВ'!N514</f>
        <v>0.26121000000000005</v>
      </c>
      <c r="L10" s="49">
        <f>'ПС 35 кВ'!V514</f>
        <v>0.19968</v>
      </c>
      <c r="M10" s="49">
        <f>'ПС 35 кВ'!Y514</f>
        <v>0.19674000000000003</v>
      </c>
      <c r="N10" s="50" t="s">
        <v>87</v>
      </c>
      <c r="O10" s="50" t="s">
        <v>88</v>
      </c>
      <c r="P10" s="51" t="s">
        <v>89</v>
      </c>
    </row>
    <row r="11" spans="1:23" s="1" customFormat="1" ht="13.5" customHeight="1">
      <c r="A11" s="643"/>
      <c r="B11" s="52">
        <v>48.8</v>
      </c>
      <c r="C11" s="52">
        <v>0.3</v>
      </c>
      <c r="D11" s="52">
        <v>49</v>
      </c>
      <c r="E11" s="52">
        <v>15</v>
      </c>
      <c r="F11" s="18" t="s">
        <v>86</v>
      </c>
      <c r="G11" s="18" t="s">
        <v>86</v>
      </c>
      <c r="H11" s="18" t="s">
        <v>86</v>
      </c>
      <c r="I11" s="18" t="s">
        <v>86</v>
      </c>
      <c r="J11" s="53">
        <f>'ПС 110 кВ'!H2154</f>
        <v>0.79596</v>
      </c>
      <c r="K11" s="53">
        <f>'ПС 110 кВ'!N2154</f>
        <v>2.0258799999999999</v>
      </c>
      <c r="L11" s="53">
        <f>'ПС 110 кВ'!V2154</f>
        <v>1.9354800000000001</v>
      </c>
      <c r="M11" s="53">
        <f>'ПС 110 кВ'!Y2154</f>
        <v>1.8933200000000001</v>
      </c>
      <c r="N11" s="54" t="s">
        <v>90</v>
      </c>
      <c r="O11" s="54" t="s">
        <v>91</v>
      </c>
      <c r="P11" s="55"/>
    </row>
    <row r="12" spans="1:23" s="3" customFormat="1">
      <c r="A12" s="644"/>
      <c r="B12" s="56">
        <v>48.8</v>
      </c>
      <c r="C12" s="56">
        <v>0.3</v>
      </c>
      <c r="D12" s="56">
        <v>49</v>
      </c>
      <c r="E12" s="56">
        <v>15</v>
      </c>
      <c r="F12" s="57" t="s">
        <v>86</v>
      </c>
      <c r="G12" s="57" t="s">
        <v>86</v>
      </c>
      <c r="H12" s="56" t="s">
        <v>86</v>
      </c>
      <c r="I12" s="56" t="s">
        <v>86</v>
      </c>
      <c r="J12" s="58">
        <f>'РП 6-10 кВ'!H269</f>
        <v>0.50239999999999996</v>
      </c>
      <c r="K12" s="58">
        <f>'РП 6-10 кВ'!N269</f>
        <v>1.018</v>
      </c>
      <c r="L12" s="58">
        <f>'РП 6-10 кВ'!V269</f>
        <v>0.98440000000000005</v>
      </c>
      <c r="M12" s="58">
        <f>'РП 6-10 кВ'!Y269</f>
        <v>0.96040000000000003</v>
      </c>
      <c r="N12" s="46" t="s">
        <v>92</v>
      </c>
      <c r="O12" s="59" t="s">
        <v>93</v>
      </c>
      <c r="P12" s="60" t="s">
        <v>94</v>
      </c>
      <c r="Q12" s="28"/>
      <c r="R12" s="28"/>
      <c r="S12" s="28"/>
      <c r="T12" s="28"/>
      <c r="U12" s="28"/>
      <c r="V12" s="28"/>
      <c r="W12" s="28"/>
    </row>
    <row r="13" spans="1:23" s="3" customFormat="1" ht="25.5">
      <c r="A13" s="652">
        <v>2</v>
      </c>
      <c r="B13" s="62">
        <v>48.6</v>
      </c>
      <c r="C13" s="63">
        <v>0.3</v>
      </c>
      <c r="D13" s="62">
        <v>48.9</v>
      </c>
      <c r="E13" s="63">
        <v>20</v>
      </c>
      <c r="F13" s="63" t="s">
        <v>86</v>
      </c>
      <c r="G13" s="63" t="s">
        <v>86</v>
      </c>
      <c r="H13" s="63" t="s">
        <v>86</v>
      </c>
      <c r="I13" s="63" t="s">
        <v>86</v>
      </c>
      <c r="J13" s="64">
        <f>'ПС 110 кВ'!H164</f>
        <v>4.846000000000001</v>
      </c>
      <c r="K13" s="64">
        <f>'ПС 110 кВ'!N164</f>
        <v>9.225200000000001</v>
      </c>
      <c r="L13" s="64">
        <f>'ПС 110 кВ'!V164</f>
        <v>9.5444000000000013</v>
      </c>
      <c r="M13" s="64">
        <f>'ПС 110 кВ'!Y164</f>
        <v>8.9786000000000001</v>
      </c>
      <c r="N13" s="65" t="s">
        <v>95</v>
      </c>
      <c r="O13" s="66" t="s">
        <v>96</v>
      </c>
      <c r="P13" s="51"/>
      <c r="Q13" s="28"/>
      <c r="R13" s="28"/>
      <c r="S13" s="28"/>
      <c r="T13" s="28"/>
      <c r="U13" s="28"/>
      <c r="V13" s="28"/>
      <c r="W13" s="28"/>
    </row>
    <row r="14" spans="1:23" s="3" customFormat="1">
      <c r="A14" s="644"/>
      <c r="B14" s="67">
        <v>48.6</v>
      </c>
      <c r="C14" s="68">
        <v>0.3</v>
      </c>
      <c r="D14" s="67" t="s">
        <v>86</v>
      </c>
      <c r="E14" s="68" t="s">
        <v>86</v>
      </c>
      <c r="F14" s="68" t="s">
        <v>86</v>
      </c>
      <c r="G14" s="68" t="s">
        <v>86</v>
      </c>
      <c r="H14" s="68" t="s">
        <v>86</v>
      </c>
      <c r="I14" s="68" t="s">
        <v>86</v>
      </c>
      <c r="J14" s="69">
        <f>'ПС 110 кВ'!H917</f>
        <v>0.83933999999999997</v>
      </c>
      <c r="K14" s="69">
        <f>'ПС 110 кВ'!N917</f>
        <v>0.82343999999999995</v>
      </c>
      <c r="L14" s="69">
        <f>'ПС 110 кВ'!V917</f>
        <v>0.84702</v>
      </c>
      <c r="M14" s="69">
        <f>'ПС 110 кВ'!Y917</f>
        <v>0.79296</v>
      </c>
      <c r="N14" s="70" t="s">
        <v>97</v>
      </c>
      <c r="O14" s="66" t="s">
        <v>98</v>
      </c>
      <c r="P14" s="71"/>
      <c r="Q14" s="28"/>
      <c r="R14" s="28"/>
      <c r="S14" s="28"/>
      <c r="T14" s="28"/>
      <c r="U14" s="28"/>
      <c r="V14" s="28"/>
      <c r="W14" s="28"/>
    </row>
    <row r="15" spans="1:23" s="1" customFormat="1" ht="28.5" customHeight="1">
      <c r="A15" s="645">
        <v>3</v>
      </c>
      <c r="B15" s="24">
        <v>48.4</v>
      </c>
      <c r="C15" s="24">
        <v>0.3</v>
      </c>
      <c r="D15" s="24">
        <v>48.9</v>
      </c>
      <c r="E15" s="24">
        <v>20</v>
      </c>
      <c r="F15" s="48" t="s">
        <v>86</v>
      </c>
      <c r="G15" s="48" t="s">
        <v>86</v>
      </c>
      <c r="H15" s="24" t="s">
        <v>86</v>
      </c>
      <c r="I15" s="24" t="s">
        <v>86</v>
      </c>
      <c r="J15" s="72">
        <f>'ПС 110 кВ'!H1569</f>
        <v>0.71249999999999991</v>
      </c>
      <c r="K15" s="72">
        <f>'ПС 110 кВ'!N1569</f>
        <v>1.4917</v>
      </c>
      <c r="L15" s="72">
        <f>'ПС 110 кВ'!V1569</f>
        <v>1.4817999999999998</v>
      </c>
      <c r="M15" s="72">
        <f>'ПС 110 кВ'!Y1569</f>
        <v>1.5418000000000001</v>
      </c>
      <c r="N15" s="73" t="s">
        <v>99</v>
      </c>
      <c r="O15" s="50" t="s">
        <v>100</v>
      </c>
      <c r="P15" s="74"/>
    </row>
    <row r="16" spans="1:23" s="1" customFormat="1" ht="28.5" customHeight="1">
      <c r="A16" s="645"/>
      <c r="B16" s="18">
        <v>48.4</v>
      </c>
      <c r="C16" s="18">
        <v>0.3</v>
      </c>
      <c r="D16" s="18">
        <v>48.9</v>
      </c>
      <c r="E16" s="18">
        <v>20</v>
      </c>
      <c r="F16" s="52" t="s">
        <v>86</v>
      </c>
      <c r="G16" s="52" t="s">
        <v>86</v>
      </c>
      <c r="H16" s="52">
        <v>49.7</v>
      </c>
      <c r="I16" s="52">
        <v>90</v>
      </c>
      <c r="J16" s="72">
        <f>'ПС 110 кВ'!H2045</f>
        <v>0.16140000000000002</v>
      </c>
      <c r="K16" s="72">
        <f>'ПС 110 кВ'!N2045</f>
        <v>0.39200000000000002</v>
      </c>
      <c r="L16" s="72">
        <f>'ПС 110 кВ'!V2045</f>
        <v>0.31920000000000004</v>
      </c>
      <c r="M16" s="72">
        <f>'ПС 110 кВ'!Y2045</f>
        <v>0.26</v>
      </c>
      <c r="N16" s="54" t="s">
        <v>101</v>
      </c>
      <c r="O16" s="66" t="s">
        <v>102</v>
      </c>
      <c r="P16" s="74"/>
    </row>
    <row r="17" spans="1:16" s="1" customFormat="1" ht="38.25" customHeight="1">
      <c r="A17" s="646"/>
      <c r="B17" s="18">
        <v>48.4</v>
      </c>
      <c r="C17" s="18">
        <v>0.3</v>
      </c>
      <c r="D17" s="18">
        <v>48.9</v>
      </c>
      <c r="E17" s="18">
        <v>20</v>
      </c>
      <c r="F17" s="52" t="s">
        <v>86</v>
      </c>
      <c r="G17" s="52" t="s">
        <v>86</v>
      </c>
      <c r="H17" s="52">
        <v>49.7</v>
      </c>
      <c r="I17" s="52">
        <v>90</v>
      </c>
      <c r="J17" s="72">
        <f>'ПС 110 кВ'!H2081</f>
        <v>0.17399999871850014</v>
      </c>
      <c r="K17" s="72">
        <f>'ПС 110 кВ'!N2081</f>
        <v>0.35700000077486038</v>
      </c>
      <c r="L17" s="72">
        <f>'ПС 110 кВ'!V2081</f>
        <v>0.38099998980760574</v>
      </c>
      <c r="M17" s="72">
        <f>'ПС 110 кВ'!Y2081</f>
        <v>0.33700000494718552</v>
      </c>
      <c r="N17" s="54" t="s">
        <v>103</v>
      </c>
      <c r="O17" s="54" t="s">
        <v>104</v>
      </c>
      <c r="P17" s="55"/>
    </row>
    <row r="18" spans="1:16" s="1" customFormat="1">
      <c r="A18" s="647"/>
      <c r="B18" s="75">
        <v>48.4</v>
      </c>
      <c r="C18" s="75">
        <v>0.3</v>
      </c>
      <c r="D18" s="75">
        <v>48.9</v>
      </c>
      <c r="E18" s="75">
        <v>20</v>
      </c>
      <c r="F18" s="56" t="s">
        <v>86</v>
      </c>
      <c r="G18" s="56" t="s">
        <v>86</v>
      </c>
      <c r="H18" s="56" t="s">
        <v>86</v>
      </c>
      <c r="I18" s="56" t="s">
        <v>86</v>
      </c>
      <c r="J18" s="76">
        <f>'ПС 110 кВ'!H2226</f>
        <v>0.6341</v>
      </c>
      <c r="K18" s="76">
        <f>'ПС 110 кВ'!N2226</f>
        <v>1.3145</v>
      </c>
      <c r="L18" s="76">
        <f>'ПС 110 кВ'!V2226</f>
        <v>1.2910000000000001</v>
      </c>
      <c r="M18" s="76">
        <f>'ПС 110 кВ'!Y2226</f>
        <v>1.2328000000000001</v>
      </c>
      <c r="N18" s="50" t="s">
        <v>105</v>
      </c>
      <c r="O18" s="66" t="s">
        <v>106</v>
      </c>
      <c r="P18" s="77"/>
    </row>
    <row r="19" spans="1:16" s="1" customFormat="1">
      <c r="A19" s="61">
        <v>4</v>
      </c>
      <c r="B19" s="78">
        <v>48.2</v>
      </c>
      <c r="C19" s="78">
        <v>0.3</v>
      </c>
      <c r="D19" s="78">
        <v>48.9</v>
      </c>
      <c r="E19" s="78">
        <v>25</v>
      </c>
      <c r="F19" s="40" t="s">
        <v>86</v>
      </c>
      <c r="G19" s="40" t="s">
        <v>86</v>
      </c>
      <c r="H19" s="40" t="s">
        <v>86</v>
      </c>
      <c r="I19" s="40" t="s">
        <v>86</v>
      </c>
      <c r="J19" s="79">
        <f>'ПС 110 кВ'!H569</f>
        <v>0.84995999999999983</v>
      </c>
      <c r="K19" s="80">
        <f>'ПС 110 кВ'!N569</f>
        <v>1.2930600000000001</v>
      </c>
      <c r="L19" s="80">
        <f>'ПС 110 кВ'!V569</f>
        <v>1.3806</v>
      </c>
      <c r="M19" s="80">
        <f>'ПС 110 кВ'!Y569</f>
        <v>1.37514</v>
      </c>
      <c r="N19" s="81" t="s">
        <v>107</v>
      </c>
      <c r="O19" s="66" t="s">
        <v>108</v>
      </c>
      <c r="P19" s="82"/>
    </row>
    <row r="20" spans="1:16" s="1" customFormat="1">
      <c r="A20" s="648">
        <v>5</v>
      </c>
      <c r="B20" s="83">
        <v>48</v>
      </c>
      <c r="C20" s="63">
        <v>0.3</v>
      </c>
      <c r="D20" s="63">
        <v>48.9</v>
      </c>
      <c r="E20" s="63">
        <v>30</v>
      </c>
      <c r="F20" s="62" t="s">
        <v>86</v>
      </c>
      <c r="G20" s="62" t="s">
        <v>86</v>
      </c>
      <c r="H20" s="62" t="s">
        <v>86</v>
      </c>
      <c r="I20" s="62" t="s">
        <v>86</v>
      </c>
      <c r="J20" s="49">
        <f>'ПС 110 кВ'!H752</f>
        <v>4.4015144490280154</v>
      </c>
      <c r="K20" s="72">
        <f>'ПС 110 кВ'!N752</f>
        <v>3.3915041152267453</v>
      </c>
      <c r="L20" s="72">
        <f>'ПС 110 кВ'!V752</f>
        <v>4.2384654190063475</v>
      </c>
      <c r="M20" s="72">
        <f>'ПС 110 кВ'!Y752</f>
        <v>4.3613750800209043</v>
      </c>
      <c r="N20" s="66" t="s">
        <v>109</v>
      </c>
      <c r="O20" s="66" t="s">
        <v>110</v>
      </c>
      <c r="P20" s="84"/>
    </row>
    <row r="21" spans="1:16" s="1" customFormat="1">
      <c r="A21" s="649"/>
      <c r="B21" s="85">
        <v>48</v>
      </c>
      <c r="C21" s="57">
        <v>0.3</v>
      </c>
      <c r="D21" s="57">
        <v>48.9</v>
      </c>
      <c r="E21" s="57">
        <v>30</v>
      </c>
      <c r="F21" s="56" t="s">
        <v>86</v>
      </c>
      <c r="G21" s="56" t="s">
        <v>86</v>
      </c>
      <c r="H21" s="56" t="s">
        <v>86</v>
      </c>
      <c r="I21" s="56" t="s">
        <v>86</v>
      </c>
      <c r="J21" s="58">
        <f>'ПС 110 кВ'!H811</f>
        <v>4.3090598979878427</v>
      </c>
      <c r="K21" s="76">
        <f>'ПС 110 кВ'!N811</f>
        <v>4.0577911205048567</v>
      </c>
      <c r="L21" s="76">
        <f>'ПС 110 кВ'!V811</f>
        <v>4.4290733672919282</v>
      </c>
      <c r="M21" s="76">
        <f>'ПС 110 кВ'!Y811</f>
        <v>3.8816632636070252</v>
      </c>
      <c r="N21" s="86" t="s">
        <v>111</v>
      </c>
      <c r="O21" s="66" t="s">
        <v>112</v>
      </c>
      <c r="P21" s="77"/>
    </row>
    <row r="22" spans="1:16" s="1" customFormat="1">
      <c r="A22" s="87">
        <v>6</v>
      </c>
      <c r="B22" s="88">
        <v>47.8</v>
      </c>
      <c r="C22" s="88">
        <v>0.3</v>
      </c>
      <c r="D22" s="88">
        <v>48.9</v>
      </c>
      <c r="E22" s="88">
        <v>35</v>
      </c>
      <c r="F22" s="89" t="s">
        <v>86</v>
      </c>
      <c r="G22" s="89" t="s">
        <v>86</v>
      </c>
      <c r="H22" s="89" t="s">
        <v>86</v>
      </c>
      <c r="I22" s="89" t="s">
        <v>86</v>
      </c>
      <c r="J22" s="58">
        <f>'ПС 110 кВ'!H704</f>
        <v>2.5308000000000002</v>
      </c>
      <c r="K22" s="76">
        <f>'ПС 110 кВ'!N704</f>
        <v>3.1577999999999999</v>
      </c>
      <c r="L22" s="76">
        <f>'ПС 110 кВ'!V704</f>
        <v>3.1442399999999999</v>
      </c>
      <c r="M22" s="76">
        <f>'ПС 110 кВ'!Y704</f>
        <v>3.1802400000000004</v>
      </c>
      <c r="N22" s="90" t="s">
        <v>113</v>
      </c>
      <c r="O22" s="66" t="s">
        <v>114</v>
      </c>
      <c r="P22" s="91"/>
    </row>
    <row r="23" spans="1:16" s="1" customFormat="1">
      <c r="A23" s="650">
        <v>7</v>
      </c>
      <c r="B23" s="18">
        <v>47.6</v>
      </c>
      <c r="C23" s="18">
        <v>0.3</v>
      </c>
      <c r="D23" s="18">
        <v>48.8</v>
      </c>
      <c r="E23" s="18">
        <v>35</v>
      </c>
      <c r="F23" s="52" t="s">
        <v>86</v>
      </c>
      <c r="G23" s="52" t="s">
        <v>86</v>
      </c>
      <c r="H23" s="52" t="s">
        <v>86</v>
      </c>
      <c r="I23" s="52" t="s">
        <v>86</v>
      </c>
      <c r="J23" s="92">
        <f>'ПС 110 кВ'!H338</f>
        <v>3.3627002311019898</v>
      </c>
      <c r="K23" s="93">
        <f>'ПС 110 кВ'!N338</f>
        <v>7.6167234029159552</v>
      </c>
      <c r="L23" s="93">
        <f>'ПС 110 кВ'!V338</f>
        <v>5.4547105922241208</v>
      </c>
      <c r="M23" s="93">
        <f>'ПС 110 кВ'!Y338</f>
        <v>5.3056451347732541</v>
      </c>
      <c r="N23" s="94" t="s">
        <v>115</v>
      </c>
      <c r="O23" s="54" t="s">
        <v>116</v>
      </c>
      <c r="P23" s="55"/>
    </row>
    <row r="24" spans="1:16" s="1" customFormat="1">
      <c r="A24" s="650"/>
      <c r="B24" s="18">
        <v>47.6</v>
      </c>
      <c r="C24" s="18">
        <v>0.3</v>
      </c>
      <c r="D24" s="18">
        <v>48.8</v>
      </c>
      <c r="E24" s="18">
        <v>35</v>
      </c>
      <c r="F24" s="52" t="s">
        <v>86</v>
      </c>
      <c r="G24" s="52" t="s">
        <v>86</v>
      </c>
      <c r="H24" s="52" t="s">
        <v>86</v>
      </c>
      <c r="I24" s="52" t="s">
        <v>86</v>
      </c>
      <c r="J24" s="53">
        <f>'ПС 110 кВ'!H437</f>
        <v>0.26951999999999998</v>
      </c>
      <c r="K24" s="95">
        <f>'ПС 110 кВ'!N437</f>
        <v>0.57791999999999999</v>
      </c>
      <c r="L24" s="95">
        <f>'ПС 110 кВ'!V437</f>
        <v>0.52559999999999996</v>
      </c>
      <c r="M24" s="95">
        <f>'ПС 110 кВ'!Y437</f>
        <v>0.45455999999999996</v>
      </c>
      <c r="N24" s="94" t="s">
        <v>117</v>
      </c>
      <c r="O24" s="54" t="s">
        <v>118</v>
      </c>
      <c r="P24" s="55"/>
    </row>
    <row r="25" spans="1:16" s="1" customFormat="1" ht="25.5" customHeight="1">
      <c r="A25" s="651"/>
      <c r="B25" s="85">
        <v>47.6</v>
      </c>
      <c r="C25" s="57">
        <v>0.3</v>
      </c>
      <c r="D25" s="57" t="s">
        <v>86</v>
      </c>
      <c r="E25" s="57" t="s">
        <v>86</v>
      </c>
      <c r="F25" s="56" t="s">
        <v>86</v>
      </c>
      <c r="G25" s="56" t="s">
        <v>86</v>
      </c>
      <c r="H25" s="56" t="s">
        <v>86</v>
      </c>
      <c r="I25" s="56" t="s">
        <v>86</v>
      </c>
      <c r="J25" s="58">
        <f>'ПС 110 кВ'!H854</f>
        <v>0.91139999999999999</v>
      </c>
      <c r="K25" s="76">
        <f>'ПС 110 кВ'!N854</f>
        <v>0.97229999999999994</v>
      </c>
      <c r="L25" s="76">
        <f>'ПС 110 кВ'!V854</f>
        <v>0.98419999999999996</v>
      </c>
      <c r="M25" s="76">
        <f>'ПС 110 кВ'!Y854</f>
        <v>1.0010000000000001</v>
      </c>
      <c r="N25" s="86" t="s">
        <v>119</v>
      </c>
      <c r="O25" s="46" t="s">
        <v>110</v>
      </c>
      <c r="P25" s="96"/>
    </row>
    <row r="26" spans="1:16" s="1" customFormat="1" ht="25.5" customHeight="1">
      <c r="A26" s="638">
        <v>8</v>
      </c>
      <c r="B26" s="24">
        <v>47.4</v>
      </c>
      <c r="C26" s="24">
        <v>0.3</v>
      </c>
      <c r="D26" s="24">
        <v>48.8</v>
      </c>
      <c r="E26" s="24">
        <v>40</v>
      </c>
      <c r="F26" s="41" t="s">
        <v>86</v>
      </c>
      <c r="G26" s="41" t="s">
        <v>86</v>
      </c>
      <c r="H26" s="97" t="s">
        <v>86</v>
      </c>
      <c r="I26" s="97" t="s">
        <v>86</v>
      </c>
      <c r="J26" s="92">
        <f>'ПС 110 кВ'!H202</f>
        <v>0.44729999999999998</v>
      </c>
      <c r="K26" s="93">
        <f>'ПС 110 кВ'!N202</f>
        <v>0.87150000000000005</v>
      </c>
      <c r="L26" s="93">
        <f>'ПС 110 кВ'!V202</f>
        <v>0.8407</v>
      </c>
      <c r="M26" s="93">
        <f>'ПС 110 кВ'!Y202</f>
        <v>0.68810000000000004</v>
      </c>
      <c r="N26" s="94" t="s">
        <v>120</v>
      </c>
      <c r="O26" s="54" t="s">
        <v>116</v>
      </c>
      <c r="P26" s="98"/>
    </row>
    <row r="27" spans="1:16" s="1" customFormat="1" ht="25.5" customHeight="1">
      <c r="A27" s="640"/>
      <c r="B27" s="18">
        <v>47.4</v>
      </c>
      <c r="C27" s="18">
        <v>0.3</v>
      </c>
      <c r="D27" s="18">
        <v>48.8</v>
      </c>
      <c r="E27" s="18">
        <v>40</v>
      </c>
      <c r="F27" s="52" t="s">
        <v>86</v>
      </c>
      <c r="G27" s="52" t="s">
        <v>86</v>
      </c>
      <c r="H27" s="52" t="s">
        <v>86</v>
      </c>
      <c r="I27" s="52" t="s">
        <v>86</v>
      </c>
      <c r="J27" s="53">
        <f>'ПС 110 кВ'!H285</f>
        <v>0.79404000000000008</v>
      </c>
      <c r="K27" s="95">
        <f>'ПС 110 кВ'!N285</f>
        <v>1.2801600000000002</v>
      </c>
      <c r="L27" s="95">
        <f>'ПС 110 кВ'!V285</f>
        <v>1.1736</v>
      </c>
      <c r="M27" s="95">
        <f>'ПС 110 кВ'!Y285</f>
        <v>1.21008</v>
      </c>
      <c r="N27" s="94" t="s">
        <v>121</v>
      </c>
      <c r="O27" s="54" t="s">
        <v>118</v>
      </c>
      <c r="P27" s="100"/>
    </row>
    <row r="28" spans="1:16" s="1" customFormat="1" ht="25.5" customHeight="1">
      <c r="A28" s="639"/>
      <c r="B28" s="57">
        <v>47.4</v>
      </c>
      <c r="C28" s="57">
        <v>0.3</v>
      </c>
      <c r="D28" s="57">
        <v>48.8</v>
      </c>
      <c r="E28" s="57">
        <v>40</v>
      </c>
      <c r="F28" s="67" t="s">
        <v>86</v>
      </c>
      <c r="G28" s="67" t="s">
        <v>86</v>
      </c>
      <c r="H28" s="67" t="s">
        <v>86</v>
      </c>
      <c r="I28" s="67" t="s">
        <v>86</v>
      </c>
      <c r="J28" s="58">
        <f>'ПС 110 кВ'!H1688</f>
        <v>0.38805866017818447</v>
      </c>
      <c r="K28" s="76">
        <f>'ПС 110 кВ'!N1688</f>
        <v>0.63424184881210333</v>
      </c>
      <c r="L28" s="76">
        <f>'ПС 110 кВ'!V1688</f>
        <v>0.56890537124729157</v>
      </c>
      <c r="M28" s="76">
        <f>'ПС 110 кВ'!Y1688</f>
        <v>0.46277244011878971</v>
      </c>
      <c r="N28" s="46" t="s">
        <v>122</v>
      </c>
      <c r="O28" s="102" t="s">
        <v>123</v>
      </c>
      <c r="P28" s="96"/>
    </row>
    <row r="29" spans="1:16" s="1" customFormat="1">
      <c r="A29" s="101">
        <v>9</v>
      </c>
      <c r="B29" s="57">
        <v>47.2</v>
      </c>
      <c r="C29" s="57">
        <v>0.3</v>
      </c>
      <c r="D29" s="57">
        <v>48.8</v>
      </c>
      <c r="E29" s="57">
        <v>45</v>
      </c>
      <c r="F29" s="56" t="s">
        <v>86</v>
      </c>
      <c r="G29" s="56" t="s">
        <v>86</v>
      </c>
      <c r="H29" s="57" t="s">
        <v>86</v>
      </c>
      <c r="I29" s="57" t="s">
        <v>86</v>
      </c>
      <c r="J29" s="58">
        <f>'ПС 110 кВ'!H1918</f>
        <v>0.10339999999999999</v>
      </c>
      <c r="K29" s="76">
        <f>'ПС 110 кВ'!N1918</f>
        <v>0.15379999999999999</v>
      </c>
      <c r="L29" s="76">
        <f>'ПС 110 кВ'!V1918</f>
        <v>0.152</v>
      </c>
      <c r="M29" s="76">
        <f>'ПС 110 кВ'!Y1918</f>
        <v>0.16839999999999999</v>
      </c>
      <c r="N29" s="59" t="s">
        <v>124</v>
      </c>
      <c r="O29" s="46" t="s">
        <v>125</v>
      </c>
      <c r="P29" s="103"/>
    </row>
    <row r="30" spans="1:16" s="1" customFormat="1">
      <c r="A30" s="104">
        <v>10</v>
      </c>
      <c r="B30" s="88">
        <v>47</v>
      </c>
      <c r="C30" s="88">
        <v>0.3</v>
      </c>
      <c r="D30" s="88">
        <v>48.7</v>
      </c>
      <c r="E30" s="88">
        <v>50</v>
      </c>
      <c r="F30" s="105" t="s">
        <v>86</v>
      </c>
      <c r="G30" s="106" t="s">
        <v>86</v>
      </c>
      <c r="H30" s="88" t="s">
        <v>86</v>
      </c>
      <c r="I30" s="88" t="s">
        <v>86</v>
      </c>
      <c r="J30" s="58">
        <f>'ПС 110 кВ'!H1484</f>
        <v>2.8169500009685757</v>
      </c>
      <c r="K30" s="76">
        <f>'ПС 110 кВ'!N1484</f>
        <v>3.7160999890476463</v>
      </c>
      <c r="L30" s="76">
        <f>'ПС 110 кВ'!V1484</f>
        <v>3.709999986663461</v>
      </c>
      <c r="M30" s="76">
        <f>'ПС 110 кВ'!Y1484</f>
        <v>3.710599987855554</v>
      </c>
      <c r="N30" s="90" t="s">
        <v>126</v>
      </c>
      <c r="O30" s="90" t="s">
        <v>127</v>
      </c>
      <c r="P30" s="107"/>
    </row>
    <row r="31" spans="1:16" s="1" customFormat="1">
      <c r="A31" s="640">
        <v>11</v>
      </c>
      <c r="B31" s="24">
        <v>46.9</v>
      </c>
      <c r="C31" s="24">
        <v>0.3</v>
      </c>
      <c r="D31" s="24">
        <v>48.7</v>
      </c>
      <c r="E31" s="24">
        <v>55</v>
      </c>
      <c r="F31" s="48" t="s">
        <v>86</v>
      </c>
      <c r="G31" s="48" t="s">
        <v>86</v>
      </c>
      <c r="H31" s="24" t="s">
        <v>86</v>
      </c>
      <c r="I31" s="24" t="s">
        <v>86</v>
      </c>
      <c r="J31" s="49">
        <f>'ПС 35 кВ'!H159</f>
        <v>0.9621599999999999</v>
      </c>
      <c r="K31" s="49">
        <f>'ПС 35 кВ'!N159</f>
        <v>1.7532600000000003</v>
      </c>
      <c r="L31" s="49">
        <f>'ПС 35 кВ'!V159</f>
        <v>1.2750600000000001</v>
      </c>
      <c r="M31" s="49">
        <f>'ПС 35 кВ'!Y159</f>
        <v>1.46868</v>
      </c>
      <c r="N31" s="108" t="s">
        <v>128</v>
      </c>
      <c r="O31" s="73" t="s">
        <v>129</v>
      </c>
      <c r="P31" s="109"/>
    </row>
    <row r="32" spans="1:16" s="1" customFormat="1">
      <c r="A32" s="640"/>
      <c r="B32" s="18">
        <v>46.9</v>
      </c>
      <c r="C32" s="18">
        <v>0.3</v>
      </c>
      <c r="D32" s="18">
        <v>48.7</v>
      </c>
      <c r="E32" s="18">
        <v>55</v>
      </c>
      <c r="F32" s="52" t="s">
        <v>86</v>
      </c>
      <c r="G32" s="52" t="s">
        <v>86</v>
      </c>
      <c r="H32" s="18" t="s">
        <v>86</v>
      </c>
      <c r="I32" s="18" t="s">
        <v>86</v>
      </c>
      <c r="J32" s="49">
        <f>'ПС 35 кВ'!H153</f>
        <v>6.0999999999999999E-2</v>
      </c>
      <c r="K32" s="49">
        <f>'ПС 35 кВ'!N153</f>
        <v>0.33999999999999997</v>
      </c>
      <c r="L32" s="49">
        <f>'ПС 35 кВ'!V153</f>
        <v>0.23580000000000001</v>
      </c>
      <c r="M32" s="49">
        <f>'ПС 35 кВ'!Y153</f>
        <v>0.24300000000000002</v>
      </c>
      <c r="N32" s="94" t="s">
        <v>130</v>
      </c>
      <c r="O32" s="54" t="s">
        <v>131</v>
      </c>
      <c r="P32" s="110"/>
    </row>
    <row r="33" spans="1:23" s="1" customFormat="1">
      <c r="A33" s="640"/>
      <c r="B33" s="18">
        <v>46.9</v>
      </c>
      <c r="C33" s="18">
        <v>0.3</v>
      </c>
      <c r="D33" s="18">
        <v>48.7</v>
      </c>
      <c r="E33" s="18">
        <v>55</v>
      </c>
      <c r="F33" s="52" t="s">
        <v>86</v>
      </c>
      <c r="G33" s="52" t="s">
        <v>86</v>
      </c>
      <c r="H33" s="18" t="s">
        <v>86</v>
      </c>
      <c r="I33" s="18" t="s">
        <v>86</v>
      </c>
      <c r="J33" s="49">
        <f>'ПС 110 кВ'!H1173</f>
        <v>0.36435000000000001</v>
      </c>
      <c r="K33" s="72">
        <f>'ПС 110 кВ'!N1173</f>
        <v>0.65415000000000001</v>
      </c>
      <c r="L33" s="72">
        <f>'ПС 110 кВ'!V1173</f>
        <v>0.67200000000000004</v>
      </c>
      <c r="M33" s="72">
        <f>'ПС 110 кВ'!Y1173</f>
        <v>0.62895000000000001</v>
      </c>
      <c r="N33" s="94" t="s">
        <v>132</v>
      </c>
      <c r="O33" s="50" t="s">
        <v>93</v>
      </c>
      <c r="P33" s="110"/>
    </row>
    <row r="34" spans="1:23" s="1" customFormat="1">
      <c r="A34" s="640"/>
      <c r="B34" s="18">
        <v>46.9</v>
      </c>
      <c r="C34" s="18">
        <v>0.3</v>
      </c>
      <c r="D34" s="18">
        <v>48.7</v>
      </c>
      <c r="E34" s="18">
        <v>55</v>
      </c>
      <c r="F34" s="52" t="s">
        <v>86</v>
      </c>
      <c r="G34" s="52" t="s">
        <v>86</v>
      </c>
      <c r="H34" s="18" t="s">
        <v>86</v>
      </c>
      <c r="I34" s="18" t="s">
        <v>86</v>
      </c>
      <c r="J34" s="53">
        <f>'ПС 110 кВ'!H1240</f>
        <v>0.89679999999999993</v>
      </c>
      <c r="K34" s="95">
        <f>'ПС 110 кВ'!N1240</f>
        <v>1.9238</v>
      </c>
      <c r="L34" s="95">
        <f>'ПС 110 кВ'!V1240</f>
        <v>1.4971999999999999</v>
      </c>
      <c r="M34" s="95">
        <f>'ПС 110 кВ'!Y1240</f>
        <v>1.3266</v>
      </c>
      <c r="N34" s="94" t="s">
        <v>133</v>
      </c>
      <c r="O34" s="54" t="s">
        <v>93</v>
      </c>
      <c r="P34" s="110"/>
    </row>
    <row r="35" spans="1:23" s="1" customFormat="1">
      <c r="A35" s="639"/>
      <c r="B35" s="57">
        <v>46.9</v>
      </c>
      <c r="C35" s="57">
        <v>0.3</v>
      </c>
      <c r="D35" s="57">
        <v>48.7</v>
      </c>
      <c r="E35" s="57">
        <v>55</v>
      </c>
      <c r="F35" s="56" t="s">
        <v>86</v>
      </c>
      <c r="G35" s="56" t="s">
        <v>86</v>
      </c>
      <c r="H35" s="57" t="s">
        <v>86</v>
      </c>
      <c r="I35" s="57" t="s">
        <v>86</v>
      </c>
      <c r="J35" s="79">
        <f>'РП 6-10 кВ'!H159</f>
        <v>1.8645</v>
      </c>
      <c r="K35" s="79">
        <f>'РП 6-10 кВ'!N159</f>
        <v>3.3784000000000001</v>
      </c>
      <c r="L35" s="79">
        <f>'РП 6-10 кВ'!V159</f>
        <v>3.4255000000000004</v>
      </c>
      <c r="M35" s="79">
        <f>'РП 6-10 кВ'!Y159</f>
        <v>3.3809</v>
      </c>
      <c r="N35" s="59" t="s">
        <v>134</v>
      </c>
      <c r="O35" s="46" t="s">
        <v>135</v>
      </c>
      <c r="P35" s="103"/>
    </row>
    <row r="36" spans="1:23" s="1" customFormat="1" ht="25.5" customHeight="1">
      <c r="A36" s="638">
        <v>12</v>
      </c>
      <c r="B36" s="63">
        <v>46.8</v>
      </c>
      <c r="C36" s="63">
        <v>0.3</v>
      </c>
      <c r="D36" s="63">
        <v>48.7</v>
      </c>
      <c r="E36" s="63">
        <v>60</v>
      </c>
      <c r="F36" s="63" t="s">
        <v>86</v>
      </c>
      <c r="G36" s="63" t="s">
        <v>86</v>
      </c>
      <c r="H36" s="63" t="s">
        <v>86</v>
      </c>
      <c r="I36" s="63" t="s">
        <v>86</v>
      </c>
      <c r="J36" s="111">
        <f>'ПС 110 кВ'!H1979</f>
        <v>0.33689999999999998</v>
      </c>
      <c r="K36" s="111">
        <f>'ПС 110 кВ'!N1979</f>
        <v>0.73560000000000003</v>
      </c>
      <c r="L36" s="111">
        <f>'ПС 110 кВ'!V1979</f>
        <v>0.65639999999999998</v>
      </c>
      <c r="M36" s="111">
        <f>'ПС 110 кВ'!Y1979</f>
        <v>0.69779999999999998</v>
      </c>
      <c r="N36" s="66" t="s">
        <v>136</v>
      </c>
      <c r="O36" s="66" t="s">
        <v>137</v>
      </c>
      <c r="P36" s="112"/>
    </row>
    <row r="37" spans="1:23" s="1" customFormat="1" ht="25.5" customHeight="1">
      <c r="A37" s="639"/>
      <c r="B37" s="68">
        <v>46.8</v>
      </c>
      <c r="C37" s="68">
        <v>0.3</v>
      </c>
      <c r="D37" s="68">
        <v>48.7</v>
      </c>
      <c r="E37" s="68">
        <v>60</v>
      </c>
      <c r="F37" s="68" t="s">
        <v>86</v>
      </c>
      <c r="G37" s="68" t="s">
        <v>86</v>
      </c>
      <c r="H37" s="68" t="s">
        <v>86</v>
      </c>
      <c r="I37" s="68" t="s">
        <v>86</v>
      </c>
      <c r="J37" s="113">
        <f>'ПС 110 кВ'!H1348</f>
        <v>0.79644000000000004</v>
      </c>
      <c r="K37" s="114">
        <f>'ПС 110 кВ'!N1348</f>
        <v>0.95337000000000005</v>
      </c>
      <c r="L37" s="114">
        <f>'ПС 110 кВ'!V1348</f>
        <v>0.87668999999999997</v>
      </c>
      <c r="M37" s="114">
        <f>'ПС 110 кВ'!Y1348</f>
        <v>0.87174000000000007</v>
      </c>
      <c r="N37" s="115" t="s">
        <v>138</v>
      </c>
      <c r="O37" s="46" t="s">
        <v>139</v>
      </c>
      <c r="P37" s="60"/>
    </row>
    <row r="38" spans="1:23" s="1" customFormat="1" ht="25.5" customHeight="1">
      <c r="A38" s="99">
        <v>17</v>
      </c>
      <c r="B38" s="68" t="s">
        <v>86</v>
      </c>
      <c r="C38" s="68" t="s">
        <v>86</v>
      </c>
      <c r="D38" s="68" t="s">
        <v>86</v>
      </c>
      <c r="E38" s="68" t="s">
        <v>86</v>
      </c>
      <c r="F38" s="68">
        <v>49.1</v>
      </c>
      <c r="G38" s="68">
        <v>15</v>
      </c>
      <c r="H38" s="67" t="s">
        <v>86</v>
      </c>
      <c r="I38" s="67" t="s">
        <v>86</v>
      </c>
      <c r="J38" s="79">
        <f>'ПС 110 кВ'!H623</f>
        <v>4.3764000000000003</v>
      </c>
      <c r="K38" s="80">
        <f>'ПС 110 кВ'!N623</f>
        <v>4.6368</v>
      </c>
      <c r="L38" s="80">
        <f>'ПС 110 кВ'!V623</f>
        <v>4.5570000000000004</v>
      </c>
      <c r="M38" s="80">
        <f>'ПС 110 кВ'!Y623</f>
        <v>4.7026000000000003</v>
      </c>
      <c r="N38" s="59" t="s">
        <v>140</v>
      </c>
      <c r="O38" s="59" t="s">
        <v>93</v>
      </c>
      <c r="P38" s="116"/>
    </row>
    <row r="39" spans="1:23" s="1" customFormat="1">
      <c r="A39" s="104">
        <v>18</v>
      </c>
      <c r="B39" s="88" t="s">
        <v>86</v>
      </c>
      <c r="C39" s="88" t="s">
        <v>86</v>
      </c>
      <c r="D39" s="88" t="s">
        <v>86</v>
      </c>
      <c r="E39" s="88" t="s">
        <v>86</v>
      </c>
      <c r="F39" s="88">
        <v>49.1</v>
      </c>
      <c r="G39" s="88">
        <v>20</v>
      </c>
      <c r="H39" s="89" t="s">
        <v>86</v>
      </c>
      <c r="I39" s="89" t="s">
        <v>86</v>
      </c>
      <c r="J39" s="79">
        <f>'ПС 110 кВ'!H1052</f>
        <v>0.56659999999999999</v>
      </c>
      <c r="K39" s="79">
        <f>'ПС 110 кВ'!N1052</f>
        <v>1.0123500000000001</v>
      </c>
      <c r="L39" s="79">
        <f>'ПС 110 кВ'!V1052</f>
        <v>0.8698999999999999</v>
      </c>
      <c r="M39" s="79">
        <f>'ПС 110 кВ'!Y1052</f>
        <v>0.77559999999999996</v>
      </c>
      <c r="N39" s="90" t="s">
        <v>141</v>
      </c>
      <c r="O39" s="54" t="s">
        <v>118</v>
      </c>
      <c r="P39" s="91"/>
    </row>
    <row r="40" spans="1:23" s="1" customFormat="1" ht="18.75" customHeight="1">
      <c r="A40" s="117">
        <v>21</v>
      </c>
      <c r="B40" s="63" t="s">
        <v>86</v>
      </c>
      <c r="C40" s="63" t="s">
        <v>86</v>
      </c>
      <c r="D40" s="63" t="s">
        <v>86</v>
      </c>
      <c r="E40" s="63" t="s">
        <v>86</v>
      </c>
      <c r="F40" s="63">
        <v>49.1</v>
      </c>
      <c r="G40" s="63">
        <v>35</v>
      </c>
      <c r="H40" s="62" t="s">
        <v>86</v>
      </c>
      <c r="I40" s="62" t="s">
        <v>86</v>
      </c>
      <c r="J40" s="111">
        <f>'ПС 110 кВ'!H1277+'ПС 110 кВ'!H1281+'ПС 110 кВ'!H1285+'ПС 110 кВ'!H1289</f>
        <v>0.90191997615814212</v>
      </c>
      <c r="K40" s="111">
        <f>'ПС 110 кВ'!N1277+'ПС 110 кВ'!N1281+'ПС 110 кВ'!N1285+'ПС 110 кВ'!N1289</f>
        <v>1.0733600524520874</v>
      </c>
      <c r="L40" s="111">
        <f>'ПС 110 кВ'!V1277+'ПС 110 кВ'!V1281+'ПС 110 кВ'!V1285+'ПС 110 кВ'!V1289</f>
        <v>1.1517399761581422</v>
      </c>
      <c r="M40" s="111">
        <f>'ПС 110 кВ'!Y1277+'ПС 110 кВ'!Y1281+'ПС 110 кВ'!Y1285+'ПС 110 кВ'!Y1289</f>
        <v>1.2016800476837157</v>
      </c>
      <c r="N40" s="81" t="s">
        <v>142</v>
      </c>
      <c r="O40" s="54" t="s">
        <v>116</v>
      </c>
      <c r="P40" s="51"/>
    </row>
    <row r="41" spans="1:23" s="1" customFormat="1">
      <c r="A41" s="104">
        <v>22</v>
      </c>
      <c r="B41" s="88" t="s">
        <v>86</v>
      </c>
      <c r="C41" s="88" t="s">
        <v>86</v>
      </c>
      <c r="D41" s="88" t="s">
        <v>86</v>
      </c>
      <c r="E41" s="88" t="s">
        <v>86</v>
      </c>
      <c r="F41" s="118">
        <v>49.1</v>
      </c>
      <c r="G41" s="119">
        <v>40</v>
      </c>
      <c r="H41" s="89" t="s">
        <v>86</v>
      </c>
      <c r="I41" s="105" t="s">
        <v>86</v>
      </c>
      <c r="J41" s="120">
        <f>'ПС 110 кВ'!H1846</f>
        <v>2.3503999999999996</v>
      </c>
      <c r="K41" s="79">
        <f>'ПС 110 кВ'!N1846</f>
        <v>4.0526</v>
      </c>
      <c r="L41" s="79">
        <f>'ПС 110 кВ'!V1846</f>
        <v>4.3539000000000003</v>
      </c>
      <c r="M41" s="121">
        <f>'ПС 110 кВ'!Y1846</f>
        <v>4.2221000000000002</v>
      </c>
      <c r="N41" s="115" t="s">
        <v>143</v>
      </c>
      <c r="O41" s="54" t="s">
        <v>88</v>
      </c>
      <c r="P41" s="122"/>
    </row>
    <row r="43" spans="1:23" s="1" customFormat="1" ht="15.75">
      <c r="A43" s="2"/>
      <c r="B43" s="8" t="s">
        <v>56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8" t="s">
        <v>57</v>
      </c>
      <c r="O43" s="2"/>
      <c r="P43" s="2"/>
      <c r="Q43" s="2"/>
      <c r="R43" s="2"/>
      <c r="S43" s="2"/>
      <c r="T43" s="2"/>
      <c r="U43" s="2"/>
      <c r="V43" s="2"/>
      <c r="W43" s="2"/>
    </row>
  </sheetData>
  <mergeCells count="21">
    <mergeCell ref="A36:A37"/>
    <mergeCell ref="A31:A35"/>
    <mergeCell ref="P3:P7"/>
    <mergeCell ref="A9:M9"/>
    <mergeCell ref="A10:A12"/>
    <mergeCell ref="A15:A18"/>
    <mergeCell ref="A20:A21"/>
    <mergeCell ref="A23:A25"/>
    <mergeCell ref="A26:A28"/>
    <mergeCell ref="A13:A14"/>
    <mergeCell ref="A1:I1"/>
    <mergeCell ref="A2:O2"/>
    <mergeCell ref="A3:A7"/>
    <mergeCell ref="B3:I3"/>
    <mergeCell ref="J3:M6"/>
    <mergeCell ref="N3:N7"/>
    <mergeCell ref="O3:O7"/>
    <mergeCell ref="B4:C6"/>
    <mergeCell ref="D4:E6"/>
    <mergeCell ref="F4:G6"/>
    <mergeCell ref="H4:I6"/>
  </mergeCells>
  <pageMargins left="0.31496062874794001" right="0.31496062874794001" top="0.35433071851730302" bottom="0.15748031437397" header="0.31496062874794001" footer="0.31496062874794001"/>
  <pageSetup paperSize="9" scale="48" orientation="landscape"/>
  <colBreaks count="1" manualBreakCount="1">
    <brk id="16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5"/>
  <sheetViews>
    <sheetView zoomScale="90" zoomScaleNormal="90" workbookViewId="0">
      <pane xSplit="2" ySplit="3" topLeftCell="C386" activePane="bottomRight" state="frozen"/>
      <selection pane="topRight"/>
      <selection pane="bottomLeft"/>
      <selection pane="bottomRight" activeCell="E401" sqref="E401:AB402"/>
    </sheetView>
  </sheetViews>
  <sheetFormatPr defaultColWidth="9.140625" defaultRowHeight="11.25" customHeight="1"/>
  <cols>
    <col min="1" max="1" width="13.7109375" style="123" customWidth="1"/>
    <col min="2" max="2" width="15.140625" style="124" customWidth="1"/>
    <col min="3" max="3" width="10.85546875" style="125" customWidth="1"/>
    <col min="4" max="4" width="8.7109375" style="126" customWidth="1"/>
    <col min="5" max="29" width="7.28515625" style="127" customWidth="1"/>
    <col min="30" max="16384" width="9.140625" style="1"/>
  </cols>
  <sheetData>
    <row r="1" spans="1:32" ht="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28"/>
      <c r="Z1" s="128"/>
      <c r="AA1" s="128"/>
      <c r="AB1" s="128"/>
      <c r="AC1" s="128"/>
    </row>
    <row r="2" spans="1:3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29"/>
      <c r="Z2" s="129"/>
      <c r="AA2" s="130"/>
      <c r="AB2" s="130"/>
      <c r="AC2" s="130"/>
    </row>
    <row r="3" spans="1:32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30"/>
      <c r="W3" s="2"/>
      <c r="X3" s="2"/>
      <c r="Y3" s="3"/>
      <c r="Z3" s="3"/>
      <c r="AA3" s="612" t="s">
        <v>144</v>
      </c>
      <c r="AB3" s="613"/>
      <c r="AC3" s="613"/>
      <c r="AD3" s="2"/>
    </row>
    <row r="4" spans="1:32" ht="12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06" t="s">
        <v>1</v>
      </c>
      <c r="X4" s="606"/>
      <c r="Y4" s="606"/>
      <c r="Z4" s="606"/>
      <c r="AA4" s="606"/>
      <c r="AB4" s="606"/>
      <c r="AC4" s="606"/>
      <c r="AD4" s="606"/>
    </row>
    <row r="5" spans="1:32" ht="15.75">
      <c r="A5" s="131" t="s">
        <v>145</v>
      </c>
      <c r="B5" s="12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7"/>
      <c r="X5" s="7"/>
      <c r="Y5" s="5"/>
      <c r="Z5" s="5"/>
      <c r="AA5" s="5"/>
      <c r="AB5" s="5"/>
      <c r="AC5" s="5" t="s">
        <v>2</v>
      </c>
      <c r="AD5" s="2"/>
    </row>
    <row r="6" spans="1:32" ht="11.25" customHeight="1">
      <c r="A6" s="661" t="s">
        <v>146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661"/>
      <c r="Z6" s="661"/>
      <c r="AA6" s="661"/>
      <c r="AB6" s="661"/>
      <c r="AC6" s="661"/>
    </row>
    <row r="7" spans="1:32" ht="11.25" customHeight="1">
      <c r="A7" s="661"/>
      <c r="B7" s="661"/>
      <c r="C7" s="661"/>
      <c r="D7" s="661"/>
      <c r="E7" s="661"/>
      <c r="F7" s="661"/>
      <c r="G7" s="661"/>
      <c r="H7" s="661"/>
      <c r="I7" s="661"/>
      <c r="J7" s="661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1"/>
      <c r="X7" s="661"/>
      <c r="Y7" s="661"/>
      <c r="Z7" s="661"/>
      <c r="AA7" s="661"/>
      <c r="AB7" s="661"/>
      <c r="AC7" s="661"/>
    </row>
    <row r="8" spans="1:32" ht="10.5" customHeight="1">
      <c r="A8" s="686"/>
      <c r="B8" s="687"/>
      <c r="C8" s="687"/>
      <c r="D8" s="687"/>
      <c r="E8" s="688"/>
      <c r="F8" s="688"/>
      <c r="G8" s="688"/>
      <c r="H8" s="688"/>
      <c r="I8" s="688"/>
      <c r="J8" s="688"/>
      <c r="K8" s="688"/>
      <c r="L8" s="688"/>
      <c r="M8" s="688"/>
      <c r="N8" s="688"/>
      <c r="O8" s="688"/>
      <c r="P8" s="688"/>
      <c r="Q8" s="688"/>
      <c r="R8" s="688"/>
      <c r="S8" s="688"/>
      <c r="T8" s="688"/>
      <c r="U8" s="688"/>
      <c r="V8" s="688"/>
      <c r="W8" s="688"/>
      <c r="X8" s="688"/>
      <c r="Y8" s="688"/>
      <c r="Z8" s="688"/>
      <c r="AA8" s="688"/>
      <c r="AB8" s="688"/>
      <c r="AC8" s="688"/>
    </row>
    <row r="9" spans="1:32" ht="28.5" customHeight="1">
      <c r="A9" s="132" t="s">
        <v>147</v>
      </c>
      <c r="B9" s="133" t="s">
        <v>148</v>
      </c>
      <c r="C9" s="134" t="s">
        <v>149</v>
      </c>
      <c r="D9" s="135" t="s">
        <v>150</v>
      </c>
      <c r="E9" s="673" t="s">
        <v>151</v>
      </c>
      <c r="F9" s="673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673"/>
      <c r="R9" s="673"/>
      <c r="S9" s="673"/>
      <c r="T9" s="673"/>
      <c r="U9" s="673"/>
      <c r="V9" s="673"/>
      <c r="W9" s="673"/>
      <c r="X9" s="673"/>
      <c r="Y9" s="673"/>
      <c r="Z9" s="673"/>
      <c r="AA9" s="673"/>
      <c r="AB9" s="673"/>
      <c r="AC9" s="676" t="s">
        <v>152</v>
      </c>
    </row>
    <row r="10" spans="1:32" s="136" customFormat="1" ht="12.75" customHeight="1">
      <c r="A10" s="412" t="s">
        <v>153</v>
      </c>
      <c r="B10" s="137"/>
      <c r="C10" s="137"/>
      <c r="D10" s="138"/>
      <c r="E10" s="137">
        <v>1</v>
      </c>
      <c r="F10" s="137">
        <v>2</v>
      </c>
      <c r="G10" s="137">
        <v>3</v>
      </c>
      <c r="H10" s="137">
        <v>4</v>
      </c>
      <c r="I10" s="137">
        <v>5</v>
      </c>
      <c r="J10" s="137">
        <v>6</v>
      </c>
      <c r="K10" s="137">
        <v>7</v>
      </c>
      <c r="L10" s="137">
        <v>8</v>
      </c>
      <c r="M10" s="137">
        <v>9</v>
      </c>
      <c r="N10" s="137">
        <v>10</v>
      </c>
      <c r="O10" s="137">
        <v>11</v>
      </c>
      <c r="P10" s="137">
        <v>12</v>
      </c>
      <c r="Q10" s="137">
        <v>13</v>
      </c>
      <c r="R10" s="137">
        <v>14</v>
      </c>
      <c r="S10" s="137">
        <v>15</v>
      </c>
      <c r="T10" s="137">
        <v>16</v>
      </c>
      <c r="U10" s="137">
        <v>17</v>
      </c>
      <c r="V10" s="137">
        <v>18</v>
      </c>
      <c r="W10" s="137">
        <v>19</v>
      </c>
      <c r="X10" s="137">
        <v>20</v>
      </c>
      <c r="Y10" s="137">
        <v>21</v>
      </c>
      <c r="Z10" s="137">
        <v>22</v>
      </c>
      <c r="AA10" s="137">
        <v>23</v>
      </c>
      <c r="AB10" s="137">
        <v>24</v>
      </c>
      <c r="AC10" s="677"/>
      <c r="AD10" s="662" t="s">
        <v>74</v>
      </c>
      <c r="AE10" s="663"/>
      <c r="AF10" s="139"/>
    </row>
    <row r="11" spans="1:32" ht="12">
      <c r="A11" s="653" t="s">
        <v>154</v>
      </c>
      <c r="B11" s="656" t="s">
        <v>155</v>
      </c>
      <c r="C11" s="142" t="s">
        <v>156</v>
      </c>
      <c r="D11" s="143" t="s">
        <v>157</v>
      </c>
      <c r="E11" s="144">
        <v>0.54</v>
      </c>
      <c r="F11" s="144">
        <v>0.50880000000000003</v>
      </c>
      <c r="G11" s="144">
        <v>0.47039999999999998</v>
      </c>
      <c r="H11" s="145">
        <v>0.4904</v>
      </c>
      <c r="I11" s="144">
        <v>0.46879999999999999</v>
      </c>
      <c r="J11" s="144">
        <v>0.52559999999999996</v>
      </c>
      <c r="K11" s="144">
        <v>0.60719999999999996</v>
      </c>
      <c r="L11" s="144">
        <v>0.6472</v>
      </c>
      <c r="M11" s="144">
        <v>0.71679999999999999</v>
      </c>
      <c r="N11" s="145">
        <v>0.75280000000000002</v>
      </c>
      <c r="O11" s="144">
        <v>0.77200000000000002</v>
      </c>
      <c r="P11" s="144">
        <v>0.78320000000000001</v>
      </c>
      <c r="Q11" s="144">
        <v>0.72640000000000005</v>
      </c>
      <c r="R11" s="144">
        <v>0.73199999999999998</v>
      </c>
      <c r="S11" s="144">
        <v>0.73440000000000005</v>
      </c>
      <c r="T11" s="144">
        <v>0.76480000000000004</v>
      </c>
      <c r="U11" s="144">
        <v>0.78639999999999999</v>
      </c>
      <c r="V11" s="145">
        <v>0.83279999999999998</v>
      </c>
      <c r="W11" s="144">
        <v>0.81840000000000002</v>
      </c>
      <c r="X11" s="144">
        <v>0.81440000000000001</v>
      </c>
      <c r="Y11" s="144">
        <v>0.8</v>
      </c>
      <c r="Z11" s="144">
        <v>0.75039999999999996</v>
      </c>
      <c r="AA11" s="144">
        <v>0.68879999999999997</v>
      </c>
      <c r="AB11" s="144">
        <v>0.64480000000000004</v>
      </c>
      <c r="AC11" s="146">
        <f>SUM(E11:AB11)</f>
        <v>16.376799999999999</v>
      </c>
    </row>
    <row r="12" spans="1:32" ht="12">
      <c r="A12" s="654"/>
      <c r="B12" s="657"/>
      <c r="C12" s="147" t="s">
        <v>158</v>
      </c>
      <c r="D12" s="148" t="s">
        <v>157</v>
      </c>
      <c r="E12" s="149">
        <v>7.7600000000000002E-2</v>
      </c>
      <c r="F12" s="149">
        <v>5.28E-2</v>
      </c>
      <c r="G12" s="149">
        <v>2.8000000000000001E-2</v>
      </c>
      <c r="H12" s="150">
        <v>3.9199999999999999E-2</v>
      </c>
      <c r="I12" s="149">
        <v>2.0799999999999999E-2</v>
      </c>
      <c r="J12" s="149">
        <v>3.3599999999999998E-2</v>
      </c>
      <c r="K12" s="149">
        <v>4.3999999999999997E-2</v>
      </c>
      <c r="L12" s="149">
        <v>6.5600000000000006E-2</v>
      </c>
      <c r="M12" s="149">
        <v>6.9599999999999995E-2</v>
      </c>
      <c r="N12" s="150">
        <v>7.0400000000000004E-2</v>
      </c>
      <c r="O12" s="149">
        <v>9.4399999999999998E-2</v>
      </c>
      <c r="P12" s="149">
        <v>8.4000000000000005E-2</v>
      </c>
      <c r="Q12" s="149">
        <v>6.5600000000000006E-2</v>
      </c>
      <c r="R12" s="149">
        <v>8.2400000000000001E-2</v>
      </c>
      <c r="S12" s="149">
        <v>6.4799999999999996E-2</v>
      </c>
      <c r="T12" s="149">
        <v>6.6400000000000001E-2</v>
      </c>
      <c r="U12" s="149">
        <v>7.0400000000000004E-2</v>
      </c>
      <c r="V12" s="150">
        <v>0.1032</v>
      </c>
      <c r="W12" s="149">
        <v>8.2400000000000001E-2</v>
      </c>
      <c r="X12" s="149">
        <v>9.7600000000000006E-2</v>
      </c>
      <c r="Y12" s="149">
        <v>0.1032</v>
      </c>
      <c r="Z12" s="149">
        <v>9.6000000000000002E-2</v>
      </c>
      <c r="AA12" s="149">
        <v>8.2400000000000001E-2</v>
      </c>
      <c r="AB12" s="149">
        <v>8.1600000000000006E-2</v>
      </c>
      <c r="AC12" s="151">
        <f>SUM(E12:AB12)</f>
        <v>1.6759999999999997</v>
      </c>
    </row>
    <row r="13" spans="1:32" ht="12">
      <c r="A13" s="654"/>
      <c r="B13" s="657"/>
      <c r="C13" s="147" t="s">
        <v>159</v>
      </c>
      <c r="D13" s="409" t="s">
        <v>160</v>
      </c>
      <c r="E13" s="406">
        <v>30</v>
      </c>
      <c r="F13" s="407">
        <v>27</v>
      </c>
      <c r="G13" s="407">
        <v>25</v>
      </c>
      <c r="H13" s="407">
        <v>26</v>
      </c>
      <c r="I13" s="407">
        <v>28</v>
      </c>
      <c r="J13" s="407">
        <v>37</v>
      </c>
      <c r="K13" s="407">
        <v>36</v>
      </c>
      <c r="L13" s="407">
        <v>36</v>
      </c>
      <c r="M13" s="407">
        <v>44</v>
      </c>
      <c r="N13" s="407">
        <v>43</v>
      </c>
      <c r="O13" s="407">
        <v>48</v>
      </c>
      <c r="P13" s="407">
        <v>43</v>
      </c>
      <c r="Q13" s="407">
        <v>37</v>
      </c>
      <c r="R13" s="407">
        <v>37</v>
      </c>
      <c r="S13" s="407">
        <v>41</v>
      </c>
      <c r="T13" s="407">
        <v>43</v>
      </c>
      <c r="U13" s="407">
        <v>47</v>
      </c>
      <c r="V13" s="407">
        <v>49</v>
      </c>
      <c r="W13" s="407">
        <v>43</v>
      </c>
      <c r="X13" s="407">
        <v>47</v>
      </c>
      <c r="Y13" s="407">
        <v>46</v>
      </c>
      <c r="Z13" s="407">
        <v>40</v>
      </c>
      <c r="AA13" s="407">
        <v>39</v>
      </c>
      <c r="AB13" s="408">
        <v>31</v>
      </c>
      <c r="AC13" s="153"/>
    </row>
    <row r="14" spans="1:32" ht="12.75" thickBot="1">
      <c r="A14" s="655"/>
      <c r="B14" s="658"/>
      <c r="C14" s="156" t="s">
        <v>161</v>
      </c>
      <c r="D14" s="157"/>
      <c r="E14" s="158">
        <f t="shared" ref="E14:AC14" si="0">E12/E11</f>
        <v>0.14370370370370369</v>
      </c>
      <c r="F14" s="158">
        <f t="shared" si="0"/>
        <v>0.10377358490566037</v>
      </c>
      <c r="G14" s="158">
        <f t="shared" si="0"/>
        <v>5.9523809523809527E-2</v>
      </c>
      <c r="H14" s="159">
        <f t="shared" si="0"/>
        <v>7.9934747145187598E-2</v>
      </c>
      <c r="I14" s="158">
        <f t="shared" si="0"/>
        <v>4.4368600682593858E-2</v>
      </c>
      <c r="J14" s="158">
        <f t="shared" si="0"/>
        <v>6.3926940639269403E-2</v>
      </c>
      <c r="K14" s="158">
        <f t="shared" si="0"/>
        <v>7.2463768115942032E-2</v>
      </c>
      <c r="L14" s="158">
        <f t="shared" si="0"/>
        <v>0.10135970333745366</v>
      </c>
      <c r="M14" s="158">
        <f t="shared" si="0"/>
        <v>9.7098214285714274E-2</v>
      </c>
      <c r="N14" s="159">
        <f t="shared" si="0"/>
        <v>9.3517534537725822E-2</v>
      </c>
      <c r="O14" s="158">
        <f t="shared" si="0"/>
        <v>0.12227979274611399</v>
      </c>
      <c r="P14" s="158">
        <f t="shared" si="0"/>
        <v>0.10725229826353422</v>
      </c>
      <c r="Q14" s="158">
        <f t="shared" si="0"/>
        <v>9.0308370044052871E-2</v>
      </c>
      <c r="R14" s="158">
        <f t="shared" si="0"/>
        <v>0.11256830601092896</v>
      </c>
      <c r="S14" s="158">
        <f t="shared" si="0"/>
        <v>8.8235294117647051E-2</v>
      </c>
      <c r="T14" s="158">
        <f t="shared" si="0"/>
        <v>8.6820083682008359E-2</v>
      </c>
      <c r="U14" s="158">
        <f t="shared" si="0"/>
        <v>8.9521871820956264E-2</v>
      </c>
      <c r="V14" s="159">
        <f t="shared" si="0"/>
        <v>0.12391930835734871</v>
      </c>
      <c r="W14" s="158">
        <f t="shared" si="0"/>
        <v>0.10068426197458455</v>
      </c>
      <c r="X14" s="158">
        <f t="shared" si="0"/>
        <v>0.11984282907662083</v>
      </c>
      <c r="Y14" s="158">
        <f t="shared" si="0"/>
        <v>0.129</v>
      </c>
      <c r="Z14" s="158">
        <f t="shared" si="0"/>
        <v>0.1279317697228145</v>
      </c>
      <c r="AA14" s="158">
        <f t="shared" si="0"/>
        <v>0.11962833914053426</v>
      </c>
      <c r="AB14" s="158">
        <f t="shared" si="0"/>
        <v>0.12655086848635236</v>
      </c>
      <c r="AC14" s="160">
        <f t="shared" si="0"/>
        <v>0.10233989546187287</v>
      </c>
    </row>
    <row r="15" spans="1:32" ht="12">
      <c r="A15" s="659" t="s">
        <v>162</v>
      </c>
      <c r="B15" s="660" t="s">
        <v>163</v>
      </c>
      <c r="C15" s="163" t="s">
        <v>156</v>
      </c>
      <c r="D15" s="164" t="s">
        <v>157</v>
      </c>
      <c r="E15" s="165">
        <v>1.2002602076940536</v>
      </c>
      <c r="F15" s="165">
        <v>1.0718076913604737</v>
      </c>
      <c r="G15" s="165">
        <v>1.0565801575326921</v>
      </c>
      <c r="H15" s="165">
        <v>1.0393286704101563</v>
      </c>
      <c r="I15" s="165">
        <v>1.0697524043197633</v>
      </c>
      <c r="J15" s="165">
        <v>1.1786645569925309</v>
      </c>
      <c r="K15" s="165">
        <v>1.3179226259450914</v>
      </c>
      <c r="L15" s="165">
        <v>1.5807909076137541</v>
      </c>
      <c r="M15" s="165">
        <v>1.6502175838823319</v>
      </c>
      <c r="N15" s="165">
        <v>1.7978991131744384</v>
      </c>
      <c r="O15" s="165">
        <v>1.7944113533477781</v>
      </c>
      <c r="P15" s="165">
        <v>1.7259655828027725</v>
      </c>
      <c r="Q15" s="165">
        <v>1.7692190869331361</v>
      </c>
      <c r="R15" s="165">
        <v>1.7437777007560731</v>
      </c>
      <c r="S15" s="165">
        <v>1.7565296147403717</v>
      </c>
      <c r="T15" s="165">
        <v>1.8048744665222167</v>
      </c>
      <c r="U15" s="165">
        <v>1.8747525806694032</v>
      </c>
      <c r="V15" s="165">
        <v>1.8639625226783751</v>
      </c>
      <c r="W15" s="165">
        <v>1.9698229582614899</v>
      </c>
      <c r="X15" s="165">
        <v>1.892735972542763</v>
      </c>
      <c r="Y15" s="165">
        <v>1.8747525806694032</v>
      </c>
      <c r="Z15" s="165">
        <v>1.711485521112442</v>
      </c>
      <c r="AA15" s="165">
        <v>1.4643584732723236</v>
      </c>
      <c r="AB15" s="165">
        <v>1.2816912693843843</v>
      </c>
      <c r="AC15" s="167">
        <f>SUM(E15:AB15)</f>
        <v>37.491563602618221</v>
      </c>
    </row>
    <row r="16" spans="1:32" ht="12">
      <c r="A16" s="664"/>
      <c r="B16" s="666"/>
      <c r="C16" s="147" t="s">
        <v>158</v>
      </c>
      <c r="D16" s="148" t="s">
        <v>157</v>
      </c>
      <c r="E16" s="149">
        <v>0.48010408307762148</v>
      </c>
      <c r="F16" s="149">
        <v>0.42872307654418951</v>
      </c>
      <c r="G16" s="149">
        <v>0.42263206301307688</v>
      </c>
      <c r="H16" s="149">
        <v>0.41573146816406253</v>
      </c>
      <c r="I16" s="149">
        <v>0.42790096172790532</v>
      </c>
      <c r="J16" s="149">
        <v>0.47146582279701238</v>
      </c>
      <c r="K16" s="149">
        <v>0.52716905037803652</v>
      </c>
      <c r="L16" s="149">
        <v>0.63231636304550165</v>
      </c>
      <c r="M16" s="149">
        <v>0.66008703355293274</v>
      </c>
      <c r="N16" s="149">
        <v>0.71915964526977538</v>
      </c>
      <c r="O16" s="149">
        <v>0.71776454133911127</v>
      </c>
      <c r="P16" s="149">
        <v>0.69038623312110903</v>
      </c>
      <c r="Q16" s="149">
        <v>0.70768763477325447</v>
      </c>
      <c r="R16" s="149">
        <v>0.69751108030242925</v>
      </c>
      <c r="S16" s="149">
        <v>0.70261184589614878</v>
      </c>
      <c r="T16" s="149">
        <v>0.72194978660888676</v>
      </c>
      <c r="U16" s="149">
        <v>0.74990103226776128</v>
      </c>
      <c r="V16" s="149">
        <v>0.74558500907135006</v>
      </c>
      <c r="W16" s="149">
        <v>0.78792918330459605</v>
      </c>
      <c r="X16" s="149">
        <v>0.75709438901710524</v>
      </c>
      <c r="Y16" s="149">
        <v>0.74990103226776128</v>
      </c>
      <c r="Z16" s="149">
        <v>0.68459420844497687</v>
      </c>
      <c r="AA16" s="149">
        <v>0.58574338930892944</v>
      </c>
      <c r="AB16" s="149">
        <v>0.51267650775375373</v>
      </c>
      <c r="AC16" s="151">
        <f>SUM(E16:AB16)</f>
        <v>14.996625441047291</v>
      </c>
    </row>
    <row r="17" spans="1:31" ht="12">
      <c r="A17" s="664"/>
      <c r="B17" s="666"/>
      <c r="C17" s="147" t="s">
        <v>159</v>
      </c>
      <c r="D17" s="409" t="s">
        <v>160</v>
      </c>
      <c r="E17" s="413">
        <v>73</v>
      </c>
      <c r="F17" s="414">
        <v>66</v>
      </c>
      <c r="G17" s="414">
        <v>65</v>
      </c>
      <c r="H17" s="414">
        <v>64</v>
      </c>
      <c r="I17" s="414">
        <v>66</v>
      </c>
      <c r="J17" s="414">
        <v>73</v>
      </c>
      <c r="K17" s="414">
        <v>81</v>
      </c>
      <c r="L17" s="414">
        <v>98</v>
      </c>
      <c r="M17" s="414">
        <v>103</v>
      </c>
      <c r="N17" s="414">
        <v>112</v>
      </c>
      <c r="O17" s="414">
        <v>112</v>
      </c>
      <c r="P17" s="414">
        <v>107</v>
      </c>
      <c r="Q17" s="414">
        <v>110</v>
      </c>
      <c r="R17" s="414">
        <v>108</v>
      </c>
      <c r="S17" s="414">
        <v>109</v>
      </c>
      <c r="T17" s="414">
        <v>112</v>
      </c>
      <c r="U17" s="414">
        <v>116</v>
      </c>
      <c r="V17" s="414">
        <v>115</v>
      </c>
      <c r="W17" s="414">
        <v>122</v>
      </c>
      <c r="X17" s="414">
        <v>117</v>
      </c>
      <c r="Y17" s="414">
        <v>116</v>
      </c>
      <c r="Z17" s="414">
        <v>106</v>
      </c>
      <c r="AA17" s="414">
        <v>90</v>
      </c>
      <c r="AB17" s="415">
        <v>79</v>
      </c>
      <c r="AC17" s="153"/>
    </row>
    <row r="18" spans="1:31" ht="12">
      <c r="A18" s="664"/>
      <c r="B18" s="666"/>
      <c r="C18" s="147" t="s">
        <v>161</v>
      </c>
      <c r="D18" s="148"/>
      <c r="E18" s="149">
        <f t="shared" ref="E18:AC18" si="1">E16/E15</f>
        <v>0.4</v>
      </c>
      <c r="F18" s="149">
        <f t="shared" si="1"/>
        <v>0.4</v>
      </c>
      <c r="G18" s="149">
        <f t="shared" si="1"/>
        <v>0.4</v>
      </c>
      <c r="H18" s="150">
        <f t="shared" si="1"/>
        <v>0.4</v>
      </c>
      <c r="I18" s="149">
        <f t="shared" si="1"/>
        <v>0.4</v>
      </c>
      <c r="J18" s="149">
        <f t="shared" si="1"/>
        <v>0.4</v>
      </c>
      <c r="K18" s="149">
        <f t="shared" si="1"/>
        <v>0.39999999999999997</v>
      </c>
      <c r="L18" s="149">
        <f t="shared" si="1"/>
        <v>0.4</v>
      </c>
      <c r="M18" s="149">
        <f t="shared" si="1"/>
        <v>0.4</v>
      </c>
      <c r="N18" s="150">
        <f t="shared" si="1"/>
        <v>0.4</v>
      </c>
      <c r="O18" s="149">
        <f t="shared" si="1"/>
        <v>0.4</v>
      </c>
      <c r="P18" s="149">
        <f t="shared" si="1"/>
        <v>0.4</v>
      </c>
      <c r="Q18" s="149">
        <f t="shared" si="1"/>
        <v>0.4</v>
      </c>
      <c r="R18" s="149">
        <f t="shared" si="1"/>
        <v>0.4</v>
      </c>
      <c r="S18" s="149">
        <f t="shared" si="1"/>
        <v>0.40000000000000008</v>
      </c>
      <c r="T18" s="149">
        <f t="shared" si="1"/>
        <v>0.4</v>
      </c>
      <c r="U18" s="149">
        <f t="shared" si="1"/>
        <v>0.4</v>
      </c>
      <c r="V18" s="150">
        <f t="shared" si="1"/>
        <v>0.4</v>
      </c>
      <c r="W18" s="149">
        <f t="shared" si="1"/>
        <v>0.4</v>
      </c>
      <c r="X18" s="149">
        <f t="shared" si="1"/>
        <v>0.4</v>
      </c>
      <c r="Y18" s="149">
        <f t="shared" si="1"/>
        <v>0.4</v>
      </c>
      <c r="Z18" s="149">
        <f t="shared" si="1"/>
        <v>0.4</v>
      </c>
      <c r="AA18" s="149">
        <f t="shared" si="1"/>
        <v>0.4</v>
      </c>
      <c r="AB18" s="149">
        <f t="shared" si="1"/>
        <v>0.4</v>
      </c>
      <c r="AC18" s="153">
        <f t="shared" si="1"/>
        <v>0.40000000000000008</v>
      </c>
    </row>
    <row r="19" spans="1:31" ht="12.75" thickBot="1">
      <c r="A19" s="665"/>
      <c r="B19" s="667"/>
      <c r="C19" s="156" t="s">
        <v>164</v>
      </c>
      <c r="D19" s="157"/>
      <c r="E19" s="168"/>
      <c r="F19" s="168"/>
      <c r="G19" s="168"/>
      <c r="H19" s="169"/>
      <c r="I19" s="168"/>
      <c r="J19" s="168"/>
      <c r="K19" s="168"/>
      <c r="L19" s="168"/>
      <c r="M19" s="168"/>
      <c r="N19" s="169"/>
      <c r="O19" s="168"/>
      <c r="P19" s="168"/>
      <c r="Q19" s="168"/>
      <c r="R19" s="168"/>
      <c r="S19" s="168"/>
      <c r="T19" s="168"/>
      <c r="U19" s="168"/>
      <c r="V19" s="169"/>
      <c r="W19" s="168"/>
      <c r="X19" s="168"/>
      <c r="Y19" s="168"/>
      <c r="Z19" s="168"/>
      <c r="AA19" s="168"/>
      <c r="AB19" s="168"/>
      <c r="AC19" s="160"/>
    </row>
    <row r="20" spans="1:31" ht="12">
      <c r="A20" s="170" t="s">
        <v>165</v>
      </c>
      <c r="B20" s="171"/>
      <c r="C20" s="172"/>
      <c r="D20" s="164"/>
      <c r="E20" s="173">
        <f t="shared" ref="E20:AB20" si="2">1.73*(E13+E17)*E24*0.9/1000</f>
        <v>1.7063474950590134</v>
      </c>
      <c r="F20" s="173">
        <f t="shared" si="2"/>
        <v>1.5233065862846373</v>
      </c>
      <c r="G20" s="173">
        <f t="shared" si="2"/>
        <v>1.4769701946544647</v>
      </c>
      <c r="H20" s="173">
        <f t="shared" si="2"/>
        <v>1.4755688625812529</v>
      </c>
      <c r="I20" s="173">
        <f t="shared" si="2"/>
        <v>1.544076927915573</v>
      </c>
      <c r="J20" s="173">
        <f t="shared" si="2"/>
        <v>1.803473054265976</v>
      </c>
      <c r="K20" s="173">
        <f t="shared" si="2"/>
        <v>1.9182395213556291</v>
      </c>
      <c r="L20" s="173">
        <f t="shared" si="2"/>
        <v>2.1886125722465519</v>
      </c>
      <c r="M20" s="173">
        <f t="shared" si="2"/>
        <v>2.3940743487310412</v>
      </c>
      <c r="N20" s="173">
        <f t="shared" si="2"/>
        <v>2.5243641092061995</v>
      </c>
      <c r="O20" s="173">
        <f t="shared" si="2"/>
        <v>2.6008126954650881</v>
      </c>
      <c r="P20" s="173">
        <f t="shared" si="2"/>
        <v>2.4476038930892945</v>
      </c>
      <c r="Q20" s="173">
        <f t="shared" si="2"/>
        <v>2.400940657613754</v>
      </c>
      <c r="R20" s="173">
        <f t="shared" si="2"/>
        <v>2.3773053897142411</v>
      </c>
      <c r="S20" s="173">
        <f t="shared" si="2"/>
        <v>2.4522750000000002</v>
      </c>
      <c r="T20" s="173">
        <f t="shared" si="2"/>
        <v>2.5388443104743956</v>
      </c>
      <c r="U20" s="173">
        <f t="shared" si="2"/>
        <v>2.6597295638237002</v>
      </c>
      <c r="V20" s="173">
        <f t="shared" si="2"/>
        <v>2.6811539999999994</v>
      </c>
      <c r="W20" s="173">
        <f t="shared" si="2"/>
        <v>2.7052095813989641</v>
      </c>
      <c r="X20" s="173">
        <f t="shared" si="2"/>
        <v>2.6837075384445188</v>
      </c>
      <c r="Y20" s="173">
        <f t="shared" si="2"/>
        <v>2.6459346022682189</v>
      </c>
      <c r="Z20" s="173">
        <f t="shared" si="2"/>
        <v>2.3891542720298768</v>
      </c>
      <c r="AA20" s="173">
        <f t="shared" si="2"/>
        <v>2.116990612338066</v>
      </c>
      <c r="AB20" s="173">
        <f t="shared" si="2"/>
        <v>1.8068985326671603</v>
      </c>
      <c r="AC20" s="174"/>
    </row>
    <row r="21" spans="1:31" ht="12">
      <c r="A21" s="175" t="s">
        <v>166</v>
      </c>
      <c r="B21" s="176"/>
      <c r="C21" s="177"/>
      <c r="D21" s="148"/>
      <c r="E21" s="178">
        <f t="shared" ref="E21:AB21" si="3">E20*0.4</f>
        <v>0.6825389980236054</v>
      </c>
      <c r="F21" s="178">
        <f t="shared" si="3"/>
        <v>0.60932263451385493</v>
      </c>
      <c r="G21" s="178">
        <f t="shared" si="3"/>
        <v>0.59078807786178589</v>
      </c>
      <c r="H21" s="178">
        <f t="shared" si="3"/>
        <v>0.59022754503250119</v>
      </c>
      <c r="I21" s="178">
        <f t="shared" si="3"/>
        <v>0.61763077116622922</v>
      </c>
      <c r="J21" s="178">
        <f t="shared" si="3"/>
        <v>0.72138922170639042</v>
      </c>
      <c r="K21" s="178">
        <f t="shared" si="3"/>
        <v>0.76729580854225166</v>
      </c>
      <c r="L21" s="178">
        <f t="shared" si="3"/>
        <v>0.87544502889862086</v>
      </c>
      <c r="M21" s="178">
        <f t="shared" si="3"/>
        <v>0.95762973949241648</v>
      </c>
      <c r="N21" s="178">
        <f t="shared" si="3"/>
        <v>1.0097456436824799</v>
      </c>
      <c r="O21" s="178">
        <f t="shared" si="3"/>
        <v>1.0403250781860354</v>
      </c>
      <c r="P21" s="178">
        <f t="shared" si="3"/>
        <v>0.97904155723571784</v>
      </c>
      <c r="Q21" s="178">
        <f t="shared" si="3"/>
        <v>0.96037626304550161</v>
      </c>
      <c r="R21" s="178">
        <f t="shared" si="3"/>
        <v>0.95092215588569651</v>
      </c>
      <c r="S21" s="178">
        <f t="shared" si="3"/>
        <v>0.98091000000000017</v>
      </c>
      <c r="T21" s="178">
        <f t="shared" si="3"/>
        <v>1.0155377241897583</v>
      </c>
      <c r="U21" s="178">
        <f t="shared" si="3"/>
        <v>1.06389182552948</v>
      </c>
      <c r="V21" s="178">
        <f t="shared" si="3"/>
        <v>1.0724615999999998</v>
      </c>
      <c r="W21" s="178">
        <f t="shared" si="3"/>
        <v>1.0820838325595856</v>
      </c>
      <c r="X21" s="178">
        <f t="shared" si="3"/>
        <v>1.0734830153778077</v>
      </c>
      <c r="Y21" s="178">
        <f t="shared" si="3"/>
        <v>1.0583738409072876</v>
      </c>
      <c r="Z21" s="178">
        <f t="shared" si="3"/>
        <v>0.95566170881195078</v>
      </c>
      <c r="AA21" s="178">
        <f t="shared" si="3"/>
        <v>0.84679624493522643</v>
      </c>
      <c r="AB21" s="178">
        <f t="shared" si="3"/>
        <v>0.7227594130668642</v>
      </c>
      <c r="AC21" s="179"/>
    </row>
    <row r="22" spans="1:31" ht="12">
      <c r="A22" s="180" t="s">
        <v>167</v>
      </c>
      <c r="B22" s="181"/>
      <c r="C22" s="182"/>
      <c r="D22" s="157"/>
      <c r="E22" s="183">
        <f t="shared" ref="E22:AB22" si="4">SQRT(E20*E20+E21*E21)</f>
        <v>1.8377924958267833</v>
      </c>
      <c r="F22" s="183">
        <f t="shared" si="4"/>
        <v>1.6406514037872457</v>
      </c>
      <c r="G22" s="183">
        <f t="shared" si="4"/>
        <v>1.5907455826879642</v>
      </c>
      <c r="H22" s="183">
        <f t="shared" si="4"/>
        <v>1.5892363018552105</v>
      </c>
      <c r="I22" s="183">
        <f t="shared" si="4"/>
        <v>1.6630217463438608</v>
      </c>
      <c r="J22" s="183">
        <f t="shared" si="4"/>
        <v>1.9423999244897019</v>
      </c>
      <c r="K22" s="183">
        <f t="shared" si="4"/>
        <v>2.066007192411774</v>
      </c>
      <c r="L22" s="183">
        <f t="shared" si="4"/>
        <v>2.3572078801028509</v>
      </c>
      <c r="M22" s="183">
        <f t="shared" si="4"/>
        <v>2.5784969856899722</v>
      </c>
      <c r="N22" s="183">
        <f t="shared" si="4"/>
        <v>2.7188233522581333</v>
      </c>
      <c r="O22" s="183">
        <f t="shared" si="4"/>
        <v>2.8011609995134439</v>
      </c>
      <c r="P22" s="183">
        <f t="shared" si="4"/>
        <v>2.6361500693739743</v>
      </c>
      <c r="Q22" s="183">
        <f t="shared" si="4"/>
        <v>2.585892226679992</v>
      </c>
      <c r="R22" s="183">
        <f t="shared" si="4"/>
        <v>2.5604362641000615</v>
      </c>
      <c r="S22" s="183">
        <f t="shared" si="4"/>
        <v>2.6411810054831535</v>
      </c>
      <c r="T22" s="183">
        <f t="shared" si="4"/>
        <v>2.7344190063120761</v>
      </c>
      <c r="U22" s="183">
        <f t="shared" si="4"/>
        <v>2.8646164087197192</v>
      </c>
      <c r="V22" s="183">
        <f t="shared" si="4"/>
        <v>2.88769123266158</v>
      </c>
      <c r="W22" s="183">
        <f t="shared" si="4"/>
        <v>2.9135998867345529</v>
      </c>
      <c r="X22" s="183">
        <f t="shared" si="4"/>
        <v>2.8904414777345986</v>
      </c>
      <c r="Y22" s="183">
        <f t="shared" si="4"/>
        <v>2.8497587804228486</v>
      </c>
      <c r="Z22" s="183">
        <f t="shared" si="4"/>
        <v>2.5731979009100696</v>
      </c>
      <c r="AA22" s="183">
        <f t="shared" si="4"/>
        <v>2.2800686685194154</v>
      </c>
      <c r="AB22" s="183">
        <f t="shared" si="4"/>
        <v>1.9460892776364334</v>
      </c>
      <c r="AC22" s="184"/>
    </row>
    <row r="23" spans="1:31" s="136" customFormat="1" ht="14.25" customHeight="1" thickBot="1">
      <c r="A23" s="185" t="s">
        <v>168</v>
      </c>
      <c r="B23" s="186"/>
      <c r="C23" s="187"/>
      <c r="D23" s="188"/>
      <c r="E23" s="189">
        <v>1</v>
      </c>
      <c r="F23" s="189">
        <v>2</v>
      </c>
      <c r="G23" s="189">
        <v>3</v>
      </c>
      <c r="H23" s="189">
        <v>4</v>
      </c>
      <c r="I23" s="189">
        <v>5</v>
      </c>
      <c r="J23" s="189">
        <v>6</v>
      </c>
      <c r="K23" s="189">
        <v>7</v>
      </c>
      <c r="L23" s="189">
        <v>8</v>
      </c>
      <c r="M23" s="189">
        <v>9</v>
      </c>
      <c r="N23" s="189">
        <v>10</v>
      </c>
      <c r="O23" s="189">
        <v>11</v>
      </c>
      <c r="P23" s="189">
        <v>12</v>
      </c>
      <c r="Q23" s="189">
        <v>13</v>
      </c>
      <c r="R23" s="189">
        <v>14</v>
      </c>
      <c r="S23" s="189">
        <v>15</v>
      </c>
      <c r="T23" s="189">
        <v>16</v>
      </c>
      <c r="U23" s="189">
        <v>17</v>
      </c>
      <c r="V23" s="189">
        <v>18</v>
      </c>
      <c r="W23" s="189">
        <v>19</v>
      </c>
      <c r="X23" s="189">
        <v>20</v>
      </c>
      <c r="Y23" s="189">
        <v>21</v>
      </c>
      <c r="Z23" s="189">
        <v>22</v>
      </c>
      <c r="AA23" s="189">
        <v>23</v>
      </c>
      <c r="AB23" s="189">
        <v>24</v>
      </c>
      <c r="AC23" s="190"/>
    </row>
    <row r="24" spans="1:31" s="136" customFormat="1" ht="14.25" customHeight="1">
      <c r="A24" s="191" t="s">
        <v>169</v>
      </c>
      <c r="B24" s="192"/>
      <c r="C24" s="193" t="s">
        <v>164</v>
      </c>
      <c r="D24" s="410" t="s">
        <v>160</v>
      </c>
      <c r="E24" s="404">
        <v>10.640000343322754</v>
      </c>
      <c r="F24" s="400">
        <v>10.520000457763672</v>
      </c>
      <c r="G24" s="400">
        <v>10.539999961853027</v>
      </c>
      <c r="H24" s="400">
        <v>10.529999732971191</v>
      </c>
      <c r="I24" s="400">
        <v>10.550000190734863</v>
      </c>
      <c r="J24" s="400">
        <v>10.529999732971191</v>
      </c>
      <c r="K24" s="400">
        <v>10.529999732971191</v>
      </c>
      <c r="L24" s="400">
        <v>10.489999771118164</v>
      </c>
      <c r="M24" s="400">
        <v>10.460000038146973</v>
      </c>
      <c r="N24" s="400">
        <v>10.460000038146973</v>
      </c>
      <c r="O24" s="400">
        <v>10.439999580383301</v>
      </c>
      <c r="P24" s="400">
        <v>10.479999542236328</v>
      </c>
      <c r="Q24" s="400">
        <v>10.489999771118164</v>
      </c>
      <c r="R24" s="400">
        <v>10.529999732971191</v>
      </c>
      <c r="S24" s="400">
        <v>10.5</v>
      </c>
      <c r="T24" s="400">
        <v>10.520000457763672</v>
      </c>
      <c r="U24" s="400">
        <v>10.479999542236328</v>
      </c>
      <c r="V24" s="400">
        <v>10.5</v>
      </c>
      <c r="W24" s="400">
        <v>10.529999732971191</v>
      </c>
      <c r="X24" s="400">
        <v>10.510000228881836</v>
      </c>
      <c r="Y24" s="400">
        <v>10.489999771118164</v>
      </c>
      <c r="Z24" s="400">
        <v>10.510000228881836</v>
      </c>
      <c r="AA24" s="400">
        <v>10.539999961853027</v>
      </c>
      <c r="AB24" s="402">
        <v>10.550000190734863</v>
      </c>
      <c r="AC24" s="194"/>
    </row>
    <row r="25" spans="1:31" s="136" customFormat="1" ht="14.25" customHeight="1" thickBot="1">
      <c r="A25" s="195" t="s">
        <v>170</v>
      </c>
      <c r="B25" s="196"/>
      <c r="C25" s="197" t="s">
        <v>164</v>
      </c>
      <c r="D25" s="411" t="s">
        <v>160</v>
      </c>
      <c r="E25" s="405">
        <v>10.560000419616699</v>
      </c>
      <c r="F25" s="401">
        <v>10.430000305175781</v>
      </c>
      <c r="G25" s="401">
        <v>10.439999580383301</v>
      </c>
      <c r="H25" s="401">
        <v>10.430000305175781</v>
      </c>
      <c r="I25" s="401">
        <v>10.409999847412109</v>
      </c>
      <c r="J25" s="401">
        <v>10.369999885559082</v>
      </c>
      <c r="K25" s="401">
        <v>10.449999809265137</v>
      </c>
      <c r="L25" s="401">
        <v>10.359999656677246</v>
      </c>
      <c r="M25" s="401">
        <v>10.289999961853027</v>
      </c>
      <c r="N25" s="401">
        <v>10.310000419616699</v>
      </c>
      <c r="O25" s="401">
        <v>10.289999961853027</v>
      </c>
      <c r="P25" s="401">
        <v>10.359999656677246</v>
      </c>
      <c r="Q25" s="401">
        <v>10.329999923706055</v>
      </c>
      <c r="R25" s="401">
        <v>10.369999885559082</v>
      </c>
      <c r="S25" s="401">
        <v>10.350000381469727</v>
      </c>
      <c r="T25" s="401">
        <v>10.350000381469727</v>
      </c>
      <c r="U25" s="401">
        <v>10.380000114440918</v>
      </c>
      <c r="V25" s="401">
        <v>10.409999847412109</v>
      </c>
      <c r="W25" s="401">
        <v>10.369999885559082</v>
      </c>
      <c r="X25" s="401">
        <v>10.390000343322754</v>
      </c>
      <c r="Y25" s="401">
        <v>10.380000114440918</v>
      </c>
      <c r="Z25" s="401">
        <v>10.369999885559082</v>
      </c>
      <c r="AA25" s="401">
        <v>10.449999809265137</v>
      </c>
      <c r="AB25" s="403">
        <v>10.420000076293945</v>
      </c>
      <c r="AC25" s="198"/>
    </row>
    <row r="26" spans="1:31" ht="12">
      <c r="A26" s="653" t="s">
        <v>171</v>
      </c>
      <c r="B26" s="656" t="s">
        <v>172</v>
      </c>
      <c r="C26" s="142" t="s">
        <v>156</v>
      </c>
      <c r="D26" s="143" t="s">
        <v>157</v>
      </c>
      <c r="E26" s="199">
        <v>0.2036</v>
      </c>
      <c r="F26" s="199">
        <v>0.184</v>
      </c>
      <c r="G26" s="199">
        <v>0.1656</v>
      </c>
      <c r="H26" s="200">
        <v>0.1812</v>
      </c>
      <c r="I26" s="199">
        <v>0.17280000000000001</v>
      </c>
      <c r="J26" s="199">
        <v>0.2036</v>
      </c>
      <c r="K26" s="199">
        <v>0.26040000000000002</v>
      </c>
      <c r="L26" s="199">
        <v>0.27560000000000001</v>
      </c>
      <c r="M26" s="199">
        <v>0.308</v>
      </c>
      <c r="N26" s="200">
        <v>0.34039999999999998</v>
      </c>
      <c r="O26" s="199">
        <v>0.3624</v>
      </c>
      <c r="P26" s="199">
        <v>0.3624</v>
      </c>
      <c r="Q26" s="199">
        <v>0.3392</v>
      </c>
      <c r="R26" s="199">
        <v>0.33200000000000002</v>
      </c>
      <c r="S26" s="199">
        <v>0.32640000000000002</v>
      </c>
      <c r="T26" s="199">
        <v>0.33479999999999999</v>
      </c>
      <c r="U26" s="199">
        <v>0.34560000000000002</v>
      </c>
      <c r="V26" s="200">
        <v>0.3604</v>
      </c>
      <c r="W26" s="199">
        <v>0.34320000000000001</v>
      </c>
      <c r="X26" s="199">
        <v>0.33679999999999999</v>
      </c>
      <c r="Y26" s="199">
        <v>0.318</v>
      </c>
      <c r="Z26" s="199">
        <v>0.29920000000000002</v>
      </c>
      <c r="AA26" s="199">
        <v>0.26960000000000001</v>
      </c>
      <c r="AB26" s="199">
        <v>0.24279999999999999</v>
      </c>
      <c r="AC26" s="146">
        <f>SUM(E26:AB26)</f>
        <v>6.8679999999999994</v>
      </c>
      <c r="AD26" s="125">
        <f>MAX(E26:AB26)</f>
        <v>0.3624</v>
      </c>
      <c r="AE26" s="125">
        <f>MIN(E26:AB26)</f>
        <v>0.1656</v>
      </c>
    </row>
    <row r="27" spans="1:31" ht="12">
      <c r="A27" s="654"/>
      <c r="B27" s="657"/>
      <c r="C27" s="147" t="s">
        <v>158</v>
      </c>
      <c r="D27" s="148" t="s">
        <v>157</v>
      </c>
      <c r="E27" s="201">
        <v>6.88E-2</v>
      </c>
      <c r="F27" s="201">
        <v>5.8400000000000001E-2</v>
      </c>
      <c r="G27" s="201">
        <v>5.6000000000000001E-2</v>
      </c>
      <c r="H27" s="202">
        <v>6.08E-2</v>
      </c>
      <c r="I27" s="201">
        <v>5.6000000000000001E-2</v>
      </c>
      <c r="J27" s="201">
        <v>5.6000000000000001E-2</v>
      </c>
      <c r="K27" s="201">
        <v>6.1600000000000002E-2</v>
      </c>
      <c r="L27" s="201">
        <v>6.6799999999999998E-2</v>
      </c>
      <c r="M27" s="201">
        <v>7.0000000000000007E-2</v>
      </c>
      <c r="N27" s="202">
        <v>7.5999999999999998E-2</v>
      </c>
      <c r="O27" s="201">
        <v>8.6800000000000002E-2</v>
      </c>
      <c r="P27" s="201">
        <v>7.3599999999999999E-2</v>
      </c>
      <c r="Q27" s="201">
        <v>7.5999999999999998E-2</v>
      </c>
      <c r="R27" s="201">
        <v>7.8799999999999995E-2</v>
      </c>
      <c r="S27" s="201">
        <v>7.7600000000000002E-2</v>
      </c>
      <c r="T27" s="201">
        <v>7.1999999999999995E-2</v>
      </c>
      <c r="U27" s="201">
        <v>7.1599999999999997E-2</v>
      </c>
      <c r="V27" s="202">
        <v>7.5999999999999998E-2</v>
      </c>
      <c r="W27" s="201">
        <v>6.7599999999999993E-2</v>
      </c>
      <c r="X27" s="201">
        <v>7.1999999999999995E-2</v>
      </c>
      <c r="Y27" s="201">
        <v>6.9199999999999998E-2</v>
      </c>
      <c r="Z27" s="201">
        <v>6.4799999999999996E-2</v>
      </c>
      <c r="AA27" s="201">
        <v>6.3600000000000004E-2</v>
      </c>
      <c r="AB27" s="201">
        <v>6.6400000000000001E-2</v>
      </c>
      <c r="AC27" s="151">
        <f>SUM(E27:AB27)</f>
        <v>1.6464000000000001</v>
      </c>
    </row>
    <row r="28" spans="1:31" ht="12">
      <c r="A28" s="654"/>
      <c r="B28" s="657"/>
      <c r="C28" s="147" t="s">
        <v>159</v>
      </c>
      <c r="D28" s="409" t="s">
        <v>160</v>
      </c>
      <c r="E28" s="417">
        <v>11</v>
      </c>
      <c r="F28" s="418">
        <v>9</v>
      </c>
      <c r="G28" s="418">
        <v>8</v>
      </c>
      <c r="H28" s="418">
        <v>11</v>
      </c>
      <c r="I28" s="418">
        <v>10</v>
      </c>
      <c r="J28" s="418">
        <v>15</v>
      </c>
      <c r="K28" s="418">
        <v>14</v>
      </c>
      <c r="L28" s="418">
        <v>16</v>
      </c>
      <c r="M28" s="418">
        <v>20</v>
      </c>
      <c r="N28" s="418">
        <v>19</v>
      </c>
      <c r="O28" s="418">
        <v>22</v>
      </c>
      <c r="P28" s="418">
        <v>19</v>
      </c>
      <c r="Q28" s="418">
        <v>18</v>
      </c>
      <c r="R28" s="418">
        <v>17</v>
      </c>
      <c r="S28" s="418">
        <v>18</v>
      </c>
      <c r="T28" s="418">
        <v>20</v>
      </c>
      <c r="U28" s="418">
        <v>19</v>
      </c>
      <c r="V28" s="418">
        <v>17</v>
      </c>
      <c r="W28" s="418">
        <v>20</v>
      </c>
      <c r="X28" s="418">
        <v>17</v>
      </c>
      <c r="Y28" s="418">
        <v>17</v>
      </c>
      <c r="Z28" s="418">
        <v>15</v>
      </c>
      <c r="AA28" s="418">
        <v>14</v>
      </c>
      <c r="AB28" s="419">
        <v>11</v>
      </c>
      <c r="AC28" s="153"/>
    </row>
    <row r="29" spans="1:31" ht="12.75" thickBot="1">
      <c r="A29" s="655"/>
      <c r="B29" s="658"/>
      <c r="C29" s="156" t="s">
        <v>161</v>
      </c>
      <c r="D29" s="157"/>
      <c r="E29" s="158">
        <f t="shared" ref="E29:AC29" si="5">E27/E26</f>
        <v>0.33791748526522591</v>
      </c>
      <c r="F29" s="158">
        <f t="shared" si="5"/>
        <v>0.31739130434782609</v>
      </c>
      <c r="G29" s="158">
        <f t="shared" si="5"/>
        <v>0.33816425120772947</v>
      </c>
      <c r="H29" s="159">
        <f t="shared" si="5"/>
        <v>0.33554083885209712</v>
      </c>
      <c r="I29" s="158">
        <f t="shared" si="5"/>
        <v>0.32407407407407407</v>
      </c>
      <c r="J29" s="158">
        <f t="shared" si="5"/>
        <v>0.27504911591355602</v>
      </c>
      <c r="K29" s="158">
        <f t="shared" si="5"/>
        <v>0.23655913978494622</v>
      </c>
      <c r="L29" s="158">
        <f t="shared" si="5"/>
        <v>0.24238026124818576</v>
      </c>
      <c r="M29" s="158">
        <f t="shared" si="5"/>
        <v>0.22727272727272729</v>
      </c>
      <c r="N29" s="159">
        <f t="shared" si="5"/>
        <v>0.22326674500587546</v>
      </c>
      <c r="O29" s="158">
        <f t="shared" si="5"/>
        <v>0.23951434878587197</v>
      </c>
      <c r="P29" s="158">
        <f t="shared" si="5"/>
        <v>0.20309050772626933</v>
      </c>
      <c r="Q29" s="158">
        <f t="shared" si="5"/>
        <v>0.22405660377358491</v>
      </c>
      <c r="R29" s="158">
        <f t="shared" si="5"/>
        <v>0.23734939759036142</v>
      </c>
      <c r="S29" s="158">
        <f t="shared" si="5"/>
        <v>0.23774509803921567</v>
      </c>
      <c r="T29" s="158">
        <f t="shared" si="5"/>
        <v>0.21505376344086022</v>
      </c>
      <c r="U29" s="158">
        <f t="shared" si="5"/>
        <v>0.2071759259259259</v>
      </c>
      <c r="V29" s="159">
        <f t="shared" si="5"/>
        <v>0.21087680355160932</v>
      </c>
      <c r="W29" s="158">
        <f t="shared" si="5"/>
        <v>0.19696969696969696</v>
      </c>
      <c r="X29" s="158">
        <f t="shared" si="5"/>
        <v>0.21377672209026127</v>
      </c>
      <c r="Y29" s="158">
        <f t="shared" si="5"/>
        <v>0.21761006289308174</v>
      </c>
      <c r="Z29" s="158">
        <f t="shared" si="5"/>
        <v>0.21657754010695185</v>
      </c>
      <c r="AA29" s="158">
        <f t="shared" si="5"/>
        <v>0.23590504451038577</v>
      </c>
      <c r="AB29" s="158">
        <f t="shared" si="5"/>
        <v>0.27347611202635919</v>
      </c>
      <c r="AC29" s="203">
        <f t="shared" si="5"/>
        <v>0.23972044263249859</v>
      </c>
    </row>
    <row r="30" spans="1:31" ht="12">
      <c r="A30" s="659" t="s">
        <v>173</v>
      </c>
      <c r="B30" s="660" t="s">
        <v>174</v>
      </c>
      <c r="C30" s="163" t="s">
        <v>156</v>
      </c>
      <c r="D30" s="164" t="s">
        <v>157</v>
      </c>
      <c r="E30" s="204">
        <v>0</v>
      </c>
      <c r="F30" s="204">
        <v>0</v>
      </c>
      <c r="G30" s="204">
        <v>0</v>
      </c>
      <c r="H30" s="205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5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4">
        <v>0</v>
      </c>
      <c r="V30" s="205">
        <v>0</v>
      </c>
      <c r="W30" s="204">
        <v>0</v>
      </c>
      <c r="X30" s="204">
        <v>0</v>
      </c>
      <c r="Y30" s="204">
        <v>0</v>
      </c>
      <c r="Z30" s="204">
        <v>0</v>
      </c>
      <c r="AA30" s="204">
        <v>0</v>
      </c>
      <c r="AB30" s="204">
        <v>0</v>
      </c>
      <c r="AC30" s="167">
        <f>SUM(E30:AB30)</f>
        <v>0</v>
      </c>
      <c r="AD30" s="125">
        <f>MAX(E30:AB30)</f>
        <v>0</v>
      </c>
      <c r="AE30" s="125">
        <f>MIN(E30:AB30)</f>
        <v>0</v>
      </c>
    </row>
    <row r="31" spans="1:31" ht="12">
      <c r="A31" s="654"/>
      <c r="B31" s="657"/>
      <c r="C31" s="147" t="s">
        <v>158</v>
      </c>
      <c r="D31" s="148" t="s">
        <v>157</v>
      </c>
      <c r="E31" s="201">
        <v>0</v>
      </c>
      <c r="F31" s="201">
        <v>0</v>
      </c>
      <c r="G31" s="201">
        <v>0</v>
      </c>
      <c r="H31" s="202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2">
        <v>0</v>
      </c>
      <c r="O31" s="201">
        <v>0</v>
      </c>
      <c r="P31" s="201">
        <v>0</v>
      </c>
      <c r="Q31" s="201">
        <v>0</v>
      </c>
      <c r="R31" s="201">
        <v>0</v>
      </c>
      <c r="S31" s="201">
        <v>0</v>
      </c>
      <c r="T31" s="201">
        <v>0</v>
      </c>
      <c r="U31" s="201">
        <v>0</v>
      </c>
      <c r="V31" s="202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151">
        <f>SUM(E31:AB31)</f>
        <v>0</v>
      </c>
    </row>
    <row r="32" spans="1:31" ht="12">
      <c r="A32" s="654"/>
      <c r="B32" s="657"/>
      <c r="C32" s="147" t="s">
        <v>159</v>
      </c>
      <c r="D32" s="409" t="s">
        <v>160</v>
      </c>
      <c r="E32" s="206">
        <v>0</v>
      </c>
      <c r="F32" s="206">
        <v>0</v>
      </c>
      <c r="G32" s="206">
        <v>0</v>
      </c>
      <c r="H32" s="207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7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7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153"/>
    </row>
    <row r="33" spans="1:31" ht="12">
      <c r="A33" s="655"/>
      <c r="B33" s="658"/>
      <c r="C33" s="156" t="s">
        <v>161</v>
      </c>
      <c r="D33" s="157"/>
      <c r="E33" s="158" t="e">
        <f t="shared" ref="E33:AC33" si="6">E31/E30</f>
        <v>#DIV/0!</v>
      </c>
      <c r="F33" s="158" t="e">
        <f t="shared" si="6"/>
        <v>#DIV/0!</v>
      </c>
      <c r="G33" s="158" t="e">
        <f t="shared" si="6"/>
        <v>#DIV/0!</v>
      </c>
      <c r="H33" s="159" t="e">
        <f t="shared" si="6"/>
        <v>#DIV/0!</v>
      </c>
      <c r="I33" s="158" t="e">
        <f t="shared" si="6"/>
        <v>#DIV/0!</v>
      </c>
      <c r="J33" s="158" t="e">
        <f t="shared" si="6"/>
        <v>#DIV/0!</v>
      </c>
      <c r="K33" s="158" t="e">
        <f t="shared" si="6"/>
        <v>#DIV/0!</v>
      </c>
      <c r="L33" s="158" t="e">
        <f t="shared" si="6"/>
        <v>#DIV/0!</v>
      </c>
      <c r="M33" s="158" t="e">
        <f t="shared" si="6"/>
        <v>#DIV/0!</v>
      </c>
      <c r="N33" s="159" t="e">
        <f t="shared" si="6"/>
        <v>#DIV/0!</v>
      </c>
      <c r="O33" s="158" t="e">
        <f t="shared" si="6"/>
        <v>#DIV/0!</v>
      </c>
      <c r="P33" s="158" t="e">
        <f t="shared" si="6"/>
        <v>#DIV/0!</v>
      </c>
      <c r="Q33" s="158" t="e">
        <f t="shared" si="6"/>
        <v>#DIV/0!</v>
      </c>
      <c r="R33" s="158" t="e">
        <f t="shared" si="6"/>
        <v>#DIV/0!</v>
      </c>
      <c r="S33" s="158" t="e">
        <f t="shared" si="6"/>
        <v>#DIV/0!</v>
      </c>
      <c r="T33" s="158" t="e">
        <f t="shared" si="6"/>
        <v>#DIV/0!</v>
      </c>
      <c r="U33" s="158" t="e">
        <f t="shared" si="6"/>
        <v>#DIV/0!</v>
      </c>
      <c r="V33" s="159" t="e">
        <f t="shared" si="6"/>
        <v>#DIV/0!</v>
      </c>
      <c r="W33" s="158" t="e">
        <f t="shared" si="6"/>
        <v>#DIV/0!</v>
      </c>
      <c r="X33" s="158" t="e">
        <f t="shared" si="6"/>
        <v>#DIV/0!</v>
      </c>
      <c r="Y33" s="158" t="e">
        <f t="shared" si="6"/>
        <v>#DIV/0!</v>
      </c>
      <c r="Z33" s="158" t="e">
        <f t="shared" si="6"/>
        <v>#DIV/0!</v>
      </c>
      <c r="AA33" s="158" t="e">
        <f t="shared" si="6"/>
        <v>#DIV/0!</v>
      </c>
      <c r="AB33" s="158" t="e">
        <f t="shared" si="6"/>
        <v>#DIV/0!</v>
      </c>
      <c r="AC33" s="203" t="e">
        <f t="shared" si="6"/>
        <v>#DIV/0!</v>
      </c>
    </row>
    <row r="34" spans="1:31" ht="12">
      <c r="A34" s="659" t="s">
        <v>175</v>
      </c>
      <c r="B34" s="668" t="s">
        <v>176</v>
      </c>
      <c r="C34" s="163" t="s">
        <v>156</v>
      </c>
      <c r="D34" s="164" t="s">
        <v>157</v>
      </c>
      <c r="E34" s="208">
        <f t="shared" ref="E34:AB34" si="7">1.73*E36*E24*0.9/1000</f>
        <v>0.26506368855285645</v>
      </c>
      <c r="F34" s="208">
        <f t="shared" si="7"/>
        <v>0.21293532926559447</v>
      </c>
      <c r="G34" s="208">
        <f t="shared" si="7"/>
        <v>0.19692935928726193</v>
      </c>
      <c r="H34" s="209">
        <f t="shared" si="7"/>
        <v>0.21313772459506988</v>
      </c>
      <c r="I34" s="208">
        <f t="shared" si="7"/>
        <v>0.22996890415763854</v>
      </c>
      <c r="J34" s="208">
        <f t="shared" si="7"/>
        <v>0.3279041916847229</v>
      </c>
      <c r="K34" s="208">
        <f t="shared" si="7"/>
        <v>0.26232335334777834</v>
      </c>
      <c r="L34" s="208">
        <f t="shared" si="7"/>
        <v>0.24499394465446472</v>
      </c>
      <c r="M34" s="208">
        <f t="shared" si="7"/>
        <v>0.29315196106910707</v>
      </c>
      <c r="N34" s="209">
        <f t="shared" si="7"/>
        <v>0.30943818112850185</v>
      </c>
      <c r="O34" s="208">
        <f t="shared" si="7"/>
        <v>0.32510158693313601</v>
      </c>
      <c r="P34" s="208">
        <f t="shared" si="7"/>
        <v>0.31002982645797728</v>
      </c>
      <c r="Q34" s="208">
        <f t="shared" si="7"/>
        <v>0.22866101501083372</v>
      </c>
      <c r="R34" s="208">
        <f t="shared" si="7"/>
        <v>0.22953293417930604</v>
      </c>
      <c r="S34" s="208">
        <f t="shared" si="7"/>
        <v>0.31062150000000005</v>
      </c>
      <c r="T34" s="208">
        <f t="shared" si="7"/>
        <v>0.29483353282928471</v>
      </c>
      <c r="U34" s="208">
        <f t="shared" si="7"/>
        <v>0.3263471857452393</v>
      </c>
      <c r="V34" s="209">
        <f t="shared" si="7"/>
        <v>0.40871250000000003</v>
      </c>
      <c r="W34" s="208">
        <f t="shared" si="7"/>
        <v>0.27871856293201447</v>
      </c>
      <c r="X34" s="208">
        <f t="shared" si="7"/>
        <v>0.34364547748374935</v>
      </c>
      <c r="Y34" s="208">
        <f t="shared" si="7"/>
        <v>0.34299152251625059</v>
      </c>
      <c r="Z34" s="208">
        <f t="shared" si="7"/>
        <v>0.32728140712738041</v>
      </c>
      <c r="AA34" s="208">
        <f t="shared" si="7"/>
        <v>0.31180481887149808</v>
      </c>
      <c r="AB34" s="208">
        <f t="shared" si="7"/>
        <v>0.27924795504856109</v>
      </c>
      <c r="AC34" s="167">
        <f>SUM(E34:AB34)</f>
        <v>6.8733764628782259</v>
      </c>
      <c r="AD34" s="125">
        <f>MAX(E34:AB34)</f>
        <v>0.40871250000000003</v>
      </c>
    </row>
    <row r="35" spans="1:31" ht="12">
      <c r="A35" s="654"/>
      <c r="B35" s="669"/>
      <c r="C35" s="147" t="s">
        <v>158</v>
      </c>
      <c r="D35" s="148" t="s">
        <v>157</v>
      </c>
      <c r="E35" s="210">
        <f t="shared" ref="E35:AB35" si="8">0.4*E34</f>
        <v>0.10602547542114259</v>
      </c>
      <c r="F35" s="210">
        <f t="shared" si="8"/>
        <v>8.5174131706237791E-2</v>
      </c>
      <c r="G35" s="210">
        <f t="shared" si="8"/>
        <v>7.8771743714904779E-2</v>
      </c>
      <c r="H35" s="211">
        <f t="shared" si="8"/>
        <v>8.5255089838027959E-2</v>
      </c>
      <c r="I35" s="210">
        <f t="shared" si="8"/>
        <v>9.1987561663055425E-2</v>
      </c>
      <c r="J35" s="210">
        <f t="shared" si="8"/>
        <v>0.13116167667388917</v>
      </c>
      <c r="K35" s="210">
        <f t="shared" si="8"/>
        <v>0.10492934133911135</v>
      </c>
      <c r="L35" s="210">
        <f t="shared" si="8"/>
        <v>9.7997577861785895E-2</v>
      </c>
      <c r="M35" s="210">
        <f t="shared" si="8"/>
        <v>0.11726078442764283</v>
      </c>
      <c r="N35" s="211">
        <f t="shared" si="8"/>
        <v>0.12377527245140074</v>
      </c>
      <c r="O35" s="210">
        <f t="shared" si="8"/>
        <v>0.13004063477325442</v>
      </c>
      <c r="P35" s="210">
        <f t="shared" si="8"/>
        <v>0.12401193058319092</v>
      </c>
      <c r="Q35" s="210">
        <f t="shared" si="8"/>
        <v>9.146440600433349E-2</v>
      </c>
      <c r="R35" s="210">
        <f t="shared" si="8"/>
        <v>9.1813173671722426E-2</v>
      </c>
      <c r="S35" s="210">
        <f t="shared" si="8"/>
        <v>0.12424860000000003</v>
      </c>
      <c r="T35" s="210">
        <f t="shared" si="8"/>
        <v>0.11793341313171389</v>
      </c>
      <c r="U35" s="210">
        <f t="shared" si="8"/>
        <v>0.13053887429809571</v>
      </c>
      <c r="V35" s="211">
        <f t="shared" si="8"/>
        <v>0.16348500000000002</v>
      </c>
      <c r="W35" s="210">
        <f t="shared" si="8"/>
        <v>0.1114874251728058</v>
      </c>
      <c r="X35" s="210">
        <f t="shared" si="8"/>
        <v>0.13745819099349973</v>
      </c>
      <c r="Y35" s="210">
        <f t="shared" si="8"/>
        <v>0.13719660900650024</v>
      </c>
      <c r="Z35" s="210">
        <f t="shared" si="8"/>
        <v>0.13091256285095218</v>
      </c>
      <c r="AA35" s="210">
        <f t="shared" si="8"/>
        <v>0.12472192754859923</v>
      </c>
      <c r="AB35" s="210">
        <f t="shared" si="8"/>
        <v>0.11169918201942444</v>
      </c>
      <c r="AC35" s="167">
        <f>SUM(E35:AB35)</f>
        <v>2.7493505851512912</v>
      </c>
    </row>
    <row r="36" spans="1:31" ht="12">
      <c r="A36" s="654"/>
      <c r="B36" s="669"/>
      <c r="C36" s="147" t="s">
        <v>159</v>
      </c>
      <c r="D36" s="416" t="s">
        <v>160</v>
      </c>
      <c r="E36" s="426">
        <v>16</v>
      </c>
      <c r="F36" s="427">
        <v>13</v>
      </c>
      <c r="G36" s="427">
        <v>12</v>
      </c>
      <c r="H36" s="427">
        <v>13</v>
      </c>
      <c r="I36" s="427">
        <v>14</v>
      </c>
      <c r="J36" s="427">
        <v>20</v>
      </c>
      <c r="K36" s="427">
        <v>16</v>
      </c>
      <c r="L36" s="427">
        <v>15</v>
      </c>
      <c r="M36" s="427">
        <v>18</v>
      </c>
      <c r="N36" s="427">
        <v>19</v>
      </c>
      <c r="O36" s="427">
        <v>20</v>
      </c>
      <c r="P36" s="427">
        <v>19</v>
      </c>
      <c r="Q36" s="427">
        <v>14</v>
      </c>
      <c r="R36" s="427">
        <v>14</v>
      </c>
      <c r="S36" s="427">
        <v>19</v>
      </c>
      <c r="T36" s="427">
        <v>18</v>
      </c>
      <c r="U36" s="427">
        <v>20</v>
      </c>
      <c r="V36" s="427">
        <v>25</v>
      </c>
      <c r="W36" s="427">
        <v>17</v>
      </c>
      <c r="X36" s="427">
        <v>21</v>
      </c>
      <c r="Y36" s="427">
        <v>21</v>
      </c>
      <c r="Z36" s="427">
        <v>20</v>
      </c>
      <c r="AA36" s="427">
        <v>19</v>
      </c>
      <c r="AB36" s="428">
        <v>17</v>
      </c>
      <c r="AC36" s="153"/>
      <c r="AD36" s="127"/>
    </row>
    <row r="37" spans="1:31" ht="12.75" thickBot="1">
      <c r="A37" s="671"/>
      <c r="B37" s="670"/>
      <c r="C37" s="212" t="s">
        <v>161</v>
      </c>
      <c r="D37" s="213"/>
      <c r="E37" s="149">
        <f t="shared" ref="E37:AC37" si="9">E35/E34</f>
        <v>0.4</v>
      </c>
      <c r="F37" s="149">
        <f t="shared" si="9"/>
        <v>0.4</v>
      </c>
      <c r="G37" s="149">
        <f t="shared" si="9"/>
        <v>0.4</v>
      </c>
      <c r="H37" s="150">
        <f t="shared" si="9"/>
        <v>0.4</v>
      </c>
      <c r="I37" s="149">
        <f t="shared" si="9"/>
        <v>0.4</v>
      </c>
      <c r="J37" s="149">
        <f t="shared" si="9"/>
        <v>0.4</v>
      </c>
      <c r="K37" s="149">
        <f t="shared" si="9"/>
        <v>0.4</v>
      </c>
      <c r="L37" s="149">
        <f t="shared" si="9"/>
        <v>0.4</v>
      </c>
      <c r="M37" s="149">
        <f t="shared" si="9"/>
        <v>0.4</v>
      </c>
      <c r="N37" s="150">
        <f t="shared" si="9"/>
        <v>0.4</v>
      </c>
      <c r="O37" s="149">
        <f t="shared" si="9"/>
        <v>0.40000000000000008</v>
      </c>
      <c r="P37" s="149">
        <f t="shared" si="9"/>
        <v>0.4</v>
      </c>
      <c r="Q37" s="149">
        <f t="shared" si="9"/>
        <v>0.4</v>
      </c>
      <c r="R37" s="149">
        <f t="shared" si="9"/>
        <v>0.4</v>
      </c>
      <c r="S37" s="149">
        <f t="shared" si="9"/>
        <v>0.4</v>
      </c>
      <c r="T37" s="149">
        <f t="shared" si="9"/>
        <v>0.4</v>
      </c>
      <c r="U37" s="149">
        <f t="shared" si="9"/>
        <v>0.39999999999999997</v>
      </c>
      <c r="V37" s="150">
        <f t="shared" si="9"/>
        <v>0.4</v>
      </c>
      <c r="W37" s="149">
        <f t="shared" si="9"/>
        <v>0.4</v>
      </c>
      <c r="X37" s="149">
        <f t="shared" si="9"/>
        <v>0.39999999999999997</v>
      </c>
      <c r="Y37" s="149">
        <f t="shared" si="9"/>
        <v>0.4</v>
      </c>
      <c r="Z37" s="149">
        <f t="shared" si="9"/>
        <v>0.40000000000000008</v>
      </c>
      <c r="AA37" s="149">
        <f t="shared" si="9"/>
        <v>0.4</v>
      </c>
      <c r="AB37" s="149">
        <f t="shared" si="9"/>
        <v>0.4</v>
      </c>
      <c r="AC37" s="203">
        <f t="shared" si="9"/>
        <v>0.40000000000000013</v>
      </c>
    </row>
    <row r="38" spans="1:31" ht="12">
      <c r="A38" s="653" t="s">
        <v>177</v>
      </c>
      <c r="B38" s="656" t="s">
        <v>178</v>
      </c>
      <c r="C38" s="142" t="s">
        <v>156</v>
      </c>
      <c r="D38" s="143" t="s">
        <v>157</v>
      </c>
      <c r="E38" s="199">
        <v>0</v>
      </c>
      <c r="F38" s="199">
        <v>0</v>
      </c>
      <c r="G38" s="199">
        <v>0</v>
      </c>
      <c r="H38" s="200">
        <v>0</v>
      </c>
      <c r="I38" s="199">
        <v>0</v>
      </c>
      <c r="J38" s="199">
        <v>0</v>
      </c>
      <c r="K38" s="199">
        <v>0</v>
      </c>
      <c r="L38" s="199">
        <v>0</v>
      </c>
      <c r="M38" s="199">
        <v>0</v>
      </c>
      <c r="N38" s="200">
        <v>0</v>
      </c>
      <c r="O38" s="199">
        <v>0</v>
      </c>
      <c r="P38" s="199">
        <v>0</v>
      </c>
      <c r="Q38" s="199">
        <v>0</v>
      </c>
      <c r="R38" s="199">
        <v>0</v>
      </c>
      <c r="S38" s="199">
        <v>0</v>
      </c>
      <c r="T38" s="199">
        <v>0</v>
      </c>
      <c r="U38" s="199">
        <v>0</v>
      </c>
      <c r="V38" s="200">
        <v>0</v>
      </c>
      <c r="W38" s="199">
        <v>0</v>
      </c>
      <c r="X38" s="199">
        <v>0</v>
      </c>
      <c r="Y38" s="199">
        <v>0</v>
      </c>
      <c r="Z38" s="199">
        <v>0</v>
      </c>
      <c r="AA38" s="199">
        <v>0</v>
      </c>
      <c r="AB38" s="199">
        <v>0</v>
      </c>
      <c r="AC38" s="167">
        <f>SUM(E38:AB38)</f>
        <v>0</v>
      </c>
      <c r="AE38" s="125">
        <f>30.25+30.33+17.44+81.59+8.53+0.62+14.1+0.6+6.48+8.03+19.81+1.9+6.23+0.65+771</f>
        <v>997.56</v>
      </c>
    </row>
    <row r="39" spans="1:31" ht="11.25" customHeight="1">
      <c r="A39" s="654"/>
      <c r="B39" s="657"/>
      <c r="C39" s="147" t="s">
        <v>158</v>
      </c>
      <c r="D39" s="148" t="s">
        <v>157</v>
      </c>
      <c r="E39" s="201">
        <v>0</v>
      </c>
      <c r="F39" s="201">
        <v>0</v>
      </c>
      <c r="G39" s="201">
        <v>0</v>
      </c>
      <c r="H39" s="202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2">
        <v>0</v>
      </c>
      <c r="O39" s="214">
        <v>0</v>
      </c>
      <c r="P39" s="214">
        <v>0</v>
      </c>
      <c r="Q39" s="214">
        <v>0</v>
      </c>
      <c r="R39" s="214">
        <v>0</v>
      </c>
      <c r="S39" s="214">
        <v>0</v>
      </c>
      <c r="T39" s="214">
        <v>0</v>
      </c>
      <c r="U39" s="214">
        <v>0</v>
      </c>
      <c r="V39" s="202">
        <v>0</v>
      </c>
      <c r="W39" s="214">
        <v>0</v>
      </c>
      <c r="X39" s="214">
        <v>0</v>
      </c>
      <c r="Y39" s="214">
        <v>0</v>
      </c>
      <c r="Z39" s="214">
        <v>0</v>
      </c>
      <c r="AA39" s="214">
        <v>0</v>
      </c>
      <c r="AB39" s="214">
        <v>0</v>
      </c>
      <c r="AC39" s="167">
        <f>SUM(E39:AB39)</f>
        <v>0</v>
      </c>
    </row>
    <row r="40" spans="1:31" ht="11.25" customHeight="1">
      <c r="A40" s="654"/>
      <c r="B40" s="657"/>
      <c r="C40" s="147" t="s">
        <v>159</v>
      </c>
      <c r="D40" s="148" t="s">
        <v>160</v>
      </c>
      <c r="E40" s="215" t="s">
        <v>179</v>
      </c>
      <c r="F40" s="214">
        <v>0</v>
      </c>
      <c r="G40" s="214">
        <v>0</v>
      </c>
      <c r="H40" s="216">
        <v>0</v>
      </c>
      <c r="I40" s="214">
        <v>0</v>
      </c>
      <c r="J40" s="214">
        <v>0</v>
      </c>
      <c r="K40" s="214">
        <v>0</v>
      </c>
      <c r="L40" s="214">
        <v>0</v>
      </c>
      <c r="M40" s="214">
        <v>0</v>
      </c>
      <c r="N40" s="216">
        <v>0</v>
      </c>
      <c r="O40" s="214">
        <v>0</v>
      </c>
      <c r="P40" s="214">
        <v>0</v>
      </c>
      <c r="Q40" s="214">
        <v>0</v>
      </c>
      <c r="R40" s="214">
        <v>0</v>
      </c>
      <c r="S40" s="214">
        <v>0</v>
      </c>
      <c r="T40" s="214">
        <v>0</v>
      </c>
      <c r="U40" s="214">
        <v>0</v>
      </c>
      <c r="V40" s="216">
        <v>0</v>
      </c>
      <c r="W40" s="214">
        <v>0</v>
      </c>
      <c r="X40" s="214">
        <v>0</v>
      </c>
      <c r="Y40" s="214">
        <v>0</v>
      </c>
      <c r="Z40" s="214">
        <v>0</v>
      </c>
      <c r="AA40" s="214">
        <v>0</v>
      </c>
      <c r="AB40" s="214">
        <v>0</v>
      </c>
      <c r="AC40" s="153"/>
    </row>
    <row r="41" spans="1:31" ht="11.25" customHeight="1">
      <c r="A41" s="671"/>
      <c r="B41" s="672"/>
      <c r="C41" s="212" t="s">
        <v>161</v>
      </c>
      <c r="D41" s="213"/>
      <c r="E41" s="149" t="e">
        <f t="shared" ref="E41:AC41" si="10">E39/E38</f>
        <v>#DIV/0!</v>
      </c>
      <c r="F41" s="149" t="e">
        <f t="shared" si="10"/>
        <v>#DIV/0!</v>
      </c>
      <c r="G41" s="149" t="e">
        <f t="shared" si="10"/>
        <v>#DIV/0!</v>
      </c>
      <c r="H41" s="150" t="e">
        <f t="shared" si="10"/>
        <v>#DIV/0!</v>
      </c>
      <c r="I41" s="149" t="e">
        <f t="shared" si="10"/>
        <v>#DIV/0!</v>
      </c>
      <c r="J41" s="149" t="e">
        <f t="shared" si="10"/>
        <v>#DIV/0!</v>
      </c>
      <c r="K41" s="149" t="e">
        <f t="shared" si="10"/>
        <v>#DIV/0!</v>
      </c>
      <c r="L41" s="149" t="e">
        <f t="shared" si="10"/>
        <v>#DIV/0!</v>
      </c>
      <c r="M41" s="149" t="e">
        <f t="shared" si="10"/>
        <v>#DIV/0!</v>
      </c>
      <c r="N41" s="150" t="e">
        <f t="shared" si="10"/>
        <v>#DIV/0!</v>
      </c>
      <c r="O41" s="149" t="e">
        <f t="shared" si="10"/>
        <v>#DIV/0!</v>
      </c>
      <c r="P41" s="149" t="e">
        <f t="shared" si="10"/>
        <v>#DIV/0!</v>
      </c>
      <c r="Q41" s="149" t="e">
        <f t="shared" si="10"/>
        <v>#DIV/0!</v>
      </c>
      <c r="R41" s="149" t="e">
        <f t="shared" si="10"/>
        <v>#DIV/0!</v>
      </c>
      <c r="S41" s="149" t="e">
        <f t="shared" si="10"/>
        <v>#DIV/0!</v>
      </c>
      <c r="T41" s="149" t="e">
        <f t="shared" si="10"/>
        <v>#DIV/0!</v>
      </c>
      <c r="U41" s="149" t="e">
        <f t="shared" si="10"/>
        <v>#DIV/0!</v>
      </c>
      <c r="V41" s="150" t="e">
        <f t="shared" si="10"/>
        <v>#DIV/0!</v>
      </c>
      <c r="W41" s="149" t="e">
        <f t="shared" si="10"/>
        <v>#DIV/0!</v>
      </c>
      <c r="X41" s="149" t="e">
        <f t="shared" si="10"/>
        <v>#DIV/0!</v>
      </c>
      <c r="Y41" s="149" t="e">
        <f t="shared" si="10"/>
        <v>#DIV/0!</v>
      </c>
      <c r="Z41" s="149" t="e">
        <f t="shared" si="10"/>
        <v>#DIV/0!</v>
      </c>
      <c r="AA41" s="149" t="e">
        <f t="shared" si="10"/>
        <v>#DIV/0!</v>
      </c>
      <c r="AB41" s="149" t="e">
        <f t="shared" si="10"/>
        <v>#DIV/0!</v>
      </c>
      <c r="AC41" s="203" t="e">
        <f t="shared" si="10"/>
        <v>#DIV/0!</v>
      </c>
    </row>
    <row r="42" spans="1:31" ht="12">
      <c r="A42" s="653" t="s">
        <v>180</v>
      </c>
      <c r="B42" s="674" t="s">
        <v>181</v>
      </c>
      <c r="C42" s="142" t="s">
        <v>156</v>
      </c>
      <c r="D42" s="143" t="s">
        <v>157</v>
      </c>
      <c r="E42" s="217">
        <v>4.48E-2</v>
      </c>
      <c r="F42" s="217">
        <v>4.7199999999999999E-2</v>
      </c>
      <c r="G42" s="217">
        <v>4.3999999999999997E-2</v>
      </c>
      <c r="H42" s="218">
        <v>4.3200000000000002E-2</v>
      </c>
      <c r="I42" s="217">
        <v>3.8800000000000001E-2</v>
      </c>
      <c r="J42" s="217">
        <v>4.24E-2</v>
      </c>
      <c r="K42" s="217">
        <v>4.2799999999999998E-2</v>
      </c>
      <c r="L42" s="217">
        <v>6.1600000000000002E-2</v>
      </c>
      <c r="M42" s="217">
        <v>6.7199999999999996E-2</v>
      </c>
      <c r="N42" s="218">
        <v>7.3599999999999999E-2</v>
      </c>
      <c r="O42" s="217">
        <v>6.5600000000000006E-2</v>
      </c>
      <c r="P42" s="217">
        <v>7.2800000000000004E-2</v>
      </c>
      <c r="Q42" s="217">
        <v>7.4399999999999994E-2</v>
      </c>
      <c r="R42" s="217">
        <v>6.9599999999999995E-2</v>
      </c>
      <c r="S42" s="217">
        <v>6.9599999999999995E-2</v>
      </c>
      <c r="T42" s="217">
        <v>7.9200000000000007E-2</v>
      </c>
      <c r="U42" s="217">
        <v>7.4800000000000005E-2</v>
      </c>
      <c r="V42" s="218">
        <v>7.5999999999999998E-2</v>
      </c>
      <c r="W42" s="217">
        <v>7.8E-2</v>
      </c>
      <c r="X42" s="217">
        <v>7.8399999999999997E-2</v>
      </c>
      <c r="Y42" s="217">
        <v>7.9200000000000007E-2</v>
      </c>
      <c r="Z42" s="217">
        <v>7.0400000000000004E-2</v>
      </c>
      <c r="AA42" s="217">
        <v>6.2799999999999995E-2</v>
      </c>
      <c r="AB42" s="217">
        <v>5.3999999999999999E-2</v>
      </c>
      <c r="AC42" s="167">
        <f>SUM(E42:AB42)</f>
        <v>1.5104000000000002</v>
      </c>
      <c r="AE42" s="125">
        <f>MIN(E42:AB42)</f>
        <v>3.8800000000000001E-2</v>
      </c>
    </row>
    <row r="43" spans="1:31" ht="12">
      <c r="A43" s="654"/>
      <c r="B43" s="669"/>
      <c r="C43" s="147" t="s">
        <v>158</v>
      </c>
      <c r="D43" s="148" t="s">
        <v>157</v>
      </c>
      <c r="E43" s="210">
        <v>1.32E-2</v>
      </c>
      <c r="F43" s="210">
        <v>1.24E-2</v>
      </c>
      <c r="G43" s="210">
        <v>1.24E-2</v>
      </c>
      <c r="H43" s="211">
        <v>1.12E-2</v>
      </c>
      <c r="I43" s="210">
        <v>1.1599999999999999E-2</v>
      </c>
      <c r="J43" s="210">
        <v>1.24E-2</v>
      </c>
      <c r="K43" s="210">
        <v>1.32E-2</v>
      </c>
      <c r="L43" s="210">
        <v>1.24E-2</v>
      </c>
      <c r="M43" s="210">
        <v>1.6E-2</v>
      </c>
      <c r="N43" s="211">
        <v>1.7600000000000001E-2</v>
      </c>
      <c r="O43" s="210">
        <v>1.72E-2</v>
      </c>
      <c r="P43" s="210">
        <v>1.72E-2</v>
      </c>
      <c r="Q43" s="210">
        <v>1.9199999999999998E-2</v>
      </c>
      <c r="R43" s="210">
        <v>1.8800000000000001E-2</v>
      </c>
      <c r="S43" s="210">
        <v>1.7999999999999999E-2</v>
      </c>
      <c r="T43" s="210">
        <v>1.8800000000000001E-2</v>
      </c>
      <c r="U43" s="210">
        <v>1.7999999999999999E-2</v>
      </c>
      <c r="V43" s="211">
        <v>1.8800000000000001E-2</v>
      </c>
      <c r="W43" s="210">
        <v>1.6E-2</v>
      </c>
      <c r="X43" s="210">
        <v>1.7600000000000001E-2</v>
      </c>
      <c r="Y43" s="210">
        <v>1.5599999999999999E-2</v>
      </c>
      <c r="Z43" s="210">
        <v>1.6400000000000001E-2</v>
      </c>
      <c r="AA43" s="210">
        <v>1.32E-2</v>
      </c>
      <c r="AB43" s="210">
        <v>1.2E-2</v>
      </c>
      <c r="AC43" s="167">
        <f>SUM(E43:AB43)</f>
        <v>0.36920000000000003</v>
      </c>
    </row>
    <row r="44" spans="1:31" ht="12">
      <c r="A44" s="654"/>
      <c r="B44" s="669"/>
      <c r="C44" s="147" t="s">
        <v>159</v>
      </c>
      <c r="D44" s="416" t="s">
        <v>160</v>
      </c>
      <c r="E44" s="432">
        <v>2</v>
      </c>
      <c r="F44" s="433">
        <v>1</v>
      </c>
      <c r="G44" s="433">
        <v>2</v>
      </c>
      <c r="H44" s="433">
        <v>0</v>
      </c>
      <c r="I44" s="433">
        <v>1</v>
      </c>
      <c r="J44" s="433">
        <v>2</v>
      </c>
      <c r="K44" s="433">
        <v>1</v>
      </c>
      <c r="L44" s="433">
        <v>4</v>
      </c>
      <c r="M44" s="433">
        <v>3</v>
      </c>
      <c r="N44" s="433">
        <v>2</v>
      </c>
      <c r="O44" s="433">
        <v>3</v>
      </c>
      <c r="P44" s="433">
        <v>3</v>
      </c>
      <c r="Q44" s="433">
        <v>2</v>
      </c>
      <c r="R44" s="433">
        <v>3</v>
      </c>
      <c r="S44" s="433">
        <v>3</v>
      </c>
      <c r="T44" s="433">
        <v>3</v>
      </c>
      <c r="U44" s="433">
        <v>3</v>
      </c>
      <c r="V44" s="433">
        <v>1</v>
      </c>
      <c r="W44" s="433">
        <v>2</v>
      </c>
      <c r="X44" s="433">
        <v>3</v>
      </c>
      <c r="Y44" s="433">
        <v>3</v>
      </c>
      <c r="Z44" s="433">
        <v>3</v>
      </c>
      <c r="AA44" s="433">
        <v>2</v>
      </c>
      <c r="AB44" s="434">
        <v>2</v>
      </c>
      <c r="AC44" s="219"/>
    </row>
    <row r="45" spans="1:31" ht="12.75" thickBot="1">
      <c r="A45" s="671"/>
      <c r="B45" s="670"/>
      <c r="C45" s="212" t="s">
        <v>161</v>
      </c>
      <c r="D45" s="213"/>
      <c r="E45" s="149">
        <f t="shared" ref="E45:AC45" si="11">E43/E42</f>
        <v>0.29464285714285715</v>
      </c>
      <c r="F45" s="149">
        <f t="shared" si="11"/>
        <v>0.26271186440677968</v>
      </c>
      <c r="G45" s="149">
        <f t="shared" si="11"/>
        <v>0.2818181818181818</v>
      </c>
      <c r="H45" s="150">
        <f t="shared" si="11"/>
        <v>0.25925925925925924</v>
      </c>
      <c r="I45" s="149">
        <f t="shared" si="11"/>
        <v>0.29896907216494845</v>
      </c>
      <c r="J45" s="149">
        <f t="shared" si="11"/>
        <v>0.29245283018867924</v>
      </c>
      <c r="K45" s="149">
        <f t="shared" si="11"/>
        <v>0.30841121495327106</v>
      </c>
      <c r="L45" s="149">
        <f t="shared" si="11"/>
        <v>0.20129870129870128</v>
      </c>
      <c r="M45" s="149">
        <f t="shared" si="11"/>
        <v>0.23809523809523811</v>
      </c>
      <c r="N45" s="150">
        <f t="shared" si="11"/>
        <v>0.2391304347826087</v>
      </c>
      <c r="O45" s="149">
        <f t="shared" si="11"/>
        <v>0.26219512195121947</v>
      </c>
      <c r="P45" s="149">
        <f t="shared" si="11"/>
        <v>0.23626373626373626</v>
      </c>
      <c r="Q45" s="149">
        <f t="shared" si="11"/>
        <v>0.25806451612903225</v>
      </c>
      <c r="R45" s="149">
        <f t="shared" si="11"/>
        <v>0.27011494252873564</v>
      </c>
      <c r="S45" s="149">
        <f t="shared" si="11"/>
        <v>0.25862068965517243</v>
      </c>
      <c r="T45" s="149">
        <f t="shared" si="11"/>
        <v>0.23737373737373738</v>
      </c>
      <c r="U45" s="149">
        <f t="shared" si="11"/>
        <v>0.24064171122994649</v>
      </c>
      <c r="V45" s="150">
        <f t="shared" si="11"/>
        <v>0.2473684210526316</v>
      </c>
      <c r="W45" s="149">
        <f t="shared" si="11"/>
        <v>0.20512820512820512</v>
      </c>
      <c r="X45" s="149">
        <f t="shared" si="11"/>
        <v>0.22448979591836737</v>
      </c>
      <c r="Y45" s="149">
        <f t="shared" si="11"/>
        <v>0.19696969696969693</v>
      </c>
      <c r="Z45" s="149">
        <f t="shared" si="11"/>
        <v>0.23295454545454547</v>
      </c>
      <c r="AA45" s="149">
        <f t="shared" si="11"/>
        <v>0.21019108280254778</v>
      </c>
      <c r="AB45" s="149">
        <f t="shared" si="11"/>
        <v>0.22222222222222224</v>
      </c>
      <c r="AC45" s="203">
        <f t="shared" si="11"/>
        <v>0.2444385593220339</v>
      </c>
    </row>
    <row r="46" spans="1:31" ht="12">
      <c r="A46" s="653" t="s">
        <v>182</v>
      </c>
      <c r="B46" s="656" t="s">
        <v>172</v>
      </c>
      <c r="C46" s="142" t="s">
        <v>156</v>
      </c>
      <c r="D46" s="143" t="s">
        <v>157</v>
      </c>
      <c r="E46" s="217">
        <v>0.31719999999999998</v>
      </c>
      <c r="F46" s="217">
        <v>0.28960000000000002</v>
      </c>
      <c r="G46" s="217">
        <v>0.27760000000000001</v>
      </c>
      <c r="H46" s="218">
        <v>0.2656</v>
      </c>
      <c r="I46" s="217">
        <v>0.2656</v>
      </c>
      <c r="J46" s="217">
        <v>0.28799999999999998</v>
      </c>
      <c r="K46" s="217">
        <v>0.3352</v>
      </c>
      <c r="L46" s="217">
        <v>0.40039999999999998</v>
      </c>
      <c r="M46" s="217">
        <v>0.45600000000000002</v>
      </c>
      <c r="N46" s="218">
        <v>0.49320000000000003</v>
      </c>
      <c r="O46" s="217">
        <v>0.50039999999999996</v>
      </c>
      <c r="P46" s="217">
        <v>0.51800000000000002</v>
      </c>
      <c r="Q46" s="217">
        <v>0.49</v>
      </c>
      <c r="R46" s="217">
        <v>0.496</v>
      </c>
      <c r="S46" s="217">
        <v>0.50600000000000001</v>
      </c>
      <c r="T46" s="217">
        <v>0.5232</v>
      </c>
      <c r="U46" s="217">
        <v>0.52400000000000002</v>
      </c>
      <c r="V46" s="218">
        <v>0.52</v>
      </c>
      <c r="W46" s="217">
        <v>0.51800000000000002</v>
      </c>
      <c r="X46" s="217">
        <v>0.50319999999999998</v>
      </c>
      <c r="Y46" s="217">
        <v>0.502</v>
      </c>
      <c r="Z46" s="217">
        <v>0.47199999999999998</v>
      </c>
      <c r="AA46" s="217">
        <v>0.40760000000000002</v>
      </c>
      <c r="AB46" s="217">
        <v>0.34920000000000001</v>
      </c>
      <c r="AC46" s="167">
        <f>SUM(E46:AB46)</f>
        <v>10.218</v>
      </c>
      <c r="AD46" s="125">
        <f>MAX(E46:AB46)</f>
        <v>0.52400000000000002</v>
      </c>
      <c r="AE46" s="125">
        <f>MIN(E46:AB46)</f>
        <v>0.2656</v>
      </c>
    </row>
    <row r="47" spans="1:31" ht="12">
      <c r="A47" s="654"/>
      <c r="B47" s="657"/>
      <c r="C47" s="147" t="s">
        <v>158</v>
      </c>
      <c r="D47" s="148" t="s">
        <v>157</v>
      </c>
      <c r="E47" s="210">
        <v>0.16320000000000001</v>
      </c>
      <c r="F47" s="210">
        <v>0.152</v>
      </c>
      <c r="G47" s="210">
        <v>0.1472</v>
      </c>
      <c r="H47" s="211">
        <v>0.1472</v>
      </c>
      <c r="I47" s="210">
        <v>0.14879999999999999</v>
      </c>
      <c r="J47" s="210">
        <v>0.15</v>
      </c>
      <c r="K47" s="210">
        <v>0.15079999999999999</v>
      </c>
      <c r="L47" s="210">
        <v>0.17560000000000001</v>
      </c>
      <c r="M47" s="210">
        <v>0.21679999999999999</v>
      </c>
      <c r="N47" s="211">
        <v>0.23719999999999999</v>
      </c>
      <c r="O47" s="210">
        <v>0.216</v>
      </c>
      <c r="P47" s="210">
        <v>0.222</v>
      </c>
      <c r="Q47" s="210">
        <v>0.19</v>
      </c>
      <c r="R47" s="210">
        <v>0.20119999999999999</v>
      </c>
      <c r="S47" s="210">
        <v>0.2064</v>
      </c>
      <c r="T47" s="210">
        <v>0.2064</v>
      </c>
      <c r="U47" s="210">
        <v>0.1988</v>
      </c>
      <c r="V47" s="211">
        <v>0.1736</v>
      </c>
      <c r="W47" s="210">
        <v>0.1676</v>
      </c>
      <c r="X47" s="210">
        <v>0.1648</v>
      </c>
      <c r="Y47" s="210">
        <v>0.16039999999999999</v>
      </c>
      <c r="Z47" s="210">
        <v>0.15679999999999999</v>
      </c>
      <c r="AA47" s="210">
        <v>0.15079999999999999</v>
      </c>
      <c r="AB47" s="210">
        <v>0.15440000000000001</v>
      </c>
      <c r="AC47" s="167">
        <f>SUM(E47:AB47)</f>
        <v>4.258</v>
      </c>
    </row>
    <row r="48" spans="1:31" ht="12">
      <c r="A48" s="654"/>
      <c r="B48" s="657"/>
      <c r="C48" s="147" t="s">
        <v>159</v>
      </c>
      <c r="D48" s="416" t="s">
        <v>160</v>
      </c>
      <c r="E48" s="420">
        <v>18</v>
      </c>
      <c r="F48" s="421">
        <v>19</v>
      </c>
      <c r="G48" s="421">
        <v>16</v>
      </c>
      <c r="H48" s="421">
        <v>16</v>
      </c>
      <c r="I48" s="421">
        <v>17</v>
      </c>
      <c r="J48" s="421">
        <v>20</v>
      </c>
      <c r="K48" s="421">
        <v>22</v>
      </c>
      <c r="L48" s="421">
        <v>24</v>
      </c>
      <c r="M48" s="421">
        <v>30</v>
      </c>
      <c r="N48" s="421">
        <v>30</v>
      </c>
      <c r="O48" s="421">
        <v>32</v>
      </c>
      <c r="P48" s="421">
        <v>29</v>
      </c>
      <c r="Q48" s="421">
        <v>29</v>
      </c>
      <c r="R48" s="421">
        <v>30</v>
      </c>
      <c r="S48" s="421">
        <v>30</v>
      </c>
      <c r="T48" s="421">
        <v>32</v>
      </c>
      <c r="U48" s="421">
        <v>32</v>
      </c>
      <c r="V48" s="421">
        <v>31</v>
      </c>
      <c r="W48" s="421">
        <v>31</v>
      </c>
      <c r="X48" s="421">
        <v>29</v>
      </c>
      <c r="Y48" s="421">
        <v>29</v>
      </c>
      <c r="Z48" s="421">
        <v>24</v>
      </c>
      <c r="AA48" s="421">
        <v>23</v>
      </c>
      <c r="AB48" s="422">
        <v>21</v>
      </c>
      <c r="AC48" s="153"/>
    </row>
    <row r="49" spans="1:31" ht="12.75" thickBot="1">
      <c r="A49" s="671"/>
      <c r="B49" s="672"/>
      <c r="C49" s="212" t="s">
        <v>161</v>
      </c>
      <c r="D49" s="213"/>
      <c r="E49" s="149">
        <f t="shared" ref="E49:AC49" si="12">E47/E46</f>
        <v>0.51450189155107195</v>
      </c>
      <c r="F49" s="149">
        <f t="shared" si="12"/>
        <v>0.52486187845303867</v>
      </c>
      <c r="G49" s="149">
        <f t="shared" si="12"/>
        <v>0.53025936599423629</v>
      </c>
      <c r="H49" s="150">
        <f t="shared" si="12"/>
        <v>0.55421686746987953</v>
      </c>
      <c r="I49" s="149">
        <f t="shared" si="12"/>
        <v>0.56024096385542166</v>
      </c>
      <c r="J49" s="149">
        <f t="shared" si="12"/>
        <v>0.52083333333333337</v>
      </c>
      <c r="K49" s="149">
        <f t="shared" si="12"/>
        <v>0.44988066825775652</v>
      </c>
      <c r="L49" s="149">
        <f t="shared" si="12"/>
        <v>0.43856143856143859</v>
      </c>
      <c r="M49" s="149">
        <f t="shared" si="12"/>
        <v>0.47543859649122805</v>
      </c>
      <c r="N49" s="150">
        <f t="shared" si="12"/>
        <v>0.48094079480940793</v>
      </c>
      <c r="O49" s="149">
        <f t="shared" si="12"/>
        <v>0.43165467625899284</v>
      </c>
      <c r="P49" s="149">
        <f t="shared" si="12"/>
        <v>0.42857142857142855</v>
      </c>
      <c r="Q49" s="149">
        <f t="shared" si="12"/>
        <v>0.38775510204081631</v>
      </c>
      <c r="R49" s="149">
        <f t="shared" si="12"/>
        <v>0.40564516129032258</v>
      </c>
      <c r="S49" s="149">
        <f t="shared" si="12"/>
        <v>0.40790513833992093</v>
      </c>
      <c r="T49" s="149">
        <f t="shared" si="12"/>
        <v>0.39449541284403672</v>
      </c>
      <c r="U49" s="149">
        <f t="shared" si="12"/>
        <v>0.37938931297709921</v>
      </c>
      <c r="V49" s="150">
        <f t="shared" si="12"/>
        <v>0.33384615384615385</v>
      </c>
      <c r="W49" s="149">
        <f t="shared" si="12"/>
        <v>0.32355212355212354</v>
      </c>
      <c r="X49" s="149">
        <f t="shared" si="12"/>
        <v>0.32750397456279812</v>
      </c>
      <c r="Y49" s="149">
        <f t="shared" si="12"/>
        <v>0.31952191235059757</v>
      </c>
      <c r="Z49" s="149">
        <f t="shared" si="12"/>
        <v>0.33220338983050846</v>
      </c>
      <c r="AA49" s="149">
        <f t="shared" si="12"/>
        <v>0.36997055937193324</v>
      </c>
      <c r="AB49" s="149">
        <f t="shared" si="12"/>
        <v>0.44215349369988549</v>
      </c>
      <c r="AC49" s="203">
        <f t="shared" si="12"/>
        <v>0.41671559992170681</v>
      </c>
    </row>
    <row r="50" spans="1:31" ht="12">
      <c r="A50" s="653" t="s">
        <v>183</v>
      </c>
      <c r="B50" s="656" t="s">
        <v>174</v>
      </c>
      <c r="C50" s="142" t="s">
        <v>156</v>
      </c>
      <c r="D50" s="143" t="s">
        <v>157</v>
      </c>
      <c r="E50" s="217">
        <v>0.48599999999999999</v>
      </c>
      <c r="F50" s="217">
        <v>0.4304</v>
      </c>
      <c r="G50" s="217">
        <v>0.39279999999999998</v>
      </c>
      <c r="H50" s="218">
        <v>0.38</v>
      </c>
      <c r="I50" s="217">
        <v>0.38519999999999999</v>
      </c>
      <c r="J50" s="217">
        <v>0.41520000000000001</v>
      </c>
      <c r="K50" s="217">
        <v>0.49719999999999998</v>
      </c>
      <c r="L50" s="217">
        <v>0.53959999999999997</v>
      </c>
      <c r="M50" s="217">
        <v>0.56079999999999997</v>
      </c>
      <c r="N50" s="218">
        <v>0.60119999999999996</v>
      </c>
      <c r="O50" s="217">
        <v>0.61839999999999995</v>
      </c>
      <c r="P50" s="217">
        <v>0.622</v>
      </c>
      <c r="Q50" s="217">
        <v>0.63759999999999994</v>
      </c>
      <c r="R50" s="217">
        <v>0.62360000000000004</v>
      </c>
      <c r="S50" s="217">
        <v>0.64639999999999997</v>
      </c>
      <c r="T50" s="217">
        <v>0.66639999999999999</v>
      </c>
      <c r="U50" s="217">
        <v>0.70040000000000002</v>
      </c>
      <c r="V50" s="218">
        <v>0.76239999999999997</v>
      </c>
      <c r="W50" s="217">
        <v>0.80400000000000005</v>
      </c>
      <c r="X50" s="217">
        <v>0.81040000000000001</v>
      </c>
      <c r="Y50" s="217">
        <v>0.79400000000000004</v>
      </c>
      <c r="Z50" s="217">
        <v>0.73599999999999999</v>
      </c>
      <c r="AA50" s="217">
        <v>0.65159999999999996</v>
      </c>
      <c r="AB50" s="217">
        <v>0.53839999999999999</v>
      </c>
      <c r="AC50" s="167">
        <f>SUM(E50:AB50)</f>
        <v>14.299999999999999</v>
      </c>
      <c r="AE50" s="125">
        <f>MIN(E50:AB50)</f>
        <v>0.38</v>
      </c>
    </row>
    <row r="51" spans="1:31" ht="12">
      <c r="A51" s="654"/>
      <c r="B51" s="657"/>
      <c r="C51" s="147" t="s">
        <v>158</v>
      </c>
      <c r="D51" s="148" t="s">
        <v>157</v>
      </c>
      <c r="E51" s="210">
        <v>0.1656</v>
      </c>
      <c r="F51" s="210">
        <v>0.1532</v>
      </c>
      <c r="G51" s="210">
        <v>0.14360000000000001</v>
      </c>
      <c r="H51" s="211">
        <v>0.1452</v>
      </c>
      <c r="I51" s="210">
        <v>0.1464</v>
      </c>
      <c r="J51" s="210">
        <v>0.1492</v>
      </c>
      <c r="K51" s="210">
        <v>0.15479999999999999</v>
      </c>
      <c r="L51" s="210">
        <v>0.16120000000000001</v>
      </c>
      <c r="M51" s="210">
        <v>0.16800000000000001</v>
      </c>
      <c r="N51" s="211">
        <v>0.1744</v>
      </c>
      <c r="O51" s="210">
        <v>0.17519999999999999</v>
      </c>
      <c r="P51" s="210">
        <v>0.1724</v>
      </c>
      <c r="Q51" s="210">
        <v>0.18079999999999999</v>
      </c>
      <c r="R51" s="210">
        <v>0.17960000000000001</v>
      </c>
      <c r="S51" s="210">
        <v>0.17480000000000001</v>
      </c>
      <c r="T51" s="210">
        <v>0.17760000000000001</v>
      </c>
      <c r="U51" s="210">
        <v>0.17760000000000001</v>
      </c>
      <c r="V51" s="211">
        <v>0.1784</v>
      </c>
      <c r="W51" s="210">
        <v>0.17799999999999999</v>
      </c>
      <c r="X51" s="210">
        <v>0.1812</v>
      </c>
      <c r="Y51" s="210">
        <v>0.17799999999999999</v>
      </c>
      <c r="Z51" s="210">
        <v>0.16719999999999999</v>
      </c>
      <c r="AA51" s="210">
        <v>0.1636</v>
      </c>
      <c r="AB51" s="210">
        <v>0.15559999999999999</v>
      </c>
      <c r="AC51" s="167">
        <f>SUM(E51:AB51)</f>
        <v>4.0015999999999998</v>
      </c>
    </row>
    <row r="52" spans="1:31" ht="12">
      <c r="A52" s="654"/>
      <c r="B52" s="657"/>
      <c r="C52" s="147" t="s">
        <v>159</v>
      </c>
      <c r="D52" s="416" t="s">
        <v>160</v>
      </c>
      <c r="E52" s="423">
        <v>27</v>
      </c>
      <c r="F52" s="424">
        <v>23</v>
      </c>
      <c r="G52" s="424">
        <v>24</v>
      </c>
      <c r="H52" s="424">
        <v>23</v>
      </c>
      <c r="I52" s="424">
        <v>22</v>
      </c>
      <c r="J52" s="424">
        <v>27</v>
      </c>
      <c r="K52" s="424">
        <v>29</v>
      </c>
      <c r="L52" s="424">
        <v>33</v>
      </c>
      <c r="M52" s="424">
        <v>34</v>
      </c>
      <c r="N52" s="424">
        <v>38</v>
      </c>
      <c r="O52" s="424">
        <v>36</v>
      </c>
      <c r="P52" s="424">
        <v>36</v>
      </c>
      <c r="Q52" s="424">
        <v>37</v>
      </c>
      <c r="R52" s="424">
        <v>36</v>
      </c>
      <c r="S52" s="424">
        <v>38</v>
      </c>
      <c r="T52" s="424">
        <v>41</v>
      </c>
      <c r="U52" s="424">
        <v>43</v>
      </c>
      <c r="V52" s="424">
        <v>45</v>
      </c>
      <c r="W52" s="424">
        <v>48</v>
      </c>
      <c r="X52" s="424">
        <v>48</v>
      </c>
      <c r="Y52" s="424">
        <v>44</v>
      </c>
      <c r="Z52" s="424">
        <v>41</v>
      </c>
      <c r="AA52" s="424">
        <v>33</v>
      </c>
      <c r="AB52" s="425">
        <v>28</v>
      </c>
      <c r="AC52" s="153"/>
    </row>
    <row r="53" spans="1:31" ht="12.75" thickBot="1">
      <c r="A53" s="671"/>
      <c r="B53" s="672"/>
      <c r="C53" s="212" t="s">
        <v>161</v>
      </c>
      <c r="D53" s="213"/>
      <c r="E53" s="220">
        <f t="shared" ref="E53:AC53" si="13">E51/E50</f>
        <v>0.34074074074074073</v>
      </c>
      <c r="F53" s="220">
        <f t="shared" si="13"/>
        <v>0.35594795539033458</v>
      </c>
      <c r="G53" s="220">
        <f t="shared" si="13"/>
        <v>0.36558044806517315</v>
      </c>
      <c r="H53" s="221">
        <f t="shared" si="13"/>
        <v>0.38210526315789473</v>
      </c>
      <c r="I53" s="220">
        <f t="shared" si="13"/>
        <v>0.3800623052959502</v>
      </c>
      <c r="J53" s="220">
        <f t="shared" si="13"/>
        <v>0.35934489402697495</v>
      </c>
      <c r="K53" s="220">
        <f t="shared" si="13"/>
        <v>0.31134352373290425</v>
      </c>
      <c r="L53" s="220">
        <f t="shared" si="13"/>
        <v>0.2987398072646405</v>
      </c>
      <c r="M53" s="220">
        <f t="shared" si="13"/>
        <v>0.29957203994293868</v>
      </c>
      <c r="N53" s="221">
        <f t="shared" si="13"/>
        <v>0.29008649367930806</v>
      </c>
      <c r="O53" s="220">
        <f t="shared" si="13"/>
        <v>0.2833117723156533</v>
      </c>
      <c r="P53" s="220">
        <f t="shared" si="13"/>
        <v>0.27717041800643089</v>
      </c>
      <c r="Q53" s="220">
        <f t="shared" si="13"/>
        <v>0.28356336260978671</v>
      </c>
      <c r="R53" s="220">
        <f t="shared" si="13"/>
        <v>0.28800513149454776</v>
      </c>
      <c r="S53" s="220">
        <f t="shared" si="13"/>
        <v>0.27042079207920794</v>
      </c>
      <c r="T53" s="220">
        <f t="shared" si="13"/>
        <v>0.26650660264105641</v>
      </c>
      <c r="U53" s="220">
        <f t="shared" si="13"/>
        <v>0.25356938892061681</v>
      </c>
      <c r="V53" s="221">
        <f t="shared" si="13"/>
        <v>0.23399790136411333</v>
      </c>
      <c r="W53" s="220">
        <f t="shared" si="13"/>
        <v>0.22139303482587061</v>
      </c>
      <c r="X53" s="220">
        <f t="shared" si="13"/>
        <v>0.22359328726554786</v>
      </c>
      <c r="Y53" s="220">
        <f t="shared" si="13"/>
        <v>0.2241813602015113</v>
      </c>
      <c r="Z53" s="220">
        <f t="shared" si="13"/>
        <v>0.22717391304347825</v>
      </c>
      <c r="AA53" s="220">
        <f t="shared" si="13"/>
        <v>0.25107427869858812</v>
      </c>
      <c r="AB53" s="220">
        <f t="shared" si="13"/>
        <v>0.28900445765230309</v>
      </c>
      <c r="AC53" s="222">
        <f t="shared" si="13"/>
        <v>0.27983216783216786</v>
      </c>
    </row>
    <row r="54" spans="1:31" ht="12">
      <c r="A54" s="653" t="s">
        <v>184</v>
      </c>
      <c r="B54" s="656" t="s">
        <v>185</v>
      </c>
      <c r="C54" s="142" t="s">
        <v>156</v>
      </c>
      <c r="D54" s="143" t="s">
        <v>157</v>
      </c>
      <c r="E54" s="144">
        <v>0</v>
      </c>
      <c r="F54" s="144">
        <v>0</v>
      </c>
      <c r="G54" s="144">
        <v>0</v>
      </c>
      <c r="H54" s="145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5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5">
        <v>0</v>
      </c>
      <c r="W54" s="144">
        <v>0</v>
      </c>
      <c r="X54" s="144">
        <v>0</v>
      </c>
      <c r="Y54" s="144">
        <v>0</v>
      </c>
      <c r="Z54" s="144">
        <v>0</v>
      </c>
      <c r="AA54" s="144">
        <v>0</v>
      </c>
      <c r="AB54" s="144">
        <v>0</v>
      </c>
      <c r="AC54" s="146">
        <f>SUM(E54:AB54)</f>
        <v>0</v>
      </c>
    </row>
    <row r="55" spans="1:31" ht="12">
      <c r="A55" s="654"/>
      <c r="B55" s="657"/>
      <c r="C55" s="147" t="s">
        <v>158</v>
      </c>
      <c r="D55" s="148" t="s">
        <v>157</v>
      </c>
      <c r="E55" s="149">
        <v>0</v>
      </c>
      <c r="F55" s="149">
        <v>0</v>
      </c>
      <c r="G55" s="149">
        <v>0</v>
      </c>
      <c r="H55" s="150">
        <v>0</v>
      </c>
      <c r="I55" s="149">
        <v>0</v>
      </c>
      <c r="J55" s="149">
        <v>0</v>
      </c>
      <c r="K55" s="149">
        <v>0</v>
      </c>
      <c r="L55" s="149">
        <v>0</v>
      </c>
      <c r="M55" s="149">
        <v>0</v>
      </c>
      <c r="N55" s="150">
        <v>0</v>
      </c>
      <c r="O55" s="149">
        <v>0</v>
      </c>
      <c r="P55" s="149">
        <v>0</v>
      </c>
      <c r="Q55" s="149">
        <v>0</v>
      </c>
      <c r="R55" s="149">
        <v>0</v>
      </c>
      <c r="S55" s="149">
        <v>0</v>
      </c>
      <c r="T55" s="149">
        <v>0</v>
      </c>
      <c r="U55" s="149">
        <v>0</v>
      </c>
      <c r="V55" s="150">
        <v>0</v>
      </c>
      <c r="W55" s="149">
        <v>0</v>
      </c>
      <c r="X55" s="149">
        <v>0</v>
      </c>
      <c r="Y55" s="149">
        <v>0</v>
      </c>
      <c r="Z55" s="149">
        <v>0</v>
      </c>
      <c r="AA55" s="149">
        <v>0</v>
      </c>
      <c r="AB55" s="149">
        <v>0</v>
      </c>
      <c r="AC55" s="151">
        <f>SUM(E55:AB55)</f>
        <v>0</v>
      </c>
    </row>
    <row r="56" spans="1:31" ht="12">
      <c r="A56" s="654"/>
      <c r="B56" s="657"/>
      <c r="C56" s="147" t="s">
        <v>159</v>
      </c>
      <c r="D56" s="409" t="s">
        <v>160</v>
      </c>
      <c r="E56" s="206">
        <v>0</v>
      </c>
      <c r="F56" s="206">
        <v>0</v>
      </c>
      <c r="G56" s="206">
        <v>0</v>
      </c>
      <c r="H56" s="207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7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7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153"/>
      <c r="AD56" s="127"/>
    </row>
    <row r="57" spans="1:31" ht="12">
      <c r="A57" s="655"/>
      <c r="B57" s="658"/>
      <c r="C57" s="156" t="s">
        <v>161</v>
      </c>
      <c r="D57" s="157"/>
      <c r="E57" s="158" t="e">
        <f t="shared" ref="E57:AC57" si="14">E55/E54</f>
        <v>#DIV/0!</v>
      </c>
      <c r="F57" s="158" t="e">
        <f t="shared" si="14"/>
        <v>#DIV/0!</v>
      </c>
      <c r="G57" s="158" t="e">
        <f t="shared" si="14"/>
        <v>#DIV/0!</v>
      </c>
      <c r="H57" s="159" t="e">
        <f t="shared" si="14"/>
        <v>#DIV/0!</v>
      </c>
      <c r="I57" s="158" t="e">
        <f t="shared" si="14"/>
        <v>#DIV/0!</v>
      </c>
      <c r="J57" s="158" t="e">
        <f t="shared" si="14"/>
        <v>#DIV/0!</v>
      </c>
      <c r="K57" s="158" t="e">
        <f t="shared" si="14"/>
        <v>#DIV/0!</v>
      </c>
      <c r="L57" s="158" t="e">
        <f t="shared" si="14"/>
        <v>#DIV/0!</v>
      </c>
      <c r="M57" s="158" t="e">
        <f t="shared" si="14"/>
        <v>#DIV/0!</v>
      </c>
      <c r="N57" s="159" t="e">
        <f t="shared" si="14"/>
        <v>#DIV/0!</v>
      </c>
      <c r="O57" s="158" t="e">
        <f t="shared" si="14"/>
        <v>#DIV/0!</v>
      </c>
      <c r="P57" s="158" t="e">
        <f t="shared" si="14"/>
        <v>#DIV/0!</v>
      </c>
      <c r="Q57" s="158" t="e">
        <f t="shared" si="14"/>
        <v>#DIV/0!</v>
      </c>
      <c r="R57" s="158" t="e">
        <f t="shared" si="14"/>
        <v>#DIV/0!</v>
      </c>
      <c r="S57" s="158" t="e">
        <f t="shared" si="14"/>
        <v>#DIV/0!</v>
      </c>
      <c r="T57" s="158" t="e">
        <f t="shared" si="14"/>
        <v>#DIV/0!</v>
      </c>
      <c r="U57" s="158" t="e">
        <f t="shared" si="14"/>
        <v>#DIV/0!</v>
      </c>
      <c r="V57" s="159" t="e">
        <f t="shared" si="14"/>
        <v>#DIV/0!</v>
      </c>
      <c r="W57" s="158" t="e">
        <f t="shared" si="14"/>
        <v>#DIV/0!</v>
      </c>
      <c r="X57" s="158" t="e">
        <f t="shared" si="14"/>
        <v>#DIV/0!</v>
      </c>
      <c r="Y57" s="158" t="e">
        <f t="shared" si="14"/>
        <v>#DIV/0!</v>
      </c>
      <c r="Z57" s="158" t="e">
        <f t="shared" si="14"/>
        <v>#DIV/0!</v>
      </c>
      <c r="AA57" s="158" t="e">
        <f t="shared" si="14"/>
        <v>#DIV/0!</v>
      </c>
      <c r="AB57" s="158" t="e">
        <f t="shared" si="14"/>
        <v>#DIV/0!</v>
      </c>
      <c r="AC57" s="203" t="e">
        <f t="shared" si="14"/>
        <v>#DIV/0!</v>
      </c>
    </row>
    <row r="58" spans="1:31" ht="12">
      <c r="A58" s="659" t="s">
        <v>186</v>
      </c>
      <c r="B58" s="660" t="s">
        <v>187</v>
      </c>
      <c r="C58" s="163" t="s">
        <v>156</v>
      </c>
      <c r="D58" s="164" t="s">
        <v>157</v>
      </c>
      <c r="E58" s="208">
        <v>0.08</v>
      </c>
      <c r="F58" s="208">
        <v>7.3599999999999999E-2</v>
      </c>
      <c r="G58" s="208">
        <v>9.1200000000000003E-2</v>
      </c>
      <c r="H58" s="209">
        <v>0.1232</v>
      </c>
      <c r="I58" s="208">
        <v>0.1232</v>
      </c>
      <c r="J58" s="208">
        <v>0.1144</v>
      </c>
      <c r="K58" s="208">
        <v>0.12280000000000001</v>
      </c>
      <c r="L58" s="208">
        <v>0.1328</v>
      </c>
      <c r="M58" s="208">
        <v>0.17599999999999999</v>
      </c>
      <c r="N58" s="209">
        <v>0.1792</v>
      </c>
      <c r="O58" s="208">
        <v>0.15959999999999999</v>
      </c>
      <c r="P58" s="208">
        <v>0.14080000000000001</v>
      </c>
      <c r="Q58" s="208">
        <v>0.13200000000000001</v>
      </c>
      <c r="R58" s="208">
        <v>0.13800000000000001</v>
      </c>
      <c r="S58" s="208">
        <v>0.15240000000000001</v>
      </c>
      <c r="T58" s="208">
        <v>0.1492</v>
      </c>
      <c r="U58" s="208">
        <v>0.1208</v>
      </c>
      <c r="V58" s="209">
        <v>0.1072</v>
      </c>
      <c r="W58" s="208">
        <v>0.11119999999999999</v>
      </c>
      <c r="X58" s="208">
        <v>0.1132</v>
      </c>
      <c r="Y58" s="208">
        <v>0.10680000000000001</v>
      </c>
      <c r="Z58" s="208">
        <v>0.1024</v>
      </c>
      <c r="AA58" s="208">
        <v>8.5999999999999993E-2</v>
      </c>
      <c r="AB58" s="208">
        <v>7.8799999999999995E-2</v>
      </c>
      <c r="AC58" s="167">
        <f>SUM(E58:AB58)</f>
        <v>2.9148000000000005</v>
      </c>
    </row>
    <row r="59" spans="1:31" ht="12">
      <c r="A59" s="654"/>
      <c r="B59" s="657"/>
      <c r="C59" s="147" t="s">
        <v>158</v>
      </c>
      <c r="D59" s="148" t="s">
        <v>157</v>
      </c>
      <c r="E59" s="210">
        <v>1.7999999999999999E-2</v>
      </c>
      <c r="F59" s="210">
        <v>9.5999999999999992E-3</v>
      </c>
      <c r="G59" s="210">
        <v>8.3999999999999995E-3</v>
      </c>
      <c r="H59" s="211">
        <v>9.5999999999999992E-3</v>
      </c>
      <c r="I59" s="210">
        <v>1.04E-2</v>
      </c>
      <c r="J59" s="210">
        <v>1.0800000000000001E-2</v>
      </c>
      <c r="K59" s="210">
        <v>1.32E-2</v>
      </c>
      <c r="L59" s="210">
        <v>1.5599999999999999E-2</v>
      </c>
      <c r="M59" s="210">
        <v>2.52E-2</v>
      </c>
      <c r="N59" s="211">
        <v>2.4400000000000002E-2</v>
      </c>
      <c r="O59" s="210">
        <v>2.4400000000000002E-2</v>
      </c>
      <c r="P59" s="210">
        <v>2.6800000000000001E-2</v>
      </c>
      <c r="Q59" s="210">
        <v>2.7199999999999998E-2</v>
      </c>
      <c r="R59" s="210">
        <v>2.6800000000000001E-2</v>
      </c>
      <c r="S59" s="210">
        <v>2.1600000000000001E-2</v>
      </c>
      <c r="T59" s="210">
        <v>2.3599999999999999E-2</v>
      </c>
      <c r="U59" s="210">
        <v>1.9599999999999999E-2</v>
      </c>
      <c r="V59" s="211">
        <v>1.52E-2</v>
      </c>
      <c r="W59" s="210">
        <v>1.3599999999999999E-2</v>
      </c>
      <c r="X59" s="210">
        <v>1.3599999999999999E-2</v>
      </c>
      <c r="Y59" s="210">
        <v>1.2800000000000001E-2</v>
      </c>
      <c r="Z59" s="210">
        <v>1.04E-2</v>
      </c>
      <c r="AA59" s="210">
        <v>0.01</v>
      </c>
      <c r="AB59" s="210">
        <v>9.5999999999999992E-3</v>
      </c>
      <c r="AC59" s="167">
        <f>SUM(E59:AB59)</f>
        <v>0.40040000000000003</v>
      </c>
    </row>
    <row r="60" spans="1:31" ht="12">
      <c r="A60" s="654"/>
      <c r="B60" s="657"/>
      <c r="C60" s="147" t="s">
        <v>159</v>
      </c>
      <c r="D60" s="416" t="s">
        <v>160</v>
      </c>
      <c r="E60" s="429">
        <v>3</v>
      </c>
      <c r="F60" s="430">
        <v>2</v>
      </c>
      <c r="G60" s="430">
        <v>4</v>
      </c>
      <c r="H60" s="430">
        <v>8</v>
      </c>
      <c r="I60" s="430">
        <v>4</v>
      </c>
      <c r="J60" s="430">
        <v>3</v>
      </c>
      <c r="K60" s="430">
        <v>5</v>
      </c>
      <c r="L60" s="430">
        <v>9</v>
      </c>
      <c r="M60" s="430">
        <v>8</v>
      </c>
      <c r="N60" s="430">
        <v>8</v>
      </c>
      <c r="O60" s="430">
        <v>7</v>
      </c>
      <c r="P60" s="430">
        <v>8</v>
      </c>
      <c r="Q60" s="430">
        <v>7</v>
      </c>
      <c r="R60" s="430">
        <v>7</v>
      </c>
      <c r="S60" s="430">
        <v>8</v>
      </c>
      <c r="T60" s="430">
        <v>8</v>
      </c>
      <c r="U60" s="430">
        <v>4</v>
      </c>
      <c r="V60" s="430">
        <v>5</v>
      </c>
      <c r="W60" s="430">
        <v>5</v>
      </c>
      <c r="X60" s="430">
        <v>5</v>
      </c>
      <c r="Y60" s="430">
        <v>5</v>
      </c>
      <c r="Z60" s="430">
        <v>4</v>
      </c>
      <c r="AA60" s="430">
        <v>3</v>
      </c>
      <c r="AB60" s="431">
        <v>2</v>
      </c>
      <c r="AC60" s="153"/>
    </row>
    <row r="61" spans="1:31" ht="12.75" thickBot="1">
      <c r="A61" s="671"/>
      <c r="B61" s="672"/>
      <c r="C61" s="212" t="s">
        <v>161</v>
      </c>
      <c r="D61" s="213"/>
      <c r="E61" s="220">
        <f t="shared" ref="E61:AC61" si="15">E59/E58</f>
        <v>0.22499999999999998</v>
      </c>
      <c r="F61" s="220">
        <f t="shared" si="15"/>
        <v>0.13043478260869565</v>
      </c>
      <c r="G61" s="220">
        <f t="shared" si="15"/>
        <v>9.2105263157894732E-2</v>
      </c>
      <c r="H61" s="221">
        <f t="shared" si="15"/>
        <v>7.7922077922077906E-2</v>
      </c>
      <c r="I61" s="220">
        <f t="shared" si="15"/>
        <v>8.4415584415584402E-2</v>
      </c>
      <c r="J61" s="220">
        <f t="shared" si="15"/>
        <v>9.4405594405594415E-2</v>
      </c>
      <c r="K61" s="220">
        <f t="shared" si="15"/>
        <v>0.10749185667752442</v>
      </c>
      <c r="L61" s="220">
        <f t="shared" si="15"/>
        <v>0.11746987951807228</v>
      </c>
      <c r="M61" s="220">
        <f t="shared" si="15"/>
        <v>0.14318181818181819</v>
      </c>
      <c r="N61" s="221">
        <f t="shared" si="15"/>
        <v>0.1361607142857143</v>
      </c>
      <c r="O61" s="220">
        <f t="shared" si="15"/>
        <v>0.15288220551378448</v>
      </c>
      <c r="P61" s="220">
        <f t="shared" si="15"/>
        <v>0.19034090909090909</v>
      </c>
      <c r="Q61" s="220">
        <f t="shared" si="15"/>
        <v>0.20606060606060603</v>
      </c>
      <c r="R61" s="220">
        <f t="shared" si="15"/>
        <v>0.19420289855072462</v>
      </c>
      <c r="S61" s="220">
        <f t="shared" si="15"/>
        <v>0.14173228346456693</v>
      </c>
      <c r="T61" s="220">
        <f t="shared" si="15"/>
        <v>0.1581769436997319</v>
      </c>
      <c r="U61" s="220">
        <f t="shared" si="15"/>
        <v>0.16225165562913907</v>
      </c>
      <c r="V61" s="221">
        <f t="shared" si="15"/>
        <v>0.1417910447761194</v>
      </c>
      <c r="W61" s="220">
        <f t="shared" si="15"/>
        <v>0.1223021582733813</v>
      </c>
      <c r="X61" s="220">
        <f t="shared" si="15"/>
        <v>0.12014134275618374</v>
      </c>
      <c r="Y61" s="220">
        <f t="shared" si="15"/>
        <v>0.1198501872659176</v>
      </c>
      <c r="Z61" s="220">
        <f t="shared" si="15"/>
        <v>0.10156249999999999</v>
      </c>
      <c r="AA61" s="220">
        <f t="shared" si="15"/>
        <v>0.11627906976744187</v>
      </c>
      <c r="AB61" s="220">
        <f t="shared" si="15"/>
        <v>0.12182741116751268</v>
      </c>
      <c r="AC61" s="222">
        <f t="shared" si="15"/>
        <v>0.13736791546589816</v>
      </c>
    </row>
    <row r="62" spans="1:31" ht="11.25" customHeight="1">
      <c r="A62" s="653" t="s">
        <v>188</v>
      </c>
      <c r="B62" s="674" t="s">
        <v>181</v>
      </c>
      <c r="C62" s="142" t="s">
        <v>156</v>
      </c>
      <c r="D62" s="143" t="s">
        <v>157</v>
      </c>
      <c r="E62" s="217">
        <v>9.9599999999999994E-2</v>
      </c>
      <c r="F62" s="217">
        <v>9.0800000000000006E-2</v>
      </c>
      <c r="G62" s="217">
        <v>8.72E-2</v>
      </c>
      <c r="H62" s="218">
        <v>8.2799999999999999E-2</v>
      </c>
      <c r="I62" s="217">
        <v>8.2400000000000001E-2</v>
      </c>
      <c r="J62" s="217">
        <v>0.1012</v>
      </c>
      <c r="K62" s="217">
        <v>0.12839999999999999</v>
      </c>
      <c r="L62" s="217">
        <v>0.124</v>
      </c>
      <c r="M62" s="217">
        <v>0.1416</v>
      </c>
      <c r="N62" s="218">
        <v>0.158</v>
      </c>
      <c r="O62" s="217">
        <v>0.17199999999999999</v>
      </c>
      <c r="P62" s="217">
        <v>0.158</v>
      </c>
      <c r="Q62" s="217">
        <v>0.1608</v>
      </c>
      <c r="R62" s="217">
        <v>0.152</v>
      </c>
      <c r="S62" s="217">
        <v>0.14360000000000001</v>
      </c>
      <c r="T62" s="217">
        <v>0.14680000000000001</v>
      </c>
      <c r="U62" s="217">
        <v>0.15359999999999999</v>
      </c>
      <c r="V62" s="218">
        <v>0.156</v>
      </c>
      <c r="W62" s="217">
        <v>0.15240000000000001</v>
      </c>
      <c r="X62" s="217">
        <v>0.15279999999999999</v>
      </c>
      <c r="Y62" s="217">
        <v>0.15</v>
      </c>
      <c r="Z62" s="217">
        <v>0.1404</v>
      </c>
      <c r="AA62" s="217">
        <v>0.12280000000000001</v>
      </c>
      <c r="AB62" s="217">
        <v>0.1036</v>
      </c>
      <c r="AC62" s="146">
        <f>SUM(E62:AB62)</f>
        <v>3.1607999999999996</v>
      </c>
      <c r="AD62" s="125">
        <f>MAX(E62:AB62)</f>
        <v>0.17199999999999999</v>
      </c>
      <c r="AE62" s="125">
        <f>MIN(E62:AB62)</f>
        <v>8.2400000000000001E-2</v>
      </c>
    </row>
    <row r="63" spans="1:31" ht="12">
      <c r="A63" s="654"/>
      <c r="B63" s="669"/>
      <c r="C63" s="147" t="s">
        <v>158</v>
      </c>
      <c r="D63" s="148" t="s">
        <v>157</v>
      </c>
      <c r="E63" s="210">
        <v>3.9199999999999999E-2</v>
      </c>
      <c r="F63" s="210">
        <v>3.6799999999999999E-2</v>
      </c>
      <c r="G63" s="210">
        <v>3.8399999999999997E-2</v>
      </c>
      <c r="H63" s="211">
        <v>3.6400000000000002E-2</v>
      </c>
      <c r="I63" s="210">
        <v>3.7199999999999997E-2</v>
      </c>
      <c r="J63" s="210">
        <v>3.8399999999999997E-2</v>
      </c>
      <c r="K63" s="210">
        <v>3.8399999999999997E-2</v>
      </c>
      <c r="L63" s="210">
        <v>3.7999999999999999E-2</v>
      </c>
      <c r="M63" s="210">
        <v>4.1599999999999998E-2</v>
      </c>
      <c r="N63" s="211">
        <v>4.3999999999999997E-2</v>
      </c>
      <c r="O63" s="210">
        <v>4.7199999999999999E-2</v>
      </c>
      <c r="P63" s="210">
        <v>4.7199999999999999E-2</v>
      </c>
      <c r="Q63" s="210">
        <v>4.8000000000000001E-2</v>
      </c>
      <c r="R63" s="210">
        <v>4.6800000000000001E-2</v>
      </c>
      <c r="S63" s="210">
        <v>4.2799999999999998E-2</v>
      </c>
      <c r="T63" s="210">
        <v>4.2799999999999998E-2</v>
      </c>
      <c r="U63" s="210">
        <v>4.1200000000000001E-2</v>
      </c>
      <c r="V63" s="211">
        <v>3.9600000000000003E-2</v>
      </c>
      <c r="W63" s="210">
        <v>4.1200000000000001E-2</v>
      </c>
      <c r="X63" s="210">
        <v>4.1200000000000001E-2</v>
      </c>
      <c r="Y63" s="210">
        <v>4.1599999999999998E-2</v>
      </c>
      <c r="Z63" s="210">
        <v>3.8800000000000001E-2</v>
      </c>
      <c r="AA63" s="210">
        <v>3.9199999999999999E-2</v>
      </c>
      <c r="AB63" s="210">
        <v>3.7999999999999999E-2</v>
      </c>
      <c r="AC63" s="151">
        <f>SUM(E63:AB63)</f>
        <v>0.98399999999999987</v>
      </c>
    </row>
    <row r="64" spans="1:31" ht="12">
      <c r="A64" s="654"/>
      <c r="B64" s="669"/>
      <c r="C64" s="147" t="s">
        <v>159</v>
      </c>
      <c r="D64" s="409" t="s">
        <v>160</v>
      </c>
      <c r="E64" s="435">
        <v>5</v>
      </c>
      <c r="F64" s="436">
        <v>4</v>
      </c>
      <c r="G64" s="436">
        <v>4</v>
      </c>
      <c r="H64" s="436">
        <v>3</v>
      </c>
      <c r="I64" s="436">
        <v>5</v>
      </c>
      <c r="J64" s="436">
        <v>5</v>
      </c>
      <c r="K64" s="436">
        <v>8</v>
      </c>
      <c r="L64" s="436">
        <v>7</v>
      </c>
      <c r="M64" s="436">
        <v>7</v>
      </c>
      <c r="N64" s="436">
        <v>9</v>
      </c>
      <c r="O64" s="436">
        <v>9</v>
      </c>
      <c r="P64" s="436">
        <v>10</v>
      </c>
      <c r="Q64" s="436">
        <v>9</v>
      </c>
      <c r="R64" s="436">
        <v>8</v>
      </c>
      <c r="S64" s="436">
        <v>7</v>
      </c>
      <c r="T64" s="436">
        <v>9</v>
      </c>
      <c r="U64" s="436">
        <v>9</v>
      </c>
      <c r="V64" s="436">
        <v>7</v>
      </c>
      <c r="W64" s="436">
        <v>8</v>
      </c>
      <c r="X64" s="436">
        <v>8</v>
      </c>
      <c r="Y64" s="436">
        <v>7</v>
      </c>
      <c r="Z64" s="436">
        <v>7</v>
      </c>
      <c r="AA64" s="436">
        <v>6</v>
      </c>
      <c r="AB64" s="437">
        <v>6</v>
      </c>
      <c r="AC64" s="153"/>
    </row>
    <row r="65" spans="1:32" ht="12.75" thickBot="1">
      <c r="A65" s="655"/>
      <c r="B65" s="675"/>
      <c r="C65" s="156" t="s">
        <v>161</v>
      </c>
      <c r="D65" s="157"/>
      <c r="E65" s="158">
        <f t="shared" ref="E65:AC65" si="16">E63/E62</f>
        <v>0.39357429718875503</v>
      </c>
      <c r="F65" s="158">
        <f t="shared" si="16"/>
        <v>0.40528634361233479</v>
      </c>
      <c r="G65" s="158">
        <f t="shared" si="16"/>
        <v>0.44036697247706419</v>
      </c>
      <c r="H65" s="159">
        <f t="shared" si="16"/>
        <v>0.43961352657004832</v>
      </c>
      <c r="I65" s="158">
        <f t="shared" si="16"/>
        <v>0.45145631067961162</v>
      </c>
      <c r="J65" s="158">
        <f t="shared" si="16"/>
        <v>0.37944664031620551</v>
      </c>
      <c r="K65" s="158">
        <f t="shared" si="16"/>
        <v>0.2990654205607477</v>
      </c>
      <c r="L65" s="158">
        <f t="shared" si="16"/>
        <v>0.30645161290322581</v>
      </c>
      <c r="M65" s="158">
        <f t="shared" si="16"/>
        <v>0.29378531073446323</v>
      </c>
      <c r="N65" s="159">
        <f t="shared" si="16"/>
        <v>0.27848101265822783</v>
      </c>
      <c r="O65" s="158">
        <f t="shared" si="16"/>
        <v>0.2744186046511628</v>
      </c>
      <c r="P65" s="158">
        <f t="shared" si="16"/>
        <v>0.29873417721518986</v>
      </c>
      <c r="Q65" s="158">
        <f t="shared" si="16"/>
        <v>0.29850746268656719</v>
      </c>
      <c r="R65" s="158">
        <f t="shared" si="16"/>
        <v>0.30789473684210528</v>
      </c>
      <c r="S65" s="158">
        <f t="shared" si="16"/>
        <v>0.29805013927576601</v>
      </c>
      <c r="T65" s="158">
        <f t="shared" si="16"/>
        <v>0.29155313351498635</v>
      </c>
      <c r="U65" s="158">
        <f t="shared" si="16"/>
        <v>0.26822916666666669</v>
      </c>
      <c r="V65" s="159">
        <f t="shared" si="16"/>
        <v>0.25384615384615389</v>
      </c>
      <c r="W65" s="158">
        <f t="shared" si="16"/>
        <v>0.27034120734908135</v>
      </c>
      <c r="X65" s="158">
        <f t="shared" si="16"/>
        <v>0.26963350785340318</v>
      </c>
      <c r="Y65" s="158">
        <f t="shared" si="16"/>
        <v>0.27733333333333332</v>
      </c>
      <c r="Z65" s="158">
        <f t="shared" si="16"/>
        <v>0.27635327635327639</v>
      </c>
      <c r="AA65" s="158">
        <f t="shared" si="16"/>
        <v>0.31921824104234525</v>
      </c>
      <c r="AB65" s="158">
        <f t="shared" si="16"/>
        <v>0.36679536679536678</v>
      </c>
      <c r="AC65" s="203">
        <f t="shared" si="16"/>
        <v>0.31131359149582383</v>
      </c>
    </row>
    <row r="66" spans="1:32" ht="12">
      <c r="A66" s="659" t="s">
        <v>189</v>
      </c>
      <c r="B66" s="660" t="s">
        <v>190</v>
      </c>
      <c r="C66" s="163" t="s">
        <v>156</v>
      </c>
      <c r="D66" s="164" t="s">
        <v>157</v>
      </c>
      <c r="E66" s="204">
        <v>0.29559999999999997</v>
      </c>
      <c r="F66" s="204">
        <v>0.2676</v>
      </c>
      <c r="G66" s="204">
        <v>0.24759999999999999</v>
      </c>
      <c r="H66" s="205">
        <v>0.248</v>
      </c>
      <c r="I66" s="204">
        <v>0.254</v>
      </c>
      <c r="J66" s="204">
        <v>0.26519999999999999</v>
      </c>
      <c r="K66" s="204">
        <v>0.31080000000000002</v>
      </c>
      <c r="L66" s="204">
        <v>0.36840000000000001</v>
      </c>
      <c r="M66" s="204">
        <v>0.39879999999999999</v>
      </c>
      <c r="N66" s="205">
        <v>0.4536</v>
      </c>
      <c r="O66" s="204">
        <v>0.43240000000000001</v>
      </c>
      <c r="P66" s="204">
        <v>0.43240000000000001</v>
      </c>
      <c r="Q66" s="204">
        <v>0.43120000000000003</v>
      </c>
      <c r="R66" s="204">
        <v>0.41959999999999997</v>
      </c>
      <c r="S66" s="204">
        <v>0.42759999999999998</v>
      </c>
      <c r="T66" s="204">
        <v>0.4224</v>
      </c>
      <c r="U66" s="204">
        <v>0.44280000000000003</v>
      </c>
      <c r="V66" s="205">
        <v>0.46160000000000001</v>
      </c>
      <c r="W66" s="204">
        <v>0.47199999999999998</v>
      </c>
      <c r="X66" s="204">
        <v>0.46800000000000003</v>
      </c>
      <c r="Y66" s="204">
        <v>0.46160000000000001</v>
      </c>
      <c r="Z66" s="204">
        <v>0.44600000000000001</v>
      </c>
      <c r="AA66" s="204">
        <v>0.39879999999999999</v>
      </c>
      <c r="AB66" s="204">
        <v>0.3468</v>
      </c>
      <c r="AC66" s="167">
        <f>SUM(E66:AB66)</f>
        <v>9.1727999999999987</v>
      </c>
      <c r="AD66" s="125">
        <f>MAX(E66:AB66)</f>
        <v>0.47199999999999998</v>
      </c>
      <c r="AE66" s="125">
        <f>MIN(E66:AB66)</f>
        <v>0.24759999999999999</v>
      </c>
    </row>
    <row r="67" spans="1:32" ht="12">
      <c r="A67" s="654"/>
      <c r="B67" s="657"/>
      <c r="C67" s="147" t="s">
        <v>158</v>
      </c>
      <c r="D67" s="148" t="s">
        <v>157</v>
      </c>
      <c r="E67" s="201">
        <v>0.14680000000000001</v>
      </c>
      <c r="F67" s="201">
        <v>0.13400000000000001</v>
      </c>
      <c r="G67" s="201">
        <v>0.12520000000000001</v>
      </c>
      <c r="H67" s="202">
        <v>0.1268</v>
      </c>
      <c r="I67" s="201">
        <v>0.13</v>
      </c>
      <c r="J67" s="201">
        <v>0.12959999999999999</v>
      </c>
      <c r="K67" s="201">
        <v>0.13320000000000001</v>
      </c>
      <c r="L67" s="201">
        <v>0.14080000000000001</v>
      </c>
      <c r="M67" s="201">
        <v>0.14879999999999999</v>
      </c>
      <c r="N67" s="202">
        <v>0.188</v>
      </c>
      <c r="O67" s="201">
        <v>0.1628</v>
      </c>
      <c r="P67" s="201">
        <v>0.1484</v>
      </c>
      <c r="Q67" s="201">
        <v>0.15559999999999999</v>
      </c>
      <c r="R67" s="201">
        <v>0.15479999999999999</v>
      </c>
      <c r="S67" s="201">
        <v>0.158</v>
      </c>
      <c r="T67" s="201">
        <v>0.15279999999999999</v>
      </c>
      <c r="U67" s="201">
        <v>0.15160000000000001</v>
      </c>
      <c r="V67" s="202">
        <v>0.1588</v>
      </c>
      <c r="W67" s="201">
        <v>0.15679999999999999</v>
      </c>
      <c r="X67" s="201">
        <v>0.14879999999999999</v>
      </c>
      <c r="Y67" s="201">
        <v>0.14879999999999999</v>
      </c>
      <c r="Z67" s="201">
        <v>0.14599999999999999</v>
      </c>
      <c r="AA67" s="201">
        <v>0.14360000000000001</v>
      </c>
      <c r="AB67" s="201">
        <v>0.14399999999999999</v>
      </c>
      <c r="AC67" s="167">
        <f>SUM(E67:AB67)</f>
        <v>3.5340000000000003</v>
      </c>
    </row>
    <row r="68" spans="1:32" ht="12.75" thickBot="1">
      <c r="A68" s="654"/>
      <c r="B68" s="657"/>
      <c r="C68" s="147" t="s">
        <v>159</v>
      </c>
      <c r="D68" s="416" t="s">
        <v>160</v>
      </c>
      <c r="E68" s="438">
        <v>16</v>
      </c>
      <c r="F68" s="439">
        <v>17</v>
      </c>
      <c r="G68" s="439">
        <v>17</v>
      </c>
      <c r="H68" s="439">
        <v>14</v>
      </c>
      <c r="I68" s="439">
        <v>16</v>
      </c>
      <c r="J68" s="439">
        <v>18</v>
      </c>
      <c r="K68" s="439">
        <v>17</v>
      </c>
      <c r="L68" s="439">
        <v>28</v>
      </c>
      <c r="M68" s="439">
        <v>22</v>
      </c>
      <c r="N68" s="439">
        <v>29</v>
      </c>
      <c r="O68" s="439">
        <v>24</v>
      </c>
      <c r="P68" s="439">
        <v>23</v>
      </c>
      <c r="Q68" s="439">
        <v>25</v>
      </c>
      <c r="R68" s="439">
        <v>22</v>
      </c>
      <c r="S68" s="439">
        <v>25</v>
      </c>
      <c r="T68" s="439">
        <v>26</v>
      </c>
      <c r="U68" s="439">
        <v>32</v>
      </c>
      <c r="V68" s="439">
        <v>26</v>
      </c>
      <c r="W68" s="439">
        <v>31</v>
      </c>
      <c r="X68" s="439">
        <v>27</v>
      </c>
      <c r="Y68" s="439">
        <v>25</v>
      </c>
      <c r="Z68" s="439">
        <v>26</v>
      </c>
      <c r="AA68" s="439">
        <v>21</v>
      </c>
      <c r="AB68" s="440">
        <v>22</v>
      </c>
      <c r="AC68" s="223"/>
    </row>
    <row r="69" spans="1:32" ht="12.75" thickBot="1">
      <c r="A69" s="671"/>
      <c r="B69" s="672"/>
      <c r="C69" s="212" t="s">
        <v>161</v>
      </c>
      <c r="D69" s="213"/>
      <c r="E69" s="165"/>
      <c r="F69" s="165"/>
      <c r="G69" s="165"/>
      <c r="H69" s="166"/>
      <c r="I69" s="165"/>
      <c r="J69" s="165"/>
      <c r="K69" s="165"/>
      <c r="L69" s="165"/>
      <c r="M69" s="165"/>
      <c r="N69" s="166"/>
      <c r="O69" s="165"/>
      <c r="P69" s="165"/>
      <c r="Q69" s="165"/>
      <c r="R69" s="165"/>
      <c r="S69" s="165"/>
      <c r="T69" s="165"/>
      <c r="U69" s="165"/>
      <c r="V69" s="166"/>
      <c r="W69" s="165"/>
      <c r="X69" s="165"/>
      <c r="Y69" s="165"/>
      <c r="Z69" s="165"/>
      <c r="AA69" s="165"/>
      <c r="AB69" s="165"/>
      <c r="AC69" s="160"/>
    </row>
    <row r="70" spans="1:32" ht="12">
      <c r="A70" s="140"/>
      <c r="B70" s="141" t="s">
        <v>191</v>
      </c>
      <c r="C70" s="142" t="s">
        <v>156</v>
      </c>
      <c r="D70" s="143" t="s">
        <v>157</v>
      </c>
      <c r="E70" s="199"/>
      <c r="F70" s="199">
        <v>7.2300000000000003E-3</v>
      </c>
      <c r="G70" s="199">
        <v>7.8600000000000007E-3</v>
      </c>
      <c r="H70" s="200"/>
      <c r="I70" s="199"/>
      <c r="J70" s="199"/>
      <c r="K70" s="199"/>
      <c r="L70" s="199"/>
      <c r="M70" s="199"/>
      <c r="N70" s="200"/>
      <c r="O70" s="199"/>
      <c r="P70" s="199"/>
      <c r="Q70" s="199"/>
      <c r="R70" s="199"/>
      <c r="S70" s="199"/>
      <c r="T70" s="199"/>
      <c r="U70" s="199"/>
      <c r="V70" s="200"/>
      <c r="W70" s="199"/>
      <c r="X70" s="199"/>
      <c r="Y70" s="199"/>
      <c r="Z70" s="199"/>
      <c r="AA70" s="199"/>
      <c r="AB70" s="199"/>
      <c r="AC70" s="224">
        <f>SUM(E70:AB70)</f>
        <v>1.5090000000000001E-2</v>
      </c>
      <c r="AD70" s="225">
        <f>MAX(E70:AB70)</f>
        <v>7.8600000000000007E-3</v>
      </c>
    </row>
    <row r="71" spans="1:32" ht="12">
      <c r="A71" s="154"/>
      <c r="B71" s="155" t="s">
        <v>192</v>
      </c>
      <c r="C71" s="156" t="s">
        <v>156</v>
      </c>
      <c r="D71" s="148" t="s">
        <v>157</v>
      </c>
      <c r="E71" s="226">
        <v>0</v>
      </c>
      <c r="F71" s="226">
        <v>0</v>
      </c>
      <c r="G71" s="226">
        <v>0</v>
      </c>
      <c r="H71" s="227">
        <v>0</v>
      </c>
      <c r="I71" s="226">
        <v>0</v>
      </c>
      <c r="J71" s="226">
        <v>0</v>
      </c>
      <c r="K71" s="226">
        <v>0</v>
      </c>
      <c r="L71" s="226">
        <v>0</v>
      </c>
      <c r="M71" s="226">
        <v>0</v>
      </c>
      <c r="N71" s="227">
        <v>0</v>
      </c>
      <c r="O71" s="226">
        <v>0</v>
      </c>
      <c r="P71" s="226">
        <v>0</v>
      </c>
      <c r="Q71" s="226">
        <v>0</v>
      </c>
      <c r="R71" s="226">
        <v>0</v>
      </c>
      <c r="S71" s="226">
        <v>0</v>
      </c>
      <c r="T71" s="226">
        <v>0</v>
      </c>
      <c r="U71" s="226">
        <v>0</v>
      </c>
      <c r="V71" s="227">
        <v>0</v>
      </c>
      <c r="W71" s="226">
        <v>0</v>
      </c>
      <c r="X71" s="226">
        <v>0</v>
      </c>
      <c r="Y71" s="226">
        <v>0</v>
      </c>
      <c r="Z71" s="226">
        <v>0</v>
      </c>
      <c r="AA71" s="226">
        <v>0</v>
      </c>
      <c r="AB71" s="226">
        <v>0</v>
      </c>
      <c r="AC71" s="228">
        <f>SUM(E71:AB71)</f>
        <v>0</v>
      </c>
    </row>
    <row r="72" spans="1:32" ht="10.5" customHeight="1">
      <c r="A72" s="689" t="s">
        <v>193</v>
      </c>
      <c r="B72" s="690"/>
      <c r="C72" s="229" t="s">
        <v>156</v>
      </c>
      <c r="D72" s="143"/>
      <c r="E72" s="230">
        <f t="shared" ref="E72:AC72" si="17">E26+E30+E34+E38+E42+E46+E50+E54+E58+E62+E66</f>
        <v>1.7918636885528563</v>
      </c>
      <c r="F72" s="144">
        <f t="shared" si="17"/>
        <v>1.5961353292655946</v>
      </c>
      <c r="G72" s="144">
        <f t="shared" si="17"/>
        <v>1.5029293592872619</v>
      </c>
      <c r="H72" s="145">
        <f t="shared" si="17"/>
        <v>1.5371377245950699</v>
      </c>
      <c r="I72" s="144">
        <f t="shared" si="17"/>
        <v>1.5519689041576386</v>
      </c>
      <c r="J72" s="144">
        <f t="shared" si="17"/>
        <v>1.7579041916847231</v>
      </c>
      <c r="K72" s="144">
        <f t="shared" si="17"/>
        <v>1.9599233533477782</v>
      </c>
      <c r="L72" s="144">
        <f t="shared" si="17"/>
        <v>2.1473939446544645</v>
      </c>
      <c r="M72" s="144">
        <f t="shared" si="17"/>
        <v>2.401551961069107</v>
      </c>
      <c r="N72" s="145">
        <f t="shared" si="17"/>
        <v>2.6086381811285015</v>
      </c>
      <c r="O72" s="144">
        <f t="shared" si="17"/>
        <v>2.6359015869331359</v>
      </c>
      <c r="P72" s="144">
        <f t="shared" si="17"/>
        <v>2.6164298264579773</v>
      </c>
      <c r="Q72" s="144">
        <f t="shared" si="17"/>
        <v>2.4938610150108338</v>
      </c>
      <c r="R72" s="144">
        <f t="shared" si="17"/>
        <v>2.4603329341793061</v>
      </c>
      <c r="S72" s="144">
        <f t="shared" si="17"/>
        <v>2.5826215000000001</v>
      </c>
      <c r="T72" s="144">
        <f t="shared" si="17"/>
        <v>2.6168335328292844</v>
      </c>
      <c r="U72" s="144">
        <f t="shared" si="17"/>
        <v>2.6883471857452395</v>
      </c>
      <c r="V72" s="145">
        <f t="shared" si="17"/>
        <v>2.8523125</v>
      </c>
      <c r="W72" s="144">
        <f t="shared" si="17"/>
        <v>2.7575185629320145</v>
      </c>
      <c r="X72" s="144">
        <f t="shared" si="17"/>
        <v>2.8064454774837495</v>
      </c>
      <c r="Y72" s="144">
        <f t="shared" si="17"/>
        <v>2.7545915225162512</v>
      </c>
      <c r="Z72" s="144">
        <f t="shared" si="17"/>
        <v>2.5936814071273808</v>
      </c>
      <c r="AA72" s="144">
        <f t="shared" si="17"/>
        <v>2.3110048188714982</v>
      </c>
      <c r="AB72" s="144">
        <f t="shared" si="17"/>
        <v>1.9928479550485609</v>
      </c>
      <c r="AC72" s="146">
        <f t="shared" si="17"/>
        <v>55.01817646287823</v>
      </c>
    </row>
    <row r="73" spans="1:32" ht="10.5" customHeight="1">
      <c r="A73" s="691"/>
      <c r="B73" s="692"/>
      <c r="C73" s="231" t="s">
        <v>158</v>
      </c>
      <c r="D73" s="232"/>
      <c r="E73" s="233">
        <f t="shared" ref="E73:AC73" si="18">E27+E31+E35+E39+E43+E47+E51+E55+E59+E63+E67</f>
        <v>0.72082547542114261</v>
      </c>
      <c r="F73" s="165">
        <f t="shared" si="18"/>
        <v>0.64157413170623778</v>
      </c>
      <c r="G73" s="165">
        <f t="shared" si="18"/>
        <v>0.60997174371490481</v>
      </c>
      <c r="H73" s="166">
        <f t="shared" si="18"/>
        <v>0.62245508983802789</v>
      </c>
      <c r="I73" s="165">
        <f t="shared" si="18"/>
        <v>0.63238756166305543</v>
      </c>
      <c r="J73" s="165">
        <f t="shared" si="18"/>
        <v>0.67756167667388922</v>
      </c>
      <c r="K73" s="165">
        <f t="shared" si="18"/>
        <v>0.67012934133911128</v>
      </c>
      <c r="L73" s="165">
        <f t="shared" si="18"/>
        <v>0.70839757786178592</v>
      </c>
      <c r="M73" s="165">
        <f t="shared" si="18"/>
        <v>0.80366078442764288</v>
      </c>
      <c r="N73" s="166">
        <f t="shared" si="18"/>
        <v>0.8853752724514008</v>
      </c>
      <c r="O73" s="165">
        <f t="shared" si="18"/>
        <v>0.85964063477325436</v>
      </c>
      <c r="P73" s="165">
        <f t="shared" si="18"/>
        <v>0.83161193058319094</v>
      </c>
      <c r="Q73" s="165">
        <f t="shared" si="18"/>
        <v>0.78826440600433345</v>
      </c>
      <c r="R73" s="165">
        <f t="shared" si="18"/>
        <v>0.79861317367172235</v>
      </c>
      <c r="S73" s="165">
        <f t="shared" si="18"/>
        <v>0.82344859999999998</v>
      </c>
      <c r="T73" s="165">
        <f t="shared" si="18"/>
        <v>0.81193341313171374</v>
      </c>
      <c r="U73" s="165">
        <f t="shared" si="18"/>
        <v>0.80893887429809563</v>
      </c>
      <c r="V73" s="166">
        <f t="shared" si="18"/>
        <v>0.82388499999999998</v>
      </c>
      <c r="W73" s="165">
        <f t="shared" si="18"/>
        <v>0.75228742517280578</v>
      </c>
      <c r="X73" s="165">
        <f t="shared" si="18"/>
        <v>0.77665819099349975</v>
      </c>
      <c r="Y73" s="165">
        <f t="shared" si="18"/>
        <v>0.76359660900650028</v>
      </c>
      <c r="Z73" s="165">
        <f t="shared" si="18"/>
        <v>0.73131256285095214</v>
      </c>
      <c r="AA73" s="165">
        <f t="shared" si="18"/>
        <v>0.7087219275485992</v>
      </c>
      <c r="AB73" s="165">
        <f t="shared" si="18"/>
        <v>0.69169918201942449</v>
      </c>
      <c r="AC73" s="167">
        <f t="shared" si="18"/>
        <v>17.942950585151291</v>
      </c>
    </row>
    <row r="74" spans="1:32" ht="10.5" customHeight="1">
      <c r="A74" s="693" t="s">
        <v>194</v>
      </c>
      <c r="B74" s="694"/>
      <c r="C74" s="234" t="s">
        <v>156</v>
      </c>
      <c r="D74" s="143"/>
      <c r="E74" s="230">
        <f t="shared" ref="E74:AB74" si="19">E20-E72</f>
        <v>-8.5516193493842874E-2</v>
      </c>
      <c r="F74" s="230">
        <f t="shared" si="19"/>
        <v>-7.2828742980957317E-2</v>
      </c>
      <c r="G74" s="230">
        <f t="shared" si="19"/>
        <v>-2.5959164632797238E-2</v>
      </c>
      <c r="H74" s="235">
        <f t="shared" si="19"/>
        <v>-6.1568862013817061E-2</v>
      </c>
      <c r="I74" s="230">
        <f t="shared" si="19"/>
        <v>-7.8919762420655015E-3</v>
      </c>
      <c r="J74" s="230">
        <f t="shared" si="19"/>
        <v>4.5568862581252922E-2</v>
      </c>
      <c r="K74" s="230">
        <f t="shared" si="19"/>
        <v>-4.168383199214909E-2</v>
      </c>
      <c r="L74" s="230">
        <f t="shared" si="19"/>
        <v>4.1218627592087387E-2</v>
      </c>
      <c r="M74" s="230">
        <f t="shared" si="19"/>
        <v>-7.4776123380657644E-3</v>
      </c>
      <c r="N74" s="235">
        <f t="shared" si="19"/>
        <v>-8.4274071922302074E-2</v>
      </c>
      <c r="O74" s="230">
        <f t="shared" si="19"/>
        <v>-3.5088891468047834E-2</v>
      </c>
      <c r="P74" s="230">
        <f t="shared" si="19"/>
        <v>-0.16882593336868279</v>
      </c>
      <c r="Q74" s="230">
        <f t="shared" si="19"/>
        <v>-9.2920357397079822E-2</v>
      </c>
      <c r="R74" s="230">
        <f t="shared" si="19"/>
        <v>-8.3027544465064995E-2</v>
      </c>
      <c r="S74" s="230">
        <f t="shared" si="19"/>
        <v>-0.13034649999999992</v>
      </c>
      <c r="T74" s="230">
        <f t="shared" si="19"/>
        <v>-7.798922235488881E-2</v>
      </c>
      <c r="U74" s="230">
        <f t="shared" si="19"/>
        <v>-2.8617621921539271E-2</v>
      </c>
      <c r="V74" s="235">
        <f t="shared" si="19"/>
        <v>-0.17115850000000066</v>
      </c>
      <c r="W74" s="230">
        <f t="shared" si="19"/>
        <v>-5.2308981533050414E-2</v>
      </c>
      <c r="X74" s="230">
        <f t="shared" si="19"/>
        <v>-0.12273793903923069</v>
      </c>
      <c r="Y74" s="230">
        <f t="shared" si="19"/>
        <v>-0.10865692024803231</v>
      </c>
      <c r="Z74" s="230">
        <f t="shared" si="19"/>
        <v>-0.20452713509750398</v>
      </c>
      <c r="AA74" s="230">
        <f t="shared" si="19"/>
        <v>-0.19401420653343227</v>
      </c>
      <c r="AB74" s="230">
        <f t="shared" si="19"/>
        <v>-0.18594942238140066</v>
      </c>
      <c r="AC74" s="230"/>
    </row>
    <row r="75" spans="1:32" ht="10.5" customHeight="1">
      <c r="A75" s="691"/>
      <c r="B75" s="692"/>
      <c r="C75" s="231" t="s">
        <v>158</v>
      </c>
      <c r="D75" s="157"/>
      <c r="E75" s="236">
        <f t="shared" ref="E75:AB75" si="20">E21-E73</f>
        <v>-3.8286477397537211E-2</v>
      </c>
      <c r="F75" s="236">
        <f t="shared" si="20"/>
        <v>-3.225149719238285E-2</v>
      </c>
      <c r="G75" s="236">
        <f t="shared" si="20"/>
        <v>-1.9183665853118925E-2</v>
      </c>
      <c r="H75" s="237">
        <f t="shared" si="20"/>
        <v>-3.2227544805526698E-2</v>
      </c>
      <c r="I75" s="236">
        <f t="shared" si="20"/>
        <v>-1.4756790496826211E-2</v>
      </c>
      <c r="J75" s="236">
        <f t="shared" si="20"/>
        <v>4.3827545032501192E-2</v>
      </c>
      <c r="K75" s="236">
        <f t="shared" si="20"/>
        <v>9.7166467203140372E-2</v>
      </c>
      <c r="L75" s="236">
        <f t="shared" si="20"/>
        <v>0.16704745103683494</v>
      </c>
      <c r="M75" s="236">
        <f t="shared" si="20"/>
        <v>0.15396895506477359</v>
      </c>
      <c r="N75" s="237">
        <f t="shared" si="20"/>
        <v>0.12437037123107908</v>
      </c>
      <c r="O75" s="236">
        <f t="shared" si="20"/>
        <v>0.180684443412781</v>
      </c>
      <c r="P75" s="236">
        <f t="shared" si="20"/>
        <v>0.1474296266525269</v>
      </c>
      <c r="Q75" s="236">
        <f t="shared" si="20"/>
        <v>0.17211185704116816</v>
      </c>
      <c r="R75" s="236">
        <f t="shared" si="20"/>
        <v>0.15230898221397415</v>
      </c>
      <c r="S75" s="236">
        <f t="shared" si="20"/>
        <v>0.1574614000000002</v>
      </c>
      <c r="T75" s="236">
        <f t="shared" si="20"/>
        <v>0.20360431105804455</v>
      </c>
      <c r="U75" s="236">
        <f t="shared" si="20"/>
        <v>0.25495295123138439</v>
      </c>
      <c r="V75" s="237">
        <f t="shared" si="20"/>
        <v>0.24857659999999981</v>
      </c>
      <c r="W75" s="236">
        <f t="shared" si="20"/>
        <v>0.32979640738677984</v>
      </c>
      <c r="X75" s="236">
        <f t="shared" si="20"/>
        <v>0.29682482438430791</v>
      </c>
      <c r="Y75" s="236">
        <f t="shared" si="20"/>
        <v>0.29477723190078731</v>
      </c>
      <c r="Z75" s="236">
        <f t="shared" si="20"/>
        <v>0.22434914596099864</v>
      </c>
      <c r="AA75" s="236">
        <f t="shared" si="20"/>
        <v>0.13807431738662723</v>
      </c>
      <c r="AB75" s="236">
        <f t="shared" si="20"/>
        <v>3.1060231047439713E-2</v>
      </c>
      <c r="AC75" s="236"/>
    </row>
    <row r="76" spans="1:32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32" ht="28.5" customHeight="1">
      <c r="A77" s="238" t="s">
        <v>147</v>
      </c>
      <c r="B77" s="239" t="s">
        <v>148</v>
      </c>
      <c r="C77" s="134" t="s">
        <v>149</v>
      </c>
      <c r="D77" s="135" t="s">
        <v>150</v>
      </c>
      <c r="E77" s="673" t="s">
        <v>151</v>
      </c>
      <c r="F77" s="673"/>
      <c r="G77" s="673"/>
      <c r="H77" s="673"/>
      <c r="I77" s="673"/>
      <c r="J77" s="673"/>
      <c r="K77" s="673"/>
      <c r="L77" s="673"/>
      <c r="M77" s="673"/>
      <c r="N77" s="673"/>
      <c r="O77" s="673"/>
      <c r="P77" s="673"/>
      <c r="Q77" s="673"/>
      <c r="R77" s="673"/>
      <c r="S77" s="673"/>
      <c r="T77" s="673"/>
      <c r="U77" s="673"/>
      <c r="V77" s="673"/>
      <c r="W77" s="673"/>
      <c r="X77" s="673"/>
      <c r="Y77" s="673"/>
      <c r="Z77" s="673"/>
      <c r="AA77" s="673"/>
      <c r="AB77" s="673"/>
      <c r="AC77" s="676" t="s">
        <v>152</v>
      </c>
    </row>
    <row r="78" spans="1:32" s="136" customFormat="1" ht="12.75" customHeight="1">
      <c r="A78" s="500" t="s">
        <v>195</v>
      </c>
      <c r="B78" s="240"/>
      <c r="C78" s="240"/>
      <c r="D78" s="241"/>
      <c r="E78" s="137">
        <v>1</v>
      </c>
      <c r="F78" s="137">
        <v>2</v>
      </c>
      <c r="G78" s="137">
        <v>3</v>
      </c>
      <c r="H78" s="137">
        <v>4</v>
      </c>
      <c r="I78" s="137">
        <v>5</v>
      </c>
      <c r="J78" s="137">
        <v>6</v>
      </c>
      <c r="K78" s="137">
        <v>7</v>
      </c>
      <c r="L78" s="137">
        <v>8</v>
      </c>
      <c r="M78" s="137">
        <v>9</v>
      </c>
      <c r="N78" s="137">
        <v>10</v>
      </c>
      <c r="O78" s="137">
        <v>11</v>
      </c>
      <c r="P78" s="137">
        <v>12</v>
      </c>
      <c r="Q78" s="137">
        <v>13</v>
      </c>
      <c r="R78" s="137">
        <v>14</v>
      </c>
      <c r="S78" s="137">
        <v>15</v>
      </c>
      <c r="T78" s="137">
        <v>16</v>
      </c>
      <c r="U78" s="137">
        <v>17</v>
      </c>
      <c r="V78" s="137">
        <v>18</v>
      </c>
      <c r="W78" s="137">
        <v>19</v>
      </c>
      <c r="X78" s="137">
        <v>20</v>
      </c>
      <c r="Y78" s="137">
        <v>21</v>
      </c>
      <c r="Z78" s="137">
        <v>22</v>
      </c>
      <c r="AA78" s="137">
        <v>23</v>
      </c>
      <c r="AB78" s="137">
        <v>24</v>
      </c>
      <c r="AC78" s="677"/>
      <c r="AD78" s="662" t="s">
        <v>74</v>
      </c>
      <c r="AE78" s="663"/>
      <c r="AF78" s="139"/>
    </row>
    <row r="79" spans="1:32" ht="12">
      <c r="A79" s="653" t="s">
        <v>196</v>
      </c>
      <c r="B79" s="656" t="s">
        <v>155</v>
      </c>
      <c r="C79" s="142" t="s">
        <v>156</v>
      </c>
      <c r="D79" s="143" t="s">
        <v>157</v>
      </c>
      <c r="E79" s="242">
        <v>1.5708</v>
      </c>
      <c r="F79" s="242">
        <v>1.3872</v>
      </c>
      <c r="G79" s="242">
        <v>1.3295999999999999</v>
      </c>
      <c r="H79" s="243">
        <v>1.2707999999999999</v>
      </c>
      <c r="I79" s="242">
        <v>1.2696000000000001</v>
      </c>
      <c r="J79" s="242">
        <v>1.3704000000000001</v>
      </c>
      <c r="K79" s="242">
        <v>1.6152</v>
      </c>
      <c r="L79" s="242">
        <v>1.8384</v>
      </c>
      <c r="M79" s="242">
        <v>2.0880000000000001</v>
      </c>
      <c r="N79" s="243">
        <v>2.1936</v>
      </c>
      <c r="O79" s="242">
        <v>2.2547999999999999</v>
      </c>
      <c r="P79" s="242">
        <v>2.2679999999999998</v>
      </c>
      <c r="Q79" s="242">
        <v>2.2896000000000001</v>
      </c>
      <c r="R79" s="242">
        <v>2.2584</v>
      </c>
      <c r="S79" s="242">
        <v>2.2284000000000002</v>
      </c>
      <c r="T79" s="242">
        <v>2.2307999999999999</v>
      </c>
      <c r="U79" s="242">
        <v>2.2704</v>
      </c>
      <c r="V79" s="243">
        <v>2.3195999999999999</v>
      </c>
      <c r="W79" s="242">
        <v>2.4083999999999999</v>
      </c>
      <c r="X79" s="242">
        <v>2.4083999999999999</v>
      </c>
      <c r="Y79" s="242">
        <v>2.3616000000000001</v>
      </c>
      <c r="Z79" s="242">
        <v>2.2488000000000001</v>
      </c>
      <c r="AA79" s="242">
        <v>2.0219999999999998</v>
      </c>
      <c r="AB79" s="242">
        <v>1.7507999999999999</v>
      </c>
      <c r="AC79" s="146">
        <f>SUM(E79:AB79)</f>
        <v>47.253600000000006</v>
      </c>
    </row>
    <row r="80" spans="1:32" ht="12.75" thickBot="1">
      <c r="A80" s="654"/>
      <c r="B80" s="657"/>
      <c r="C80" s="147" t="s">
        <v>158</v>
      </c>
      <c r="D80" s="148" t="s">
        <v>157</v>
      </c>
      <c r="E80" s="244">
        <v>0.58679999999999999</v>
      </c>
      <c r="F80" s="244">
        <v>0.55559999999999998</v>
      </c>
      <c r="G80" s="244">
        <v>0.54</v>
      </c>
      <c r="H80" s="245">
        <v>0.53159999999999996</v>
      </c>
      <c r="I80" s="244">
        <v>0.5292</v>
      </c>
      <c r="J80" s="244">
        <v>0.54</v>
      </c>
      <c r="K80" s="244">
        <v>0.54959999999999998</v>
      </c>
      <c r="L80" s="244">
        <v>0.56879999999999997</v>
      </c>
      <c r="M80" s="244">
        <v>0.63119999999999998</v>
      </c>
      <c r="N80" s="245">
        <v>0.67559999999999998</v>
      </c>
      <c r="O80" s="244">
        <v>0.65759999999999996</v>
      </c>
      <c r="P80" s="244">
        <v>0.64559999999999995</v>
      </c>
      <c r="Q80" s="244">
        <v>0.68159999999999998</v>
      </c>
      <c r="R80" s="244">
        <v>0.67079999999999995</v>
      </c>
      <c r="S80" s="244">
        <v>0.63839999999999997</v>
      </c>
      <c r="T80" s="244">
        <v>0.61680000000000001</v>
      </c>
      <c r="U80" s="244">
        <v>0.60960000000000003</v>
      </c>
      <c r="V80" s="245">
        <v>0.61919999999999997</v>
      </c>
      <c r="W80" s="244">
        <v>0.62160000000000004</v>
      </c>
      <c r="X80" s="244">
        <v>0.63119999999999998</v>
      </c>
      <c r="Y80" s="244">
        <v>0.60719999999999996</v>
      </c>
      <c r="Z80" s="244">
        <v>0.58560000000000001</v>
      </c>
      <c r="AA80" s="244">
        <v>0.58440000000000003</v>
      </c>
      <c r="AB80" s="244">
        <v>0.57120000000000004</v>
      </c>
      <c r="AC80" s="151">
        <f>SUM(E80:AB80)</f>
        <v>14.449199999999999</v>
      </c>
    </row>
    <row r="81" spans="1:29" ht="12">
      <c r="A81" s="654"/>
      <c r="B81" s="657"/>
      <c r="C81" s="147" t="s">
        <v>159</v>
      </c>
      <c r="D81" s="409" t="s">
        <v>160</v>
      </c>
      <c r="E81" s="513">
        <v>90</v>
      </c>
      <c r="F81" s="513">
        <v>82</v>
      </c>
      <c r="G81" s="513">
        <v>83</v>
      </c>
      <c r="H81" s="513">
        <v>80</v>
      </c>
      <c r="I81" s="513">
        <v>82</v>
      </c>
      <c r="J81" s="513">
        <v>89</v>
      </c>
      <c r="K81" s="513">
        <v>106</v>
      </c>
      <c r="L81" s="513">
        <v>115</v>
      </c>
      <c r="M81" s="513">
        <v>127</v>
      </c>
      <c r="N81" s="513">
        <v>133</v>
      </c>
      <c r="O81" s="513">
        <v>133</v>
      </c>
      <c r="P81" s="513">
        <v>139</v>
      </c>
      <c r="Q81" s="513">
        <v>141</v>
      </c>
      <c r="R81" s="513">
        <v>131</v>
      </c>
      <c r="S81" s="513">
        <v>129</v>
      </c>
      <c r="T81" s="513">
        <v>132</v>
      </c>
      <c r="U81" s="513">
        <v>138</v>
      </c>
      <c r="V81" s="513">
        <v>138</v>
      </c>
      <c r="W81" s="513">
        <v>141</v>
      </c>
      <c r="X81" s="513">
        <v>141</v>
      </c>
      <c r="Y81" s="513">
        <v>136</v>
      </c>
      <c r="Z81" s="513">
        <v>127</v>
      </c>
      <c r="AA81" s="513">
        <v>110</v>
      </c>
      <c r="AB81" s="514">
        <v>100</v>
      </c>
      <c r="AC81" s="153"/>
    </row>
    <row r="82" spans="1:29" ht="12.75" thickBot="1">
      <c r="A82" s="655"/>
      <c r="B82" s="658"/>
      <c r="C82" s="156" t="s">
        <v>161</v>
      </c>
      <c r="D82" s="157"/>
      <c r="E82" s="158">
        <f t="shared" ref="E82:AC82" si="21">E80/E79</f>
        <v>0.37356760886172652</v>
      </c>
      <c r="F82" s="158">
        <f t="shared" si="21"/>
        <v>0.40051903114186849</v>
      </c>
      <c r="G82" s="158">
        <f t="shared" si="21"/>
        <v>0.40613718411552352</v>
      </c>
      <c r="H82" s="159">
        <f t="shared" si="21"/>
        <v>0.41831916902738431</v>
      </c>
      <c r="I82" s="158">
        <f t="shared" si="21"/>
        <v>0.41682419659735348</v>
      </c>
      <c r="J82" s="158">
        <f t="shared" si="21"/>
        <v>0.39404553415061294</v>
      </c>
      <c r="K82" s="158">
        <f t="shared" si="21"/>
        <v>0.34026745913818723</v>
      </c>
      <c r="L82" s="158">
        <f t="shared" si="21"/>
        <v>0.3093994778067885</v>
      </c>
      <c r="M82" s="158">
        <f t="shared" si="21"/>
        <v>0.30229885057471262</v>
      </c>
      <c r="N82" s="159">
        <f t="shared" si="21"/>
        <v>0.30798687089715537</v>
      </c>
      <c r="O82" s="158">
        <f t="shared" si="21"/>
        <v>0.29164449175093132</v>
      </c>
      <c r="P82" s="158">
        <f t="shared" si="21"/>
        <v>0.28465608465608466</v>
      </c>
      <c r="Q82" s="158">
        <f t="shared" si="21"/>
        <v>0.29769392033542974</v>
      </c>
      <c r="R82" s="158">
        <f t="shared" si="21"/>
        <v>0.29702444208289053</v>
      </c>
      <c r="S82" s="158">
        <f t="shared" si="21"/>
        <v>0.28648357565966609</v>
      </c>
      <c r="T82" s="158">
        <f t="shared" si="21"/>
        <v>0.27649273803119961</v>
      </c>
      <c r="U82" s="158">
        <f t="shared" si="21"/>
        <v>0.26849894291754761</v>
      </c>
      <c r="V82" s="159">
        <f t="shared" si="21"/>
        <v>0.26694257630625973</v>
      </c>
      <c r="W82" s="158">
        <f t="shared" si="21"/>
        <v>0.25809666168410567</v>
      </c>
      <c r="X82" s="158">
        <f t="shared" si="21"/>
        <v>0.26208271051320381</v>
      </c>
      <c r="Y82" s="158">
        <f t="shared" si="21"/>
        <v>0.25711382113821135</v>
      </c>
      <c r="Z82" s="158">
        <f t="shared" si="21"/>
        <v>0.26040554962646745</v>
      </c>
      <c r="AA82" s="158">
        <f t="shared" si="21"/>
        <v>0.28902077151335315</v>
      </c>
      <c r="AB82" s="158">
        <f t="shared" si="21"/>
        <v>0.32625085675119947</v>
      </c>
      <c r="AC82" s="203">
        <f t="shared" si="21"/>
        <v>0.30577987708872972</v>
      </c>
    </row>
    <row r="83" spans="1:29" ht="12">
      <c r="A83" s="659" t="s">
        <v>197</v>
      </c>
      <c r="B83" s="660" t="s">
        <v>163</v>
      </c>
      <c r="C83" s="163" t="s">
        <v>156</v>
      </c>
      <c r="D83" s="164" t="s">
        <v>157</v>
      </c>
      <c r="E83" s="246">
        <v>0.78080000000000005</v>
      </c>
      <c r="F83" s="246">
        <v>0.70799999999999996</v>
      </c>
      <c r="G83" s="246">
        <v>0.67759999999999998</v>
      </c>
      <c r="H83" s="247">
        <v>0.66879999999999995</v>
      </c>
      <c r="I83" s="246">
        <v>0.66559999999999997</v>
      </c>
      <c r="J83" s="246">
        <v>0.75600000000000001</v>
      </c>
      <c r="K83" s="246">
        <v>0.86639999999999995</v>
      </c>
      <c r="L83" s="246">
        <v>1.0407999999999999</v>
      </c>
      <c r="M83" s="246">
        <v>1.2256</v>
      </c>
      <c r="N83" s="247">
        <v>1.3231999999999999</v>
      </c>
      <c r="O83" s="246">
        <v>1.3775999999999999</v>
      </c>
      <c r="P83" s="246">
        <v>1.3615999999999999</v>
      </c>
      <c r="Q83" s="246">
        <v>1.3504</v>
      </c>
      <c r="R83" s="246">
        <v>1.3832</v>
      </c>
      <c r="S83" s="246">
        <v>1.3415999999999999</v>
      </c>
      <c r="T83" s="246">
        <v>1.3375999999999999</v>
      </c>
      <c r="U83" s="246">
        <v>1.3056000000000001</v>
      </c>
      <c r="V83" s="247">
        <v>1.2544</v>
      </c>
      <c r="W83" s="246">
        <v>1.2664</v>
      </c>
      <c r="X83" s="246">
        <v>1.22</v>
      </c>
      <c r="Y83" s="246">
        <v>1.1744000000000001</v>
      </c>
      <c r="Z83" s="246">
        <v>1.0848</v>
      </c>
      <c r="AA83" s="246">
        <v>0.9728</v>
      </c>
      <c r="AB83" s="246">
        <v>0.86399999999999999</v>
      </c>
      <c r="AC83" s="167">
        <f>SUM(E83:AB83)</f>
        <v>26.007200000000001</v>
      </c>
    </row>
    <row r="84" spans="1:29" ht="12">
      <c r="A84" s="664"/>
      <c r="B84" s="666"/>
      <c r="C84" s="147" t="s">
        <v>158</v>
      </c>
      <c r="D84" s="148" t="s">
        <v>157</v>
      </c>
      <c r="E84" s="244">
        <v>0.27200000000000002</v>
      </c>
      <c r="F84" s="244">
        <v>0.23519999999999999</v>
      </c>
      <c r="G84" s="244">
        <v>0.22639999999999999</v>
      </c>
      <c r="H84" s="245">
        <v>0.22320000000000001</v>
      </c>
      <c r="I84" s="244">
        <v>0.22559999999999999</v>
      </c>
      <c r="J84" s="244">
        <v>0.24</v>
      </c>
      <c r="K84" s="244">
        <v>0.26079999999999998</v>
      </c>
      <c r="L84" s="244">
        <v>0.2848</v>
      </c>
      <c r="M84" s="244">
        <v>0.31440000000000001</v>
      </c>
      <c r="N84" s="245">
        <v>0.33279999999999998</v>
      </c>
      <c r="O84" s="244">
        <v>0.34</v>
      </c>
      <c r="P84" s="244">
        <v>0.33600000000000002</v>
      </c>
      <c r="Q84" s="244">
        <v>0.34</v>
      </c>
      <c r="R84" s="244">
        <v>0.3488</v>
      </c>
      <c r="S84" s="244">
        <v>0.33760000000000001</v>
      </c>
      <c r="T84" s="244">
        <v>0.32479999999999998</v>
      </c>
      <c r="U84" s="244">
        <v>0.32</v>
      </c>
      <c r="V84" s="245">
        <v>0.30719999999999997</v>
      </c>
      <c r="W84" s="244">
        <v>0.3</v>
      </c>
      <c r="X84" s="244">
        <v>0.2944</v>
      </c>
      <c r="Y84" s="244">
        <v>0.28560000000000002</v>
      </c>
      <c r="Z84" s="244">
        <v>0.27679999999999999</v>
      </c>
      <c r="AA84" s="244">
        <v>0.27439999999999998</v>
      </c>
      <c r="AB84" s="244">
        <v>0.26640000000000003</v>
      </c>
      <c r="AC84" s="167">
        <f>SUM(E84:AB84)</f>
        <v>6.9671999999999983</v>
      </c>
    </row>
    <row r="85" spans="1:29" ht="12">
      <c r="A85" s="664"/>
      <c r="B85" s="666"/>
      <c r="C85" s="147" t="s">
        <v>159</v>
      </c>
      <c r="D85" s="416" t="s">
        <v>160</v>
      </c>
      <c r="E85" s="515">
        <v>43</v>
      </c>
      <c r="F85" s="515">
        <v>40</v>
      </c>
      <c r="G85" s="515">
        <v>38</v>
      </c>
      <c r="H85" s="515">
        <v>39</v>
      </c>
      <c r="I85" s="515">
        <v>39</v>
      </c>
      <c r="J85" s="515">
        <v>45</v>
      </c>
      <c r="K85" s="515">
        <v>55</v>
      </c>
      <c r="L85" s="515">
        <v>66</v>
      </c>
      <c r="M85" s="515">
        <v>76</v>
      </c>
      <c r="N85" s="515">
        <v>78</v>
      </c>
      <c r="O85" s="515">
        <v>76</v>
      </c>
      <c r="P85" s="515">
        <v>79</v>
      </c>
      <c r="Q85" s="515">
        <v>80</v>
      </c>
      <c r="R85" s="515">
        <v>77</v>
      </c>
      <c r="S85" s="515">
        <v>76</v>
      </c>
      <c r="T85" s="515">
        <v>78</v>
      </c>
      <c r="U85" s="515">
        <v>75</v>
      </c>
      <c r="V85" s="515">
        <v>71</v>
      </c>
      <c r="W85" s="515">
        <v>74</v>
      </c>
      <c r="X85" s="515">
        <v>69</v>
      </c>
      <c r="Y85" s="515">
        <v>63</v>
      </c>
      <c r="Z85" s="515">
        <v>60</v>
      </c>
      <c r="AA85" s="515">
        <v>52</v>
      </c>
      <c r="AB85" s="516">
        <v>47</v>
      </c>
      <c r="AC85" s="153"/>
    </row>
    <row r="86" spans="1:29" ht="12.75" thickBot="1">
      <c r="A86" s="664"/>
      <c r="B86" s="666"/>
      <c r="C86" s="147" t="s">
        <v>161</v>
      </c>
      <c r="D86" s="148"/>
      <c r="E86" s="149">
        <f t="shared" ref="E86:AC86" si="22">E84/E83</f>
        <v>0.34836065573770492</v>
      </c>
      <c r="F86" s="149">
        <f t="shared" si="22"/>
        <v>0.33220338983050846</v>
      </c>
      <c r="G86" s="149">
        <f t="shared" si="22"/>
        <v>0.33412042502951594</v>
      </c>
      <c r="H86" s="150">
        <f t="shared" si="22"/>
        <v>0.33373205741626799</v>
      </c>
      <c r="I86" s="149">
        <f t="shared" si="22"/>
        <v>0.33894230769230771</v>
      </c>
      <c r="J86" s="149">
        <f t="shared" si="22"/>
        <v>0.31746031746031744</v>
      </c>
      <c r="K86" s="149">
        <f t="shared" si="22"/>
        <v>0.30101569713758081</v>
      </c>
      <c r="L86" s="149">
        <f t="shared" si="22"/>
        <v>0.27363566487317448</v>
      </c>
      <c r="M86" s="149">
        <f t="shared" si="22"/>
        <v>0.25652741514360317</v>
      </c>
      <c r="N86" s="150">
        <f t="shared" si="22"/>
        <v>0.25151148730350664</v>
      </c>
      <c r="O86" s="149">
        <f t="shared" si="22"/>
        <v>0.24680603948896634</v>
      </c>
      <c r="P86" s="149">
        <f t="shared" si="22"/>
        <v>0.2467685076380729</v>
      </c>
      <c r="Q86" s="149">
        <f t="shared" si="22"/>
        <v>0.25177725118483413</v>
      </c>
      <c r="R86" s="149">
        <f t="shared" si="22"/>
        <v>0.25216888374783114</v>
      </c>
      <c r="S86" s="149">
        <f t="shared" si="22"/>
        <v>0.25163983303518189</v>
      </c>
      <c r="T86" s="149">
        <f t="shared" si="22"/>
        <v>0.24282296650717702</v>
      </c>
      <c r="U86" s="149">
        <f t="shared" si="22"/>
        <v>0.24509803921568626</v>
      </c>
      <c r="V86" s="150">
        <f t="shared" si="22"/>
        <v>0.24489795918367346</v>
      </c>
      <c r="W86" s="149">
        <f t="shared" si="22"/>
        <v>0.23689197725837019</v>
      </c>
      <c r="X86" s="149">
        <f t="shared" si="22"/>
        <v>0.24131147540983608</v>
      </c>
      <c r="Y86" s="149">
        <f t="shared" si="22"/>
        <v>0.24318801089918254</v>
      </c>
      <c r="Z86" s="149">
        <f t="shared" si="22"/>
        <v>0.25516224188790559</v>
      </c>
      <c r="AA86" s="149">
        <f t="shared" si="22"/>
        <v>0.2820723684210526</v>
      </c>
      <c r="AB86" s="149">
        <f t="shared" si="22"/>
        <v>0.30833333333333335</v>
      </c>
      <c r="AC86" s="151">
        <f t="shared" si="22"/>
        <v>0.26789504444922935</v>
      </c>
    </row>
    <row r="87" spans="1:29" ht="12">
      <c r="A87" s="249" t="s">
        <v>165</v>
      </c>
      <c r="B87" s="250"/>
      <c r="C87" s="251"/>
      <c r="D87" s="252"/>
      <c r="E87" s="253">
        <f t="shared" ref="E87:AB87" si="23">E79+E83</f>
        <v>2.3515999999999999</v>
      </c>
      <c r="F87" s="253">
        <f t="shared" si="23"/>
        <v>2.0952000000000002</v>
      </c>
      <c r="G87" s="253">
        <f t="shared" si="23"/>
        <v>2.0072000000000001</v>
      </c>
      <c r="H87" s="253">
        <f t="shared" si="23"/>
        <v>1.9396</v>
      </c>
      <c r="I87" s="253">
        <f t="shared" si="23"/>
        <v>1.9352</v>
      </c>
      <c r="J87" s="253">
        <f t="shared" si="23"/>
        <v>2.1264000000000003</v>
      </c>
      <c r="K87" s="253">
        <f t="shared" si="23"/>
        <v>2.4815999999999998</v>
      </c>
      <c r="L87" s="253">
        <f t="shared" si="23"/>
        <v>2.8792</v>
      </c>
      <c r="M87" s="253">
        <f t="shared" si="23"/>
        <v>3.3136000000000001</v>
      </c>
      <c r="N87" s="253">
        <f t="shared" si="23"/>
        <v>3.5167999999999999</v>
      </c>
      <c r="O87" s="253">
        <f t="shared" si="23"/>
        <v>3.6323999999999996</v>
      </c>
      <c r="P87" s="253">
        <f t="shared" si="23"/>
        <v>3.6295999999999999</v>
      </c>
      <c r="Q87" s="253">
        <f t="shared" si="23"/>
        <v>3.64</v>
      </c>
      <c r="R87" s="253">
        <f t="shared" si="23"/>
        <v>3.6415999999999999</v>
      </c>
      <c r="S87" s="253">
        <f t="shared" si="23"/>
        <v>3.5700000000000003</v>
      </c>
      <c r="T87" s="253">
        <f t="shared" si="23"/>
        <v>3.5683999999999996</v>
      </c>
      <c r="U87" s="253">
        <f t="shared" si="23"/>
        <v>3.5760000000000001</v>
      </c>
      <c r="V87" s="253">
        <f t="shared" si="23"/>
        <v>3.5739999999999998</v>
      </c>
      <c r="W87" s="253">
        <f t="shared" si="23"/>
        <v>3.6747999999999998</v>
      </c>
      <c r="X87" s="253">
        <f t="shared" si="23"/>
        <v>3.6284000000000001</v>
      </c>
      <c r="Y87" s="253">
        <f t="shared" si="23"/>
        <v>3.5360000000000005</v>
      </c>
      <c r="Z87" s="253">
        <f t="shared" si="23"/>
        <v>3.3336000000000001</v>
      </c>
      <c r="AA87" s="253">
        <f t="shared" si="23"/>
        <v>2.9947999999999997</v>
      </c>
      <c r="AB87" s="253">
        <f t="shared" si="23"/>
        <v>2.6147999999999998</v>
      </c>
      <c r="AC87" s="254"/>
    </row>
    <row r="88" spans="1:29" ht="12">
      <c r="A88" s="175" t="s">
        <v>166</v>
      </c>
      <c r="B88" s="176"/>
      <c r="C88" s="177"/>
      <c r="D88" s="255"/>
      <c r="E88" s="173">
        <f t="shared" ref="E88:AB88" si="24">E80+E84</f>
        <v>0.85880000000000001</v>
      </c>
      <c r="F88" s="173">
        <f t="shared" si="24"/>
        <v>0.79079999999999995</v>
      </c>
      <c r="G88" s="173">
        <f t="shared" si="24"/>
        <v>0.76639999999999997</v>
      </c>
      <c r="H88" s="173">
        <f t="shared" si="24"/>
        <v>0.75479999999999992</v>
      </c>
      <c r="I88" s="173">
        <f t="shared" si="24"/>
        <v>0.75480000000000003</v>
      </c>
      <c r="J88" s="173">
        <f t="shared" si="24"/>
        <v>0.78</v>
      </c>
      <c r="K88" s="173">
        <f t="shared" si="24"/>
        <v>0.81040000000000001</v>
      </c>
      <c r="L88" s="173">
        <f t="shared" si="24"/>
        <v>0.85359999999999991</v>
      </c>
      <c r="M88" s="173">
        <f t="shared" si="24"/>
        <v>0.9456</v>
      </c>
      <c r="N88" s="173">
        <f t="shared" si="24"/>
        <v>1.0084</v>
      </c>
      <c r="O88" s="173">
        <f t="shared" si="24"/>
        <v>0.99760000000000004</v>
      </c>
      <c r="P88" s="173">
        <f t="shared" si="24"/>
        <v>0.98160000000000003</v>
      </c>
      <c r="Q88" s="173">
        <f t="shared" si="24"/>
        <v>1.0216000000000001</v>
      </c>
      <c r="R88" s="173">
        <f t="shared" si="24"/>
        <v>1.0196000000000001</v>
      </c>
      <c r="S88" s="173">
        <f t="shared" si="24"/>
        <v>0.97599999999999998</v>
      </c>
      <c r="T88" s="173">
        <f t="shared" si="24"/>
        <v>0.94159999999999999</v>
      </c>
      <c r="U88" s="173">
        <f t="shared" si="24"/>
        <v>0.92959999999999998</v>
      </c>
      <c r="V88" s="173">
        <f t="shared" si="24"/>
        <v>0.92639999999999989</v>
      </c>
      <c r="W88" s="173">
        <f t="shared" si="24"/>
        <v>0.92159999999999997</v>
      </c>
      <c r="X88" s="173">
        <f t="shared" si="24"/>
        <v>0.92559999999999998</v>
      </c>
      <c r="Y88" s="173">
        <f t="shared" si="24"/>
        <v>0.89280000000000004</v>
      </c>
      <c r="Z88" s="173">
        <f t="shared" si="24"/>
        <v>0.86240000000000006</v>
      </c>
      <c r="AA88" s="173">
        <f t="shared" si="24"/>
        <v>0.85880000000000001</v>
      </c>
      <c r="AB88" s="173">
        <f t="shared" si="24"/>
        <v>0.83760000000000012</v>
      </c>
      <c r="AC88" s="179"/>
    </row>
    <row r="89" spans="1:29" ht="12">
      <c r="A89" s="180" t="s">
        <v>167</v>
      </c>
      <c r="B89" s="181"/>
      <c r="C89" s="182"/>
      <c r="D89" s="256"/>
      <c r="E89" s="183">
        <f t="shared" ref="E89:AB89" si="25">SQRT(E87*E87+E88*E88)</f>
        <v>2.5035095366305278</v>
      </c>
      <c r="F89" s="183">
        <f t="shared" si="25"/>
        <v>2.2394704016798257</v>
      </c>
      <c r="G89" s="183">
        <f t="shared" si="25"/>
        <v>2.148539224682668</v>
      </c>
      <c r="H89" s="183">
        <f t="shared" si="25"/>
        <v>2.0812907533547542</v>
      </c>
      <c r="I89" s="183">
        <f t="shared" si="25"/>
        <v>2.0771909108216318</v>
      </c>
      <c r="J89" s="183">
        <f t="shared" si="25"/>
        <v>2.2649452443712632</v>
      </c>
      <c r="K89" s="183">
        <f t="shared" si="25"/>
        <v>2.6105721058802414</v>
      </c>
      <c r="L89" s="183">
        <f t="shared" si="25"/>
        <v>3.0030693631682901</v>
      </c>
      <c r="M89" s="183">
        <f t="shared" si="25"/>
        <v>3.4458822266583633</v>
      </c>
      <c r="N89" s="183">
        <f t="shared" si="25"/>
        <v>3.6585178419682469</v>
      </c>
      <c r="O89" s="183">
        <f t="shared" si="25"/>
        <v>3.766899988053837</v>
      </c>
      <c r="P89" s="183">
        <f t="shared" si="25"/>
        <v>3.7599913191389152</v>
      </c>
      <c r="Q89" s="183">
        <f t="shared" si="25"/>
        <v>3.7806436700646624</v>
      </c>
      <c r="R89" s="183">
        <f t="shared" si="25"/>
        <v>3.781644446533809</v>
      </c>
      <c r="S89" s="183">
        <f t="shared" si="25"/>
        <v>3.70101013238278</v>
      </c>
      <c r="T89" s="183">
        <f t="shared" si="25"/>
        <v>3.6905404915811446</v>
      </c>
      <c r="U89" s="183">
        <f t="shared" si="25"/>
        <v>3.6948521161204817</v>
      </c>
      <c r="V89" s="183">
        <f t="shared" si="25"/>
        <v>3.6921122626485774</v>
      </c>
      <c r="W89" s="183">
        <f t="shared" si="25"/>
        <v>3.7886015361871985</v>
      </c>
      <c r="X89" s="183">
        <f t="shared" si="25"/>
        <v>3.7445990332744574</v>
      </c>
      <c r="Y89" s="183">
        <f t="shared" si="25"/>
        <v>3.6469696790623316</v>
      </c>
      <c r="Z89" s="183">
        <f t="shared" si="25"/>
        <v>3.4433446995617505</v>
      </c>
      <c r="AA89" s="183">
        <f t="shared" si="25"/>
        <v>3.1155038886189823</v>
      </c>
      <c r="AB89" s="183">
        <f t="shared" si="25"/>
        <v>2.7456789324318311</v>
      </c>
      <c r="AC89" s="184"/>
    </row>
    <row r="90" spans="1:29" s="136" customFormat="1" ht="14.25" customHeight="1" thickBot="1">
      <c r="A90" s="257" t="s">
        <v>168</v>
      </c>
      <c r="B90" s="258"/>
      <c r="C90" s="259"/>
      <c r="D90" s="188"/>
      <c r="E90" s="189">
        <v>1</v>
      </c>
      <c r="F90" s="189">
        <v>2</v>
      </c>
      <c r="G90" s="189">
        <v>3</v>
      </c>
      <c r="H90" s="189">
        <v>4</v>
      </c>
      <c r="I90" s="189">
        <v>5</v>
      </c>
      <c r="J90" s="189">
        <v>6</v>
      </c>
      <c r="K90" s="189">
        <v>7</v>
      </c>
      <c r="L90" s="189">
        <v>8</v>
      </c>
      <c r="M90" s="189">
        <v>9</v>
      </c>
      <c r="N90" s="189">
        <v>10</v>
      </c>
      <c r="O90" s="189">
        <v>11</v>
      </c>
      <c r="P90" s="189">
        <v>12</v>
      </c>
      <c r="Q90" s="189">
        <v>13</v>
      </c>
      <c r="R90" s="189">
        <v>14</v>
      </c>
      <c r="S90" s="189">
        <v>15</v>
      </c>
      <c r="T90" s="189">
        <v>16</v>
      </c>
      <c r="U90" s="189">
        <v>17</v>
      </c>
      <c r="V90" s="189">
        <v>18</v>
      </c>
      <c r="W90" s="189">
        <v>19</v>
      </c>
      <c r="X90" s="189">
        <v>20</v>
      </c>
      <c r="Y90" s="189">
        <v>21</v>
      </c>
      <c r="Z90" s="189">
        <v>22</v>
      </c>
      <c r="AA90" s="189">
        <v>23</v>
      </c>
      <c r="AB90" s="189">
        <v>24</v>
      </c>
      <c r="AC90" s="190"/>
    </row>
    <row r="91" spans="1:29" s="136" customFormat="1" ht="14.25" customHeight="1">
      <c r="A91" s="191" t="s">
        <v>169</v>
      </c>
      <c r="B91" s="192"/>
      <c r="C91" s="193" t="s">
        <v>164</v>
      </c>
      <c r="D91" s="410" t="s">
        <v>160</v>
      </c>
      <c r="E91" s="510">
        <v>10.550000190734863</v>
      </c>
      <c r="F91" s="510">
        <v>10.439999580383301</v>
      </c>
      <c r="G91" s="510">
        <v>10.439999580383301</v>
      </c>
      <c r="H91" s="510">
        <v>10.439999580383301</v>
      </c>
      <c r="I91" s="510">
        <v>10.449999809265137</v>
      </c>
      <c r="J91" s="510">
        <v>10.439999580383301</v>
      </c>
      <c r="K91" s="510">
        <v>10.420000076293945</v>
      </c>
      <c r="L91" s="510">
        <v>10.350000381469727</v>
      </c>
      <c r="M91" s="510">
        <v>10.409999847412109</v>
      </c>
      <c r="N91" s="510">
        <v>10.399999618530273</v>
      </c>
      <c r="O91" s="510">
        <v>10.359999656677246</v>
      </c>
      <c r="P91" s="510">
        <v>10.399999618530273</v>
      </c>
      <c r="Q91" s="510">
        <v>10.390000343322754</v>
      </c>
      <c r="R91" s="510">
        <v>10.460000038146973</v>
      </c>
      <c r="S91" s="510">
        <v>10.460000038146973</v>
      </c>
      <c r="T91" s="510">
        <v>10.460000038146973</v>
      </c>
      <c r="U91" s="510">
        <v>10.470000267028809</v>
      </c>
      <c r="V91" s="510">
        <v>10.470000267028809</v>
      </c>
      <c r="W91" s="510">
        <v>10.5</v>
      </c>
      <c r="X91" s="510">
        <v>10.5</v>
      </c>
      <c r="Y91" s="510">
        <v>10.479999542236328</v>
      </c>
      <c r="Z91" s="510">
        <v>10.520000457763672</v>
      </c>
      <c r="AA91" s="510">
        <v>10.539999961853027</v>
      </c>
      <c r="AB91" s="511">
        <v>10.560000419616699</v>
      </c>
      <c r="AC91" s="194"/>
    </row>
    <row r="92" spans="1:29" s="136" customFormat="1" ht="14.25" customHeight="1" thickBot="1">
      <c r="A92" s="195" t="s">
        <v>170</v>
      </c>
      <c r="B92" s="196"/>
      <c r="C92" s="197" t="s">
        <v>164</v>
      </c>
      <c r="D92" s="411" t="s">
        <v>160</v>
      </c>
      <c r="E92" s="510">
        <v>10.560000419616699</v>
      </c>
      <c r="F92" s="510">
        <v>10.430000305175781</v>
      </c>
      <c r="G92" s="510">
        <v>10.439999580383301</v>
      </c>
      <c r="H92" s="510">
        <v>10.439999580383301</v>
      </c>
      <c r="I92" s="510">
        <v>10.449999809265137</v>
      </c>
      <c r="J92" s="510">
        <v>10.430000305175781</v>
      </c>
      <c r="K92" s="510">
        <v>10.439999580383301</v>
      </c>
      <c r="L92" s="510">
        <v>10.359999656677246</v>
      </c>
      <c r="M92" s="510">
        <v>10.420000076293945</v>
      </c>
      <c r="N92" s="510">
        <v>10.420000076293945</v>
      </c>
      <c r="O92" s="510">
        <v>10.380000114440918</v>
      </c>
      <c r="P92" s="510">
        <v>10.430000305175781</v>
      </c>
      <c r="Q92" s="510">
        <v>10.399999618530273</v>
      </c>
      <c r="R92" s="510">
        <v>10.460000038146973</v>
      </c>
      <c r="S92" s="510">
        <v>10.470000267028809</v>
      </c>
      <c r="T92" s="510">
        <v>10.439999580383301</v>
      </c>
      <c r="U92" s="510">
        <v>10.479999542236328</v>
      </c>
      <c r="V92" s="510">
        <v>10.510000228881836</v>
      </c>
      <c r="W92" s="510">
        <v>10.510000228881836</v>
      </c>
      <c r="X92" s="510">
        <v>10.520000457763672</v>
      </c>
      <c r="Y92" s="510">
        <v>10.5</v>
      </c>
      <c r="Z92" s="510">
        <v>10.520000457763672</v>
      </c>
      <c r="AA92" s="510">
        <v>10.539999961853027</v>
      </c>
      <c r="AB92" s="511">
        <v>10.569999694824219</v>
      </c>
      <c r="AC92" s="198"/>
    </row>
    <row r="93" spans="1:29" ht="12">
      <c r="A93" s="653" t="s">
        <v>154</v>
      </c>
      <c r="B93" s="656" t="s">
        <v>198</v>
      </c>
      <c r="C93" s="142" t="s">
        <v>156</v>
      </c>
      <c r="D93" s="143" t="s">
        <v>157</v>
      </c>
      <c r="E93" s="199">
        <v>0</v>
      </c>
      <c r="F93" s="199">
        <v>0</v>
      </c>
      <c r="G93" s="199">
        <v>0</v>
      </c>
      <c r="H93" s="200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200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200">
        <v>0</v>
      </c>
      <c r="W93" s="199">
        <v>0</v>
      </c>
      <c r="X93" s="199">
        <v>0</v>
      </c>
      <c r="Y93" s="199">
        <v>0</v>
      </c>
      <c r="Z93" s="199">
        <v>0</v>
      </c>
      <c r="AA93" s="199">
        <v>0</v>
      </c>
      <c r="AB93" s="199">
        <v>0</v>
      </c>
      <c r="AC93" s="146">
        <f>SUM(E93:AB93)</f>
        <v>0</v>
      </c>
    </row>
    <row r="94" spans="1:29" ht="12">
      <c r="A94" s="654"/>
      <c r="B94" s="657"/>
      <c r="C94" s="147" t="s">
        <v>158</v>
      </c>
      <c r="D94" s="148" t="s">
        <v>157</v>
      </c>
      <c r="E94" s="201">
        <v>0</v>
      </c>
      <c r="F94" s="201">
        <v>0</v>
      </c>
      <c r="G94" s="201">
        <v>0</v>
      </c>
      <c r="H94" s="150">
        <v>0</v>
      </c>
      <c r="I94" s="201">
        <v>0</v>
      </c>
      <c r="J94" s="201">
        <v>0</v>
      </c>
      <c r="K94" s="201">
        <v>0</v>
      </c>
      <c r="L94" s="201">
        <v>0</v>
      </c>
      <c r="M94" s="201">
        <v>0</v>
      </c>
      <c r="N94" s="150">
        <v>0</v>
      </c>
      <c r="O94" s="201">
        <v>0</v>
      </c>
      <c r="P94" s="201">
        <v>0</v>
      </c>
      <c r="Q94" s="201">
        <v>0</v>
      </c>
      <c r="R94" s="201">
        <v>0</v>
      </c>
      <c r="S94" s="201">
        <v>0</v>
      </c>
      <c r="T94" s="201">
        <v>0</v>
      </c>
      <c r="U94" s="201">
        <v>0</v>
      </c>
      <c r="V94" s="150">
        <v>0</v>
      </c>
      <c r="W94" s="201">
        <v>0</v>
      </c>
      <c r="X94" s="201">
        <v>0</v>
      </c>
      <c r="Y94" s="201">
        <v>0</v>
      </c>
      <c r="Z94" s="201">
        <v>0</v>
      </c>
      <c r="AA94" s="201">
        <v>0</v>
      </c>
      <c r="AB94" s="201">
        <v>0</v>
      </c>
      <c r="AC94" s="151">
        <f>SUM(E94:AB94)</f>
        <v>0</v>
      </c>
    </row>
    <row r="95" spans="1:29" ht="12">
      <c r="A95" s="654"/>
      <c r="B95" s="657"/>
      <c r="C95" s="147" t="s">
        <v>159</v>
      </c>
      <c r="D95" s="409" t="s">
        <v>160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153"/>
    </row>
    <row r="96" spans="1:29" ht="12">
      <c r="A96" s="671"/>
      <c r="B96" s="672"/>
      <c r="C96" s="212" t="s">
        <v>161</v>
      </c>
      <c r="D96" s="213"/>
      <c r="E96" s="220" t="e">
        <f t="shared" ref="E96:AC96" si="26">E94/E93</f>
        <v>#DIV/0!</v>
      </c>
      <c r="F96" s="220" t="e">
        <f t="shared" si="26"/>
        <v>#DIV/0!</v>
      </c>
      <c r="G96" s="220" t="e">
        <f t="shared" si="26"/>
        <v>#DIV/0!</v>
      </c>
      <c r="H96" s="221" t="e">
        <f t="shared" si="26"/>
        <v>#DIV/0!</v>
      </c>
      <c r="I96" s="220" t="e">
        <f t="shared" si="26"/>
        <v>#DIV/0!</v>
      </c>
      <c r="J96" s="220" t="e">
        <f t="shared" si="26"/>
        <v>#DIV/0!</v>
      </c>
      <c r="K96" s="220" t="e">
        <f t="shared" si="26"/>
        <v>#DIV/0!</v>
      </c>
      <c r="L96" s="220" t="e">
        <f t="shared" si="26"/>
        <v>#DIV/0!</v>
      </c>
      <c r="M96" s="220" t="e">
        <f t="shared" si="26"/>
        <v>#DIV/0!</v>
      </c>
      <c r="N96" s="221" t="e">
        <f t="shared" si="26"/>
        <v>#DIV/0!</v>
      </c>
      <c r="O96" s="220" t="e">
        <f t="shared" si="26"/>
        <v>#DIV/0!</v>
      </c>
      <c r="P96" s="220" t="e">
        <f t="shared" si="26"/>
        <v>#DIV/0!</v>
      </c>
      <c r="Q96" s="220" t="e">
        <f t="shared" si="26"/>
        <v>#DIV/0!</v>
      </c>
      <c r="R96" s="220" t="e">
        <f t="shared" si="26"/>
        <v>#DIV/0!</v>
      </c>
      <c r="S96" s="220" t="e">
        <f t="shared" si="26"/>
        <v>#DIV/0!</v>
      </c>
      <c r="T96" s="220" t="e">
        <f t="shared" si="26"/>
        <v>#DIV/0!</v>
      </c>
      <c r="U96" s="220" t="e">
        <f t="shared" si="26"/>
        <v>#DIV/0!</v>
      </c>
      <c r="V96" s="221" t="e">
        <f t="shared" si="26"/>
        <v>#DIV/0!</v>
      </c>
      <c r="W96" s="220" t="e">
        <f t="shared" si="26"/>
        <v>#DIV/0!</v>
      </c>
      <c r="X96" s="220" t="e">
        <f t="shared" si="26"/>
        <v>#DIV/0!</v>
      </c>
      <c r="Y96" s="220" t="e">
        <f t="shared" si="26"/>
        <v>#DIV/0!</v>
      </c>
      <c r="Z96" s="220" t="e">
        <f t="shared" si="26"/>
        <v>#DIV/0!</v>
      </c>
      <c r="AA96" s="220" t="e">
        <f t="shared" si="26"/>
        <v>#DIV/0!</v>
      </c>
      <c r="AB96" s="220" t="e">
        <f t="shared" si="26"/>
        <v>#DIV/0!</v>
      </c>
      <c r="AC96" s="222" t="e">
        <f t="shared" si="26"/>
        <v>#DIV/0!</v>
      </c>
    </row>
    <row r="97" spans="1:30" ht="12">
      <c r="A97" s="653" t="s">
        <v>171</v>
      </c>
      <c r="B97" s="656" t="s">
        <v>199</v>
      </c>
      <c r="C97" s="142" t="s">
        <v>156</v>
      </c>
      <c r="D97" s="143" t="s">
        <v>157</v>
      </c>
      <c r="E97" s="144">
        <v>0.79139999999999999</v>
      </c>
      <c r="F97" s="144">
        <v>0.71519999999999995</v>
      </c>
      <c r="G97" s="144">
        <v>0.68279999999999996</v>
      </c>
      <c r="H97" s="145">
        <v>0.66059999999999997</v>
      </c>
      <c r="I97" s="144">
        <v>0.66420000000000001</v>
      </c>
      <c r="J97" s="144">
        <v>0.72119999999999995</v>
      </c>
      <c r="K97" s="144">
        <v>0.84179999999999999</v>
      </c>
      <c r="L97" s="144">
        <v>0.96779999999999999</v>
      </c>
      <c r="M97" s="144">
        <v>1.0818000000000001</v>
      </c>
      <c r="N97" s="145">
        <v>1.1508</v>
      </c>
      <c r="O97" s="144">
        <v>1.1759999999999999</v>
      </c>
      <c r="P97" s="144">
        <v>1.1741999999999999</v>
      </c>
      <c r="Q97" s="144">
        <v>1.1868000000000001</v>
      </c>
      <c r="R97" s="144">
        <v>1.1741999999999999</v>
      </c>
      <c r="S97" s="144">
        <v>1.1544000000000001</v>
      </c>
      <c r="T97" s="144">
        <v>1.1501999999999999</v>
      </c>
      <c r="U97" s="144">
        <v>1.1754</v>
      </c>
      <c r="V97" s="145">
        <v>1.1814</v>
      </c>
      <c r="W97" s="144">
        <v>1.2083999999999999</v>
      </c>
      <c r="X97" s="144">
        <v>1.1963999999999999</v>
      </c>
      <c r="Y97" s="144">
        <v>1.1754</v>
      </c>
      <c r="Z97" s="144">
        <v>1.1268</v>
      </c>
      <c r="AA97" s="144">
        <v>1.0212000000000001</v>
      </c>
      <c r="AB97" s="144">
        <v>0.86880000000000002</v>
      </c>
      <c r="AC97" s="146">
        <f>SUM(E97:AB97)</f>
        <v>24.247200000000003</v>
      </c>
    </row>
    <row r="98" spans="1:30" ht="12">
      <c r="A98" s="654"/>
      <c r="B98" s="657"/>
      <c r="C98" s="147" t="s">
        <v>158</v>
      </c>
      <c r="D98" s="148" t="s">
        <v>157</v>
      </c>
      <c r="E98" s="201">
        <v>0.27660000000000001</v>
      </c>
      <c r="F98" s="201">
        <v>0.26340000000000002</v>
      </c>
      <c r="G98" s="201">
        <v>0.25800000000000001</v>
      </c>
      <c r="H98" s="150">
        <v>0.25380000000000003</v>
      </c>
      <c r="I98" s="201">
        <v>0.25380000000000003</v>
      </c>
      <c r="J98" s="201">
        <v>0.25919999999999999</v>
      </c>
      <c r="K98" s="201">
        <v>0.26700000000000002</v>
      </c>
      <c r="L98" s="201">
        <v>0.28199999999999997</v>
      </c>
      <c r="M98" s="201">
        <v>0.31619999999999998</v>
      </c>
      <c r="N98" s="150">
        <v>0.3306</v>
      </c>
      <c r="O98" s="201">
        <v>0.32400000000000001</v>
      </c>
      <c r="P98" s="201">
        <v>0.32340000000000002</v>
      </c>
      <c r="Q98" s="201">
        <v>0.33600000000000002</v>
      </c>
      <c r="R98" s="201">
        <v>0.33</v>
      </c>
      <c r="S98" s="201">
        <v>0.312</v>
      </c>
      <c r="T98" s="201">
        <v>0.30659999999999998</v>
      </c>
      <c r="U98" s="201">
        <v>0.30299999999999999</v>
      </c>
      <c r="V98" s="150">
        <v>0.3054</v>
      </c>
      <c r="W98" s="201">
        <v>0.30420000000000003</v>
      </c>
      <c r="X98" s="201">
        <v>0.30480000000000002</v>
      </c>
      <c r="Y98" s="201">
        <v>0.29039999999999999</v>
      </c>
      <c r="Z98" s="201">
        <v>0.27660000000000001</v>
      </c>
      <c r="AA98" s="201">
        <v>0.2742</v>
      </c>
      <c r="AB98" s="201">
        <v>0.26579999999999998</v>
      </c>
      <c r="AC98" s="151">
        <f>SUM(E98:AB98)</f>
        <v>7.0169999999999986</v>
      </c>
    </row>
    <row r="99" spans="1:30" ht="12">
      <c r="A99" s="654"/>
      <c r="B99" s="657"/>
      <c r="C99" s="147" t="s">
        <v>159</v>
      </c>
      <c r="D99" s="409" t="s">
        <v>160</v>
      </c>
      <c r="E99" s="519">
        <v>45</v>
      </c>
      <c r="F99" s="519">
        <v>41</v>
      </c>
      <c r="G99" s="519">
        <v>41</v>
      </c>
      <c r="H99" s="519">
        <v>40</v>
      </c>
      <c r="I99" s="519">
        <v>41</v>
      </c>
      <c r="J99" s="519">
        <v>46</v>
      </c>
      <c r="K99" s="519">
        <v>55</v>
      </c>
      <c r="L99" s="519">
        <v>60</v>
      </c>
      <c r="M99" s="519">
        <v>65</v>
      </c>
      <c r="N99" s="519">
        <v>68</v>
      </c>
      <c r="O99" s="519">
        <v>69</v>
      </c>
      <c r="P99" s="519">
        <v>68</v>
      </c>
      <c r="Q99" s="519">
        <v>71</v>
      </c>
      <c r="R99" s="519">
        <v>68</v>
      </c>
      <c r="S99" s="519">
        <v>67</v>
      </c>
      <c r="T99" s="519">
        <v>67</v>
      </c>
      <c r="U99" s="519">
        <v>70</v>
      </c>
      <c r="V99" s="519">
        <v>69</v>
      </c>
      <c r="W99" s="519">
        <v>72</v>
      </c>
      <c r="X99" s="519">
        <v>70</v>
      </c>
      <c r="Y99" s="519">
        <v>68</v>
      </c>
      <c r="Z99" s="519">
        <v>62</v>
      </c>
      <c r="AA99" s="519">
        <v>54</v>
      </c>
      <c r="AB99" s="520">
        <v>48</v>
      </c>
      <c r="AC99" s="153"/>
    </row>
    <row r="100" spans="1:30" ht="12.75" thickBot="1">
      <c r="A100" s="655"/>
      <c r="B100" s="658"/>
      <c r="C100" s="156" t="s">
        <v>161</v>
      </c>
      <c r="D100" s="157"/>
      <c r="E100" s="158">
        <f t="shared" ref="E100:AC100" si="27">E98/E97</f>
        <v>0.34950720242608041</v>
      </c>
      <c r="F100" s="158">
        <f t="shared" si="27"/>
        <v>0.36828859060402691</v>
      </c>
      <c r="G100" s="158">
        <f t="shared" si="27"/>
        <v>0.37785588752196841</v>
      </c>
      <c r="H100" s="159">
        <f t="shared" si="27"/>
        <v>0.38419618528610361</v>
      </c>
      <c r="I100" s="158">
        <f t="shared" si="27"/>
        <v>0.38211382113821141</v>
      </c>
      <c r="J100" s="158">
        <f t="shared" si="27"/>
        <v>0.3594009983361065</v>
      </c>
      <c r="K100" s="158">
        <f t="shared" si="27"/>
        <v>0.31717747683535286</v>
      </c>
      <c r="L100" s="158">
        <f t="shared" si="27"/>
        <v>0.29138251704897705</v>
      </c>
      <c r="M100" s="158">
        <f t="shared" si="27"/>
        <v>0.29229062673322237</v>
      </c>
      <c r="N100" s="159">
        <f t="shared" si="27"/>
        <v>0.28727841501564128</v>
      </c>
      <c r="O100" s="158">
        <f t="shared" si="27"/>
        <v>0.27551020408163268</v>
      </c>
      <c r="P100" s="158">
        <f t="shared" si="27"/>
        <v>0.27542156361778236</v>
      </c>
      <c r="Q100" s="158">
        <f t="shared" si="27"/>
        <v>0.28311425682507585</v>
      </c>
      <c r="R100" s="158">
        <f t="shared" si="27"/>
        <v>0.28104241185487994</v>
      </c>
      <c r="S100" s="158">
        <f t="shared" si="27"/>
        <v>0.27027027027027023</v>
      </c>
      <c r="T100" s="158">
        <f t="shared" si="27"/>
        <v>0.26656233698487219</v>
      </c>
      <c r="U100" s="158">
        <f t="shared" si="27"/>
        <v>0.25778458397141396</v>
      </c>
      <c r="V100" s="159">
        <f t="shared" si="27"/>
        <v>0.25850685627221942</v>
      </c>
      <c r="W100" s="158">
        <f t="shared" si="27"/>
        <v>0.25173783515392256</v>
      </c>
      <c r="X100" s="158">
        <f t="shared" si="27"/>
        <v>0.25476429287863595</v>
      </c>
      <c r="Y100" s="158">
        <f t="shared" si="27"/>
        <v>0.24706482899438489</v>
      </c>
      <c r="Z100" s="158">
        <f t="shared" si="27"/>
        <v>0.24547390841320554</v>
      </c>
      <c r="AA100" s="158">
        <f t="shared" si="27"/>
        <v>0.26850763807285544</v>
      </c>
      <c r="AB100" s="158">
        <f t="shared" si="27"/>
        <v>0.30593922651933697</v>
      </c>
      <c r="AC100" s="203">
        <f t="shared" si="27"/>
        <v>0.28939423933485092</v>
      </c>
    </row>
    <row r="101" spans="1:30" ht="12">
      <c r="A101" s="659" t="s">
        <v>200</v>
      </c>
      <c r="B101" s="668" t="s">
        <v>201</v>
      </c>
      <c r="C101" s="163" t="s">
        <v>156</v>
      </c>
      <c r="D101" s="164" t="s">
        <v>157</v>
      </c>
      <c r="E101" s="165">
        <v>0</v>
      </c>
      <c r="F101" s="165">
        <v>0</v>
      </c>
      <c r="G101" s="165">
        <v>0</v>
      </c>
      <c r="H101" s="166">
        <v>0</v>
      </c>
      <c r="I101" s="165">
        <v>0</v>
      </c>
      <c r="J101" s="165">
        <v>0</v>
      </c>
      <c r="K101" s="165">
        <v>0</v>
      </c>
      <c r="L101" s="165">
        <v>0</v>
      </c>
      <c r="M101" s="165">
        <v>0</v>
      </c>
      <c r="N101" s="166">
        <v>0</v>
      </c>
      <c r="O101" s="165">
        <v>0</v>
      </c>
      <c r="P101" s="165">
        <v>0</v>
      </c>
      <c r="Q101" s="165">
        <v>0</v>
      </c>
      <c r="R101" s="165">
        <v>0</v>
      </c>
      <c r="S101" s="165">
        <v>0</v>
      </c>
      <c r="T101" s="165">
        <v>0</v>
      </c>
      <c r="U101" s="165">
        <v>0</v>
      </c>
      <c r="V101" s="166">
        <v>0</v>
      </c>
      <c r="W101" s="165">
        <v>0</v>
      </c>
      <c r="X101" s="165">
        <v>0</v>
      </c>
      <c r="Y101" s="165">
        <v>0</v>
      </c>
      <c r="Z101" s="165">
        <v>0</v>
      </c>
      <c r="AA101" s="165">
        <v>0</v>
      </c>
      <c r="AB101" s="165">
        <v>0</v>
      </c>
      <c r="AC101" s="167">
        <f>SUM(E101:AB101)</f>
        <v>0</v>
      </c>
    </row>
    <row r="102" spans="1:30" ht="12">
      <c r="A102" s="654"/>
      <c r="B102" s="669"/>
      <c r="C102" s="147" t="s">
        <v>158</v>
      </c>
      <c r="D102" s="148" t="s">
        <v>157</v>
      </c>
      <c r="E102" s="201">
        <v>0</v>
      </c>
      <c r="F102" s="201">
        <v>0</v>
      </c>
      <c r="G102" s="201">
        <v>0</v>
      </c>
      <c r="H102" s="150">
        <v>0</v>
      </c>
      <c r="I102" s="201">
        <v>0</v>
      </c>
      <c r="J102" s="201">
        <v>0</v>
      </c>
      <c r="K102" s="201">
        <v>0</v>
      </c>
      <c r="L102" s="201">
        <v>0</v>
      </c>
      <c r="M102" s="201">
        <v>0</v>
      </c>
      <c r="N102" s="150">
        <v>0</v>
      </c>
      <c r="O102" s="201">
        <v>0</v>
      </c>
      <c r="P102" s="201">
        <v>0</v>
      </c>
      <c r="Q102" s="201">
        <v>0</v>
      </c>
      <c r="R102" s="201">
        <v>0</v>
      </c>
      <c r="S102" s="201">
        <v>0</v>
      </c>
      <c r="T102" s="201">
        <v>0</v>
      </c>
      <c r="U102" s="201">
        <v>0</v>
      </c>
      <c r="V102" s="150">
        <v>0</v>
      </c>
      <c r="W102" s="201">
        <v>0</v>
      </c>
      <c r="X102" s="201">
        <v>0</v>
      </c>
      <c r="Y102" s="201">
        <v>0</v>
      </c>
      <c r="Z102" s="201">
        <v>0</v>
      </c>
      <c r="AA102" s="201">
        <v>0</v>
      </c>
      <c r="AB102" s="201">
        <v>0</v>
      </c>
      <c r="AC102" s="167">
        <f>SUM(E102:AB102)</f>
        <v>0</v>
      </c>
    </row>
    <row r="103" spans="1:30" ht="12">
      <c r="A103" s="654"/>
      <c r="B103" s="669"/>
      <c r="C103" s="147" t="s">
        <v>159</v>
      </c>
      <c r="D103" s="416" t="s">
        <v>160</v>
      </c>
      <c r="E103" s="260">
        <f t="shared" ref="E103:AB103" si="28">SQRT(E101*E101+E102*E102)*1000/(1.732*E91)</f>
        <v>0</v>
      </c>
      <c r="F103" s="260">
        <f t="shared" si="28"/>
        <v>0</v>
      </c>
      <c r="G103" s="260">
        <f t="shared" si="28"/>
        <v>0</v>
      </c>
      <c r="H103" s="261">
        <f t="shared" si="28"/>
        <v>0</v>
      </c>
      <c r="I103" s="260">
        <f t="shared" si="28"/>
        <v>0</v>
      </c>
      <c r="J103" s="260">
        <f t="shared" si="28"/>
        <v>0</v>
      </c>
      <c r="K103" s="260">
        <f t="shared" si="28"/>
        <v>0</v>
      </c>
      <c r="L103" s="260">
        <f t="shared" si="28"/>
        <v>0</v>
      </c>
      <c r="M103" s="260">
        <f t="shared" si="28"/>
        <v>0</v>
      </c>
      <c r="N103" s="261">
        <f t="shared" si="28"/>
        <v>0</v>
      </c>
      <c r="O103" s="260">
        <f t="shared" si="28"/>
        <v>0</v>
      </c>
      <c r="P103" s="260">
        <f t="shared" si="28"/>
        <v>0</v>
      </c>
      <c r="Q103" s="260">
        <f t="shared" si="28"/>
        <v>0</v>
      </c>
      <c r="R103" s="260">
        <f t="shared" si="28"/>
        <v>0</v>
      </c>
      <c r="S103" s="260">
        <f t="shared" si="28"/>
        <v>0</v>
      </c>
      <c r="T103" s="260">
        <f t="shared" si="28"/>
        <v>0</v>
      </c>
      <c r="U103" s="260">
        <f t="shared" si="28"/>
        <v>0</v>
      </c>
      <c r="V103" s="261">
        <f t="shared" si="28"/>
        <v>0</v>
      </c>
      <c r="W103" s="260">
        <f t="shared" si="28"/>
        <v>0</v>
      </c>
      <c r="X103" s="260">
        <f t="shared" si="28"/>
        <v>0</v>
      </c>
      <c r="Y103" s="260">
        <f t="shared" si="28"/>
        <v>0</v>
      </c>
      <c r="Z103" s="260">
        <f t="shared" si="28"/>
        <v>0</v>
      </c>
      <c r="AA103" s="260">
        <f t="shared" si="28"/>
        <v>0</v>
      </c>
      <c r="AB103" s="260">
        <f t="shared" si="28"/>
        <v>0</v>
      </c>
      <c r="AC103" s="153"/>
      <c r="AD103" s="127"/>
    </row>
    <row r="104" spans="1:30" ht="12">
      <c r="A104" s="671"/>
      <c r="B104" s="670"/>
      <c r="C104" s="212" t="s">
        <v>161</v>
      </c>
      <c r="D104" s="213"/>
      <c r="E104" s="149" t="e">
        <f t="shared" ref="E104:AC104" si="29">E102/E101</f>
        <v>#DIV/0!</v>
      </c>
      <c r="F104" s="149" t="e">
        <f t="shared" si="29"/>
        <v>#DIV/0!</v>
      </c>
      <c r="G104" s="149" t="e">
        <f t="shared" si="29"/>
        <v>#DIV/0!</v>
      </c>
      <c r="H104" s="150" t="e">
        <f t="shared" si="29"/>
        <v>#DIV/0!</v>
      </c>
      <c r="I104" s="149" t="e">
        <f t="shared" si="29"/>
        <v>#DIV/0!</v>
      </c>
      <c r="J104" s="149" t="e">
        <f t="shared" si="29"/>
        <v>#DIV/0!</v>
      </c>
      <c r="K104" s="149" t="e">
        <f t="shared" si="29"/>
        <v>#DIV/0!</v>
      </c>
      <c r="L104" s="149" t="e">
        <f t="shared" si="29"/>
        <v>#DIV/0!</v>
      </c>
      <c r="M104" s="149" t="e">
        <f t="shared" si="29"/>
        <v>#DIV/0!</v>
      </c>
      <c r="N104" s="150" t="e">
        <f t="shared" si="29"/>
        <v>#DIV/0!</v>
      </c>
      <c r="O104" s="149" t="e">
        <f t="shared" si="29"/>
        <v>#DIV/0!</v>
      </c>
      <c r="P104" s="149" t="e">
        <f t="shared" si="29"/>
        <v>#DIV/0!</v>
      </c>
      <c r="Q104" s="149" t="e">
        <f t="shared" si="29"/>
        <v>#DIV/0!</v>
      </c>
      <c r="R104" s="149" t="e">
        <f t="shared" si="29"/>
        <v>#DIV/0!</v>
      </c>
      <c r="S104" s="149" t="e">
        <f t="shared" si="29"/>
        <v>#DIV/0!</v>
      </c>
      <c r="T104" s="149" t="e">
        <f t="shared" si="29"/>
        <v>#DIV/0!</v>
      </c>
      <c r="U104" s="149" t="e">
        <f t="shared" si="29"/>
        <v>#DIV/0!</v>
      </c>
      <c r="V104" s="150" t="e">
        <f t="shared" si="29"/>
        <v>#DIV/0!</v>
      </c>
      <c r="W104" s="149" t="e">
        <f t="shared" si="29"/>
        <v>#DIV/0!</v>
      </c>
      <c r="X104" s="149" t="e">
        <f t="shared" si="29"/>
        <v>#DIV/0!</v>
      </c>
      <c r="Y104" s="149" t="e">
        <f t="shared" si="29"/>
        <v>#DIV/0!</v>
      </c>
      <c r="Z104" s="149" t="e">
        <f t="shared" si="29"/>
        <v>#DIV/0!</v>
      </c>
      <c r="AA104" s="149" t="e">
        <f t="shared" si="29"/>
        <v>#DIV/0!</v>
      </c>
      <c r="AB104" s="149" t="e">
        <f t="shared" si="29"/>
        <v>#DIV/0!</v>
      </c>
      <c r="AC104" s="160" t="e">
        <f t="shared" si="29"/>
        <v>#DIV/0!</v>
      </c>
    </row>
    <row r="105" spans="1:30" ht="12">
      <c r="A105" s="653" t="s">
        <v>177</v>
      </c>
      <c r="B105" s="656" t="s">
        <v>202</v>
      </c>
      <c r="C105" s="142" t="s">
        <v>156</v>
      </c>
      <c r="D105" s="143" t="s">
        <v>157</v>
      </c>
      <c r="E105" s="244">
        <v>0</v>
      </c>
      <c r="F105" s="244">
        <v>0</v>
      </c>
      <c r="G105" s="244">
        <v>0</v>
      </c>
      <c r="H105" s="245">
        <v>0</v>
      </c>
      <c r="I105" s="244">
        <v>0</v>
      </c>
      <c r="J105" s="244">
        <v>0</v>
      </c>
      <c r="K105" s="244">
        <v>0</v>
      </c>
      <c r="L105" s="244">
        <v>0</v>
      </c>
      <c r="M105" s="244">
        <v>0</v>
      </c>
      <c r="N105" s="245">
        <v>0</v>
      </c>
      <c r="O105" s="244">
        <v>0</v>
      </c>
      <c r="P105" s="244">
        <v>0</v>
      </c>
      <c r="Q105" s="244">
        <v>0</v>
      </c>
      <c r="R105" s="244">
        <v>0</v>
      </c>
      <c r="S105" s="244">
        <v>0</v>
      </c>
      <c r="T105" s="244">
        <v>0</v>
      </c>
      <c r="U105" s="244">
        <v>0</v>
      </c>
      <c r="V105" s="245">
        <v>0</v>
      </c>
      <c r="W105" s="244">
        <v>0</v>
      </c>
      <c r="X105" s="244">
        <v>0</v>
      </c>
      <c r="Y105" s="244">
        <v>0</v>
      </c>
      <c r="Z105" s="244">
        <v>0</v>
      </c>
      <c r="AA105" s="244">
        <v>0</v>
      </c>
      <c r="AB105" s="244">
        <v>0</v>
      </c>
      <c r="AC105" s="167">
        <f>SUM(E105:AB105)</f>
        <v>0</v>
      </c>
    </row>
    <row r="106" spans="1:30" ht="11.25" customHeight="1">
      <c r="A106" s="654"/>
      <c r="B106" s="657"/>
      <c r="C106" s="147" t="s">
        <v>158</v>
      </c>
      <c r="D106" s="148" t="s">
        <v>157</v>
      </c>
      <c r="E106" s="244">
        <v>0</v>
      </c>
      <c r="F106" s="244">
        <v>0</v>
      </c>
      <c r="G106" s="244">
        <v>0</v>
      </c>
      <c r="H106" s="245">
        <v>0</v>
      </c>
      <c r="I106" s="244">
        <v>0</v>
      </c>
      <c r="J106" s="244">
        <v>0</v>
      </c>
      <c r="K106" s="244">
        <v>0</v>
      </c>
      <c r="L106" s="244">
        <v>0</v>
      </c>
      <c r="M106" s="244">
        <v>0</v>
      </c>
      <c r="N106" s="245">
        <v>0</v>
      </c>
      <c r="O106" s="244">
        <v>0</v>
      </c>
      <c r="P106" s="244">
        <v>0</v>
      </c>
      <c r="Q106" s="244">
        <v>0</v>
      </c>
      <c r="R106" s="244">
        <v>0</v>
      </c>
      <c r="S106" s="244">
        <v>0</v>
      </c>
      <c r="T106" s="244">
        <v>0</v>
      </c>
      <c r="U106" s="244">
        <v>0</v>
      </c>
      <c r="V106" s="245">
        <v>0</v>
      </c>
      <c r="W106" s="244">
        <v>0</v>
      </c>
      <c r="X106" s="244">
        <v>0</v>
      </c>
      <c r="Y106" s="244">
        <v>0</v>
      </c>
      <c r="Z106" s="244">
        <v>0</v>
      </c>
      <c r="AA106" s="244">
        <v>0</v>
      </c>
      <c r="AB106" s="244">
        <v>0</v>
      </c>
      <c r="AC106" s="167">
        <f>SUM(E106:AB106)</f>
        <v>0</v>
      </c>
    </row>
    <row r="107" spans="1:30" ht="11.25" customHeight="1">
      <c r="A107" s="654"/>
      <c r="B107" s="657"/>
      <c r="C107" s="147" t="s">
        <v>159</v>
      </c>
      <c r="D107" s="416" t="s">
        <v>160</v>
      </c>
      <c r="E107" s="260">
        <f t="shared" ref="E107:AB107" si="30">SQRT(E105*E105+E106*E106)*1000/(1.732*E91)</f>
        <v>0</v>
      </c>
      <c r="F107" s="260">
        <f t="shared" si="30"/>
        <v>0</v>
      </c>
      <c r="G107" s="260">
        <f t="shared" si="30"/>
        <v>0</v>
      </c>
      <c r="H107" s="261">
        <f t="shared" si="30"/>
        <v>0</v>
      </c>
      <c r="I107" s="260">
        <f t="shared" si="30"/>
        <v>0</v>
      </c>
      <c r="J107" s="260">
        <f t="shared" si="30"/>
        <v>0</v>
      </c>
      <c r="K107" s="260">
        <f t="shared" si="30"/>
        <v>0</v>
      </c>
      <c r="L107" s="260">
        <f t="shared" si="30"/>
        <v>0</v>
      </c>
      <c r="M107" s="260">
        <f t="shared" si="30"/>
        <v>0</v>
      </c>
      <c r="N107" s="261">
        <f t="shared" si="30"/>
        <v>0</v>
      </c>
      <c r="O107" s="260">
        <f t="shared" si="30"/>
        <v>0</v>
      </c>
      <c r="P107" s="260">
        <f t="shared" si="30"/>
        <v>0</v>
      </c>
      <c r="Q107" s="260">
        <f t="shared" si="30"/>
        <v>0</v>
      </c>
      <c r="R107" s="260">
        <f t="shared" si="30"/>
        <v>0</v>
      </c>
      <c r="S107" s="260">
        <f t="shared" si="30"/>
        <v>0</v>
      </c>
      <c r="T107" s="260">
        <f t="shared" si="30"/>
        <v>0</v>
      </c>
      <c r="U107" s="260">
        <f t="shared" si="30"/>
        <v>0</v>
      </c>
      <c r="V107" s="261">
        <f t="shared" si="30"/>
        <v>0</v>
      </c>
      <c r="W107" s="260">
        <f t="shared" si="30"/>
        <v>0</v>
      </c>
      <c r="X107" s="260">
        <f t="shared" si="30"/>
        <v>0</v>
      </c>
      <c r="Y107" s="260">
        <f t="shared" si="30"/>
        <v>0</v>
      </c>
      <c r="Z107" s="260">
        <f t="shared" si="30"/>
        <v>0</v>
      </c>
      <c r="AA107" s="260">
        <f t="shared" si="30"/>
        <v>0</v>
      </c>
      <c r="AB107" s="260">
        <f t="shared" si="30"/>
        <v>0</v>
      </c>
      <c r="AC107" s="153"/>
    </row>
    <row r="108" spans="1:30" ht="11.25" customHeight="1">
      <c r="A108" s="671"/>
      <c r="B108" s="672"/>
      <c r="C108" s="212" t="s">
        <v>161</v>
      </c>
      <c r="D108" s="213"/>
      <c r="E108" s="220" t="e">
        <f t="shared" ref="E108:AC108" si="31">E106/E105</f>
        <v>#DIV/0!</v>
      </c>
      <c r="F108" s="220" t="e">
        <f t="shared" si="31"/>
        <v>#DIV/0!</v>
      </c>
      <c r="G108" s="220" t="e">
        <f t="shared" si="31"/>
        <v>#DIV/0!</v>
      </c>
      <c r="H108" s="221" t="e">
        <f t="shared" si="31"/>
        <v>#DIV/0!</v>
      </c>
      <c r="I108" s="220" t="e">
        <f t="shared" si="31"/>
        <v>#DIV/0!</v>
      </c>
      <c r="J108" s="220" t="e">
        <f t="shared" si="31"/>
        <v>#DIV/0!</v>
      </c>
      <c r="K108" s="220" t="e">
        <f t="shared" si="31"/>
        <v>#DIV/0!</v>
      </c>
      <c r="L108" s="220" t="e">
        <f t="shared" si="31"/>
        <v>#DIV/0!</v>
      </c>
      <c r="M108" s="220" t="e">
        <f t="shared" si="31"/>
        <v>#DIV/0!</v>
      </c>
      <c r="N108" s="221" t="e">
        <f t="shared" si="31"/>
        <v>#DIV/0!</v>
      </c>
      <c r="O108" s="220" t="e">
        <f t="shared" si="31"/>
        <v>#DIV/0!</v>
      </c>
      <c r="P108" s="220" t="e">
        <f t="shared" si="31"/>
        <v>#DIV/0!</v>
      </c>
      <c r="Q108" s="220" t="e">
        <f t="shared" si="31"/>
        <v>#DIV/0!</v>
      </c>
      <c r="R108" s="220" t="e">
        <f t="shared" si="31"/>
        <v>#DIV/0!</v>
      </c>
      <c r="S108" s="220" t="e">
        <f t="shared" si="31"/>
        <v>#DIV/0!</v>
      </c>
      <c r="T108" s="220" t="e">
        <f t="shared" si="31"/>
        <v>#DIV/0!</v>
      </c>
      <c r="U108" s="220" t="e">
        <f t="shared" si="31"/>
        <v>#DIV/0!</v>
      </c>
      <c r="V108" s="221" t="e">
        <f t="shared" si="31"/>
        <v>#DIV/0!</v>
      </c>
      <c r="W108" s="220" t="e">
        <f t="shared" si="31"/>
        <v>#DIV/0!</v>
      </c>
      <c r="X108" s="220" t="e">
        <f t="shared" si="31"/>
        <v>#DIV/0!</v>
      </c>
      <c r="Y108" s="220" t="e">
        <f t="shared" si="31"/>
        <v>#DIV/0!</v>
      </c>
      <c r="Z108" s="220" t="e">
        <f t="shared" si="31"/>
        <v>#DIV/0!</v>
      </c>
      <c r="AA108" s="220" t="e">
        <f t="shared" si="31"/>
        <v>#DIV/0!</v>
      </c>
      <c r="AB108" s="220" t="e">
        <f t="shared" si="31"/>
        <v>#DIV/0!</v>
      </c>
      <c r="AC108" s="222" t="e">
        <f t="shared" si="31"/>
        <v>#DIV/0!</v>
      </c>
    </row>
    <row r="109" spans="1:30" ht="12">
      <c r="A109" s="653" t="s">
        <v>180</v>
      </c>
      <c r="B109" s="674" t="s">
        <v>203</v>
      </c>
      <c r="C109" s="142" t="s">
        <v>156</v>
      </c>
      <c r="D109" s="143" t="s">
        <v>157</v>
      </c>
      <c r="E109" s="242">
        <v>0.432</v>
      </c>
      <c r="F109" s="242">
        <v>0.37880000000000003</v>
      </c>
      <c r="G109" s="242">
        <v>0.36359999999999998</v>
      </c>
      <c r="H109" s="243">
        <v>0.36919999999999997</v>
      </c>
      <c r="I109" s="242">
        <v>0.36159999999999998</v>
      </c>
      <c r="J109" s="242">
        <v>0.37559999999999999</v>
      </c>
      <c r="K109" s="242">
        <v>0.44400000000000001</v>
      </c>
      <c r="L109" s="242">
        <v>0.50680000000000003</v>
      </c>
      <c r="M109" s="242">
        <v>0.57120000000000004</v>
      </c>
      <c r="N109" s="243">
        <v>0.60880000000000001</v>
      </c>
      <c r="O109" s="242">
        <v>0.64200000000000002</v>
      </c>
      <c r="P109" s="242">
        <v>0.65</v>
      </c>
      <c r="Q109" s="242">
        <v>0.6704</v>
      </c>
      <c r="R109" s="242">
        <v>0.66559999999999997</v>
      </c>
      <c r="S109" s="242">
        <v>0.66120000000000001</v>
      </c>
      <c r="T109" s="242">
        <v>0.6724</v>
      </c>
      <c r="U109" s="242">
        <v>0.68279999999999996</v>
      </c>
      <c r="V109" s="243">
        <v>0.68120000000000003</v>
      </c>
      <c r="W109" s="242">
        <v>0.72599999999999998</v>
      </c>
      <c r="X109" s="242">
        <v>0.74080000000000001</v>
      </c>
      <c r="Y109" s="242">
        <v>0.71479999999999999</v>
      </c>
      <c r="Z109" s="242">
        <v>0.67800000000000005</v>
      </c>
      <c r="AA109" s="242">
        <v>0.59560000000000002</v>
      </c>
      <c r="AB109" s="242">
        <v>0.50680000000000003</v>
      </c>
      <c r="AC109" s="146">
        <f>SUM(E109:AB109)</f>
        <v>13.699200000000001</v>
      </c>
    </row>
    <row r="110" spans="1:30" ht="12">
      <c r="A110" s="654"/>
      <c r="B110" s="669"/>
      <c r="C110" s="147" t="s">
        <v>158</v>
      </c>
      <c r="D110" s="148" t="s">
        <v>157</v>
      </c>
      <c r="E110" s="244">
        <v>0.12759999999999999</v>
      </c>
      <c r="F110" s="244">
        <v>0.12039999999999999</v>
      </c>
      <c r="G110" s="244">
        <v>0.11799999999999999</v>
      </c>
      <c r="H110" s="245">
        <v>0.1212</v>
      </c>
      <c r="I110" s="244">
        <v>0.1164</v>
      </c>
      <c r="J110" s="244">
        <v>0.12</v>
      </c>
      <c r="K110" s="244">
        <v>0.1196</v>
      </c>
      <c r="L110" s="244">
        <v>0.12559999999999999</v>
      </c>
      <c r="M110" s="244">
        <v>0.13880000000000001</v>
      </c>
      <c r="N110" s="245">
        <v>0.16200000000000001</v>
      </c>
      <c r="O110" s="244">
        <v>0.15359999999999999</v>
      </c>
      <c r="P110" s="244">
        <v>0.1444</v>
      </c>
      <c r="Q110" s="244">
        <v>0.15679999999999999</v>
      </c>
      <c r="R110" s="244">
        <v>0.16120000000000001</v>
      </c>
      <c r="S110" s="244">
        <v>0.14960000000000001</v>
      </c>
      <c r="T110" s="244">
        <v>0.14560000000000001</v>
      </c>
      <c r="U110" s="244">
        <v>0.14399999999999999</v>
      </c>
      <c r="V110" s="245">
        <v>0.1384</v>
      </c>
      <c r="W110" s="244">
        <v>0.14119999999999999</v>
      </c>
      <c r="X110" s="244">
        <v>0.1424</v>
      </c>
      <c r="Y110" s="244">
        <v>0.1368</v>
      </c>
      <c r="Z110" s="244">
        <v>0.1328</v>
      </c>
      <c r="AA110" s="244">
        <v>0.13239999999999999</v>
      </c>
      <c r="AB110" s="244">
        <v>0.12759999999999999</v>
      </c>
      <c r="AC110" s="151">
        <f>SUM(E110:AB110)</f>
        <v>3.2764000000000002</v>
      </c>
    </row>
    <row r="111" spans="1:30" ht="12">
      <c r="A111" s="654"/>
      <c r="B111" s="669"/>
      <c r="C111" s="147" t="s">
        <v>159</v>
      </c>
      <c r="D111" s="409" t="s">
        <v>160</v>
      </c>
      <c r="E111" s="527">
        <v>24</v>
      </c>
      <c r="F111" s="527">
        <v>23</v>
      </c>
      <c r="G111" s="527">
        <v>22</v>
      </c>
      <c r="H111" s="527">
        <v>22</v>
      </c>
      <c r="I111" s="527">
        <v>23</v>
      </c>
      <c r="J111" s="527">
        <v>24</v>
      </c>
      <c r="K111" s="527">
        <v>28</v>
      </c>
      <c r="L111" s="527">
        <v>30</v>
      </c>
      <c r="M111" s="527">
        <v>35</v>
      </c>
      <c r="N111" s="527">
        <v>37</v>
      </c>
      <c r="O111" s="527">
        <v>36</v>
      </c>
      <c r="P111" s="527">
        <v>40</v>
      </c>
      <c r="Q111" s="527">
        <v>41</v>
      </c>
      <c r="R111" s="527">
        <v>36</v>
      </c>
      <c r="S111" s="527">
        <v>38</v>
      </c>
      <c r="T111" s="527">
        <v>40</v>
      </c>
      <c r="U111" s="527">
        <v>39</v>
      </c>
      <c r="V111" s="527">
        <v>39</v>
      </c>
      <c r="W111" s="527">
        <v>41</v>
      </c>
      <c r="X111" s="527">
        <v>40</v>
      </c>
      <c r="Y111" s="527">
        <v>40</v>
      </c>
      <c r="Z111" s="527">
        <v>37</v>
      </c>
      <c r="AA111" s="527">
        <v>31</v>
      </c>
      <c r="AB111" s="528">
        <v>26</v>
      </c>
      <c r="AC111" s="153"/>
    </row>
    <row r="112" spans="1:30" ht="12.75" thickBot="1">
      <c r="A112" s="671"/>
      <c r="B112" s="670"/>
      <c r="C112" s="212" t="s">
        <v>161</v>
      </c>
      <c r="D112" s="213"/>
      <c r="E112" s="220">
        <f t="shared" ref="E112:AC112" si="32">E110/E109</f>
        <v>0.29537037037037034</v>
      </c>
      <c r="F112" s="220">
        <f t="shared" si="32"/>
        <v>0.31784582893347407</v>
      </c>
      <c r="G112" s="220">
        <f t="shared" si="32"/>
        <v>0.32453245324532454</v>
      </c>
      <c r="H112" s="221">
        <f t="shared" si="32"/>
        <v>0.32827735644637057</v>
      </c>
      <c r="I112" s="220">
        <f t="shared" si="32"/>
        <v>0.32190265486725667</v>
      </c>
      <c r="J112" s="220">
        <f t="shared" si="32"/>
        <v>0.31948881789137379</v>
      </c>
      <c r="K112" s="220">
        <f t="shared" si="32"/>
        <v>0.26936936936936934</v>
      </c>
      <c r="L112" s="220">
        <f t="shared" si="32"/>
        <v>0.24782951854775057</v>
      </c>
      <c r="M112" s="220">
        <f t="shared" si="32"/>
        <v>0.24299719887955182</v>
      </c>
      <c r="N112" s="221">
        <f t="shared" si="32"/>
        <v>0.26609724047306177</v>
      </c>
      <c r="O112" s="220">
        <f t="shared" si="32"/>
        <v>0.23925233644859811</v>
      </c>
      <c r="P112" s="220">
        <f t="shared" si="32"/>
        <v>0.22215384615384615</v>
      </c>
      <c r="Q112" s="220">
        <f t="shared" si="32"/>
        <v>0.23389021479713604</v>
      </c>
      <c r="R112" s="220">
        <f t="shared" si="32"/>
        <v>0.24218750000000003</v>
      </c>
      <c r="S112" s="220">
        <f t="shared" si="32"/>
        <v>0.22625529340592862</v>
      </c>
      <c r="T112" s="220">
        <f t="shared" si="32"/>
        <v>0.21653777513384892</v>
      </c>
      <c r="U112" s="220">
        <f t="shared" si="32"/>
        <v>0.210896309314587</v>
      </c>
      <c r="V112" s="221">
        <f t="shared" si="32"/>
        <v>0.2031708749266001</v>
      </c>
      <c r="W112" s="220">
        <f t="shared" si="32"/>
        <v>0.19449035812672175</v>
      </c>
      <c r="X112" s="220">
        <f t="shared" si="32"/>
        <v>0.19222462203023757</v>
      </c>
      <c r="Y112" s="220">
        <f t="shared" si="32"/>
        <v>0.19138220481253498</v>
      </c>
      <c r="Z112" s="220">
        <f t="shared" si="32"/>
        <v>0.19587020648967551</v>
      </c>
      <c r="AA112" s="220">
        <f t="shared" si="32"/>
        <v>0.22229684351914034</v>
      </c>
      <c r="AB112" s="220">
        <f t="shared" si="32"/>
        <v>0.25177584846093132</v>
      </c>
      <c r="AC112" s="222">
        <f t="shared" si="32"/>
        <v>0.23916725064237326</v>
      </c>
    </row>
    <row r="113" spans="1:29" ht="12">
      <c r="A113" s="653" t="s">
        <v>204</v>
      </c>
      <c r="B113" s="674" t="s">
        <v>205</v>
      </c>
      <c r="C113" s="142" t="s">
        <v>156</v>
      </c>
      <c r="D113" s="143" t="s">
        <v>157</v>
      </c>
      <c r="E113" s="242">
        <v>0.3468</v>
      </c>
      <c r="F113" s="242">
        <v>0.29310000000000003</v>
      </c>
      <c r="G113" s="242">
        <v>0.28289999999999998</v>
      </c>
      <c r="H113" s="243">
        <v>0.2412</v>
      </c>
      <c r="I113" s="242">
        <v>0.24329999999999999</v>
      </c>
      <c r="J113" s="242">
        <v>0.27239999999999998</v>
      </c>
      <c r="K113" s="242">
        <v>0.32940000000000003</v>
      </c>
      <c r="L113" s="242">
        <v>0.36420000000000002</v>
      </c>
      <c r="M113" s="242">
        <v>0.43409999999999999</v>
      </c>
      <c r="N113" s="243">
        <v>0.43409999999999999</v>
      </c>
      <c r="O113" s="242">
        <v>0.43559999999999999</v>
      </c>
      <c r="P113" s="242">
        <v>0.44309999999999999</v>
      </c>
      <c r="Q113" s="242">
        <v>0.43290000000000001</v>
      </c>
      <c r="R113" s="242">
        <v>0.41789999999999999</v>
      </c>
      <c r="S113" s="242">
        <v>0.4128</v>
      </c>
      <c r="T113" s="242">
        <v>0.40739999999999998</v>
      </c>
      <c r="U113" s="242">
        <v>0.4113</v>
      </c>
      <c r="V113" s="243">
        <v>0.45689999999999997</v>
      </c>
      <c r="W113" s="242">
        <v>0.47399999999999998</v>
      </c>
      <c r="X113" s="242">
        <v>0.47039999999999998</v>
      </c>
      <c r="Y113" s="242">
        <v>0.47099999999999997</v>
      </c>
      <c r="Z113" s="242">
        <v>0.44309999999999999</v>
      </c>
      <c r="AA113" s="242">
        <v>0.40410000000000001</v>
      </c>
      <c r="AB113" s="242">
        <v>0.3765</v>
      </c>
      <c r="AC113" s="146">
        <f>SUM(E113:AB113)</f>
        <v>9.2984999999999989</v>
      </c>
    </row>
    <row r="114" spans="1:29" ht="12">
      <c r="A114" s="654"/>
      <c r="B114" s="669"/>
      <c r="C114" s="147" t="s">
        <v>158</v>
      </c>
      <c r="D114" s="148" t="s">
        <v>157</v>
      </c>
      <c r="E114" s="244">
        <v>0.18060000000000001</v>
      </c>
      <c r="F114" s="244">
        <v>0.1701</v>
      </c>
      <c r="G114" s="244">
        <v>0.16320000000000001</v>
      </c>
      <c r="H114" s="245">
        <v>0.1545</v>
      </c>
      <c r="I114" s="244">
        <v>0.15870000000000001</v>
      </c>
      <c r="J114" s="244">
        <v>0.15840000000000001</v>
      </c>
      <c r="K114" s="244">
        <v>0.16170000000000001</v>
      </c>
      <c r="L114" s="244">
        <v>0.16020000000000001</v>
      </c>
      <c r="M114" s="244">
        <v>0.17460000000000001</v>
      </c>
      <c r="N114" s="245">
        <v>0.1812</v>
      </c>
      <c r="O114" s="244">
        <v>0.18</v>
      </c>
      <c r="P114" s="244">
        <v>0.17849999999999999</v>
      </c>
      <c r="Q114" s="244">
        <v>0.1875</v>
      </c>
      <c r="R114" s="244">
        <v>0.17879999999999999</v>
      </c>
      <c r="S114" s="244">
        <v>0.1767</v>
      </c>
      <c r="T114" s="244">
        <v>0.16500000000000001</v>
      </c>
      <c r="U114" s="244">
        <v>0.1623</v>
      </c>
      <c r="V114" s="245">
        <v>0.17460000000000001</v>
      </c>
      <c r="W114" s="244">
        <v>0.17699999999999999</v>
      </c>
      <c r="X114" s="244">
        <v>0.18390000000000001</v>
      </c>
      <c r="Y114" s="244">
        <v>0.17849999999999999</v>
      </c>
      <c r="Z114" s="244">
        <v>0.17580000000000001</v>
      </c>
      <c r="AA114" s="244">
        <v>0.17730000000000001</v>
      </c>
      <c r="AB114" s="244">
        <v>0.17549999999999999</v>
      </c>
      <c r="AC114" s="151">
        <f>SUM(E114:AB114)</f>
        <v>4.1346000000000007</v>
      </c>
    </row>
    <row r="115" spans="1:29" ht="12">
      <c r="A115" s="654"/>
      <c r="B115" s="669"/>
      <c r="C115" s="147" t="s">
        <v>159</v>
      </c>
      <c r="D115" s="409" t="s">
        <v>160</v>
      </c>
      <c r="E115" s="531">
        <v>21</v>
      </c>
      <c r="F115" s="531">
        <v>18</v>
      </c>
      <c r="G115" s="531">
        <v>18</v>
      </c>
      <c r="H115" s="531">
        <v>16</v>
      </c>
      <c r="I115" s="531">
        <v>17</v>
      </c>
      <c r="J115" s="531">
        <v>18</v>
      </c>
      <c r="K115" s="531">
        <v>22</v>
      </c>
      <c r="L115" s="531">
        <v>25</v>
      </c>
      <c r="M115" s="531">
        <v>26</v>
      </c>
      <c r="N115" s="531">
        <v>27</v>
      </c>
      <c r="O115" s="531">
        <v>26</v>
      </c>
      <c r="P115" s="531">
        <v>29</v>
      </c>
      <c r="Q115" s="531">
        <v>26</v>
      </c>
      <c r="R115" s="531">
        <v>25</v>
      </c>
      <c r="S115" s="531">
        <v>24</v>
      </c>
      <c r="T115" s="531">
        <v>25</v>
      </c>
      <c r="U115" s="531">
        <v>28</v>
      </c>
      <c r="V115" s="531">
        <v>28</v>
      </c>
      <c r="W115" s="531">
        <v>28</v>
      </c>
      <c r="X115" s="531">
        <v>29</v>
      </c>
      <c r="Y115" s="531">
        <v>29</v>
      </c>
      <c r="Z115" s="531">
        <v>26</v>
      </c>
      <c r="AA115" s="531">
        <v>23</v>
      </c>
      <c r="AB115" s="532">
        <v>26</v>
      </c>
      <c r="AC115" s="153"/>
    </row>
    <row r="116" spans="1:29" ht="12.75" thickBot="1">
      <c r="A116" s="655"/>
      <c r="B116" s="675"/>
      <c r="C116" s="156" t="s">
        <v>161</v>
      </c>
      <c r="D116" s="157"/>
      <c r="E116" s="158">
        <f t="shared" ref="E116:AC116" si="33">E114/E113</f>
        <v>0.52076124567474047</v>
      </c>
      <c r="F116" s="158">
        <f t="shared" si="33"/>
        <v>0.58034800409416576</v>
      </c>
      <c r="G116" s="158">
        <f t="shared" si="33"/>
        <v>0.5768822905620361</v>
      </c>
      <c r="H116" s="159">
        <f t="shared" si="33"/>
        <v>0.64054726368159209</v>
      </c>
      <c r="I116" s="158">
        <f t="shared" si="33"/>
        <v>0.65228113440197288</v>
      </c>
      <c r="J116" s="158">
        <f t="shared" si="33"/>
        <v>0.58149779735682827</v>
      </c>
      <c r="K116" s="158">
        <f t="shared" si="33"/>
        <v>0.4908925318761384</v>
      </c>
      <c r="L116" s="158">
        <f t="shared" si="33"/>
        <v>0.43986820428336076</v>
      </c>
      <c r="M116" s="158">
        <f t="shared" si="33"/>
        <v>0.40221147201105739</v>
      </c>
      <c r="N116" s="159">
        <f t="shared" si="33"/>
        <v>0.4174153420870767</v>
      </c>
      <c r="O116" s="158">
        <f t="shared" si="33"/>
        <v>0.41322314049586778</v>
      </c>
      <c r="P116" s="158">
        <f t="shared" si="33"/>
        <v>0.40284360189573459</v>
      </c>
      <c r="Q116" s="158">
        <f t="shared" si="33"/>
        <v>0.43312543312543311</v>
      </c>
      <c r="R116" s="158">
        <f t="shared" si="33"/>
        <v>0.42785355348169418</v>
      </c>
      <c r="S116" s="158">
        <f t="shared" si="33"/>
        <v>0.42805232558139533</v>
      </c>
      <c r="T116" s="158">
        <f t="shared" si="33"/>
        <v>0.40500736377025043</v>
      </c>
      <c r="U116" s="158">
        <f t="shared" si="33"/>
        <v>0.39460247994164843</v>
      </c>
      <c r="V116" s="159">
        <f t="shared" si="33"/>
        <v>0.38214051214707817</v>
      </c>
      <c r="W116" s="158">
        <f t="shared" si="33"/>
        <v>0.37341772151898733</v>
      </c>
      <c r="X116" s="158">
        <f t="shared" si="33"/>
        <v>0.39094387755102045</v>
      </c>
      <c r="Y116" s="158">
        <f t="shared" si="33"/>
        <v>0.37898089171974525</v>
      </c>
      <c r="Z116" s="158">
        <f t="shared" si="33"/>
        <v>0.39675016926201762</v>
      </c>
      <c r="AA116" s="158">
        <f t="shared" si="33"/>
        <v>0.43875278396436529</v>
      </c>
      <c r="AB116" s="158">
        <f t="shared" si="33"/>
        <v>0.46613545816733065</v>
      </c>
      <c r="AC116" s="203">
        <f t="shared" si="33"/>
        <v>0.44465236328440083</v>
      </c>
    </row>
    <row r="117" spans="1:29" ht="12">
      <c r="A117" s="659" t="s">
        <v>206</v>
      </c>
      <c r="B117" s="660" t="s">
        <v>207</v>
      </c>
      <c r="C117" s="163" t="s">
        <v>156</v>
      </c>
      <c r="D117" s="164" t="s">
        <v>157</v>
      </c>
      <c r="E117" s="246">
        <v>0.11559999999999999</v>
      </c>
      <c r="F117" s="246">
        <v>9.9199999999999997E-2</v>
      </c>
      <c r="G117" s="246">
        <v>9.1999999999999998E-2</v>
      </c>
      <c r="H117" s="247">
        <v>8.72E-2</v>
      </c>
      <c r="I117" s="246">
        <v>8.6800000000000002E-2</v>
      </c>
      <c r="J117" s="246">
        <v>8.8800000000000004E-2</v>
      </c>
      <c r="K117" s="246">
        <v>0.1132</v>
      </c>
      <c r="L117" s="246">
        <v>0.16800000000000001</v>
      </c>
      <c r="M117" s="246">
        <v>0.19</v>
      </c>
      <c r="N117" s="247">
        <v>0.188</v>
      </c>
      <c r="O117" s="246">
        <v>0.192</v>
      </c>
      <c r="P117" s="246">
        <v>0.18360000000000001</v>
      </c>
      <c r="Q117" s="246">
        <v>0.1832</v>
      </c>
      <c r="R117" s="246">
        <v>0.17680000000000001</v>
      </c>
      <c r="S117" s="246">
        <v>0.16839999999999999</v>
      </c>
      <c r="T117" s="246">
        <v>0.18279999999999999</v>
      </c>
      <c r="U117" s="246">
        <v>0.1804</v>
      </c>
      <c r="V117" s="247">
        <v>0.17760000000000001</v>
      </c>
      <c r="W117" s="246">
        <v>0.18759999999999999</v>
      </c>
      <c r="X117" s="246">
        <v>0.19439999999999999</v>
      </c>
      <c r="Y117" s="246">
        <v>0.1928</v>
      </c>
      <c r="Z117" s="246">
        <v>0.17280000000000001</v>
      </c>
      <c r="AA117" s="246">
        <v>0.15160000000000001</v>
      </c>
      <c r="AB117" s="246">
        <v>0.13320000000000001</v>
      </c>
      <c r="AC117" s="167">
        <f>SUM(E117:AB117)</f>
        <v>3.7060000000000004</v>
      </c>
    </row>
    <row r="118" spans="1:29" ht="12">
      <c r="A118" s="654"/>
      <c r="B118" s="657"/>
      <c r="C118" s="147" t="s">
        <v>158</v>
      </c>
      <c r="D118" s="148" t="s">
        <v>157</v>
      </c>
      <c r="E118" s="244">
        <v>2.52E-2</v>
      </c>
      <c r="F118" s="244">
        <v>2.1600000000000001E-2</v>
      </c>
      <c r="G118" s="244">
        <v>2.0400000000000001E-2</v>
      </c>
      <c r="H118" s="245">
        <v>1.8800000000000001E-2</v>
      </c>
      <c r="I118" s="244">
        <v>1.9599999999999999E-2</v>
      </c>
      <c r="J118" s="244">
        <v>1.9199999999999998E-2</v>
      </c>
      <c r="K118" s="244">
        <v>2.3599999999999999E-2</v>
      </c>
      <c r="L118" s="244">
        <v>2.7199999999999998E-2</v>
      </c>
      <c r="M118" s="244">
        <v>3.0800000000000001E-2</v>
      </c>
      <c r="N118" s="245">
        <v>3.04E-2</v>
      </c>
      <c r="O118" s="244">
        <v>3.2000000000000001E-2</v>
      </c>
      <c r="P118" s="244">
        <v>3.0800000000000001E-2</v>
      </c>
      <c r="Q118" s="244">
        <v>3.1199999999999999E-2</v>
      </c>
      <c r="R118" s="244">
        <v>3.1199999999999999E-2</v>
      </c>
      <c r="S118" s="244">
        <v>3.1199999999999999E-2</v>
      </c>
      <c r="T118" s="244">
        <v>3.1600000000000003E-2</v>
      </c>
      <c r="U118" s="244">
        <v>2.9600000000000001E-2</v>
      </c>
      <c r="V118" s="245">
        <v>3.04E-2</v>
      </c>
      <c r="W118" s="244">
        <v>2.8000000000000001E-2</v>
      </c>
      <c r="X118" s="244">
        <v>3.1199999999999999E-2</v>
      </c>
      <c r="Y118" s="244">
        <v>3.32E-2</v>
      </c>
      <c r="Z118" s="244">
        <v>2.92E-2</v>
      </c>
      <c r="AA118" s="244">
        <v>2.7199999999999998E-2</v>
      </c>
      <c r="AB118" s="244">
        <v>2.6800000000000001E-2</v>
      </c>
      <c r="AC118" s="167">
        <f>SUM(E118:AB118)</f>
        <v>0.6604000000000001</v>
      </c>
    </row>
    <row r="119" spans="1:29" ht="12">
      <c r="A119" s="654"/>
      <c r="B119" s="657"/>
      <c r="C119" s="147" t="s">
        <v>159</v>
      </c>
      <c r="D119" s="409" t="s">
        <v>160</v>
      </c>
      <c r="E119" s="517">
        <v>4</v>
      </c>
      <c r="F119" s="517">
        <v>4</v>
      </c>
      <c r="G119" s="517">
        <v>4</v>
      </c>
      <c r="H119" s="517">
        <v>4</v>
      </c>
      <c r="I119" s="517">
        <v>4</v>
      </c>
      <c r="J119" s="517">
        <v>4</v>
      </c>
      <c r="K119" s="517">
        <v>7</v>
      </c>
      <c r="L119" s="517">
        <v>8</v>
      </c>
      <c r="M119" s="517">
        <v>8</v>
      </c>
      <c r="N119" s="517">
        <v>8</v>
      </c>
      <c r="O119" s="517">
        <v>8</v>
      </c>
      <c r="P119" s="517">
        <v>9</v>
      </c>
      <c r="Q119" s="517">
        <v>8</v>
      </c>
      <c r="R119" s="517">
        <v>7</v>
      </c>
      <c r="S119" s="517">
        <v>7</v>
      </c>
      <c r="T119" s="517">
        <v>8</v>
      </c>
      <c r="U119" s="517">
        <v>7</v>
      </c>
      <c r="V119" s="517">
        <v>8</v>
      </c>
      <c r="W119" s="517">
        <v>8</v>
      </c>
      <c r="X119" s="517">
        <v>8</v>
      </c>
      <c r="Y119" s="517">
        <v>7</v>
      </c>
      <c r="Z119" s="517">
        <v>7</v>
      </c>
      <c r="AA119" s="517">
        <v>6</v>
      </c>
      <c r="AB119" s="518">
        <v>5</v>
      </c>
      <c r="AC119" s="153"/>
    </row>
    <row r="120" spans="1:29" ht="12.75" thickBot="1">
      <c r="A120" s="671"/>
      <c r="B120" s="672"/>
      <c r="C120" s="212" t="s">
        <v>161</v>
      </c>
      <c r="D120" s="213"/>
      <c r="E120" s="149">
        <f t="shared" ref="E120:AC120" si="34">E118/E117</f>
        <v>0.2179930795847751</v>
      </c>
      <c r="F120" s="149">
        <f t="shared" si="34"/>
        <v>0.217741935483871</v>
      </c>
      <c r="G120" s="149">
        <f t="shared" si="34"/>
        <v>0.22173913043478263</v>
      </c>
      <c r="H120" s="150">
        <f t="shared" si="34"/>
        <v>0.21559633027522937</v>
      </c>
      <c r="I120" s="149">
        <f t="shared" si="34"/>
        <v>0.22580645161290322</v>
      </c>
      <c r="J120" s="149">
        <f t="shared" si="34"/>
        <v>0.2162162162162162</v>
      </c>
      <c r="K120" s="149">
        <f t="shared" si="34"/>
        <v>0.20848056537102475</v>
      </c>
      <c r="L120" s="149">
        <f t="shared" si="34"/>
        <v>0.16190476190476188</v>
      </c>
      <c r="M120" s="149">
        <f t="shared" si="34"/>
        <v>0.16210526315789475</v>
      </c>
      <c r="N120" s="150">
        <f t="shared" si="34"/>
        <v>0.16170212765957448</v>
      </c>
      <c r="O120" s="149">
        <f t="shared" si="34"/>
        <v>0.16666666666666666</v>
      </c>
      <c r="P120" s="149">
        <f t="shared" si="34"/>
        <v>0.16775599128540306</v>
      </c>
      <c r="Q120" s="149">
        <f t="shared" si="34"/>
        <v>0.17030567685589518</v>
      </c>
      <c r="R120" s="149">
        <f t="shared" si="34"/>
        <v>0.1764705882352941</v>
      </c>
      <c r="S120" s="149">
        <f t="shared" si="34"/>
        <v>0.18527315914489312</v>
      </c>
      <c r="T120" s="149">
        <f t="shared" si="34"/>
        <v>0.1728665207877462</v>
      </c>
      <c r="U120" s="149">
        <f t="shared" si="34"/>
        <v>0.16407982261640799</v>
      </c>
      <c r="V120" s="150">
        <f t="shared" si="34"/>
        <v>0.17117117117117117</v>
      </c>
      <c r="W120" s="149">
        <f t="shared" si="34"/>
        <v>0.1492537313432836</v>
      </c>
      <c r="X120" s="149">
        <f t="shared" si="34"/>
        <v>0.16049382716049382</v>
      </c>
      <c r="Y120" s="149">
        <f t="shared" si="34"/>
        <v>0.17219917012448133</v>
      </c>
      <c r="Z120" s="149">
        <f t="shared" si="34"/>
        <v>0.16898148148148148</v>
      </c>
      <c r="AA120" s="149">
        <f t="shared" si="34"/>
        <v>0.17941952506596304</v>
      </c>
      <c r="AB120" s="149">
        <f t="shared" si="34"/>
        <v>0.20120120120120119</v>
      </c>
      <c r="AC120" s="203">
        <f t="shared" si="34"/>
        <v>0.17819751753912574</v>
      </c>
    </row>
    <row r="121" spans="1:29" ht="12">
      <c r="A121" s="653" t="s">
        <v>182</v>
      </c>
      <c r="B121" s="656" t="s">
        <v>208</v>
      </c>
      <c r="C121" s="142" t="s">
        <v>156</v>
      </c>
      <c r="D121" s="143" t="s">
        <v>157</v>
      </c>
      <c r="E121" s="199">
        <v>0</v>
      </c>
      <c r="F121" s="199">
        <v>0</v>
      </c>
      <c r="G121" s="199">
        <v>0</v>
      </c>
      <c r="H121" s="200">
        <v>0</v>
      </c>
      <c r="I121" s="199">
        <v>0</v>
      </c>
      <c r="J121" s="199">
        <v>0</v>
      </c>
      <c r="K121" s="199">
        <v>0</v>
      </c>
      <c r="L121" s="199">
        <v>0</v>
      </c>
      <c r="M121" s="199">
        <v>0</v>
      </c>
      <c r="N121" s="145">
        <v>0</v>
      </c>
      <c r="O121" s="199">
        <v>0</v>
      </c>
      <c r="P121" s="199">
        <v>0</v>
      </c>
      <c r="Q121" s="199">
        <v>0</v>
      </c>
      <c r="R121" s="199">
        <v>0</v>
      </c>
      <c r="S121" s="199">
        <v>0</v>
      </c>
      <c r="T121" s="199">
        <v>0</v>
      </c>
      <c r="U121" s="199">
        <v>0</v>
      </c>
      <c r="V121" s="145">
        <v>0</v>
      </c>
      <c r="W121" s="199">
        <v>0</v>
      </c>
      <c r="X121" s="199">
        <v>0</v>
      </c>
      <c r="Y121" s="199">
        <v>0</v>
      </c>
      <c r="Z121" s="199">
        <v>0</v>
      </c>
      <c r="AA121" s="199">
        <v>0</v>
      </c>
      <c r="AB121" s="199">
        <v>0</v>
      </c>
      <c r="AC121" s="167">
        <f>SUM(E121:AB121)</f>
        <v>0</v>
      </c>
    </row>
    <row r="122" spans="1:29" ht="12">
      <c r="A122" s="654"/>
      <c r="B122" s="657"/>
      <c r="C122" s="147" t="s">
        <v>158</v>
      </c>
      <c r="D122" s="148" t="s">
        <v>157</v>
      </c>
      <c r="E122" s="201">
        <v>0</v>
      </c>
      <c r="F122" s="201">
        <v>0</v>
      </c>
      <c r="G122" s="201">
        <v>0</v>
      </c>
      <c r="H122" s="202">
        <v>0</v>
      </c>
      <c r="I122" s="201">
        <v>0</v>
      </c>
      <c r="J122" s="201">
        <v>0</v>
      </c>
      <c r="K122" s="201">
        <v>0</v>
      </c>
      <c r="L122" s="201">
        <v>0</v>
      </c>
      <c r="M122" s="201">
        <v>0</v>
      </c>
      <c r="N122" s="150">
        <v>0</v>
      </c>
      <c r="O122" s="201">
        <v>0</v>
      </c>
      <c r="P122" s="201">
        <v>0</v>
      </c>
      <c r="Q122" s="201">
        <v>0</v>
      </c>
      <c r="R122" s="201">
        <v>0</v>
      </c>
      <c r="S122" s="201">
        <v>0</v>
      </c>
      <c r="T122" s="201">
        <v>0</v>
      </c>
      <c r="U122" s="201">
        <v>0</v>
      </c>
      <c r="V122" s="150">
        <v>0</v>
      </c>
      <c r="W122" s="201">
        <v>0</v>
      </c>
      <c r="X122" s="201">
        <v>0</v>
      </c>
      <c r="Y122" s="201">
        <v>0</v>
      </c>
      <c r="Z122" s="201">
        <v>0</v>
      </c>
      <c r="AA122" s="201">
        <v>0</v>
      </c>
      <c r="AB122" s="201">
        <v>0</v>
      </c>
      <c r="AC122" s="167">
        <f>SUM(E122:AB122)</f>
        <v>0</v>
      </c>
    </row>
    <row r="123" spans="1:29" ht="12">
      <c r="A123" s="654"/>
      <c r="B123" s="657"/>
      <c r="C123" s="147" t="s">
        <v>159</v>
      </c>
      <c r="D123" s="409" t="s">
        <v>209</v>
      </c>
      <c r="E123" s="214" t="s">
        <v>179</v>
      </c>
      <c r="F123" s="214">
        <f t="shared" ref="F123:AB123" si="35">F121*64</f>
        <v>0</v>
      </c>
      <c r="G123" s="214">
        <f t="shared" si="35"/>
        <v>0</v>
      </c>
      <c r="H123" s="216">
        <f t="shared" si="35"/>
        <v>0</v>
      </c>
      <c r="I123" s="214">
        <f t="shared" si="35"/>
        <v>0</v>
      </c>
      <c r="J123" s="214">
        <f t="shared" si="35"/>
        <v>0</v>
      </c>
      <c r="K123" s="214">
        <f t="shared" si="35"/>
        <v>0</v>
      </c>
      <c r="L123" s="214">
        <f t="shared" si="35"/>
        <v>0</v>
      </c>
      <c r="M123" s="214">
        <f t="shared" si="35"/>
        <v>0</v>
      </c>
      <c r="N123" s="261">
        <f t="shared" si="35"/>
        <v>0</v>
      </c>
      <c r="O123" s="214">
        <f t="shared" si="35"/>
        <v>0</v>
      </c>
      <c r="P123" s="214">
        <f t="shared" si="35"/>
        <v>0</v>
      </c>
      <c r="Q123" s="214">
        <f t="shared" si="35"/>
        <v>0</v>
      </c>
      <c r="R123" s="214">
        <f t="shared" si="35"/>
        <v>0</v>
      </c>
      <c r="S123" s="214">
        <f t="shared" si="35"/>
        <v>0</v>
      </c>
      <c r="T123" s="214">
        <f t="shared" si="35"/>
        <v>0</v>
      </c>
      <c r="U123" s="214">
        <f t="shared" si="35"/>
        <v>0</v>
      </c>
      <c r="V123" s="261">
        <f t="shared" si="35"/>
        <v>0</v>
      </c>
      <c r="W123" s="214">
        <f t="shared" si="35"/>
        <v>0</v>
      </c>
      <c r="X123" s="214">
        <f t="shared" si="35"/>
        <v>0</v>
      </c>
      <c r="Y123" s="214">
        <f t="shared" si="35"/>
        <v>0</v>
      </c>
      <c r="Z123" s="214">
        <f t="shared" si="35"/>
        <v>0</v>
      </c>
      <c r="AA123" s="214">
        <f t="shared" si="35"/>
        <v>0</v>
      </c>
      <c r="AB123" s="214">
        <f t="shared" si="35"/>
        <v>0</v>
      </c>
      <c r="AC123" s="153"/>
    </row>
    <row r="124" spans="1:29" ht="12">
      <c r="A124" s="671"/>
      <c r="B124" s="672"/>
      <c r="C124" s="212" t="s">
        <v>161</v>
      </c>
      <c r="D124" s="213"/>
      <c r="E124" s="220" t="e">
        <f t="shared" ref="E124:AC124" si="36">E122/E121</f>
        <v>#DIV/0!</v>
      </c>
      <c r="F124" s="220" t="e">
        <f t="shared" si="36"/>
        <v>#DIV/0!</v>
      </c>
      <c r="G124" s="220" t="e">
        <f t="shared" si="36"/>
        <v>#DIV/0!</v>
      </c>
      <c r="H124" s="221" t="e">
        <f t="shared" si="36"/>
        <v>#DIV/0!</v>
      </c>
      <c r="I124" s="220" t="e">
        <f t="shared" si="36"/>
        <v>#DIV/0!</v>
      </c>
      <c r="J124" s="220" t="e">
        <f t="shared" si="36"/>
        <v>#DIV/0!</v>
      </c>
      <c r="K124" s="220" t="e">
        <f t="shared" si="36"/>
        <v>#DIV/0!</v>
      </c>
      <c r="L124" s="220" t="e">
        <f t="shared" si="36"/>
        <v>#DIV/0!</v>
      </c>
      <c r="M124" s="220" t="e">
        <f t="shared" si="36"/>
        <v>#DIV/0!</v>
      </c>
      <c r="N124" s="221" t="e">
        <f t="shared" si="36"/>
        <v>#DIV/0!</v>
      </c>
      <c r="O124" s="220" t="e">
        <f t="shared" si="36"/>
        <v>#DIV/0!</v>
      </c>
      <c r="P124" s="220" t="e">
        <f t="shared" si="36"/>
        <v>#DIV/0!</v>
      </c>
      <c r="Q124" s="220" t="e">
        <f t="shared" si="36"/>
        <v>#DIV/0!</v>
      </c>
      <c r="R124" s="220" t="e">
        <f t="shared" si="36"/>
        <v>#DIV/0!</v>
      </c>
      <c r="S124" s="220" t="e">
        <f t="shared" si="36"/>
        <v>#DIV/0!</v>
      </c>
      <c r="T124" s="220" t="e">
        <f t="shared" si="36"/>
        <v>#DIV/0!</v>
      </c>
      <c r="U124" s="220" t="e">
        <f t="shared" si="36"/>
        <v>#DIV/0!</v>
      </c>
      <c r="V124" s="221" t="e">
        <f t="shared" si="36"/>
        <v>#DIV/0!</v>
      </c>
      <c r="W124" s="220" t="e">
        <f t="shared" si="36"/>
        <v>#DIV/0!</v>
      </c>
      <c r="X124" s="220" t="e">
        <f t="shared" si="36"/>
        <v>#DIV/0!</v>
      </c>
      <c r="Y124" s="220" t="e">
        <f t="shared" si="36"/>
        <v>#DIV/0!</v>
      </c>
      <c r="Z124" s="220" t="e">
        <f t="shared" si="36"/>
        <v>#DIV/0!</v>
      </c>
      <c r="AA124" s="220" t="e">
        <f t="shared" si="36"/>
        <v>#DIV/0!</v>
      </c>
      <c r="AB124" s="220" t="e">
        <f t="shared" si="36"/>
        <v>#DIV/0!</v>
      </c>
      <c r="AC124" s="222" t="e">
        <f t="shared" si="36"/>
        <v>#DIV/0!</v>
      </c>
    </row>
    <row r="125" spans="1:29" ht="12">
      <c r="A125" s="653" t="s">
        <v>210</v>
      </c>
      <c r="B125" s="656" t="s">
        <v>211</v>
      </c>
      <c r="C125" s="142" t="s">
        <v>156</v>
      </c>
      <c r="D125" s="143" t="s">
        <v>157</v>
      </c>
      <c r="E125" s="199">
        <v>9.1999999999999998E-2</v>
      </c>
      <c r="F125" s="199">
        <v>8.2400000000000001E-2</v>
      </c>
      <c r="G125" s="199">
        <v>7.5200000000000003E-2</v>
      </c>
      <c r="H125" s="200">
        <v>7.1999999999999995E-2</v>
      </c>
      <c r="I125" s="199">
        <v>7.1999999999999995E-2</v>
      </c>
      <c r="J125" s="199">
        <v>9.2799999999999994E-2</v>
      </c>
      <c r="K125" s="199">
        <v>0.112</v>
      </c>
      <c r="L125" s="199">
        <v>0.11360000000000001</v>
      </c>
      <c r="M125" s="199">
        <v>0.12479999999999999</v>
      </c>
      <c r="N125" s="145">
        <v>0.1336</v>
      </c>
      <c r="O125" s="199">
        <v>0.1376</v>
      </c>
      <c r="P125" s="199">
        <v>0.14319999999999999</v>
      </c>
      <c r="Q125" s="199">
        <v>0.13519999999999999</v>
      </c>
      <c r="R125" s="199">
        <v>0.1328</v>
      </c>
      <c r="S125" s="199">
        <v>0.13120000000000001</v>
      </c>
      <c r="T125" s="199">
        <v>0.13600000000000001</v>
      </c>
      <c r="U125" s="199">
        <v>0.1472</v>
      </c>
      <c r="V125" s="145">
        <v>0.1416</v>
      </c>
      <c r="W125" s="199">
        <v>0.1512</v>
      </c>
      <c r="X125" s="199">
        <v>0.1472</v>
      </c>
      <c r="Y125" s="199">
        <v>0.14879999999999999</v>
      </c>
      <c r="Z125" s="199">
        <v>0.1416</v>
      </c>
      <c r="AA125" s="199">
        <v>0.12239999999999999</v>
      </c>
      <c r="AB125" s="199">
        <v>0.1</v>
      </c>
      <c r="AC125" s="146">
        <f>SUM(E125:AB125)</f>
        <v>2.8863999999999996</v>
      </c>
    </row>
    <row r="126" spans="1:29" ht="12">
      <c r="A126" s="654"/>
      <c r="B126" s="657"/>
      <c r="C126" s="147" t="s">
        <v>158</v>
      </c>
      <c r="D126" s="148" t="s">
        <v>157</v>
      </c>
      <c r="E126" s="201">
        <v>2.4E-2</v>
      </c>
      <c r="F126" s="201">
        <v>2.1600000000000001E-2</v>
      </c>
      <c r="G126" s="201">
        <v>0.02</v>
      </c>
      <c r="H126" s="202">
        <v>1.84E-2</v>
      </c>
      <c r="I126" s="201">
        <v>1.9199999999999998E-2</v>
      </c>
      <c r="J126" s="201">
        <v>0.02</v>
      </c>
      <c r="K126" s="201">
        <v>2.0799999999999999E-2</v>
      </c>
      <c r="L126" s="201">
        <v>2.0799999999999999E-2</v>
      </c>
      <c r="M126" s="201">
        <v>2.4E-2</v>
      </c>
      <c r="N126" s="150">
        <v>2.4799999999999999E-2</v>
      </c>
      <c r="O126" s="201">
        <v>2.5600000000000001E-2</v>
      </c>
      <c r="P126" s="201">
        <v>2.8799999999999999E-2</v>
      </c>
      <c r="Q126" s="201">
        <v>2.7199999999999998E-2</v>
      </c>
      <c r="R126" s="201">
        <v>2.7199999999999998E-2</v>
      </c>
      <c r="S126" s="201">
        <v>2.4799999999999999E-2</v>
      </c>
      <c r="T126" s="201">
        <v>2.5600000000000001E-2</v>
      </c>
      <c r="U126" s="201">
        <v>2.7199999999999998E-2</v>
      </c>
      <c r="V126" s="150">
        <v>2.7199999999999998E-2</v>
      </c>
      <c r="W126" s="201">
        <v>2.7199999999999998E-2</v>
      </c>
      <c r="X126" s="201">
        <v>2.5600000000000001E-2</v>
      </c>
      <c r="Y126" s="201">
        <v>2.64E-2</v>
      </c>
      <c r="Z126" s="201">
        <v>2.5600000000000001E-2</v>
      </c>
      <c r="AA126" s="201">
        <v>2.4799999999999999E-2</v>
      </c>
      <c r="AB126" s="201">
        <v>2.1600000000000001E-2</v>
      </c>
      <c r="AC126" s="151">
        <f>SUM(E126:AB126)</f>
        <v>0.57840000000000003</v>
      </c>
    </row>
    <row r="127" spans="1:29" ht="12">
      <c r="A127" s="654"/>
      <c r="B127" s="657"/>
      <c r="C127" s="147" t="s">
        <v>159</v>
      </c>
      <c r="D127" s="409" t="s">
        <v>160</v>
      </c>
      <c r="E127" s="521">
        <v>5</v>
      </c>
      <c r="F127" s="521">
        <v>5</v>
      </c>
      <c r="G127" s="521">
        <v>4</v>
      </c>
      <c r="H127" s="521">
        <v>4</v>
      </c>
      <c r="I127" s="521">
        <v>5</v>
      </c>
      <c r="J127" s="521">
        <v>5</v>
      </c>
      <c r="K127" s="521">
        <v>7</v>
      </c>
      <c r="L127" s="521">
        <v>7</v>
      </c>
      <c r="M127" s="521">
        <v>8</v>
      </c>
      <c r="N127" s="521">
        <v>8</v>
      </c>
      <c r="O127" s="521">
        <v>8</v>
      </c>
      <c r="P127" s="521">
        <v>8</v>
      </c>
      <c r="Q127" s="521">
        <v>8</v>
      </c>
      <c r="R127" s="521">
        <v>7</v>
      </c>
      <c r="S127" s="521">
        <v>8</v>
      </c>
      <c r="T127" s="521">
        <v>8</v>
      </c>
      <c r="U127" s="521">
        <v>9</v>
      </c>
      <c r="V127" s="521">
        <v>8</v>
      </c>
      <c r="W127" s="521">
        <v>9</v>
      </c>
      <c r="X127" s="521">
        <v>9</v>
      </c>
      <c r="Y127" s="521">
        <v>9</v>
      </c>
      <c r="Z127" s="521">
        <v>9</v>
      </c>
      <c r="AA127" s="521">
        <v>6</v>
      </c>
      <c r="AB127" s="522">
        <v>6</v>
      </c>
      <c r="AC127" s="153"/>
    </row>
    <row r="128" spans="1:29" ht="12.75" thickBot="1">
      <c r="A128" s="655"/>
      <c r="B128" s="658"/>
      <c r="C128" s="156" t="s">
        <v>161</v>
      </c>
      <c r="D128" s="157"/>
      <c r="E128" s="158">
        <f t="shared" ref="E128:AC128" si="37">E126/E125</f>
        <v>0.2608695652173913</v>
      </c>
      <c r="F128" s="158">
        <f t="shared" si="37"/>
        <v>0.26213592233009708</v>
      </c>
      <c r="G128" s="158">
        <f t="shared" si="37"/>
        <v>0.26595744680851063</v>
      </c>
      <c r="H128" s="159">
        <f t="shared" si="37"/>
        <v>0.25555555555555559</v>
      </c>
      <c r="I128" s="158">
        <f t="shared" si="37"/>
        <v>0.26666666666666666</v>
      </c>
      <c r="J128" s="158">
        <f t="shared" si="37"/>
        <v>0.21551724137931036</v>
      </c>
      <c r="K128" s="158">
        <f t="shared" si="37"/>
        <v>0.18571428571428569</v>
      </c>
      <c r="L128" s="158">
        <f t="shared" si="37"/>
        <v>0.18309859154929575</v>
      </c>
      <c r="M128" s="158">
        <f t="shared" si="37"/>
        <v>0.19230769230769232</v>
      </c>
      <c r="N128" s="159">
        <f t="shared" si="37"/>
        <v>0.18562874251497005</v>
      </c>
      <c r="O128" s="158">
        <f t="shared" si="37"/>
        <v>0.18604651162790697</v>
      </c>
      <c r="P128" s="158">
        <f t="shared" si="37"/>
        <v>0.2011173184357542</v>
      </c>
      <c r="Q128" s="158">
        <f t="shared" si="37"/>
        <v>0.20118343195266272</v>
      </c>
      <c r="R128" s="158">
        <f t="shared" si="37"/>
        <v>0.20481927710843373</v>
      </c>
      <c r="S128" s="158">
        <f t="shared" si="37"/>
        <v>0.18902439024390241</v>
      </c>
      <c r="T128" s="158">
        <f t="shared" si="37"/>
        <v>0.18823529411764706</v>
      </c>
      <c r="U128" s="158">
        <f t="shared" si="37"/>
        <v>0.18478260869565216</v>
      </c>
      <c r="V128" s="159">
        <f t="shared" si="37"/>
        <v>0.19209039548022597</v>
      </c>
      <c r="W128" s="158">
        <f t="shared" si="37"/>
        <v>0.17989417989417988</v>
      </c>
      <c r="X128" s="158">
        <f t="shared" si="37"/>
        <v>0.17391304347826089</v>
      </c>
      <c r="Y128" s="158">
        <f t="shared" si="37"/>
        <v>0.17741935483870969</v>
      </c>
      <c r="Z128" s="158">
        <f t="shared" si="37"/>
        <v>0.1807909604519774</v>
      </c>
      <c r="AA128" s="158">
        <f t="shared" si="37"/>
        <v>0.20261437908496732</v>
      </c>
      <c r="AB128" s="158">
        <f t="shared" si="37"/>
        <v>0.216</v>
      </c>
      <c r="AC128" s="203">
        <f t="shared" si="37"/>
        <v>0.20038802660753885</v>
      </c>
    </row>
    <row r="129" spans="1:30" ht="12">
      <c r="A129" s="659" t="s">
        <v>212</v>
      </c>
      <c r="B129" s="660" t="s">
        <v>213</v>
      </c>
      <c r="C129" s="163" t="s">
        <v>156</v>
      </c>
      <c r="D129" s="164" t="s">
        <v>157</v>
      </c>
      <c r="E129" s="246">
        <v>0</v>
      </c>
      <c r="F129" s="246">
        <v>0</v>
      </c>
      <c r="G129" s="246">
        <v>0</v>
      </c>
      <c r="H129" s="247">
        <v>0</v>
      </c>
      <c r="I129" s="246">
        <v>0</v>
      </c>
      <c r="J129" s="246">
        <v>0</v>
      </c>
      <c r="K129" s="246">
        <v>0</v>
      </c>
      <c r="L129" s="246">
        <v>0</v>
      </c>
      <c r="M129" s="246">
        <v>0</v>
      </c>
      <c r="N129" s="247">
        <v>0</v>
      </c>
      <c r="O129" s="246">
        <v>0</v>
      </c>
      <c r="P129" s="246">
        <v>0</v>
      </c>
      <c r="Q129" s="246">
        <v>0</v>
      </c>
      <c r="R129" s="246">
        <v>0</v>
      </c>
      <c r="S129" s="246">
        <v>0</v>
      </c>
      <c r="T129" s="246">
        <v>0</v>
      </c>
      <c r="U129" s="246">
        <v>0</v>
      </c>
      <c r="V129" s="247">
        <v>0</v>
      </c>
      <c r="W129" s="246">
        <v>0</v>
      </c>
      <c r="X129" s="246">
        <v>0</v>
      </c>
      <c r="Y129" s="246">
        <v>0</v>
      </c>
      <c r="Z129" s="246">
        <v>0</v>
      </c>
      <c r="AA129" s="246">
        <v>0</v>
      </c>
      <c r="AB129" s="246">
        <v>0</v>
      </c>
      <c r="AC129" s="167">
        <f>SUM(E129:AB129)</f>
        <v>0</v>
      </c>
    </row>
    <row r="130" spans="1:30" ht="12">
      <c r="A130" s="654"/>
      <c r="B130" s="657"/>
      <c r="C130" s="147" t="s">
        <v>158</v>
      </c>
      <c r="D130" s="148" t="s">
        <v>157</v>
      </c>
      <c r="E130" s="244">
        <v>0</v>
      </c>
      <c r="F130" s="244">
        <v>0</v>
      </c>
      <c r="G130" s="244">
        <v>0</v>
      </c>
      <c r="H130" s="245">
        <v>0</v>
      </c>
      <c r="I130" s="244">
        <v>0</v>
      </c>
      <c r="J130" s="244">
        <v>0</v>
      </c>
      <c r="K130" s="244">
        <v>0</v>
      </c>
      <c r="L130" s="244">
        <v>0</v>
      </c>
      <c r="M130" s="244">
        <v>0</v>
      </c>
      <c r="N130" s="245">
        <v>0</v>
      </c>
      <c r="O130" s="244">
        <v>0</v>
      </c>
      <c r="P130" s="244">
        <v>0</v>
      </c>
      <c r="Q130" s="244">
        <v>0</v>
      </c>
      <c r="R130" s="244">
        <v>0</v>
      </c>
      <c r="S130" s="244">
        <v>0</v>
      </c>
      <c r="T130" s="244">
        <v>0</v>
      </c>
      <c r="U130" s="244">
        <v>0</v>
      </c>
      <c r="V130" s="245">
        <v>0</v>
      </c>
      <c r="W130" s="244">
        <v>0</v>
      </c>
      <c r="X130" s="244">
        <v>0</v>
      </c>
      <c r="Y130" s="244">
        <v>0</v>
      </c>
      <c r="Z130" s="244">
        <v>0</v>
      </c>
      <c r="AA130" s="244">
        <v>0</v>
      </c>
      <c r="AB130" s="244">
        <v>0</v>
      </c>
      <c r="AC130" s="151">
        <f>SUM(E130:AB130)</f>
        <v>0</v>
      </c>
    </row>
    <row r="131" spans="1:30" ht="12">
      <c r="A131" s="654"/>
      <c r="B131" s="657"/>
      <c r="C131" s="147" t="s">
        <v>159</v>
      </c>
      <c r="D131" s="409" t="s">
        <v>160</v>
      </c>
      <c r="E131" s="206">
        <v>0</v>
      </c>
      <c r="F131" s="206">
        <v>0</v>
      </c>
      <c r="G131" s="206">
        <v>0</v>
      </c>
      <c r="H131" s="207">
        <v>0</v>
      </c>
      <c r="I131" s="206">
        <v>0</v>
      </c>
      <c r="J131" s="206">
        <v>0</v>
      </c>
      <c r="K131" s="206">
        <v>0</v>
      </c>
      <c r="L131" s="206">
        <v>0</v>
      </c>
      <c r="M131" s="206">
        <v>0</v>
      </c>
      <c r="N131" s="207">
        <v>0</v>
      </c>
      <c r="O131" s="206">
        <v>0</v>
      </c>
      <c r="P131" s="206">
        <v>0</v>
      </c>
      <c r="Q131" s="206">
        <v>0</v>
      </c>
      <c r="R131" s="206">
        <v>0</v>
      </c>
      <c r="S131" s="206">
        <v>0</v>
      </c>
      <c r="T131" s="206">
        <v>0</v>
      </c>
      <c r="U131" s="206">
        <v>0</v>
      </c>
      <c r="V131" s="207">
        <v>0</v>
      </c>
      <c r="W131" s="206">
        <v>0</v>
      </c>
      <c r="X131" s="206">
        <v>0</v>
      </c>
      <c r="Y131" s="206">
        <v>0</v>
      </c>
      <c r="Z131" s="206">
        <v>0</v>
      </c>
      <c r="AA131" s="206">
        <v>0</v>
      </c>
      <c r="AB131" s="206">
        <v>0</v>
      </c>
      <c r="AC131" s="153"/>
    </row>
    <row r="132" spans="1:30" ht="12">
      <c r="A132" s="655"/>
      <c r="B132" s="658"/>
      <c r="C132" s="156" t="s">
        <v>161</v>
      </c>
      <c r="D132" s="157"/>
      <c r="E132" s="158" t="e">
        <f t="shared" ref="E132:AC132" si="38">E130/E129</f>
        <v>#DIV/0!</v>
      </c>
      <c r="F132" s="158" t="e">
        <f t="shared" si="38"/>
        <v>#DIV/0!</v>
      </c>
      <c r="G132" s="158" t="e">
        <f t="shared" si="38"/>
        <v>#DIV/0!</v>
      </c>
      <c r="H132" s="159" t="e">
        <f t="shared" si="38"/>
        <v>#DIV/0!</v>
      </c>
      <c r="I132" s="158" t="e">
        <f t="shared" si="38"/>
        <v>#DIV/0!</v>
      </c>
      <c r="J132" s="158" t="e">
        <f t="shared" si="38"/>
        <v>#DIV/0!</v>
      </c>
      <c r="K132" s="158" t="e">
        <f t="shared" si="38"/>
        <v>#DIV/0!</v>
      </c>
      <c r="L132" s="158" t="e">
        <f t="shared" si="38"/>
        <v>#DIV/0!</v>
      </c>
      <c r="M132" s="158" t="e">
        <f t="shared" si="38"/>
        <v>#DIV/0!</v>
      </c>
      <c r="N132" s="159" t="e">
        <f t="shared" si="38"/>
        <v>#DIV/0!</v>
      </c>
      <c r="O132" s="158" t="e">
        <f t="shared" si="38"/>
        <v>#DIV/0!</v>
      </c>
      <c r="P132" s="158" t="e">
        <f t="shared" si="38"/>
        <v>#DIV/0!</v>
      </c>
      <c r="Q132" s="158" t="e">
        <f t="shared" si="38"/>
        <v>#DIV/0!</v>
      </c>
      <c r="R132" s="158" t="e">
        <f t="shared" si="38"/>
        <v>#DIV/0!</v>
      </c>
      <c r="S132" s="158" t="e">
        <f t="shared" si="38"/>
        <v>#DIV/0!</v>
      </c>
      <c r="T132" s="158" t="e">
        <f t="shared" si="38"/>
        <v>#DIV/0!</v>
      </c>
      <c r="U132" s="158" t="e">
        <f t="shared" si="38"/>
        <v>#DIV/0!</v>
      </c>
      <c r="V132" s="159" t="e">
        <f t="shared" si="38"/>
        <v>#DIV/0!</v>
      </c>
      <c r="W132" s="158" t="e">
        <f t="shared" si="38"/>
        <v>#DIV/0!</v>
      </c>
      <c r="X132" s="158" t="e">
        <f t="shared" si="38"/>
        <v>#DIV/0!</v>
      </c>
      <c r="Y132" s="158" t="e">
        <f t="shared" si="38"/>
        <v>#DIV/0!</v>
      </c>
      <c r="Z132" s="158" t="e">
        <f t="shared" si="38"/>
        <v>#DIV/0!</v>
      </c>
      <c r="AA132" s="158" t="e">
        <f t="shared" si="38"/>
        <v>#DIV/0!</v>
      </c>
      <c r="AB132" s="158" t="e">
        <f t="shared" si="38"/>
        <v>#DIV/0!</v>
      </c>
      <c r="AC132" s="203" t="e">
        <f t="shared" si="38"/>
        <v>#DIV/0!</v>
      </c>
    </row>
    <row r="133" spans="1:30" ht="12">
      <c r="A133" s="659" t="s">
        <v>184</v>
      </c>
      <c r="B133" s="660" t="s">
        <v>199</v>
      </c>
      <c r="C133" s="163" t="s">
        <v>156</v>
      </c>
      <c r="D133" s="164" t="s">
        <v>157</v>
      </c>
      <c r="E133" s="246">
        <v>4.8800000000000003E-2</v>
      </c>
      <c r="F133" s="246">
        <v>3.5200000000000002E-2</v>
      </c>
      <c r="G133" s="246">
        <v>4.0800000000000003E-2</v>
      </c>
      <c r="H133" s="247">
        <v>4.3999999999999997E-2</v>
      </c>
      <c r="I133" s="246">
        <v>0.04</v>
      </c>
      <c r="J133" s="246">
        <v>5.4399999999999997E-2</v>
      </c>
      <c r="K133" s="246">
        <v>5.7599999999999998E-2</v>
      </c>
      <c r="L133" s="246">
        <v>6.2399999999999997E-2</v>
      </c>
      <c r="M133" s="246">
        <v>7.0400000000000004E-2</v>
      </c>
      <c r="N133" s="247">
        <v>7.3599999999999999E-2</v>
      </c>
      <c r="O133" s="246">
        <v>7.4399999999999994E-2</v>
      </c>
      <c r="P133" s="246">
        <v>8.5599999999999996E-2</v>
      </c>
      <c r="Q133" s="246">
        <v>7.5999999999999998E-2</v>
      </c>
      <c r="R133" s="246">
        <v>7.6799999999999993E-2</v>
      </c>
      <c r="S133" s="246">
        <v>8.1600000000000006E-2</v>
      </c>
      <c r="T133" s="246">
        <v>8.0799999999999997E-2</v>
      </c>
      <c r="U133" s="246">
        <v>7.9200000000000007E-2</v>
      </c>
      <c r="V133" s="247">
        <v>7.4399999999999994E-2</v>
      </c>
      <c r="W133" s="246">
        <v>7.0400000000000004E-2</v>
      </c>
      <c r="X133" s="246">
        <v>6.4000000000000001E-2</v>
      </c>
      <c r="Y133" s="246">
        <v>6.1600000000000002E-2</v>
      </c>
      <c r="Z133" s="246">
        <v>6.2399999999999997E-2</v>
      </c>
      <c r="AA133" s="246">
        <v>5.6800000000000003E-2</v>
      </c>
      <c r="AB133" s="246">
        <v>4.8800000000000003E-2</v>
      </c>
      <c r="AC133" s="167">
        <f>SUM(E133:AB133)</f>
        <v>1.52</v>
      </c>
    </row>
    <row r="134" spans="1:30" ht="12">
      <c r="A134" s="654"/>
      <c r="B134" s="657"/>
      <c r="C134" s="147" t="s">
        <v>158</v>
      </c>
      <c r="D134" s="148" t="s">
        <v>157</v>
      </c>
      <c r="E134" s="244">
        <v>2.0799999999999999E-2</v>
      </c>
      <c r="F134" s="244">
        <v>1.6799999999999999E-2</v>
      </c>
      <c r="G134" s="244">
        <v>1.84E-2</v>
      </c>
      <c r="H134" s="245">
        <v>1.84E-2</v>
      </c>
      <c r="I134" s="244">
        <v>1.84E-2</v>
      </c>
      <c r="J134" s="244">
        <v>1.6E-2</v>
      </c>
      <c r="K134" s="244">
        <v>1.9199999999999998E-2</v>
      </c>
      <c r="L134" s="244">
        <v>0.02</v>
      </c>
      <c r="M134" s="244">
        <v>1.9199999999999998E-2</v>
      </c>
      <c r="N134" s="245">
        <v>2.0799999999999999E-2</v>
      </c>
      <c r="O134" s="244">
        <v>2.1600000000000001E-2</v>
      </c>
      <c r="P134" s="244">
        <v>2.1600000000000001E-2</v>
      </c>
      <c r="Q134" s="244">
        <v>2.1600000000000001E-2</v>
      </c>
      <c r="R134" s="244">
        <v>2.0799999999999999E-2</v>
      </c>
      <c r="S134" s="244">
        <v>2.24E-2</v>
      </c>
      <c r="T134" s="244">
        <v>0.02</v>
      </c>
      <c r="U134" s="244">
        <v>2.1600000000000001E-2</v>
      </c>
      <c r="V134" s="245">
        <v>0.02</v>
      </c>
      <c r="W134" s="244">
        <v>1.9199999999999998E-2</v>
      </c>
      <c r="X134" s="244">
        <v>0.02</v>
      </c>
      <c r="Y134" s="244">
        <v>1.9199999999999998E-2</v>
      </c>
      <c r="Z134" s="244">
        <v>1.84E-2</v>
      </c>
      <c r="AA134" s="244">
        <v>1.84E-2</v>
      </c>
      <c r="AB134" s="244">
        <v>1.7600000000000001E-2</v>
      </c>
      <c r="AC134" s="167">
        <f>SUM(E134:AB134)</f>
        <v>0.47039999999999998</v>
      </c>
    </row>
    <row r="135" spans="1:30" ht="12">
      <c r="A135" s="654"/>
      <c r="B135" s="657"/>
      <c r="C135" s="147" t="s">
        <v>159</v>
      </c>
      <c r="D135" s="416" t="s">
        <v>160</v>
      </c>
      <c r="E135" s="523">
        <v>2</v>
      </c>
      <c r="F135" s="523">
        <v>2</v>
      </c>
      <c r="G135" s="523">
        <v>2</v>
      </c>
      <c r="H135" s="523">
        <v>2</v>
      </c>
      <c r="I135" s="523">
        <v>1</v>
      </c>
      <c r="J135" s="523">
        <v>4</v>
      </c>
      <c r="K135" s="523">
        <v>2</v>
      </c>
      <c r="L135" s="523">
        <v>3</v>
      </c>
      <c r="M135" s="523">
        <v>4</v>
      </c>
      <c r="N135" s="523">
        <v>3</v>
      </c>
      <c r="O135" s="523">
        <v>3</v>
      </c>
      <c r="P135" s="523">
        <v>4</v>
      </c>
      <c r="Q135" s="523">
        <v>4</v>
      </c>
      <c r="R135" s="523">
        <v>5</v>
      </c>
      <c r="S135" s="523">
        <v>4</v>
      </c>
      <c r="T135" s="523">
        <v>5</v>
      </c>
      <c r="U135" s="523">
        <v>4</v>
      </c>
      <c r="V135" s="523">
        <v>4</v>
      </c>
      <c r="W135" s="523">
        <v>3</v>
      </c>
      <c r="X135" s="523">
        <v>3</v>
      </c>
      <c r="Y135" s="523">
        <v>4</v>
      </c>
      <c r="Z135" s="523">
        <v>2</v>
      </c>
      <c r="AA135" s="523">
        <v>2</v>
      </c>
      <c r="AB135" s="524">
        <v>2</v>
      </c>
      <c r="AC135" s="153"/>
      <c r="AD135" s="127"/>
    </row>
    <row r="136" spans="1:30" ht="12.75" thickBot="1">
      <c r="A136" s="671"/>
      <c r="B136" s="672"/>
      <c r="C136" s="212" t="s">
        <v>161</v>
      </c>
      <c r="D136" s="213"/>
      <c r="E136" s="220">
        <f t="shared" ref="E136:AC136" si="39">E134/E133</f>
        <v>0.42622950819672129</v>
      </c>
      <c r="F136" s="220">
        <f t="shared" si="39"/>
        <v>0.47727272727272724</v>
      </c>
      <c r="G136" s="220">
        <f t="shared" si="39"/>
        <v>0.4509803921568627</v>
      </c>
      <c r="H136" s="221">
        <f t="shared" si="39"/>
        <v>0.41818181818181821</v>
      </c>
      <c r="I136" s="220">
        <f t="shared" si="39"/>
        <v>0.45999999999999996</v>
      </c>
      <c r="J136" s="220">
        <f t="shared" si="39"/>
        <v>0.29411764705882354</v>
      </c>
      <c r="K136" s="220">
        <f t="shared" si="39"/>
        <v>0.33333333333333331</v>
      </c>
      <c r="L136" s="220">
        <f t="shared" si="39"/>
        <v>0.32051282051282054</v>
      </c>
      <c r="M136" s="220">
        <f t="shared" si="39"/>
        <v>0.27272727272727271</v>
      </c>
      <c r="N136" s="221">
        <f t="shared" si="39"/>
        <v>0.28260869565217389</v>
      </c>
      <c r="O136" s="220">
        <f t="shared" si="39"/>
        <v>0.29032258064516131</v>
      </c>
      <c r="P136" s="220">
        <f t="shared" si="39"/>
        <v>0.25233644859813087</v>
      </c>
      <c r="Q136" s="220">
        <f t="shared" si="39"/>
        <v>0.28421052631578947</v>
      </c>
      <c r="R136" s="220">
        <f t="shared" si="39"/>
        <v>0.27083333333333337</v>
      </c>
      <c r="S136" s="220">
        <f t="shared" si="39"/>
        <v>0.2745098039215686</v>
      </c>
      <c r="T136" s="220">
        <f t="shared" si="39"/>
        <v>0.24752475247524755</v>
      </c>
      <c r="U136" s="220">
        <f t="shared" si="39"/>
        <v>0.27272727272727271</v>
      </c>
      <c r="V136" s="221">
        <f t="shared" si="39"/>
        <v>0.26881720430107531</v>
      </c>
      <c r="W136" s="220">
        <f t="shared" si="39"/>
        <v>0.27272727272727271</v>
      </c>
      <c r="X136" s="220">
        <f t="shared" si="39"/>
        <v>0.3125</v>
      </c>
      <c r="Y136" s="220">
        <f t="shared" si="39"/>
        <v>0.31168831168831163</v>
      </c>
      <c r="Z136" s="220">
        <f t="shared" si="39"/>
        <v>0.29487179487179488</v>
      </c>
      <c r="AA136" s="220">
        <f t="shared" si="39"/>
        <v>0.32394366197183094</v>
      </c>
      <c r="AB136" s="220">
        <f t="shared" si="39"/>
        <v>0.36065573770491804</v>
      </c>
      <c r="AC136" s="222">
        <f t="shared" si="39"/>
        <v>0.30947368421052629</v>
      </c>
    </row>
    <row r="137" spans="1:30" ht="12">
      <c r="A137" s="653" t="s">
        <v>186</v>
      </c>
      <c r="B137" s="656" t="s">
        <v>202</v>
      </c>
      <c r="C137" s="142" t="s">
        <v>156</v>
      </c>
      <c r="D137" s="143" t="s">
        <v>157</v>
      </c>
      <c r="E137" s="242">
        <v>6.08E-2</v>
      </c>
      <c r="F137" s="242">
        <v>5.3600000000000002E-2</v>
      </c>
      <c r="G137" s="242">
        <v>5.04E-2</v>
      </c>
      <c r="H137" s="243">
        <v>4.5600000000000002E-2</v>
      </c>
      <c r="I137" s="242">
        <v>4.3999999999999997E-2</v>
      </c>
      <c r="J137" s="242">
        <v>4.8000000000000001E-2</v>
      </c>
      <c r="K137" s="242">
        <v>5.7599999999999998E-2</v>
      </c>
      <c r="L137" s="242">
        <v>6.6400000000000001E-2</v>
      </c>
      <c r="M137" s="242">
        <v>9.0399999999999994E-2</v>
      </c>
      <c r="N137" s="243">
        <v>0.1032</v>
      </c>
      <c r="O137" s="242">
        <v>0.11600000000000001</v>
      </c>
      <c r="P137" s="242">
        <v>0.112</v>
      </c>
      <c r="Q137" s="242">
        <v>0.12</v>
      </c>
      <c r="R137" s="242">
        <v>0.1176</v>
      </c>
      <c r="S137" s="242">
        <v>0.11600000000000001</v>
      </c>
      <c r="T137" s="242">
        <v>0.12</v>
      </c>
      <c r="U137" s="242">
        <v>0.1152</v>
      </c>
      <c r="V137" s="243">
        <v>0.1232</v>
      </c>
      <c r="W137" s="242">
        <v>0.1336</v>
      </c>
      <c r="X137" s="242">
        <v>0.12720000000000001</v>
      </c>
      <c r="Y137" s="242">
        <v>0.12</v>
      </c>
      <c r="Z137" s="242">
        <v>0.104</v>
      </c>
      <c r="AA137" s="242">
        <v>9.3600000000000003E-2</v>
      </c>
      <c r="AB137" s="242">
        <v>7.1199999999999999E-2</v>
      </c>
      <c r="AC137" s="146">
        <f>SUM(E137:AB137)</f>
        <v>2.2096</v>
      </c>
    </row>
    <row r="138" spans="1:30" ht="12">
      <c r="A138" s="654"/>
      <c r="B138" s="657"/>
      <c r="C138" s="147" t="s">
        <v>158</v>
      </c>
      <c r="D138" s="148" t="s">
        <v>157</v>
      </c>
      <c r="E138" s="244">
        <v>1.6799999999999999E-2</v>
      </c>
      <c r="F138" s="244">
        <v>1.44E-2</v>
      </c>
      <c r="G138" s="244">
        <v>1.44E-2</v>
      </c>
      <c r="H138" s="245">
        <v>1.3599999999999999E-2</v>
      </c>
      <c r="I138" s="244">
        <v>1.52E-2</v>
      </c>
      <c r="J138" s="244">
        <v>1.44E-2</v>
      </c>
      <c r="K138" s="244">
        <v>1.6E-2</v>
      </c>
      <c r="L138" s="244">
        <v>1.84E-2</v>
      </c>
      <c r="M138" s="244">
        <v>1.9199999999999998E-2</v>
      </c>
      <c r="N138" s="245">
        <v>2.1600000000000001E-2</v>
      </c>
      <c r="O138" s="244">
        <v>2.24E-2</v>
      </c>
      <c r="P138" s="244">
        <v>2.3199999999999998E-2</v>
      </c>
      <c r="Q138" s="244">
        <v>2.64E-2</v>
      </c>
      <c r="R138" s="244">
        <v>2.64E-2</v>
      </c>
      <c r="S138" s="244">
        <v>2.5600000000000001E-2</v>
      </c>
      <c r="T138" s="244">
        <v>2.4799999999999999E-2</v>
      </c>
      <c r="U138" s="244">
        <v>2.4E-2</v>
      </c>
      <c r="V138" s="245">
        <v>2.5600000000000001E-2</v>
      </c>
      <c r="W138" s="244">
        <v>2.4799999999999999E-2</v>
      </c>
      <c r="X138" s="244">
        <v>2.24E-2</v>
      </c>
      <c r="Y138" s="244">
        <v>2.1600000000000001E-2</v>
      </c>
      <c r="Z138" s="244">
        <v>0.02</v>
      </c>
      <c r="AA138" s="244">
        <v>1.9199999999999998E-2</v>
      </c>
      <c r="AB138" s="244">
        <v>1.6799999999999999E-2</v>
      </c>
      <c r="AC138" s="151">
        <f>SUM(E138:AB138)</f>
        <v>0.48720000000000002</v>
      </c>
    </row>
    <row r="139" spans="1:30" ht="12">
      <c r="A139" s="654"/>
      <c r="B139" s="657"/>
      <c r="C139" s="147" t="s">
        <v>159</v>
      </c>
      <c r="D139" s="409" t="s">
        <v>160</v>
      </c>
      <c r="E139" s="525">
        <v>3</v>
      </c>
      <c r="F139" s="525">
        <v>2</v>
      </c>
      <c r="G139" s="525">
        <v>2</v>
      </c>
      <c r="H139" s="525">
        <v>2</v>
      </c>
      <c r="I139" s="525">
        <v>2</v>
      </c>
      <c r="J139" s="525">
        <v>2</v>
      </c>
      <c r="K139" s="525">
        <v>3</v>
      </c>
      <c r="L139" s="525">
        <v>4</v>
      </c>
      <c r="M139" s="525">
        <v>6</v>
      </c>
      <c r="N139" s="525">
        <v>6</v>
      </c>
      <c r="O139" s="525">
        <v>6</v>
      </c>
      <c r="P139" s="525">
        <v>6</v>
      </c>
      <c r="Q139" s="525">
        <v>7</v>
      </c>
      <c r="R139" s="525">
        <v>6</v>
      </c>
      <c r="S139" s="525">
        <v>7</v>
      </c>
      <c r="T139" s="525">
        <v>6</v>
      </c>
      <c r="U139" s="525">
        <v>6</v>
      </c>
      <c r="V139" s="525">
        <v>7</v>
      </c>
      <c r="W139" s="525">
        <v>8</v>
      </c>
      <c r="X139" s="525">
        <v>6</v>
      </c>
      <c r="Y139" s="525">
        <v>5</v>
      </c>
      <c r="Z139" s="525">
        <v>5</v>
      </c>
      <c r="AA139" s="525">
        <v>4</v>
      </c>
      <c r="AB139" s="526">
        <v>4</v>
      </c>
      <c r="AC139" s="153"/>
    </row>
    <row r="140" spans="1:30" ht="12.75" thickBot="1">
      <c r="A140" s="671"/>
      <c r="B140" s="672"/>
      <c r="C140" s="212" t="s">
        <v>161</v>
      </c>
      <c r="D140" s="213"/>
      <c r="E140" s="220">
        <f t="shared" ref="E140:AC140" si="40">E138/E137</f>
        <v>0.27631578947368418</v>
      </c>
      <c r="F140" s="220">
        <f t="shared" si="40"/>
        <v>0.26865671641791045</v>
      </c>
      <c r="G140" s="220">
        <f t="shared" si="40"/>
        <v>0.2857142857142857</v>
      </c>
      <c r="H140" s="221">
        <f t="shared" si="40"/>
        <v>0.2982456140350877</v>
      </c>
      <c r="I140" s="220">
        <f t="shared" si="40"/>
        <v>0.34545454545454546</v>
      </c>
      <c r="J140" s="220">
        <f t="shared" si="40"/>
        <v>0.3</v>
      </c>
      <c r="K140" s="220">
        <f t="shared" si="40"/>
        <v>0.27777777777777779</v>
      </c>
      <c r="L140" s="220">
        <f t="shared" si="40"/>
        <v>0.27710843373493976</v>
      </c>
      <c r="M140" s="220">
        <f t="shared" si="40"/>
        <v>0.21238938053097345</v>
      </c>
      <c r="N140" s="221">
        <f t="shared" si="40"/>
        <v>0.20930232558139536</v>
      </c>
      <c r="O140" s="220">
        <f t="shared" si="40"/>
        <v>0.19310344827586207</v>
      </c>
      <c r="P140" s="220">
        <f t="shared" si="40"/>
        <v>0.20714285714285713</v>
      </c>
      <c r="Q140" s="220">
        <f t="shared" si="40"/>
        <v>0.22</v>
      </c>
      <c r="R140" s="220">
        <f t="shared" si="40"/>
        <v>0.22448979591836735</v>
      </c>
      <c r="S140" s="220">
        <f t="shared" si="40"/>
        <v>0.22068965517241379</v>
      </c>
      <c r="T140" s="220">
        <f t="shared" si="40"/>
        <v>0.20666666666666667</v>
      </c>
      <c r="U140" s="220">
        <f t="shared" si="40"/>
        <v>0.20833333333333334</v>
      </c>
      <c r="V140" s="221">
        <f t="shared" si="40"/>
        <v>0.20779220779220781</v>
      </c>
      <c r="W140" s="220">
        <f t="shared" si="40"/>
        <v>0.18562874251497005</v>
      </c>
      <c r="X140" s="220">
        <f t="shared" si="40"/>
        <v>0.1761006289308176</v>
      </c>
      <c r="Y140" s="220">
        <f t="shared" si="40"/>
        <v>0.18000000000000002</v>
      </c>
      <c r="Z140" s="220">
        <f t="shared" si="40"/>
        <v>0.19230769230769232</v>
      </c>
      <c r="AA140" s="220">
        <f t="shared" si="40"/>
        <v>0.20512820512820509</v>
      </c>
      <c r="AB140" s="220">
        <f t="shared" si="40"/>
        <v>0.23595505617977527</v>
      </c>
      <c r="AC140" s="222">
        <f t="shared" si="40"/>
        <v>0.22049239681390298</v>
      </c>
    </row>
    <row r="141" spans="1:30" ht="11.25" customHeight="1">
      <c r="A141" s="653" t="s">
        <v>188</v>
      </c>
      <c r="B141" s="656" t="s">
        <v>214</v>
      </c>
      <c r="C141" s="142" t="s">
        <v>156</v>
      </c>
      <c r="D141" s="143" t="s">
        <v>157</v>
      </c>
      <c r="E141" s="242">
        <v>0.40799999999999997</v>
      </c>
      <c r="F141" s="242">
        <v>0.38250000000000001</v>
      </c>
      <c r="G141" s="242">
        <v>0.37080000000000002</v>
      </c>
      <c r="H141" s="243">
        <v>0.3669</v>
      </c>
      <c r="I141" s="242">
        <v>0.36659999999999998</v>
      </c>
      <c r="J141" s="242">
        <v>0.42</v>
      </c>
      <c r="K141" s="242">
        <v>0.4677</v>
      </c>
      <c r="L141" s="242">
        <v>0.55649999999999999</v>
      </c>
      <c r="M141" s="242">
        <v>0.66779999999999995</v>
      </c>
      <c r="N141" s="243">
        <v>0.73380000000000001</v>
      </c>
      <c r="O141" s="242">
        <v>0.76859999999999995</v>
      </c>
      <c r="P141" s="242">
        <v>0.74609999999999999</v>
      </c>
      <c r="Q141" s="242">
        <v>0.74909999999999999</v>
      </c>
      <c r="R141" s="242">
        <v>0.78569999999999995</v>
      </c>
      <c r="S141" s="242">
        <v>0.74970000000000003</v>
      </c>
      <c r="T141" s="242">
        <v>0.73199999999999998</v>
      </c>
      <c r="U141" s="242">
        <v>0.69869999999999999</v>
      </c>
      <c r="V141" s="243">
        <v>0.66149999999999998</v>
      </c>
      <c r="W141" s="242">
        <v>0.65039999999999998</v>
      </c>
      <c r="X141" s="242">
        <v>0.61439999999999995</v>
      </c>
      <c r="Y141" s="242">
        <v>0.58199999999999996</v>
      </c>
      <c r="Z141" s="242">
        <v>0.53100000000000003</v>
      </c>
      <c r="AA141" s="242">
        <v>0.49020000000000002</v>
      </c>
      <c r="AB141" s="242">
        <v>0.45329999999999998</v>
      </c>
      <c r="AC141" s="146">
        <f>SUM(E141:AB141)</f>
        <v>13.9533</v>
      </c>
    </row>
    <row r="142" spans="1:30" ht="12">
      <c r="A142" s="654"/>
      <c r="B142" s="657"/>
      <c r="C142" s="147" t="s">
        <v>158</v>
      </c>
      <c r="D142" s="148" t="s">
        <v>157</v>
      </c>
      <c r="E142" s="244">
        <v>0.1671</v>
      </c>
      <c r="F142" s="244">
        <v>0.14219999999999999</v>
      </c>
      <c r="G142" s="244">
        <v>0.13800000000000001</v>
      </c>
      <c r="H142" s="245">
        <v>0.1404</v>
      </c>
      <c r="I142" s="244">
        <v>0.13769999999999999</v>
      </c>
      <c r="J142" s="244">
        <v>0.14940000000000001</v>
      </c>
      <c r="K142" s="244">
        <v>0.16170000000000001</v>
      </c>
      <c r="L142" s="244">
        <v>0.17100000000000001</v>
      </c>
      <c r="M142" s="244">
        <v>0.19139999999999999</v>
      </c>
      <c r="N142" s="245">
        <v>0.2016</v>
      </c>
      <c r="O142" s="244">
        <v>0.20880000000000001</v>
      </c>
      <c r="P142" s="244">
        <v>0.20399999999999999</v>
      </c>
      <c r="Q142" s="244">
        <v>0.20580000000000001</v>
      </c>
      <c r="R142" s="244">
        <v>0.21240000000000001</v>
      </c>
      <c r="S142" s="244">
        <v>0.2046</v>
      </c>
      <c r="T142" s="244">
        <v>0.19739999999999999</v>
      </c>
      <c r="U142" s="244">
        <v>0.1953</v>
      </c>
      <c r="V142" s="245">
        <v>0.18240000000000001</v>
      </c>
      <c r="W142" s="244">
        <v>0.18149999999999999</v>
      </c>
      <c r="X142" s="244">
        <v>0.17760000000000001</v>
      </c>
      <c r="Y142" s="244">
        <v>0.1704</v>
      </c>
      <c r="Z142" s="244">
        <v>0.16650000000000001</v>
      </c>
      <c r="AA142" s="244">
        <v>0.16980000000000001</v>
      </c>
      <c r="AB142" s="244">
        <v>0.16950000000000001</v>
      </c>
      <c r="AC142" s="151">
        <f>SUM(E142:AB142)</f>
        <v>4.2465000000000011</v>
      </c>
    </row>
    <row r="143" spans="1:30" ht="12">
      <c r="A143" s="654"/>
      <c r="B143" s="657"/>
      <c r="C143" s="147" t="s">
        <v>159</v>
      </c>
      <c r="D143" s="409" t="s">
        <v>160</v>
      </c>
      <c r="E143" s="529">
        <v>23</v>
      </c>
      <c r="F143" s="529">
        <v>22</v>
      </c>
      <c r="G143" s="529">
        <v>21</v>
      </c>
      <c r="H143" s="529">
        <v>21</v>
      </c>
      <c r="I143" s="529">
        <v>23</v>
      </c>
      <c r="J143" s="529">
        <v>25</v>
      </c>
      <c r="K143" s="529">
        <v>28</v>
      </c>
      <c r="L143" s="529">
        <v>35</v>
      </c>
      <c r="M143" s="529">
        <v>40</v>
      </c>
      <c r="N143" s="529">
        <v>44</v>
      </c>
      <c r="O143" s="529">
        <v>42</v>
      </c>
      <c r="P143" s="529">
        <v>43</v>
      </c>
      <c r="Q143" s="529">
        <v>44</v>
      </c>
      <c r="R143" s="529">
        <v>42</v>
      </c>
      <c r="S143" s="529">
        <v>43</v>
      </c>
      <c r="T143" s="529">
        <v>41</v>
      </c>
      <c r="U143" s="529">
        <v>39</v>
      </c>
      <c r="V143" s="529">
        <v>37</v>
      </c>
      <c r="W143" s="529">
        <v>38</v>
      </c>
      <c r="X143" s="529">
        <v>35</v>
      </c>
      <c r="Y143" s="529">
        <v>31</v>
      </c>
      <c r="Z143" s="529">
        <v>29</v>
      </c>
      <c r="AA143" s="529">
        <v>29</v>
      </c>
      <c r="AB143" s="530">
        <v>25</v>
      </c>
      <c r="AC143" s="153"/>
    </row>
    <row r="144" spans="1:30" ht="12.75" thickBot="1">
      <c r="A144" s="671"/>
      <c r="B144" s="672"/>
      <c r="C144" s="212" t="s">
        <v>161</v>
      </c>
      <c r="D144" s="213"/>
      <c r="E144" s="220">
        <f t="shared" ref="E144:AC144" si="41">E142/E141</f>
        <v>0.40955882352941181</v>
      </c>
      <c r="F144" s="220">
        <f t="shared" si="41"/>
        <v>0.37176470588235294</v>
      </c>
      <c r="G144" s="220">
        <f t="shared" si="41"/>
        <v>0.37216828478964403</v>
      </c>
      <c r="H144" s="221">
        <f t="shared" si="41"/>
        <v>0.38266557645134913</v>
      </c>
      <c r="I144" s="220">
        <f t="shared" si="41"/>
        <v>0.37561374795417346</v>
      </c>
      <c r="J144" s="220">
        <f t="shared" si="41"/>
        <v>0.35571428571428576</v>
      </c>
      <c r="K144" s="220">
        <f t="shared" si="41"/>
        <v>0.34573444515715201</v>
      </c>
      <c r="L144" s="220">
        <f t="shared" si="41"/>
        <v>0.30727762803234504</v>
      </c>
      <c r="M144" s="220">
        <f t="shared" si="41"/>
        <v>0.28661275831087152</v>
      </c>
      <c r="N144" s="221">
        <f t="shared" si="41"/>
        <v>0.2747342600163532</v>
      </c>
      <c r="O144" s="220">
        <f t="shared" si="41"/>
        <v>0.27166276346604218</v>
      </c>
      <c r="P144" s="220">
        <f t="shared" si="41"/>
        <v>0.27342179332529148</v>
      </c>
      <c r="Q144" s="220">
        <f t="shared" si="41"/>
        <v>0.27472967561073292</v>
      </c>
      <c r="R144" s="220">
        <f t="shared" si="41"/>
        <v>0.27033218785796109</v>
      </c>
      <c r="S144" s="220">
        <f t="shared" si="41"/>
        <v>0.27290916366546619</v>
      </c>
      <c r="T144" s="220">
        <f t="shared" si="41"/>
        <v>0.26967213114754096</v>
      </c>
      <c r="U144" s="220">
        <f t="shared" si="41"/>
        <v>0.27951910691283816</v>
      </c>
      <c r="V144" s="221">
        <f t="shared" si="41"/>
        <v>0.27573696145124721</v>
      </c>
      <c r="W144" s="220">
        <f t="shared" si="41"/>
        <v>0.27905904059040593</v>
      </c>
      <c r="X144" s="220">
        <f t="shared" si="41"/>
        <v>0.28906250000000006</v>
      </c>
      <c r="Y144" s="220">
        <f t="shared" si="41"/>
        <v>0.29278350515463919</v>
      </c>
      <c r="Z144" s="220">
        <f t="shared" si="41"/>
        <v>0.3135593220338983</v>
      </c>
      <c r="AA144" s="220">
        <f t="shared" si="41"/>
        <v>0.34638922888616891</v>
      </c>
      <c r="AB144" s="220">
        <f t="shared" si="41"/>
        <v>0.37392455327597623</v>
      </c>
      <c r="AC144" s="222">
        <f t="shared" si="41"/>
        <v>0.3043366085442154</v>
      </c>
    </row>
    <row r="145" spans="1:31" ht="11.25" customHeight="1">
      <c r="A145" s="678" t="s">
        <v>189</v>
      </c>
      <c r="B145" s="656" t="s">
        <v>215</v>
      </c>
      <c r="C145" s="142" t="s">
        <v>156</v>
      </c>
      <c r="D145" s="143" t="s">
        <v>157</v>
      </c>
      <c r="E145" s="242">
        <v>8.0000000000000004E-4</v>
      </c>
      <c r="F145" s="242">
        <v>0</v>
      </c>
      <c r="G145" s="242">
        <v>0</v>
      </c>
      <c r="H145" s="243">
        <v>0</v>
      </c>
      <c r="I145" s="242">
        <v>0</v>
      </c>
      <c r="J145" s="242">
        <v>0</v>
      </c>
      <c r="K145" s="242">
        <v>0</v>
      </c>
      <c r="L145" s="242">
        <v>0</v>
      </c>
      <c r="M145" s="242">
        <v>0</v>
      </c>
      <c r="N145" s="243">
        <v>0</v>
      </c>
      <c r="O145" s="242">
        <v>0</v>
      </c>
      <c r="P145" s="242">
        <v>0</v>
      </c>
      <c r="Q145" s="242">
        <v>0</v>
      </c>
      <c r="R145" s="242">
        <v>0</v>
      </c>
      <c r="S145" s="242">
        <v>0</v>
      </c>
      <c r="T145" s="242">
        <v>0</v>
      </c>
      <c r="U145" s="242">
        <v>0</v>
      </c>
      <c r="V145" s="243">
        <v>0</v>
      </c>
      <c r="W145" s="242">
        <v>0</v>
      </c>
      <c r="X145" s="242">
        <v>0</v>
      </c>
      <c r="Y145" s="242">
        <v>0</v>
      </c>
      <c r="Z145" s="242">
        <v>0</v>
      </c>
      <c r="AA145" s="242">
        <v>8.0000000000000004E-4</v>
      </c>
      <c r="AB145" s="242">
        <v>8.0000000000000004E-4</v>
      </c>
      <c r="AC145" s="146">
        <f>SUM(E145:AB145)</f>
        <v>2.4000000000000002E-3</v>
      </c>
    </row>
    <row r="146" spans="1:31" ht="11.25" customHeight="1">
      <c r="A146" s="679"/>
      <c r="B146" s="657"/>
      <c r="C146" s="147" t="s">
        <v>158</v>
      </c>
      <c r="D146" s="148" t="s">
        <v>157</v>
      </c>
      <c r="E146" s="244">
        <v>2.3999999999999998E-3</v>
      </c>
      <c r="F146" s="244">
        <v>0</v>
      </c>
      <c r="G146" s="244">
        <v>0</v>
      </c>
      <c r="H146" s="245">
        <v>8.0000000000000004E-4</v>
      </c>
      <c r="I146" s="244">
        <v>0</v>
      </c>
      <c r="J146" s="244">
        <v>0</v>
      </c>
      <c r="K146" s="244">
        <v>0</v>
      </c>
      <c r="L146" s="244">
        <v>0</v>
      </c>
      <c r="M146" s="244">
        <v>0</v>
      </c>
      <c r="N146" s="245">
        <v>0</v>
      </c>
      <c r="O146" s="244">
        <v>0</v>
      </c>
      <c r="P146" s="244">
        <v>0</v>
      </c>
      <c r="Q146" s="244">
        <v>0</v>
      </c>
      <c r="R146" s="244">
        <v>0</v>
      </c>
      <c r="S146" s="244">
        <v>0</v>
      </c>
      <c r="T146" s="244">
        <v>0</v>
      </c>
      <c r="U146" s="244">
        <v>0</v>
      </c>
      <c r="V146" s="245">
        <v>0</v>
      </c>
      <c r="W146" s="244">
        <v>0</v>
      </c>
      <c r="X146" s="244">
        <v>0</v>
      </c>
      <c r="Y146" s="244">
        <v>8.0000000000000004E-4</v>
      </c>
      <c r="Z146" s="244">
        <v>8.0000000000000004E-4</v>
      </c>
      <c r="AA146" s="244">
        <v>3.2000000000000002E-3</v>
      </c>
      <c r="AB146" s="244">
        <v>3.2000000000000002E-3</v>
      </c>
      <c r="AC146" s="151">
        <f>SUM(E146:AB146)</f>
        <v>1.12E-2</v>
      </c>
    </row>
    <row r="147" spans="1:31" ht="11.25" customHeight="1">
      <c r="A147" s="679"/>
      <c r="B147" s="657"/>
      <c r="C147" s="147" t="s">
        <v>159</v>
      </c>
      <c r="D147" s="409" t="s">
        <v>160</v>
      </c>
      <c r="E147" s="206">
        <v>0</v>
      </c>
      <c r="F147" s="206">
        <v>0</v>
      </c>
      <c r="G147" s="206">
        <v>0</v>
      </c>
      <c r="H147" s="206">
        <v>0</v>
      </c>
      <c r="I147" s="206">
        <v>0</v>
      </c>
      <c r="J147" s="206">
        <v>0</v>
      </c>
      <c r="K147" s="206">
        <v>0</v>
      </c>
      <c r="L147" s="206">
        <v>0</v>
      </c>
      <c r="M147" s="206">
        <v>0</v>
      </c>
      <c r="N147" s="206">
        <v>0</v>
      </c>
      <c r="O147" s="206">
        <v>0</v>
      </c>
      <c r="P147" s="206">
        <v>0</v>
      </c>
      <c r="Q147" s="206">
        <v>0</v>
      </c>
      <c r="R147" s="206">
        <v>0</v>
      </c>
      <c r="S147" s="206">
        <v>0</v>
      </c>
      <c r="T147" s="206">
        <v>0</v>
      </c>
      <c r="U147" s="206">
        <v>0</v>
      </c>
      <c r="V147" s="206">
        <v>0</v>
      </c>
      <c r="W147" s="206">
        <v>0</v>
      </c>
      <c r="X147" s="206">
        <v>0</v>
      </c>
      <c r="Y147" s="206">
        <v>0</v>
      </c>
      <c r="Z147" s="206">
        <v>0</v>
      </c>
      <c r="AA147" s="206">
        <v>0</v>
      </c>
      <c r="AB147" s="206">
        <v>0</v>
      </c>
      <c r="AC147" s="153"/>
    </row>
    <row r="148" spans="1:31" ht="11.25" customHeight="1">
      <c r="A148" s="680"/>
      <c r="B148" s="672"/>
      <c r="C148" s="156" t="s">
        <v>161</v>
      </c>
      <c r="D148" s="157"/>
      <c r="E148" s="158"/>
      <c r="F148" s="158"/>
      <c r="G148" s="158"/>
      <c r="H148" s="159"/>
      <c r="I148" s="158"/>
      <c r="J148" s="158"/>
      <c r="K148" s="158"/>
      <c r="L148" s="158"/>
      <c r="M148" s="158"/>
      <c r="N148" s="159"/>
      <c r="O148" s="158"/>
      <c r="P148" s="158"/>
      <c r="Q148" s="158"/>
      <c r="R148" s="158"/>
      <c r="S148" s="158"/>
      <c r="T148" s="158"/>
      <c r="U148" s="158"/>
      <c r="V148" s="159"/>
      <c r="W148" s="158"/>
      <c r="X148" s="158"/>
      <c r="Y148" s="158"/>
      <c r="Z148" s="158"/>
      <c r="AA148" s="158"/>
      <c r="AB148" s="158"/>
      <c r="AC148" s="160"/>
    </row>
    <row r="149" spans="1:31" ht="12">
      <c r="A149" s="653" t="s">
        <v>216</v>
      </c>
      <c r="B149" s="656" t="s">
        <v>217</v>
      </c>
      <c r="C149" s="142" t="s">
        <v>156</v>
      </c>
      <c r="D149" s="143" t="s">
        <v>157</v>
      </c>
      <c r="E149" s="242">
        <v>5.0700000000000002E-2</v>
      </c>
      <c r="F149" s="242">
        <v>5.0700000000000002E-2</v>
      </c>
      <c r="G149" s="242">
        <v>4.4999999999999998E-2</v>
      </c>
      <c r="H149" s="243">
        <v>4.9799999999999997E-2</v>
      </c>
      <c r="I149" s="242">
        <v>5.0999999999999997E-2</v>
      </c>
      <c r="J149" s="242">
        <v>5.0099999999999999E-2</v>
      </c>
      <c r="K149" s="242">
        <v>5.4600000000000003E-2</v>
      </c>
      <c r="L149" s="242">
        <v>6.9000000000000006E-2</v>
      </c>
      <c r="M149" s="242">
        <v>7.8E-2</v>
      </c>
      <c r="N149" s="243">
        <v>8.6099999999999996E-2</v>
      </c>
      <c r="O149" s="242">
        <v>8.4599999999999995E-2</v>
      </c>
      <c r="P149" s="242">
        <v>8.2799999999999999E-2</v>
      </c>
      <c r="Q149" s="242">
        <v>8.2500000000000004E-2</v>
      </c>
      <c r="R149" s="242">
        <v>8.7300000000000003E-2</v>
      </c>
      <c r="S149" s="242">
        <v>8.9399999999999993E-2</v>
      </c>
      <c r="T149" s="242">
        <v>8.0399999999999999E-2</v>
      </c>
      <c r="U149" s="242">
        <v>8.0100000000000005E-2</v>
      </c>
      <c r="V149" s="243">
        <v>6.93E-2</v>
      </c>
      <c r="W149" s="242">
        <v>6.8099999999999994E-2</v>
      </c>
      <c r="X149" s="242">
        <v>6.7799999999999999E-2</v>
      </c>
      <c r="Y149" s="242">
        <v>6.3299999999999995E-2</v>
      </c>
      <c r="Z149" s="242">
        <v>6.6299999999999998E-2</v>
      </c>
      <c r="AA149" s="242">
        <v>5.1900000000000002E-2</v>
      </c>
      <c r="AB149" s="242">
        <v>5.3400000000000003E-2</v>
      </c>
      <c r="AC149" s="146">
        <f>SUM(E149:AB149)</f>
        <v>1.6122000000000001</v>
      </c>
    </row>
    <row r="150" spans="1:31" ht="12">
      <c r="A150" s="654"/>
      <c r="B150" s="657"/>
      <c r="C150" s="147" t="s">
        <v>158</v>
      </c>
      <c r="D150" s="148" t="s">
        <v>157</v>
      </c>
      <c r="E150" s="244">
        <v>1.5900000000000001E-2</v>
      </c>
      <c r="F150" s="244">
        <v>1.6500000000000001E-2</v>
      </c>
      <c r="G150" s="244">
        <v>1.35E-2</v>
      </c>
      <c r="H150" s="245">
        <v>1.23E-2</v>
      </c>
      <c r="I150" s="244">
        <v>1.47E-2</v>
      </c>
      <c r="J150" s="244">
        <v>1.6799999999999999E-2</v>
      </c>
      <c r="K150" s="244">
        <v>1.9800000000000002E-2</v>
      </c>
      <c r="L150" s="244">
        <v>2.4899999999999999E-2</v>
      </c>
      <c r="M150" s="244">
        <v>2.4299999999999999E-2</v>
      </c>
      <c r="N150" s="245">
        <v>2.8500000000000001E-2</v>
      </c>
      <c r="O150" s="244">
        <v>2.4299999999999999E-2</v>
      </c>
      <c r="P150" s="244">
        <v>2.3400000000000001E-2</v>
      </c>
      <c r="Q150" s="244">
        <v>2.2499999999999999E-2</v>
      </c>
      <c r="R150" s="244">
        <v>2.4899999999999999E-2</v>
      </c>
      <c r="S150" s="244">
        <v>2.4899999999999999E-2</v>
      </c>
      <c r="T150" s="244">
        <v>2.2800000000000001E-2</v>
      </c>
      <c r="U150" s="244">
        <v>2.2200000000000001E-2</v>
      </c>
      <c r="V150" s="245">
        <v>2.0400000000000001E-2</v>
      </c>
      <c r="W150" s="244">
        <v>1.9199999999999998E-2</v>
      </c>
      <c r="X150" s="244">
        <v>1.95E-2</v>
      </c>
      <c r="Y150" s="244">
        <v>1.7999999999999999E-2</v>
      </c>
      <c r="Z150" s="244">
        <v>1.9199999999999998E-2</v>
      </c>
      <c r="AA150" s="244">
        <v>1.6199999999999999E-2</v>
      </c>
      <c r="AB150" s="244">
        <v>1.32E-2</v>
      </c>
      <c r="AC150" s="151">
        <f>SUM(E150:AB150)</f>
        <v>0.47789999999999994</v>
      </c>
    </row>
    <row r="151" spans="1:31" ht="12.75" thickBot="1">
      <c r="A151" s="654"/>
      <c r="B151" s="657"/>
      <c r="C151" s="147" t="s">
        <v>159</v>
      </c>
      <c r="D151" s="409" t="s">
        <v>160</v>
      </c>
      <c r="E151" s="533">
        <v>3</v>
      </c>
      <c r="F151" s="533">
        <v>3</v>
      </c>
      <c r="G151" s="533">
        <v>3</v>
      </c>
      <c r="H151" s="533">
        <v>3</v>
      </c>
      <c r="I151" s="533">
        <v>2</v>
      </c>
      <c r="J151" s="533">
        <v>2</v>
      </c>
      <c r="K151" s="533">
        <v>5</v>
      </c>
      <c r="L151" s="533">
        <v>5</v>
      </c>
      <c r="M151" s="533">
        <v>5</v>
      </c>
      <c r="N151" s="533">
        <v>5</v>
      </c>
      <c r="O151" s="533">
        <v>5</v>
      </c>
      <c r="P151" s="533">
        <v>6</v>
      </c>
      <c r="Q151" s="533">
        <v>5</v>
      </c>
      <c r="R151" s="533">
        <v>6</v>
      </c>
      <c r="S151" s="533">
        <v>5</v>
      </c>
      <c r="T151" s="533">
        <v>5</v>
      </c>
      <c r="U151" s="533">
        <v>5</v>
      </c>
      <c r="V151" s="533">
        <v>4</v>
      </c>
      <c r="W151" s="533">
        <v>4</v>
      </c>
      <c r="X151" s="533">
        <v>5</v>
      </c>
      <c r="Y151" s="533">
        <v>4</v>
      </c>
      <c r="Z151" s="533">
        <v>4</v>
      </c>
      <c r="AA151" s="533">
        <v>2</v>
      </c>
      <c r="AB151" s="534">
        <v>3</v>
      </c>
      <c r="AC151" s="153"/>
    </row>
    <row r="152" spans="1:31" ht="12.75" thickBot="1">
      <c r="A152" s="655"/>
      <c r="B152" s="658"/>
      <c r="C152" s="156" t="s">
        <v>161</v>
      </c>
      <c r="D152" s="157"/>
      <c r="E152" s="158"/>
      <c r="F152" s="158"/>
      <c r="G152" s="158"/>
      <c r="H152" s="159"/>
      <c r="I152" s="158"/>
      <c r="J152" s="158"/>
      <c r="K152" s="158"/>
      <c r="L152" s="158"/>
      <c r="M152" s="158"/>
      <c r="N152" s="159"/>
      <c r="O152" s="158"/>
      <c r="P152" s="158"/>
      <c r="Q152" s="158"/>
      <c r="R152" s="158"/>
      <c r="S152" s="158"/>
      <c r="T152" s="158"/>
      <c r="U152" s="158"/>
      <c r="V152" s="159"/>
      <c r="W152" s="158"/>
      <c r="X152" s="158"/>
      <c r="Y152" s="158"/>
      <c r="Z152" s="158"/>
      <c r="AA152" s="158"/>
      <c r="AB152" s="158"/>
      <c r="AC152" s="160"/>
    </row>
    <row r="153" spans="1:31" ht="12">
      <c r="A153" s="161"/>
      <c r="B153" s="162" t="s">
        <v>191</v>
      </c>
      <c r="C153" s="163" t="s">
        <v>156</v>
      </c>
      <c r="D153" s="164" t="s">
        <v>157</v>
      </c>
      <c r="E153" s="262">
        <v>8.4499999999999994E-5</v>
      </c>
      <c r="F153" s="262">
        <v>8.2999999999999998E-5</v>
      </c>
      <c r="G153" s="262">
        <v>8.2000000000000001E-5</v>
      </c>
      <c r="H153" s="263">
        <v>8.25E-5</v>
      </c>
      <c r="I153" s="262">
        <v>8.25E-5</v>
      </c>
      <c r="J153" s="262">
        <v>8.25E-5</v>
      </c>
      <c r="K153" s="262">
        <v>8.2000000000000001E-5</v>
      </c>
      <c r="L153" s="262">
        <v>8.0500000000000005E-5</v>
      </c>
      <c r="M153" s="262">
        <v>8.1500000000000002E-5</v>
      </c>
      <c r="N153" s="263">
        <v>8.1500000000000002E-5</v>
      </c>
      <c r="O153" s="262">
        <v>8.1000000000000004E-5</v>
      </c>
      <c r="P153" s="262">
        <v>8.1000000000000004E-5</v>
      </c>
      <c r="Q153" s="262">
        <v>8.0500000000000005E-5</v>
      </c>
      <c r="R153" s="262">
        <v>8.1000000000000004E-5</v>
      </c>
      <c r="S153" s="262">
        <v>8.2000000000000001E-5</v>
      </c>
      <c r="T153" s="262">
        <v>8.25E-5</v>
      </c>
      <c r="U153" s="262">
        <v>8.25E-5</v>
      </c>
      <c r="V153" s="263">
        <v>8.2999999999999998E-5</v>
      </c>
      <c r="W153" s="262">
        <v>8.3499999999999997E-5</v>
      </c>
      <c r="X153" s="262">
        <v>8.3499999999999997E-5</v>
      </c>
      <c r="Y153" s="262">
        <v>8.3999999999999995E-5</v>
      </c>
      <c r="Z153" s="262">
        <v>8.3999999999999995E-5</v>
      </c>
      <c r="AA153" s="262">
        <v>8.5000000000000006E-5</v>
      </c>
      <c r="AB153" s="262">
        <v>8.5000000000000006E-5</v>
      </c>
      <c r="AC153" s="264">
        <v>0</v>
      </c>
      <c r="AD153" s="125" t="s">
        <v>218</v>
      </c>
      <c r="AE153" s="225">
        <f>MAX(F153:AB153)</f>
        <v>8.5000000000000006E-5</v>
      </c>
    </row>
    <row r="154" spans="1:31" ht="12">
      <c r="A154" s="154"/>
      <c r="B154" s="155" t="s">
        <v>192</v>
      </c>
      <c r="C154" s="156" t="s">
        <v>156</v>
      </c>
      <c r="D154" s="148" t="s">
        <v>157</v>
      </c>
      <c r="E154" s="226">
        <v>2.33E-4</v>
      </c>
      <c r="F154" s="226">
        <v>2.3000000000000001E-4</v>
      </c>
      <c r="G154" s="226">
        <v>2.2900000000000001E-4</v>
      </c>
      <c r="H154" s="227">
        <v>2.2949999999999999E-4</v>
      </c>
      <c r="I154" s="226">
        <v>2.2949999999999999E-4</v>
      </c>
      <c r="J154" s="226">
        <v>2.2900000000000001E-4</v>
      </c>
      <c r="K154" s="226">
        <v>2.2949999999999999E-4</v>
      </c>
      <c r="L154" s="226">
        <v>2.275E-4</v>
      </c>
      <c r="M154" s="226">
        <v>2.2699999999999999E-4</v>
      </c>
      <c r="N154" s="227">
        <v>2.285E-4</v>
      </c>
      <c r="O154" s="226">
        <v>2.275E-4</v>
      </c>
      <c r="P154" s="226">
        <v>2.265E-4</v>
      </c>
      <c r="Q154" s="226">
        <v>2.275E-4</v>
      </c>
      <c r="R154" s="226">
        <v>2.2699999999999999E-4</v>
      </c>
      <c r="S154" s="226">
        <v>2.285E-4</v>
      </c>
      <c r="T154" s="226">
        <v>2.2900000000000001E-4</v>
      </c>
      <c r="U154" s="226">
        <v>2.2949999999999999E-4</v>
      </c>
      <c r="V154" s="227">
        <v>2.31E-4</v>
      </c>
      <c r="W154" s="226">
        <v>2.3049999999999999E-4</v>
      </c>
      <c r="X154" s="226">
        <v>2.32E-4</v>
      </c>
      <c r="Y154" s="226">
        <v>2.32E-4</v>
      </c>
      <c r="Z154" s="226">
        <v>2.3250000000000001E-4</v>
      </c>
      <c r="AA154" s="226">
        <v>2.33E-4</v>
      </c>
      <c r="AB154" s="226">
        <v>2.34E-4</v>
      </c>
      <c r="AC154" s="265">
        <f>SUM(E154:AB154)</f>
        <v>5.5129999999999997E-3</v>
      </c>
    </row>
    <row r="155" spans="1:31" ht="10.5" customHeight="1">
      <c r="A155" s="689" t="s">
        <v>193</v>
      </c>
      <c r="B155" s="690"/>
      <c r="C155" s="229" t="s">
        <v>156</v>
      </c>
      <c r="D155" s="143"/>
      <c r="E155" s="144">
        <f>E93+E97+E101+E105+E109+E113+E117+E121+E125+E129+E133+E137+E141+E149</f>
        <v>2.3460999999999999</v>
      </c>
      <c r="F155" s="144">
        <f t="shared" ref="F155:AC155" si="42">F93+F97+F101+F105+F109+F113+F117+F121+F125+F129+F133+F137+F141+F149</f>
        <v>2.0906999999999996</v>
      </c>
      <c r="G155" s="144">
        <f t="shared" si="42"/>
        <v>2.0034999999999998</v>
      </c>
      <c r="H155" s="145">
        <f t="shared" si="42"/>
        <v>1.9365000000000001</v>
      </c>
      <c r="I155" s="144">
        <f t="shared" si="42"/>
        <v>1.9295000000000002</v>
      </c>
      <c r="J155" s="144">
        <f t="shared" si="42"/>
        <v>2.1233</v>
      </c>
      <c r="K155" s="144">
        <f t="shared" si="42"/>
        <v>2.4779000000000004</v>
      </c>
      <c r="L155" s="144">
        <f t="shared" si="42"/>
        <v>2.8746999999999998</v>
      </c>
      <c r="M155" s="144">
        <f t="shared" si="42"/>
        <v>3.3084999999999991</v>
      </c>
      <c r="N155" s="145">
        <f t="shared" si="42"/>
        <v>3.5120000000000005</v>
      </c>
      <c r="O155" s="144">
        <f t="shared" si="42"/>
        <v>3.6268000000000002</v>
      </c>
      <c r="P155" s="144">
        <f t="shared" si="42"/>
        <v>3.6206</v>
      </c>
      <c r="Q155" s="144">
        <f t="shared" si="42"/>
        <v>3.6361000000000003</v>
      </c>
      <c r="R155" s="144">
        <f t="shared" si="42"/>
        <v>3.6346999999999996</v>
      </c>
      <c r="S155" s="144">
        <f t="shared" si="42"/>
        <v>3.5647000000000006</v>
      </c>
      <c r="T155" s="144">
        <f t="shared" si="42"/>
        <v>3.5620000000000003</v>
      </c>
      <c r="U155" s="144">
        <f t="shared" si="42"/>
        <v>3.5703000000000005</v>
      </c>
      <c r="V155" s="145">
        <f t="shared" si="42"/>
        <v>3.5670999999999999</v>
      </c>
      <c r="W155" s="144">
        <f t="shared" si="42"/>
        <v>3.6696999999999997</v>
      </c>
      <c r="X155" s="144">
        <f t="shared" si="42"/>
        <v>3.6226000000000003</v>
      </c>
      <c r="Y155" s="144">
        <f t="shared" si="42"/>
        <v>3.5297000000000001</v>
      </c>
      <c r="Z155" s="144">
        <f t="shared" si="42"/>
        <v>3.3260000000000001</v>
      </c>
      <c r="AA155" s="144">
        <f t="shared" si="42"/>
        <v>2.9874000000000001</v>
      </c>
      <c r="AB155" s="144">
        <f t="shared" si="42"/>
        <v>2.6120000000000001</v>
      </c>
      <c r="AC155" s="146">
        <f t="shared" si="42"/>
        <v>73.132400000000018</v>
      </c>
    </row>
    <row r="156" spans="1:31" ht="10.5" customHeight="1">
      <c r="A156" s="691"/>
      <c r="B156" s="692"/>
      <c r="C156" s="231" t="s">
        <v>158</v>
      </c>
      <c r="D156" s="232"/>
      <c r="E156" s="233">
        <f t="shared" ref="E156:AC156" si="43">E94+E98+E102+E106+E110+E114+E118+E122+E126+E130+E134+E138+E142+E150</f>
        <v>0.85460000000000014</v>
      </c>
      <c r="F156" s="233">
        <f t="shared" si="43"/>
        <v>0.78699999999999992</v>
      </c>
      <c r="G156" s="233">
        <f t="shared" si="43"/>
        <v>0.76389999999999991</v>
      </c>
      <c r="H156" s="266">
        <f t="shared" si="43"/>
        <v>0.75139999999999985</v>
      </c>
      <c r="I156" s="233">
        <f t="shared" si="43"/>
        <v>0.75369999999999993</v>
      </c>
      <c r="J156" s="233">
        <f t="shared" si="43"/>
        <v>0.77339999999999998</v>
      </c>
      <c r="K156" s="233">
        <f t="shared" si="43"/>
        <v>0.80940000000000012</v>
      </c>
      <c r="L156" s="233">
        <f t="shared" si="43"/>
        <v>0.85010000000000008</v>
      </c>
      <c r="M156" s="233">
        <f t="shared" si="43"/>
        <v>0.9385</v>
      </c>
      <c r="N156" s="266">
        <f t="shared" si="43"/>
        <v>1.0015000000000001</v>
      </c>
      <c r="O156" s="233">
        <f t="shared" si="43"/>
        <v>0.99229999999999985</v>
      </c>
      <c r="P156" s="233">
        <f t="shared" si="43"/>
        <v>0.97809999999999997</v>
      </c>
      <c r="Q156" s="233">
        <f t="shared" si="43"/>
        <v>1.0149999999999999</v>
      </c>
      <c r="R156" s="233">
        <f t="shared" si="43"/>
        <v>1.0129000000000001</v>
      </c>
      <c r="S156" s="233">
        <f t="shared" si="43"/>
        <v>0.9718</v>
      </c>
      <c r="T156" s="233">
        <f t="shared" si="43"/>
        <v>0.93940000000000001</v>
      </c>
      <c r="U156" s="233">
        <f t="shared" si="43"/>
        <v>0.92919999999999991</v>
      </c>
      <c r="V156" s="266">
        <f t="shared" si="43"/>
        <v>0.92439999999999989</v>
      </c>
      <c r="W156" s="233">
        <f t="shared" si="43"/>
        <v>0.92230000000000012</v>
      </c>
      <c r="X156" s="233">
        <f t="shared" si="43"/>
        <v>0.92739999999999989</v>
      </c>
      <c r="Y156" s="233">
        <f t="shared" si="43"/>
        <v>0.89449999999999996</v>
      </c>
      <c r="Z156" s="233">
        <f t="shared" si="43"/>
        <v>0.86409999999999987</v>
      </c>
      <c r="AA156" s="233">
        <f t="shared" si="43"/>
        <v>0.85949999999999993</v>
      </c>
      <c r="AB156" s="233">
        <f t="shared" si="43"/>
        <v>0.83439999999999992</v>
      </c>
      <c r="AC156" s="203">
        <f t="shared" si="43"/>
        <v>21.348800000000001</v>
      </c>
    </row>
    <row r="157" spans="1:31" ht="10.5" customHeight="1">
      <c r="A157" s="693" t="s">
        <v>194</v>
      </c>
      <c r="B157" s="694"/>
      <c r="C157" s="234" t="s">
        <v>156</v>
      </c>
      <c r="D157" s="143"/>
      <c r="E157" s="144">
        <f t="shared" ref="E157:AC157" si="44">E79+E83-E155</f>
        <v>5.5000000000000604E-3</v>
      </c>
      <c r="F157" s="144">
        <f t="shared" si="44"/>
        <v>4.5000000000006146E-3</v>
      </c>
      <c r="G157" s="144">
        <f t="shared" si="44"/>
        <v>3.7000000000002586E-3</v>
      </c>
      <c r="H157" s="145">
        <f t="shared" si="44"/>
        <v>3.0999999999998806E-3</v>
      </c>
      <c r="I157" s="144">
        <f t="shared" si="44"/>
        <v>5.6999999999998163E-3</v>
      </c>
      <c r="J157" s="144">
        <f t="shared" si="44"/>
        <v>3.1000000000003247E-3</v>
      </c>
      <c r="K157" s="144">
        <f t="shared" si="44"/>
        <v>3.6999999999993705E-3</v>
      </c>
      <c r="L157" s="144">
        <f t="shared" si="44"/>
        <v>4.5000000000001705E-3</v>
      </c>
      <c r="M157" s="144">
        <f t="shared" si="44"/>
        <v>5.1000000000009926E-3</v>
      </c>
      <c r="N157" s="145">
        <f t="shared" si="44"/>
        <v>4.7999999999994714E-3</v>
      </c>
      <c r="O157" s="144">
        <f t="shared" si="44"/>
        <v>5.5999999999993832E-3</v>
      </c>
      <c r="P157" s="144">
        <f t="shared" si="44"/>
        <v>8.999999999999897E-3</v>
      </c>
      <c r="Q157" s="144">
        <f t="shared" si="44"/>
        <v>3.8999999999997925E-3</v>
      </c>
      <c r="R157" s="144">
        <f t="shared" si="44"/>
        <v>6.9000000000003503E-3</v>
      </c>
      <c r="S157" s="144">
        <f t="shared" si="44"/>
        <v>5.2999999999996383E-3</v>
      </c>
      <c r="T157" s="144">
        <f t="shared" si="44"/>
        <v>6.3999999999992951E-3</v>
      </c>
      <c r="U157" s="144">
        <f t="shared" si="44"/>
        <v>5.6999999999995943E-3</v>
      </c>
      <c r="V157" s="145">
        <f t="shared" si="44"/>
        <v>6.8999999999999062E-3</v>
      </c>
      <c r="W157" s="144">
        <f t="shared" si="44"/>
        <v>5.1000000000001044E-3</v>
      </c>
      <c r="X157" s="144">
        <f t="shared" si="44"/>
        <v>5.7999999999998053E-3</v>
      </c>
      <c r="Y157" s="144">
        <f t="shared" si="44"/>
        <v>6.3000000000004164E-3</v>
      </c>
      <c r="Z157" s="144">
        <f t="shared" si="44"/>
        <v>7.6000000000000512E-3</v>
      </c>
      <c r="AA157" s="144">
        <f t="shared" si="44"/>
        <v>7.3999999999996291E-3</v>
      </c>
      <c r="AB157" s="144">
        <f t="shared" si="44"/>
        <v>2.7999999999996916E-3</v>
      </c>
      <c r="AC157" s="144">
        <f t="shared" si="44"/>
        <v>0.12839999999998497</v>
      </c>
    </row>
    <row r="158" spans="1:31" ht="10.5" customHeight="1">
      <c r="A158" s="691"/>
      <c r="B158" s="692"/>
      <c r="C158" s="231" t="s">
        <v>158</v>
      </c>
      <c r="D158" s="157"/>
      <c r="E158" s="158">
        <f t="shared" ref="E158:AC158" si="45">E80+E84-E156</f>
        <v>4.1999999999998705E-3</v>
      </c>
      <c r="F158" s="267">
        <f t="shared" si="45"/>
        <v>3.8000000000000256E-3</v>
      </c>
      <c r="G158" s="267">
        <f t="shared" si="45"/>
        <v>2.5000000000000577E-3</v>
      </c>
      <c r="H158" s="268">
        <f t="shared" si="45"/>
        <v>3.4000000000000696E-3</v>
      </c>
      <c r="I158" s="267">
        <f t="shared" si="45"/>
        <v>1.1000000000001009E-3</v>
      </c>
      <c r="J158" s="267">
        <f t="shared" si="45"/>
        <v>6.6000000000000503E-3</v>
      </c>
      <c r="K158" s="267">
        <f t="shared" si="45"/>
        <v>9.9999999999988987E-4</v>
      </c>
      <c r="L158" s="267">
        <f t="shared" si="45"/>
        <v>3.4999999999998366E-3</v>
      </c>
      <c r="M158" s="267">
        <f t="shared" si="45"/>
        <v>7.0999999999999952E-3</v>
      </c>
      <c r="N158" s="268">
        <f t="shared" si="45"/>
        <v>6.8999999999999062E-3</v>
      </c>
      <c r="O158" s="267">
        <f t="shared" si="45"/>
        <v>5.3000000000001934E-3</v>
      </c>
      <c r="P158" s="267">
        <f t="shared" si="45"/>
        <v>3.5000000000000586E-3</v>
      </c>
      <c r="Q158" s="267">
        <f t="shared" si="45"/>
        <v>6.6000000000001613E-3</v>
      </c>
      <c r="R158" s="267">
        <f t="shared" si="45"/>
        <v>6.6999999999999282E-3</v>
      </c>
      <c r="S158" s="158">
        <f t="shared" si="45"/>
        <v>4.1999999999999815E-3</v>
      </c>
      <c r="T158" s="267">
        <f t="shared" si="45"/>
        <v>2.1999999999999797E-3</v>
      </c>
      <c r="U158" s="267">
        <f t="shared" si="45"/>
        <v>4.0000000000006697E-4</v>
      </c>
      <c r="V158" s="268">
        <f t="shared" si="45"/>
        <v>2.0000000000000018E-3</v>
      </c>
      <c r="W158" s="267">
        <f t="shared" si="45"/>
        <v>-7.0000000000014495E-4</v>
      </c>
      <c r="X158" s="267">
        <f t="shared" si="45"/>
        <v>-1.7999999999999128E-3</v>
      </c>
      <c r="Y158" s="267">
        <f t="shared" si="45"/>
        <v>-1.6999999999999238E-3</v>
      </c>
      <c r="Z158" s="267">
        <f t="shared" si="45"/>
        <v>-1.6999999999998128E-3</v>
      </c>
      <c r="AA158" s="267">
        <f t="shared" si="45"/>
        <v>-6.9999999999992291E-4</v>
      </c>
      <c r="AB158" s="267">
        <f t="shared" si="45"/>
        <v>3.2000000000002027E-3</v>
      </c>
      <c r="AC158" s="165">
        <f t="shared" si="45"/>
        <v>6.7599999999995219E-2</v>
      </c>
    </row>
    <row r="159" spans="1:31" ht="30" customHeight="1">
      <c r="A159" s="269"/>
      <c r="B159" s="1"/>
      <c r="C159" s="270" t="s">
        <v>219</v>
      </c>
      <c r="D159" s="1"/>
      <c r="E159" s="1"/>
      <c r="F159" s="1"/>
      <c r="G159" s="1"/>
      <c r="H159" s="271">
        <f>H97+H113+H117+H133+H141+H105+H109+H129+H137+H149</f>
        <v>1.8645</v>
      </c>
      <c r="I159" s="1"/>
      <c r="J159" s="1"/>
      <c r="K159" s="1"/>
      <c r="L159" s="1"/>
      <c r="M159" s="1"/>
      <c r="N159" s="271">
        <f>N97+N113+N117+N133+N141+N105+N109+N129+N137+N149</f>
        <v>3.3784000000000001</v>
      </c>
      <c r="O159" s="1"/>
      <c r="P159" s="1"/>
      <c r="Q159" s="1"/>
      <c r="R159" s="1"/>
      <c r="S159" s="1"/>
      <c r="T159" s="1"/>
      <c r="U159" s="1"/>
      <c r="V159" s="271">
        <f>V97+V113+V117+V133+V141+V105+V109+V129+V137+V149</f>
        <v>3.4255000000000004</v>
      </c>
      <c r="W159" s="1"/>
      <c r="X159" s="1"/>
      <c r="Y159" s="271">
        <f>Y97+Y113+Y117+Y133+Y141+Y105+Y109+Y129+Y137+Y149</f>
        <v>3.3809</v>
      </c>
      <c r="Z159" s="1"/>
      <c r="AA159" s="1"/>
      <c r="AB159" s="1"/>
      <c r="AC159" s="1"/>
    </row>
    <row r="160" spans="1:31" ht="28.5" customHeight="1">
      <c r="A160" s="238" t="s">
        <v>147</v>
      </c>
      <c r="B160" s="239" t="s">
        <v>148</v>
      </c>
      <c r="C160" s="134" t="s">
        <v>149</v>
      </c>
      <c r="D160" s="135" t="s">
        <v>150</v>
      </c>
      <c r="E160" s="673" t="s">
        <v>151</v>
      </c>
      <c r="F160" s="673"/>
      <c r="G160" s="673"/>
      <c r="H160" s="673"/>
      <c r="I160" s="673"/>
      <c r="J160" s="673"/>
      <c r="K160" s="673"/>
      <c r="L160" s="673"/>
      <c r="M160" s="673"/>
      <c r="N160" s="673"/>
      <c r="O160" s="673"/>
      <c r="P160" s="673"/>
      <c r="Q160" s="673"/>
      <c r="R160" s="673"/>
      <c r="S160" s="673"/>
      <c r="T160" s="673"/>
      <c r="U160" s="673"/>
      <c r="V160" s="673"/>
      <c r="W160" s="673"/>
      <c r="X160" s="673"/>
      <c r="Y160" s="673"/>
      <c r="Z160" s="673"/>
      <c r="AA160" s="673"/>
      <c r="AB160" s="673"/>
      <c r="AC160" s="676" t="s">
        <v>152</v>
      </c>
    </row>
    <row r="161" spans="1:32" s="136" customFormat="1" ht="12.75" customHeight="1">
      <c r="A161" s="471" t="s">
        <v>220</v>
      </c>
      <c r="B161" s="272"/>
      <c r="C161" s="240"/>
      <c r="D161" s="241"/>
      <c r="E161" s="137">
        <v>1</v>
      </c>
      <c r="F161" s="137">
        <v>2</v>
      </c>
      <c r="G161" s="137">
        <v>3</v>
      </c>
      <c r="H161" s="137">
        <v>4</v>
      </c>
      <c r="I161" s="137">
        <v>5</v>
      </c>
      <c r="J161" s="137">
        <v>6</v>
      </c>
      <c r="K161" s="137">
        <v>7</v>
      </c>
      <c r="L161" s="137">
        <v>8</v>
      </c>
      <c r="M161" s="137">
        <v>9</v>
      </c>
      <c r="N161" s="137">
        <v>10</v>
      </c>
      <c r="O161" s="137">
        <v>11</v>
      </c>
      <c r="P161" s="137">
        <v>12</v>
      </c>
      <c r="Q161" s="137">
        <v>13</v>
      </c>
      <c r="R161" s="137">
        <v>14</v>
      </c>
      <c r="S161" s="137">
        <v>15</v>
      </c>
      <c r="T161" s="137">
        <v>16</v>
      </c>
      <c r="U161" s="137">
        <v>17</v>
      </c>
      <c r="V161" s="137">
        <v>18</v>
      </c>
      <c r="W161" s="137">
        <v>19</v>
      </c>
      <c r="X161" s="137">
        <v>20</v>
      </c>
      <c r="Y161" s="137">
        <v>21</v>
      </c>
      <c r="Z161" s="137">
        <v>22</v>
      </c>
      <c r="AA161" s="137">
        <v>23</v>
      </c>
      <c r="AB161" s="137">
        <v>24</v>
      </c>
      <c r="AC161" s="677"/>
      <c r="AD161" s="662" t="s">
        <v>74</v>
      </c>
      <c r="AE161" s="663"/>
      <c r="AF161" s="139"/>
    </row>
    <row r="162" spans="1:32" ht="12">
      <c r="A162" s="653" t="s">
        <v>171</v>
      </c>
      <c r="B162" s="656" t="s">
        <v>155</v>
      </c>
      <c r="C162" s="142" t="s">
        <v>156</v>
      </c>
      <c r="D162" s="143" t="s">
        <v>157</v>
      </c>
      <c r="E162" s="242">
        <v>0.13139999999999999</v>
      </c>
      <c r="F162" s="242">
        <v>0.12959999999999999</v>
      </c>
      <c r="G162" s="242">
        <v>0.12659999999999999</v>
      </c>
      <c r="H162" s="242">
        <v>0.12659999999999999</v>
      </c>
      <c r="I162" s="242">
        <v>0.126</v>
      </c>
      <c r="J162" s="242">
        <v>0.1338</v>
      </c>
      <c r="K162" s="242">
        <v>0.1734</v>
      </c>
      <c r="L162" s="242">
        <v>0.21779999999999999</v>
      </c>
      <c r="M162" s="242">
        <v>0.33839999999999998</v>
      </c>
      <c r="N162" s="242">
        <v>0.41099999999999998</v>
      </c>
      <c r="O162" s="242">
        <v>0.42780000000000001</v>
      </c>
      <c r="P162" s="242">
        <v>0.4032</v>
      </c>
      <c r="Q162" s="242">
        <v>0.38040000000000002</v>
      </c>
      <c r="R162" s="242">
        <v>0.38700000000000001</v>
      </c>
      <c r="S162" s="242">
        <v>0.37859999999999999</v>
      </c>
      <c r="T162" s="242">
        <v>0.39539999999999997</v>
      </c>
      <c r="U162" s="242">
        <v>0.35160000000000002</v>
      </c>
      <c r="V162" s="242">
        <v>0.28799999999999998</v>
      </c>
      <c r="W162" s="242">
        <v>0.23519999999999999</v>
      </c>
      <c r="X162" s="242">
        <v>0.21</v>
      </c>
      <c r="Y162" s="242">
        <v>0.18779999999999999</v>
      </c>
      <c r="Z162" s="242">
        <v>0.17100000000000001</v>
      </c>
      <c r="AA162" s="242">
        <v>0.14280000000000001</v>
      </c>
      <c r="AB162" s="242">
        <v>0.13320000000000001</v>
      </c>
      <c r="AC162" s="146">
        <f>SUM(E162:AB162)</f>
        <v>6.0066000000000015</v>
      </c>
    </row>
    <row r="163" spans="1:32" ht="12">
      <c r="A163" s="654"/>
      <c r="B163" s="657"/>
      <c r="C163" s="147" t="s">
        <v>158</v>
      </c>
      <c r="D163" s="148" t="s">
        <v>157</v>
      </c>
      <c r="E163" s="244">
        <v>2.58E-2</v>
      </c>
      <c r="F163" s="244">
        <v>2.64E-2</v>
      </c>
      <c r="G163" s="244">
        <v>2.64E-2</v>
      </c>
      <c r="H163" s="244">
        <v>2.58E-2</v>
      </c>
      <c r="I163" s="244">
        <v>2.64E-2</v>
      </c>
      <c r="J163" s="244">
        <v>2.58E-2</v>
      </c>
      <c r="K163" s="244">
        <v>2.58E-2</v>
      </c>
      <c r="L163" s="244">
        <v>2.76E-2</v>
      </c>
      <c r="M163" s="244">
        <v>4.7399999999999998E-2</v>
      </c>
      <c r="N163" s="244">
        <v>5.8799999999999998E-2</v>
      </c>
      <c r="O163" s="244">
        <v>6.2399999999999997E-2</v>
      </c>
      <c r="P163" s="244">
        <v>6.0600000000000001E-2</v>
      </c>
      <c r="Q163" s="244">
        <v>5.3999999999999999E-2</v>
      </c>
      <c r="R163" s="244">
        <v>5.6399999999999999E-2</v>
      </c>
      <c r="S163" s="244">
        <v>5.6399999999999999E-2</v>
      </c>
      <c r="T163" s="244">
        <v>5.5800000000000002E-2</v>
      </c>
      <c r="U163" s="244">
        <v>5.16E-2</v>
      </c>
      <c r="V163" s="244">
        <v>4.1399999999999999E-2</v>
      </c>
      <c r="W163" s="244">
        <v>3.1199999999999999E-2</v>
      </c>
      <c r="X163" s="244">
        <v>2.46E-2</v>
      </c>
      <c r="Y163" s="244">
        <v>2.1000000000000001E-2</v>
      </c>
      <c r="Z163" s="244">
        <v>1.7999999999999999E-2</v>
      </c>
      <c r="AA163" s="244">
        <v>2.7E-2</v>
      </c>
      <c r="AB163" s="244">
        <v>2.64E-2</v>
      </c>
      <c r="AC163" s="151">
        <f>SUM(E163:AB163)</f>
        <v>0.90299999999999991</v>
      </c>
    </row>
    <row r="164" spans="1:32" ht="12">
      <c r="A164" s="654"/>
      <c r="B164" s="657"/>
      <c r="C164" s="147" t="s">
        <v>159</v>
      </c>
      <c r="D164" s="409" t="s">
        <v>160</v>
      </c>
      <c r="E164" s="495">
        <v>8</v>
      </c>
      <c r="F164" s="494">
        <v>8</v>
      </c>
      <c r="G164" s="494">
        <v>7</v>
      </c>
      <c r="H164" s="494">
        <v>7</v>
      </c>
      <c r="I164" s="494">
        <v>7</v>
      </c>
      <c r="J164" s="494">
        <v>8</v>
      </c>
      <c r="K164" s="494">
        <v>11</v>
      </c>
      <c r="L164" s="494">
        <v>17</v>
      </c>
      <c r="M164" s="494">
        <v>25</v>
      </c>
      <c r="N164" s="494">
        <v>25</v>
      </c>
      <c r="O164" s="494">
        <v>25</v>
      </c>
      <c r="P164" s="494">
        <v>23</v>
      </c>
      <c r="Q164" s="494">
        <v>23</v>
      </c>
      <c r="R164" s="494">
        <v>24</v>
      </c>
      <c r="S164" s="494">
        <v>21</v>
      </c>
      <c r="T164" s="494">
        <v>22</v>
      </c>
      <c r="U164" s="494">
        <v>19</v>
      </c>
      <c r="V164" s="494">
        <v>15</v>
      </c>
      <c r="W164" s="494">
        <v>12</v>
      </c>
      <c r="X164" s="494">
        <v>12</v>
      </c>
      <c r="Y164" s="494">
        <v>10</v>
      </c>
      <c r="Z164" s="494">
        <v>8</v>
      </c>
      <c r="AA164" s="494">
        <v>8</v>
      </c>
      <c r="AB164" s="496">
        <v>8</v>
      </c>
      <c r="AC164" s="153"/>
    </row>
    <row r="165" spans="1:32" ht="12.75" thickBot="1">
      <c r="A165" s="671"/>
      <c r="B165" s="672"/>
      <c r="C165" s="212" t="s">
        <v>161</v>
      </c>
      <c r="D165" s="213"/>
      <c r="E165" s="220">
        <f t="shared" ref="E165:AC165" si="46">E163/E162</f>
        <v>0.19634703196347034</v>
      </c>
      <c r="F165" s="220">
        <f t="shared" si="46"/>
        <v>0.20370370370370372</v>
      </c>
      <c r="G165" s="220">
        <f t="shared" si="46"/>
        <v>0.20853080568720381</v>
      </c>
      <c r="H165" s="221">
        <f t="shared" si="46"/>
        <v>0.20379146919431282</v>
      </c>
      <c r="I165" s="220">
        <f t="shared" si="46"/>
        <v>0.20952380952380953</v>
      </c>
      <c r="J165" s="220">
        <f t="shared" si="46"/>
        <v>0.19282511210762332</v>
      </c>
      <c r="K165" s="220">
        <f t="shared" si="46"/>
        <v>0.14878892733564014</v>
      </c>
      <c r="L165" s="220">
        <f t="shared" si="46"/>
        <v>0.12672176308539945</v>
      </c>
      <c r="M165" s="220">
        <f t="shared" si="46"/>
        <v>0.14007092198581561</v>
      </c>
      <c r="N165" s="221">
        <f t="shared" si="46"/>
        <v>0.14306569343065695</v>
      </c>
      <c r="O165" s="220">
        <f t="shared" si="46"/>
        <v>0.1458625525946704</v>
      </c>
      <c r="P165" s="220">
        <f t="shared" si="46"/>
        <v>0.15029761904761904</v>
      </c>
      <c r="Q165" s="220">
        <f t="shared" si="46"/>
        <v>0.14195583596214512</v>
      </c>
      <c r="R165" s="220">
        <f t="shared" si="46"/>
        <v>0.14573643410852713</v>
      </c>
      <c r="S165" s="220">
        <f t="shared" si="46"/>
        <v>0.14896988906497624</v>
      </c>
      <c r="T165" s="220">
        <f t="shared" si="46"/>
        <v>0.14112291350531109</v>
      </c>
      <c r="U165" s="220">
        <f t="shared" si="46"/>
        <v>0.14675767918088736</v>
      </c>
      <c r="V165" s="221">
        <f t="shared" si="46"/>
        <v>0.14375000000000002</v>
      </c>
      <c r="W165" s="220">
        <f t="shared" si="46"/>
        <v>0.1326530612244898</v>
      </c>
      <c r="X165" s="220">
        <f t="shared" si="46"/>
        <v>0.11714285714285715</v>
      </c>
      <c r="Y165" s="220">
        <f t="shared" si="46"/>
        <v>0.11182108626198084</v>
      </c>
      <c r="Z165" s="220">
        <f t="shared" si="46"/>
        <v>0.10526315789473682</v>
      </c>
      <c r="AA165" s="220">
        <f t="shared" si="46"/>
        <v>0.18907563025210083</v>
      </c>
      <c r="AB165" s="220">
        <f t="shared" si="46"/>
        <v>0.19819819819819817</v>
      </c>
      <c r="AC165" s="273">
        <f t="shared" si="46"/>
        <v>0.15033463190490456</v>
      </c>
    </row>
    <row r="166" spans="1:32" ht="12">
      <c r="A166" s="653" t="s">
        <v>182</v>
      </c>
      <c r="B166" s="656" t="s">
        <v>163</v>
      </c>
      <c r="C166" s="142" t="s">
        <v>156</v>
      </c>
      <c r="D166" s="143" t="s">
        <v>157</v>
      </c>
      <c r="E166" s="242">
        <v>0.16270649703025819</v>
      </c>
      <c r="F166" s="242">
        <v>0.1450345553455353</v>
      </c>
      <c r="G166" s="242">
        <v>0.12891960475158692</v>
      </c>
      <c r="H166" s="242">
        <v>0.12904415572357178</v>
      </c>
      <c r="I166" s="242">
        <v>0.14517467518901825</v>
      </c>
      <c r="J166" s="242">
        <v>0.22539132332611084</v>
      </c>
      <c r="K166" s="242">
        <v>0.24149070356369018</v>
      </c>
      <c r="L166" s="242">
        <v>0.27210131293201451</v>
      </c>
      <c r="M166" s="242">
        <v>0.32136479049682626</v>
      </c>
      <c r="N166" s="242">
        <v>0.33743303002166747</v>
      </c>
      <c r="O166" s="242">
        <v>0.33645212875270847</v>
      </c>
      <c r="P166" s="242">
        <v>0.35384381738662724</v>
      </c>
      <c r="Q166" s="242">
        <v>0.32105341306686402</v>
      </c>
      <c r="R166" s="242">
        <v>0.3387409087743759</v>
      </c>
      <c r="S166" s="242">
        <v>0.32323320356369023</v>
      </c>
      <c r="T166" s="242">
        <v>0.32261038930892943</v>
      </c>
      <c r="U166" s="242">
        <v>0.27527758990287782</v>
      </c>
      <c r="V166" s="242">
        <v>0.2758069820194245</v>
      </c>
      <c r="W166" s="242">
        <v>0.24312554643630979</v>
      </c>
      <c r="X166" s="242">
        <v>0.24359265712738035</v>
      </c>
      <c r="Y166" s="242">
        <v>0.24289199109077456</v>
      </c>
      <c r="Z166" s="242">
        <v>0.24359265712738035</v>
      </c>
      <c r="AA166" s="242">
        <v>0.1952477964363098</v>
      </c>
      <c r="AB166" s="242">
        <v>0.17949095215988159</v>
      </c>
      <c r="AC166" s="146">
        <f>SUM(E166:AB166)</f>
        <v>6.003620681533814</v>
      </c>
    </row>
    <row r="167" spans="1:32" ht="12">
      <c r="A167" s="664"/>
      <c r="B167" s="666"/>
      <c r="C167" s="147" t="s">
        <v>158</v>
      </c>
      <c r="D167" s="148" t="s">
        <v>157</v>
      </c>
      <c r="E167" s="244">
        <v>6.5082598812103279E-2</v>
      </c>
      <c r="F167" s="244">
        <v>5.8013822138214127E-2</v>
      </c>
      <c r="G167" s="244">
        <v>5.1567841900634771E-2</v>
      </c>
      <c r="H167" s="244">
        <v>5.1617662289428712E-2</v>
      </c>
      <c r="I167" s="244">
        <v>5.8069870075607301E-2</v>
      </c>
      <c r="J167" s="244">
        <v>9.0156529330444338E-2</v>
      </c>
      <c r="K167" s="244">
        <v>9.6596281425476077E-2</v>
      </c>
      <c r="L167" s="244">
        <v>0.1088405251728058</v>
      </c>
      <c r="M167" s="244">
        <v>0.12854591619873051</v>
      </c>
      <c r="N167" s="244">
        <v>0.13497321200866699</v>
      </c>
      <c r="O167" s="244">
        <v>0.1345808515010834</v>
      </c>
      <c r="P167" s="244">
        <v>0.14153752695465091</v>
      </c>
      <c r="Q167" s="244">
        <v>0.1284213652267456</v>
      </c>
      <c r="R167" s="244">
        <v>0.13549636350975036</v>
      </c>
      <c r="S167" s="244">
        <v>0.12929328142547611</v>
      </c>
      <c r="T167" s="244">
        <v>0.12904415572357178</v>
      </c>
      <c r="U167" s="244">
        <v>0.11011103596115113</v>
      </c>
      <c r="V167" s="244">
        <v>0.1103227928077698</v>
      </c>
      <c r="W167" s="244">
        <v>9.7250218574523928E-2</v>
      </c>
      <c r="X167" s="244">
        <v>9.7437062850952147E-2</v>
      </c>
      <c r="Y167" s="244">
        <v>9.7156796436309825E-2</v>
      </c>
      <c r="Z167" s="244">
        <v>9.7437062850952147E-2</v>
      </c>
      <c r="AA167" s="244">
        <v>7.8099118574523924E-2</v>
      </c>
      <c r="AB167" s="244">
        <v>7.1796380863952639E-2</v>
      </c>
      <c r="AC167" s="151">
        <f>SUM(E167:AB167)</f>
        <v>2.4014482726135253</v>
      </c>
    </row>
    <row r="168" spans="1:32" ht="12">
      <c r="A168" s="664"/>
      <c r="B168" s="666"/>
      <c r="C168" s="147" t="s">
        <v>159</v>
      </c>
      <c r="D168" s="409" t="s">
        <v>160</v>
      </c>
      <c r="E168" s="498">
        <v>10</v>
      </c>
      <c r="F168" s="497">
        <v>9</v>
      </c>
      <c r="G168" s="497">
        <v>8</v>
      </c>
      <c r="H168" s="497">
        <v>8</v>
      </c>
      <c r="I168" s="497">
        <v>9</v>
      </c>
      <c r="J168" s="497">
        <v>14</v>
      </c>
      <c r="K168" s="497">
        <v>15</v>
      </c>
      <c r="L168" s="497">
        <v>17</v>
      </c>
      <c r="M168" s="497">
        <v>20</v>
      </c>
      <c r="N168" s="497">
        <v>21</v>
      </c>
      <c r="O168" s="497">
        <v>21</v>
      </c>
      <c r="P168" s="497">
        <v>22</v>
      </c>
      <c r="Q168" s="497">
        <v>20</v>
      </c>
      <c r="R168" s="497">
        <v>21</v>
      </c>
      <c r="S168" s="497">
        <v>20</v>
      </c>
      <c r="T168" s="497">
        <v>20</v>
      </c>
      <c r="U168" s="497">
        <v>17</v>
      </c>
      <c r="V168" s="497">
        <v>17</v>
      </c>
      <c r="W168" s="497">
        <v>15</v>
      </c>
      <c r="X168" s="497">
        <v>15</v>
      </c>
      <c r="Y168" s="497">
        <v>15</v>
      </c>
      <c r="Z168" s="497">
        <v>15</v>
      </c>
      <c r="AA168" s="497">
        <v>12</v>
      </c>
      <c r="AB168" s="499">
        <v>11</v>
      </c>
      <c r="AC168" s="153"/>
    </row>
    <row r="169" spans="1:32" ht="12.75" thickBot="1">
      <c r="A169" s="665"/>
      <c r="B169" s="667"/>
      <c r="C169" s="156" t="s">
        <v>161</v>
      </c>
      <c r="D169" s="157"/>
      <c r="E169" s="158">
        <f t="shared" ref="E169:AC169" si="47">E167/E166</f>
        <v>0.4</v>
      </c>
      <c r="F169" s="158">
        <f t="shared" si="47"/>
        <v>0.4</v>
      </c>
      <c r="G169" s="158">
        <f t="shared" si="47"/>
        <v>0.4</v>
      </c>
      <c r="H169" s="159">
        <f t="shared" si="47"/>
        <v>0.4</v>
      </c>
      <c r="I169" s="158">
        <f t="shared" si="47"/>
        <v>0.4</v>
      </c>
      <c r="J169" s="158">
        <f t="shared" si="47"/>
        <v>0.4</v>
      </c>
      <c r="K169" s="158">
        <f t="shared" si="47"/>
        <v>0.4</v>
      </c>
      <c r="L169" s="158">
        <f t="shared" si="47"/>
        <v>0.4</v>
      </c>
      <c r="M169" s="158">
        <f t="shared" si="47"/>
        <v>0.4</v>
      </c>
      <c r="N169" s="159">
        <f t="shared" si="47"/>
        <v>0.4</v>
      </c>
      <c r="O169" s="158">
        <f t="shared" si="47"/>
        <v>0.4</v>
      </c>
      <c r="P169" s="158">
        <f t="shared" si="47"/>
        <v>0.4</v>
      </c>
      <c r="Q169" s="158">
        <f t="shared" si="47"/>
        <v>0.39999999999999997</v>
      </c>
      <c r="R169" s="158">
        <f t="shared" si="47"/>
        <v>0.4</v>
      </c>
      <c r="S169" s="158">
        <f t="shared" si="47"/>
        <v>0.40000000000000008</v>
      </c>
      <c r="T169" s="158">
        <f t="shared" si="47"/>
        <v>0.4</v>
      </c>
      <c r="U169" s="158">
        <f t="shared" si="47"/>
        <v>0.4</v>
      </c>
      <c r="V169" s="159">
        <f t="shared" si="47"/>
        <v>0.4</v>
      </c>
      <c r="W169" s="158">
        <f t="shared" si="47"/>
        <v>0.4</v>
      </c>
      <c r="X169" s="158">
        <f t="shared" si="47"/>
        <v>0.4</v>
      </c>
      <c r="Y169" s="158">
        <f t="shared" si="47"/>
        <v>0.4</v>
      </c>
      <c r="Z169" s="158">
        <f t="shared" si="47"/>
        <v>0.4</v>
      </c>
      <c r="AA169" s="158">
        <f t="shared" si="47"/>
        <v>0.4</v>
      </c>
      <c r="AB169" s="158">
        <f t="shared" si="47"/>
        <v>0.4</v>
      </c>
      <c r="AC169" s="203">
        <f t="shared" si="47"/>
        <v>0.39999999999999997</v>
      </c>
    </row>
    <row r="170" spans="1:32" ht="12">
      <c r="A170" s="170" t="s">
        <v>165</v>
      </c>
      <c r="B170" s="171"/>
      <c r="C170" s="172"/>
      <c r="D170" s="164"/>
      <c r="E170" s="173">
        <f t="shared" ref="E170:AB170" si="48">E162+E166</f>
        <v>0.29410649703025815</v>
      </c>
      <c r="F170" s="173">
        <f t="shared" si="48"/>
        <v>0.27463455534553527</v>
      </c>
      <c r="G170" s="173">
        <f t="shared" si="48"/>
        <v>0.25551960475158692</v>
      </c>
      <c r="H170" s="173">
        <f t="shared" si="48"/>
        <v>0.2556441557235718</v>
      </c>
      <c r="I170" s="173">
        <f t="shared" si="48"/>
        <v>0.27117467518901828</v>
      </c>
      <c r="J170" s="173">
        <f t="shared" si="48"/>
        <v>0.35919132332611081</v>
      </c>
      <c r="K170" s="173">
        <f t="shared" si="48"/>
        <v>0.41489070356369018</v>
      </c>
      <c r="L170" s="173">
        <f t="shared" si="48"/>
        <v>0.4899013129320145</v>
      </c>
      <c r="M170" s="173">
        <f t="shared" si="48"/>
        <v>0.65976479049682624</v>
      </c>
      <c r="N170" s="173">
        <f t="shared" si="48"/>
        <v>0.7484330300216675</v>
      </c>
      <c r="O170" s="173">
        <f t="shared" si="48"/>
        <v>0.76425212875270843</v>
      </c>
      <c r="P170" s="173">
        <f t="shared" si="48"/>
        <v>0.75704381738662718</v>
      </c>
      <c r="Q170" s="173">
        <f t="shared" si="48"/>
        <v>0.70145341306686404</v>
      </c>
      <c r="R170" s="173">
        <f t="shared" si="48"/>
        <v>0.72574090877437591</v>
      </c>
      <c r="S170" s="173">
        <f t="shared" si="48"/>
        <v>0.70183320356369028</v>
      </c>
      <c r="T170" s="173">
        <f t="shared" si="48"/>
        <v>0.71801038930892935</v>
      </c>
      <c r="U170" s="173">
        <f t="shared" si="48"/>
        <v>0.62687758990287779</v>
      </c>
      <c r="V170" s="173">
        <f t="shared" si="48"/>
        <v>0.56380698201942447</v>
      </c>
      <c r="W170" s="173">
        <f t="shared" si="48"/>
        <v>0.47832554643630976</v>
      </c>
      <c r="X170" s="173">
        <f t="shared" si="48"/>
        <v>0.45359265712738034</v>
      </c>
      <c r="Y170" s="173">
        <f t="shared" si="48"/>
        <v>0.43069199109077455</v>
      </c>
      <c r="Z170" s="173">
        <f t="shared" si="48"/>
        <v>0.41459265712738036</v>
      </c>
      <c r="AA170" s="173">
        <f t="shared" si="48"/>
        <v>0.33804779643630978</v>
      </c>
      <c r="AB170" s="173">
        <f t="shared" si="48"/>
        <v>0.31269095215988163</v>
      </c>
      <c r="AC170" s="174"/>
    </row>
    <row r="171" spans="1:32" ht="12">
      <c r="A171" s="175" t="s">
        <v>166</v>
      </c>
      <c r="B171" s="176"/>
      <c r="C171" s="177"/>
      <c r="D171" s="148"/>
      <c r="E171" s="173">
        <f t="shared" ref="E171:AB171" si="49">E163+E167</f>
        <v>9.0882598812103282E-2</v>
      </c>
      <c r="F171" s="173">
        <f t="shared" si="49"/>
        <v>8.4413822138214134E-2</v>
      </c>
      <c r="G171" s="173">
        <f t="shared" si="49"/>
        <v>7.7967841900634771E-2</v>
      </c>
      <c r="H171" s="173">
        <f t="shared" si="49"/>
        <v>7.7417662289428715E-2</v>
      </c>
      <c r="I171" s="173">
        <f t="shared" si="49"/>
        <v>8.4469870075607301E-2</v>
      </c>
      <c r="J171" s="173">
        <f t="shared" si="49"/>
        <v>0.11595652933044434</v>
      </c>
      <c r="K171" s="173">
        <f t="shared" si="49"/>
        <v>0.12239628142547608</v>
      </c>
      <c r="L171" s="173">
        <f t="shared" si="49"/>
        <v>0.1364405251728058</v>
      </c>
      <c r="M171" s="173">
        <f t="shared" si="49"/>
        <v>0.17594591619873051</v>
      </c>
      <c r="N171" s="173">
        <f t="shared" si="49"/>
        <v>0.19377321200866698</v>
      </c>
      <c r="O171" s="173">
        <f t="shared" si="49"/>
        <v>0.19698085150108341</v>
      </c>
      <c r="P171" s="173">
        <f t="shared" si="49"/>
        <v>0.20213752695465093</v>
      </c>
      <c r="Q171" s="173">
        <f t="shared" si="49"/>
        <v>0.1824213652267456</v>
      </c>
      <c r="R171" s="173">
        <f t="shared" si="49"/>
        <v>0.19189636350975037</v>
      </c>
      <c r="S171" s="173">
        <f t="shared" si="49"/>
        <v>0.18569328142547611</v>
      </c>
      <c r="T171" s="173">
        <f t="shared" si="49"/>
        <v>0.18484415572357177</v>
      </c>
      <c r="U171" s="173">
        <f t="shared" si="49"/>
        <v>0.16171103596115113</v>
      </c>
      <c r="V171" s="173">
        <f t="shared" si="49"/>
        <v>0.15172279280776979</v>
      </c>
      <c r="W171" s="173">
        <f t="shared" si="49"/>
        <v>0.12845021857452393</v>
      </c>
      <c r="X171" s="173">
        <f t="shared" si="49"/>
        <v>0.12203706285095214</v>
      </c>
      <c r="Y171" s="173">
        <f t="shared" si="49"/>
        <v>0.11815679643630983</v>
      </c>
      <c r="Z171" s="173">
        <f t="shared" si="49"/>
        <v>0.11543706285095215</v>
      </c>
      <c r="AA171" s="173">
        <f t="shared" si="49"/>
        <v>0.10509911857452392</v>
      </c>
      <c r="AB171" s="173">
        <f t="shared" si="49"/>
        <v>9.8196380863952631E-2</v>
      </c>
      <c r="AC171" s="179"/>
    </row>
    <row r="172" spans="1:32" ht="12">
      <c r="A172" s="180" t="s">
        <v>167</v>
      </c>
      <c r="B172" s="181"/>
      <c r="C172" s="182"/>
      <c r="D172" s="157"/>
      <c r="E172" s="183">
        <f t="shared" ref="E172:AB172" si="50">SQRT(E170*E170+E171*E171)</f>
        <v>0.30782832612066574</v>
      </c>
      <c r="F172" s="183">
        <f t="shared" si="50"/>
        <v>0.28731486623184316</v>
      </c>
      <c r="G172" s="183">
        <f t="shared" si="50"/>
        <v>0.26715024383864894</v>
      </c>
      <c r="H172" s="183">
        <f t="shared" si="50"/>
        <v>0.26710939479916812</v>
      </c>
      <c r="I172" s="183">
        <f t="shared" si="50"/>
        <v>0.28402616677774523</v>
      </c>
      <c r="J172" s="183">
        <f t="shared" si="50"/>
        <v>0.37744446405679988</v>
      </c>
      <c r="K172" s="183">
        <f t="shared" si="50"/>
        <v>0.43256808205224551</v>
      </c>
      <c r="L172" s="183">
        <f t="shared" si="50"/>
        <v>0.50854627451387613</v>
      </c>
      <c r="M172" s="183">
        <f t="shared" si="50"/>
        <v>0.68282248367077936</v>
      </c>
      <c r="N172" s="183">
        <f t="shared" si="50"/>
        <v>0.77311063769655242</v>
      </c>
      <c r="O172" s="183">
        <f t="shared" si="50"/>
        <v>0.78922922662629413</v>
      </c>
      <c r="P172" s="183">
        <f t="shared" si="50"/>
        <v>0.78356551815828335</v>
      </c>
      <c r="Q172" s="183">
        <f t="shared" si="50"/>
        <v>0.72478579262727161</v>
      </c>
      <c r="R172" s="183">
        <f t="shared" si="50"/>
        <v>0.75068241020882009</v>
      </c>
      <c r="S172" s="183">
        <f t="shared" si="50"/>
        <v>0.72598336096017613</v>
      </c>
      <c r="T172" s="183">
        <f t="shared" si="50"/>
        <v>0.74142179699596122</v>
      </c>
      <c r="U172" s="183">
        <f t="shared" si="50"/>
        <v>0.64739939131425617</v>
      </c>
      <c r="V172" s="183">
        <f t="shared" si="50"/>
        <v>0.5838648121194161</v>
      </c>
      <c r="W172" s="183">
        <f t="shared" si="50"/>
        <v>0.49527243717517461</v>
      </c>
      <c r="X172" s="183">
        <f t="shared" si="50"/>
        <v>0.46972262379958285</v>
      </c>
      <c r="Y172" s="183">
        <f t="shared" si="50"/>
        <v>0.44660566469070606</v>
      </c>
      <c r="Z172" s="183">
        <f t="shared" si="50"/>
        <v>0.43036355192278569</v>
      </c>
      <c r="AA172" s="183">
        <f t="shared" si="50"/>
        <v>0.35400866853876128</v>
      </c>
      <c r="AB172" s="183">
        <f t="shared" si="50"/>
        <v>0.32774709880856584</v>
      </c>
      <c r="AC172" s="184"/>
    </row>
    <row r="173" spans="1:32" s="136" customFormat="1" ht="14.25" customHeight="1" thickBot="1">
      <c r="A173" s="257" t="s">
        <v>168</v>
      </c>
      <c r="B173" s="258"/>
      <c r="C173" s="259"/>
      <c r="D173" s="274"/>
      <c r="E173" s="275">
        <v>1</v>
      </c>
      <c r="F173" s="275">
        <v>2</v>
      </c>
      <c r="G173" s="275">
        <v>3</v>
      </c>
      <c r="H173" s="275">
        <v>4</v>
      </c>
      <c r="I173" s="275">
        <v>5</v>
      </c>
      <c r="J173" s="275">
        <v>6</v>
      </c>
      <c r="K173" s="275">
        <v>7</v>
      </c>
      <c r="L173" s="275">
        <v>8</v>
      </c>
      <c r="M173" s="275">
        <v>9</v>
      </c>
      <c r="N173" s="275">
        <v>10</v>
      </c>
      <c r="O173" s="275">
        <v>11</v>
      </c>
      <c r="P173" s="275">
        <v>12</v>
      </c>
      <c r="Q173" s="275">
        <v>13</v>
      </c>
      <c r="R173" s="275">
        <v>14</v>
      </c>
      <c r="S173" s="275">
        <v>15</v>
      </c>
      <c r="T173" s="275">
        <v>16</v>
      </c>
      <c r="U173" s="275">
        <v>17</v>
      </c>
      <c r="V173" s="275">
        <v>18</v>
      </c>
      <c r="W173" s="275">
        <v>19</v>
      </c>
      <c r="X173" s="275">
        <v>20</v>
      </c>
      <c r="Y173" s="275">
        <v>21</v>
      </c>
      <c r="Z173" s="275">
        <v>22</v>
      </c>
      <c r="AA173" s="275">
        <v>23</v>
      </c>
      <c r="AB173" s="275">
        <v>24</v>
      </c>
      <c r="AC173" s="276"/>
    </row>
    <row r="174" spans="1:32" s="136" customFormat="1" ht="14.25" customHeight="1">
      <c r="A174" s="191" t="s">
        <v>169</v>
      </c>
      <c r="B174" s="192"/>
      <c r="C174" s="193" t="s">
        <v>164</v>
      </c>
      <c r="D174" s="410" t="s">
        <v>160</v>
      </c>
      <c r="E174" s="491">
        <v>10.539999961853027</v>
      </c>
      <c r="F174" s="492">
        <v>10.439999580383301</v>
      </c>
      <c r="G174" s="492">
        <v>10.439999580383301</v>
      </c>
      <c r="H174" s="492">
        <v>10.449999809265137</v>
      </c>
      <c r="I174" s="492">
        <v>10.449999809265137</v>
      </c>
      <c r="J174" s="492">
        <v>10.439999580383301</v>
      </c>
      <c r="K174" s="492">
        <v>10.430000305175781</v>
      </c>
      <c r="L174" s="492">
        <v>10.359999656677246</v>
      </c>
      <c r="M174" s="492">
        <v>10.409999847412109</v>
      </c>
      <c r="N174" s="492">
        <v>10.409999847412109</v>
      </c>
      <c r="O174" s="492">
        <v>10.380000114440918</v>
      </c>
      <c r="P174" s="492">
        <v>10.409999847412109</v>
      </c>
      <c r="Q174" s="492">
        <v>10.409999847412109</v>
      </c>
      <c r="R174" s="492">
        <v>10.460000038146973</v>
      </c>
      <c r="S174" s="492">
        <v>10.470000267028809</v>
      </c>
      <c r="T174" s="492">
        <v>10.470000267028809</v>
      </c>
      <c r="U174" s="492">
        <v>10.479999542236328</v>
      </c>
      <c r="V174" s="492">
        <v>10.510000228881836</v>
      </c>
      <c r="W174" s="492">
        <v>10.510000228881836</v>
      </c>
      <c r="X174" s="492">
        <v>10.520000457763672</v>
      </c>
      <c r="Y174" s="492">
        <v>10.489999771118164</v>
      </c>
      <c r="Z174" s="492">
        <v>10.529999732971191</v>
      </c>
      <c r="AA174" s="492">
        <v>10.569999694824219</v>
      </c>
      <c r="AB174" s="493">
        <v>10.569999694824219</v>
      </c>
      <c r="AC174" s="194"/>
    </row>
    <row r="175" spans="1:32" s="136" customFormat="1" ht="14.25" customHeight="1" thickBot="1">
      <c r="A175" s="279" t="s">
        <v>170</v>
      </c>
      <c r="B175" s="280"/>
      <c r="C175" s="281" t="s">
        <v>164</v>
      </c>
      <c r="D175" s="466" t="s">
        <v>160</v>
      </c>
      <c r="E175" s="489">
        <v>10.449999809265137</v>
      </c>
      <c r="F175" s="488">
        <v>10.350000381469727</v>
      </c>
      <c r="G175" s="488">
        <v>10.350000381469727</v>
      </c>
      <c r="H175" s="488">
        <v>10.359999656677246</v>
      </c>
      <c r="I175" s="488">
        <v>10.359999656677246</v>
      </c>
      <c r="J175" s="488">
        <v>10.340000152587891</v>
      </c>
      <c r="K175" s="488">
        <v>10.340000152587891</v>
      </c>
      <c r="L175" s="488">
        <v>10.279999732971191</v>
      </c>
      <c r="M175" s="488">
        <v>10.319999694824219</v>
      </c>
      <c r="N175" s="488">
        <v>10.319999694824219</v>
      </c>
      <c r="O175" s="488">
        <v>10.289999961853027</v>
      </c>
      <c r="P175" s="488">
        <v>10.329999923706055</v>
      </c>
      <c r="Q175" s="488">
        <v>10.310000419616699</v>
      </c>
      <c r="R175" s="488">
        <v>10.359999656677246</v>
      </c>
      <c r="S175" s="488">
        <v>10.380000114440918</v>
      </c>
      <c r="T175" s="488">
        <v>10.359999656677246</v>
      </c>
      <c r="U175" s="488">
        <v>10.399999618530273</v>
      </c>
      <c r="V175" s="488">
        <v>10.420000076293945</v>
      </c>
      <c r="W175" s="488">
        <v>10.409999847412109</v>
      </c>
      <c r="X175" s="488">
        <v>10.430000305175781</v>
      </c>
      <c r="Y175" s="488">
        <v>10.399999618530273</v>
      </c>
      <c r="Z175" s="488">
        <v>10.430000305175781</v>
      </c>
      <c r="AA175" s="488">
        <v>10.449999809265137</v>
      </c>
      <c r="AB175" s="490">
        <v>10.479999542236328</v>
      </c>
      <c r="AC175" s="282"/>
    </row>
    <row r="176" spans="1:32" ht="12">
      <c r="A176" s="653" t="s">
        <v>154</v>
      </c>
      <c r="B176" s="656" t="s">
        <v>221</v>
      </c>
      <c r="C176" s="142" t="s">
        <v>156</v>
      </c>
      <c r="D176" s="143" t="s">
        <v>157</v>
      </c>
      <c r="E176" s="242">
        <v>3.56E-2</v>
      </c>
      <c r="F176" s="242">
        <v>3.5200000000000002E-2</v>
      </c>
      <c r="G176" s="242">
        <v>3.4799999999999998E-2</v>
      </c>
      <c r="H176" s="243">
        <v>3.4200000000000001E-2</v>
      </c>
      <c r="I176" s="242">
        <v>3.49E-2</v>
      </c>
      <c r="J176" s="242">
        <v>3.5400000000000001E-2</v>
      </c>
      <c r="K176" s="242">
        <v>6.2700000000000006E-2</v>
      </c>
      <c r="L176" s="242">
        <v>7.4999999999999997E-2</v>
      </c>
      <c r="M176" s="242">
        <v>0.10580000000000001</v>
      </c>
      <c r="N176" s="243">
        <v>0.14879999999999999</v>
      </c>
      <c r="O176" s="242">
        <v>0.15479999999999999</v>
      </c>
      <c r="P176" s="242">
        <v>0.14419999999999999</v>
      </c>
      <c r="Q176" s="242">
        <v>0.1414</v>
      </c>
      <c r="R176" s="242">
        <v>0.1361</v>
      </c>
      <c r="S176" s="242">
        <v>0.1323</v>
      </c>
      <c r="T176" s="242">
        <v>0.1346</v>
      </c>
      <c r="U176" s="242">
        <v>0.1167</v>
      </c>
      <c r="V176" s="243">
        <v>8.9899999999999994E-2</v>
      </c>
      <c r="W176" s="242">
        <v>6.5699999999999995E-2</v>
      </c>
      <c r="X176" s="242">
        <v>5.67E-2</v>
      </c>
      <c r="Y176" s="242">
        <v>4.3499999999999997E-2</v>
      </c>
      <c r="Z176" s="242">
        <v>3.9100000000000003E-2</v>
      </c>
      <c r="AA176" s="242">
        <v>3.6299999999999999E-2</v>
      </c>
      <c r="AB176" s="242">
        <v>3.5900000000000001E-2</v>
      </c>
      <c r="AC176" s="146">
        <f>SUM(E176:AB176)</f>
        <v>1.9296000000000004</v>
      </c>
    </row>
    <row r="177" spans="1:30" ht="12">
      <c r="A177" s="654"/>
      <c r="B177" s="657"/>
      <c r="C177" s="147" t="s">
        <v>158</v>
      </c>
      <c r="D177" s="148" t="s">
        <v>157</v>
      </c>
      <c r="E177" s="244">
        <v>1.3299999999999999E-2</v>
      </c>
      <c r="F177" s="244">
        <v>1.2699999999999999E-2</v>
      </c>
      <c r="G177" s="244">
        <v>1.2500000000000001E-2</v>
      </c>
      <c r="H177" s="245">
        <v>1.24E-2</v>
      </c>
      <c r="I177" s="244">
        <v>1.24E-2</v>
      </c>
      <c r="J177" s="244">
        <v>1.24E-2</v>
      </c>
      <c r="K177" s="244">
        <v>1.43E-2</v>
      </c>
      <c r="L177" s="244">
        <v>1.61E-2</v>
      </c>
      <c r="M177" s="244">
        <v>1.9900000000000001E-2</v>
      </c>
      <c r="N177" s="245">
        <v>2.5600000000000001E-2</v>
      </c>
      <c r="O177" s="244">
        <v>2.7099999999999999E-2</v>
      </c>
      <c r="P177" s="244">
        <v>2.7099999999999999E-2</v>
      </c>
      <c r="Q177" s="244">
        <v>2.58E-2</v>
      </c>
      <c r="R177" s="244">
        <v>2.4799999999999999E-2</v>
      </c>
      <c r="S177" s="244">
        <v>2.5000000000000001E-2</v>
      </c>
      <c r="T177" s="244">
        <v>2.5499999999999998E-2</v>
      </c>
      <c r="U177" s="244">
        <v>2.46E-2</v>
      </c>
      <c r="V177" s="245">
        <v>1.8700000000000001E-2</v>
      </c>
      <c r="W177" s="244">
        <v>1.4200000000000001E-2</v>
      </c>
      <c r="X177" s="244">
        <v>1.3100000000000001E-2</v>
      </c>
      <c r="Y177" s="244">
        <v>1.26E-2</v>
      </c>
      <c r="Z177" s="244">
        <v>1.23E-2</v>
      </c>
      <c r="AA177" s="244">
        <v>1.26E-2</v>
      </c>
      <c r="AB177" s="244">
        <v>1.2999999999999999E-2</v>
      </c>
      <c r="AC177" s="167">
        <f>SUM(E177:AB177)</f>
        <v>0.42800000000000005</v>
      </c>
    </row>
    <row r="178" spans="1:30" ht="12">
      <c r="A178" s="654"/>
      <c r="B178" s="657"/>
      <c r="C178" s="147" t="s">
        <v>159</v>
      </c>
      <c r="D178" s="148" t="s">
        <v>209</v>
      </c>
      <c r="E178" s="260">
        <f>SQRT(E176*E176+E177*E177)*1000/(1.732*E174)</f>
        <v>2.0817697383367122</v>
      </c>
      <c r="F178" s="260">
        <f t="shared" ref="F178:AB178" si="51">SQRT(F176*F176+F177*F177)*1000/(1.732*F174)</f>
        <v>2.0695066564502418</v>
      </c>
      <c r="G178" s="260">
        <f t="shared" si="51"/>
        <v>2.0449464971723947</v>
      </c>
      <c r="H178" s="260">
        <f t="shared" si="51"/>
        <v>2.0099321403678649</v>
      </c>
      <c r="I178" s="260">
        <f t="shared" si="51"/>
        <v>2.046333811762663</v>
      </c>
      <c r="J178" s="260">
        <f t="shared" si="51"/>
        <v>2.0743705246924278</v>
      </c>
      <c r="K178" s="260">
        <f t="shared" si="51"/>
        <v>3.5599713718973809</v>
      </c>
      <c r="L178" s="260">
        <f t="shared" si="51"/>
        <v>4.2750032888638669</v>
      </c>
      <c r="M178" s="260">
        <f t="shared" si="51"/>
        <v>5.9708553425818041</v>
      </c>
      <c r="N178" s="260">
        <f t="shared" si="51"/>
        <v>8.3741036824968766</v>
      </c>
      <c r="O178" s="260">
        <f t="shared" si="51"/>
        <v>8.7413963321189101</v>
      </c>
      <c r="P178" s="260">
        <f t="shared" si="51"/>
        <v>8.1377386099416658</v>
      </c>
      <c r="Q178" s="260">
        <f t="shared" si="51"/>
        <v>7.9719092013594546</v>
      </c>
      <c r="R178" s="260">
        <f t="shared" si="51"/>
        <v>7.6360987825882898</v>
      </c>
      <c r="S178" s="260">
        <f t="shared" si="51"/>
        <v>7.4247842699844595</v>
      </c>
      <c r="T178" s="260">
        <f t="shared" si="51"/>
        <v>7.5545324408385692</v>
      </c>
      <c r="U178" s="260">
        <f t="shared" si="51"/>
        <v>6.5705614871029168</v>
      </c>
      <c r="V178" s="260">
        <f t="shared" si="51"/>
        <v>5.0443702976214713</v>
      </c>
      <c r="W178" s="260">
        <f t="shared" si="51"/>
        <v>3.6925700952961447</v>
      </c>
      <c r="X178" s="260">
        <f t="shared" si="51"/>
        <v>3.1938307179225331</v>
      </c>
      <c r="Y178" s="260">
        <f t="shared" si="51"/>
        <v>2.4926455245789296</v>
      </c>
      <c r="Z178" s="260">
        <f t="shared" si="51"/>
        <v>2.2474566212565543</v>
      </c>
      <c r="AA178" s="260">
        <f t="shared" si="51"/>
        <v>2.098874685848096</v>
      </c>
      <c r="AB178" s="260">
        <f t="shared" si="51"/>
        <v>2.0855835853506179</v>
      </c>
      <c r="AC178" s="153"/>
    </row>
    <row r="179" spans="1:30" ht="12">
      <c r="A179" s="671"/>
      <c r="B179" s="672"/>
      <c r="C179" s="212" t="s">
        <v>161</v>
      </c>
      <c r="D179" s="213"/>
      <c r="E179" s="220">
        <f t="shared" ref="E179:AC179" si="52">E177/E176</f>
        <v>0.3735955056179775</v>
      </c>
      <c r="F179" s="220">
        <f t="shared" si="52"/>
        <v>0.36079545454545453</v>
      </c>
      <c r="G179" s="220">
        <f t="shared" si="52"/>
        <v>0.35919540229885061</v>
      </c>
      <c r="H179" s="221">
        <f t="shared" si="52"/>
        <v>0.36257309941520466</v>
      </c>
      <c r="I179" s="220">
        <f t="shared" si="52"/>
        <v>0.35530085959885382</v>
      </c>
      <c r="J179" s="220">
        <f t="shared" si="52"/>
        <v>0.35028248587570621</v>
      </c>
      <c r="K179" s="220">
        <f t="shared" si="52"/>
        <v>0.22807017543859648</v>
      </c>
      <c r="L179" s="220">
        <f t="shared" si="52"/>
        <v>0.21466666666666667</v>
      </c>
      <c r="M179" s="220">
        <f t="shared" si="52"/>
        <v>0.18809073724007561</v>
      </c>
      <c r="N179" s="221">
        <f t="shared" si="52"/>
        <v>0.17204301075268819</v>
      </c>
      <c r="O179" s="220">
        <f t="shared" si="52"/>
        <v>0.17506459948320413</v>
      </c>
      <c r="P179" s="220">
        <f t="shared" si="52"/>
        <v>0.18793342579750347</v>
      </c>
      <c r="Q179" s="220">
        <f t="shared" si="52"/>
        <v>0.18246110325318246</v>
      </c>
      <c r="R179" s="220">
        <f t="shared" si="52"/>
        <v>0.1822189566495224</v>
      </c>
      <c r="S179" s="220">
        <f t="shared" si="52"/>
        <v>0.1889644746787604</v>
      </c>
      <c r="T179" s="220">
        <f t="shared" si="52"/>
        <v>0.18945022288261515</v>
      </c>
      <c r="U179" s="220">
        <f t="shared" si="52"/>
        <v>0.21079691516709512</v>
      </c>
      <c r="V179" s="221">
        <f t="shared" si="52"/>
        <v>0.20800889877641826</v>
      </c>
      <c r="W179" s="220">
        <f t="shared" si="52"/>
        <v>0.21613394216133947</v>
      </c>
      <c r="X179" s="220">
        <f t="shared" si="52"/>
        <v>0.23104056437389772</v>
      </c>
      <c r="Y179" s="220">
        <f t="shared" si="52"/>
        <v>0.28965517241379313</v>
      </c>
      <c r="Z179" s="220">
        <f t="shared" si="52"/>
        <v>0.31457800511508949</v>
      </c>
      <c r="AA179" s="220">
        <f t="shared" si="52"/>
        <v>0.34710743801652894</v>
      </c>
      <c r="AB179" s="220">
        <f t="shared" si="52"/>
        <v>0.36211699164345401</v>
      </c>
      <c r="AC179" s="222">
        <f t="shared" si="52"/>
        <v>0.2218076285240464</v>
      </c>
    </row>
    <row r="180" spans="1:30" ht="12">
      <c r="A180" s="653" t="s">
        <v>173</v>
      </c>
      <c r="B180" s="656" t="s">
        <v>222</v>
      </c>
      <c r="C180" s="142" t="s">
        <v>156</v>
      </c>
      <c r="D180" s="143" t="s">
        <v>157</v>
      </c>
      <c r="E180" s="242">
        <v>0</v>
      </c>
      <c r="F180" s="242">
        <v>0</v>
      </c>
      <c r="G180" s="242">
        <v>0</v>
      </c>
      <c r="H180" s="242">
        <v>0</v>
      </c>
      <c r="I180" s="242">
        <v>0</v>
      </c>
      <c r="J180" s="242">
        <v>0</v>
      </c>
      <c r="K180" s="242">
        <v>0</v>
      </c>
      <c r="L180" s="242">
        <v>0</v>
      </c>
      <c r="M180" s="242">
        <v>0</v>
      </c>
      <c r="N180" s="242">
        <v>0</v>
      </c>
      <c r="O180" s="242">
        <v>0</v>
      </c>
      <c r="P180" s="242">
        <v>0</v>
      </c>
      <c r="Q180" s="242">
        <v>0</v>
      </c>
      <c r="R180" s="242">
        <v>0</v>
      </c>
      <c r="S180" s="242">
        <v>0</v>
      </c>
      <c r="T180" s="242">
        <v>0</v>
      </c>
      <c r="U180" s="242">
        <v>0</v>
      </c>
      <c r="V180" s="242">
        <v>0</v>
      </c>
      <c r="W180" s="242">
        <v>0</v>
      </c>
      <c r="X180" s="242">
        <v>0</v>
      </c>
      <c r="Y180" s="242">
        <v>0</v>
      </c>
      <c r="Z180" s="242">
        <v>0</v>
      </c>
      <c r="AA180" s="242">
        <v>0</v>
      </c>
      <c r="AB180" s="242">
        <v>0</v>
      </c>
      <c r="AC180" s="146">
        <f>SUM(E180:AB180)</f>
        <v>0</v>
      </c>
    </row>
    <row r="181" spans="1:30" ht="12">
      <c r="A181" s="654"/>
      <c r="B181" s="657"/>
      <c r="C181" s="147" t="s">
        <v>158</v>
      </c>
      <c r="D181" s="148" t="s">
        <v>157</v>
      </c>
      <c r="E181" s="244">
        <v>0</v>
      </c>
      <c r="F181" s="244">
        <v>0</v>
      </c>
      <c r="G181" s="244">
        <v>0</v>
      </c>
      <c r="H181" s="244">
        <v>0</v>
      </c>
      <c r="I181" s="244">
        <v>0</v>
      </c>
      <c r="J181" s="244">
        <v>0</v>
      </c>
      <c r="K181" s="244">
        <v>0</v>
      </c>
      <c r="L181" s="244">
        <v>0</v>
      </c>
      <c r="M181" s="244">
        <v>0</v>
      </c>
      <c r="N181" s="244">
        <v>0</v>
      </c>
      <c r="O181" s="244">
        <v>0</v>
      </c>
      <c r="P181" s="244">
        <v>0</v>
      </c>
      <c r="Q181" s="244">
        <v>0</v>
      </c>
      <c r="R181" s="244">
        <v>0</v>
      </c>
      <c r="S181" s="244">
        <v>0</v>
      </c>
      <c r="T181" s="244">
        <v>0</v>
      </c>
      <c r="U181" s="244">
        <v>0</v>
      </c>
      <c r="V181" s="244">
        <v>0</v>
      </c>
      <c r="W181" s="244">
        <v>0</v>
      </c>
      <c r="X181" s="244">
        <v>0</v>
      </c>
      <c r="Y181" s="244">
        <v>0</v>
      </c>
      <c r="Z181" s="244">
        <v>0</v>
      </c>
      <c r="AA181" s="244">
        <v>0</v>
      </c>
      <c r="AB181" s="244">
        <v>0</v>
      </c>
      <c r="AC181" s="151">
        <f>SUM(E181:AB181)</f>
        <v>0</v>
      </c>
    </row>
    <row r="182" spans="1:30" ht="12">
      <c r="A182" s="654"/>
      <c r="B182" s="657"/>
      <c r="C182" s="147" t="s">
        <v>159</v>
      </c>
      <c r="D182" s="409" t="s">
        <v>160</v>
      </c>
      <c r="E182" s="152">
        <v>0</v>
      </c>
      <c r="F182" s="152">
        <v>0</v>
      </c>
      <c r="G182" s="152">
        <v>0</v>
      </c>
      <c r="H182" s="152">
        <v>0</v>
      </c>
      <c r="I182" s="152">
        <v>0</v>
      </c>
      <c r="J182" s="152">
        <v>0</v>
      </c>
      <c r="K182" s="152">
        <v>0</v>
      </c>
      <c r="L182" s="152">
        <v>0</v>
      </c>
      <c r="M182" s="152">
        <v>0</v>
      </c>
      <c r="N182" s="152">
        <v>0</v>
      </c>
      <c r="O182" s="152">
        <v>0</v>
      </c>
      <c r="P182" s="152">
        <v>0</v>
      </c>
      <c r="Q182" s="152">
        <v>0</v>
      </c>
      <c r="R182" s="152">
        <v>0</v>
      </c>
      <c r="S182" s="152">
        <v>0</v>
      </c>
      <c r="T182" s="152">
        <v>0</v>
      </c>
      <c r="U182" s="152">
        <v>0</v>
      </c>
      <c r="V182" s="152">
        <v>0</v>
      </c>
      <c r="W182" s="152">
        <v>0</v>
      </c>
      <c r="X182" s="152">
        <v>0</v>
      </c>
      <c r="Y182" s="152">
        <v>0</v>
      </c>
      <c r="Z182" s="152">
        <v>0</v>
      </c>
      <c r="AA182" s="152">
        <v>0</v>
      </c>
      <c r="AB182" s="152">
        <v>0</v>
      </c>
      <c r="AC182" s="153"/>
    </row>
    <row r="183" spans="1:30" ht="12">
      <c r="A183" s="671"/>
      <c r="B183" s="672"/>
      <c r="C183" s="212" t="s">
        <v>161</v>
      </c>
      <c r="D183" s="213"/>
      <c r="E183" s="220" t="e">
        <f t="shared" ref="E183:AC183" si="53">E181/E180</f>
        <v>#DIV/0!</v>
      </c>
      <c r="F183" s="220" t="e">
        <f t="shared" si="53"/>
        <v>#DIV/0!</v>
      </c>
      <c r="G183" s="220" t="e">
        <f t="shared" si="53"/>
        <v>#DIV/0!</v>
      </c>
      <c r="H183" s="221" t="e">
        <f t="shared" si="53"/>
        <v>#DIV/0!</v>
      </c>
      <c r="I183" s="220" t="e">
        <f t="shared" si="53"/>
        <v>#DIV/0!</v>
      </c>
      <c r="J183" s="220" t="e">
        <f t="shared" si="53"/>
        <v>#DIV/0!</v>
      </c>
      <c r="K183" s="220" t="e">
        <f t="shared" si="53"/>
        <v>#DIV/0!</v>
      </c>
      <c r="L183" s="220" t="e">
        <f t="shared" si="53"/>
        <v>#DIV/0!</v>
      </c>
      <c r="M183" s="220" t="e">
        <f t="shared" si="53"/>
        <v>#DIV/0!</v>
      </c>
      <c r="N183" s="221" t="e">
        <f t="shared" si="53"/>
        <v>#DIV/0!</v>
      </c>
      <c r="O183" s="220" t="e">
        <f t="shared" si="53"/>
        <v>#DIV/0!</v>
      </c>
      <c r="P183" s="220" t="e">
        <f t="shared" si="53"/>
        <v>#DIV/0!</v>
      </c>
      <c r="Q183" s="220" t="e">
        <f t="shared" si="53"/>
        <v>#DIV/0!</v>
      </c>
      <c r="R183" s="220" t="e">
        <f t="shared" si="53"/>
        <v>#DIV/0!</v>
      </c>
      <c r="S183" s="220" t="e">
        <f t="shared" si="53"/>
        <v>#DIV/0!</v>
      </c>
      <c r="T183" s="220" t="e">
        <f t="shared" si="53"/>
        <v>#DIV/0!</v>
      </c>
      <c r="U183" s="220" t="e">
        <f t="shared" si="53"/>
        <v>#DIV/0!</v>
      </c>
      <c r="V183" s="221" t="e">
        <f t="shared" si="53"/>
        <v>#DIV/0!</v>
      </c>
      <c r="W183" s="220" t="e">
        <f t="shared" si="53"/>
        <v>#DIV/0!</v>
      </c>
      <c r="X183" s="220" t="e">
        <f t="shared" si="53"/>
        <v>#DIV/0!</v>
      </c>
      <c r="Y183" s="220" t="e">
        <f t="shared" si="53"/>
        <v>#DIV/0!</v>
      </c>
      <c r="Z183" s="220" t="e">
        <f t="shared" si="53"/>
        <v>#DIV/0!</v>
      </c>
      <c r="AA183" s="220" t="e">
        <f t="shared" si="53"/>
        <v>#DIV/0!</v>
      </c>
      <c r="AB183" s="220" t="e">
        <f t="shared" si="53"/>
        <v>#DIV/0!</v>
      </c>
      <c r="AC183" s="222" t="e">
        <f t="shared" si="53"/>
        <v>#DIV/0!</v>
      </c>
    </row>
    <row r="184" spans="1:30" ht="12">
      <c r="A184" s="653" t="s">
        <v>200</v>
      </c>
      <c r="B184" s="674" t="s">
        <v>223</v>
      </c>
      <c r="C184" s="142" t="s">
        <v>156</v>
      </c>
      <c r="D184" s="143" t="s">
        <v>157</v>
      </c>
      <c r="E184" s="242">
        <v>9.6000000000000002E-2</v>
      </c>
      <c r="F184" s="242">
        <v>9.5600000000000004E-2</v>
      </c>
      <c r="G184" s="242">
        <v>9.2799999999999994E-2</v>
      </c>
      <c r="H184" s="242">
        <v>9.2799999999999994E-2</v>
      </c>
      <c r="I184" s="242">
        <v>9.1999999999999998E-2</v>
      </c>
      <c r="J184" s="242">
        <v>0.1</v>
      </c>
      <c r="K184" s="242">
        <v>0.114</v>
      </c>
      <c r="L184" s="242">
        <v>0.14799999999999999</v>
      </c>
      <c r="M184" s="242">
        <v>0.23960000000000001</v>
      </c>
      <c r="N184" s="242">
        <v>0.26519999999999999</v>
      </c>
      <c r="O184" s="242">
        <v>0.27439999999999998</v>
      </c>
      <c r="P184" s="242">
        <v>0.2596</v>
      </c>
      <c r="Q184" s="242">
        <v>0.2412</v>
      </c>
      <c r="R184" s="242">
        <v>0.25319999999999998</v>
      </c>
      <c r="S184" s="242">
        <v>0.24759999999999999</v>
      </c>
      <c r="T184" s="242">
        <v>0.2616</v>
      </c>
      <c r="U184" s="242">
        <v>0.23480000000000001</v>
      </c>
      <c r="V184" s="242">
        <v>0.1968</v>
      </c>
      <c r="W184" s="242">
        <v>0.16919999999999999</v>
      </c>
      <c r="X184" s="242">
        <v>0.15359999999999999</v>
      </c>
      <c r="Y184" s="242">
        <v>0.14480000000000001</v>
      </c>
      <c r="Z184" s="242">
        <v>0.13120000000000001</v>
      </c>
      <c r="AA184" s="242">
        <v>0.10680000000000001</v>
      </c>
      <c r="AB184" s="242">
        <v>9.8400000000000001E-2</v>
      </c>
      <c r="AC184" s="146">
        <f>SUM(E184:AB184)</f>
        <v>4.1091999999999995</v>
      </c>
    </row>
    <row r="185" spans="1:30" ht="12">
      <c r="A185" s="654"/>
      <c r="B185" s="669"/>
      <c r="C185" s="147" t="s">
        <v>158</v>
      </c>
      <c r="D185" s="148" t="s">
        <v>157</v>
      </c>
      <c r="E185" s="244">
        <v>6.0000000000000001E-3</v>
      </c>
      <c r="F185" s="244">
        <v>7.6E-3</v>
      </c>
      <c r="G185" s="244">
        <v>4.0000000000000001E-3</v>
      </c>
      <c r="H185" s="244">
        <v>4.0000000000000001E-3</v>
      </c>
      <c r="I185" s="244">
        <v>3.5999999999999999E-3</v>
      </c>
      <c r="J185" s="244">
        <v>2E-3</v>
      </c>
      <c r="K185" s="244">
        <v>8.0000000000000004E-4</v>
      </c>
      <c r="L185" s="244">
        <v>5.5999999999999999E-3</v>
      </c>
      <c r="M185" s="244">
        <v>3.04E-2</v>
      </c>
      <c r="N185" s="244">
        <v>3.7600000000000001E-2</v>
      </c>
      <c r="O185" s="244">
        <v>3.8800000000000001E-2</v>
      </c>
      <c r="P185" s="244">
        <v>3.9199999999999999E-2</v>
      </c>
      <c r="Q185" s="244">
        <v>3.2399999999999998E-2</v>
      </c>
      <c r="R185" s="244">
        <v>3.4799999999999998E-2</v>
      </c>
      <c r="S185" s="244">
        <v>3.56E-2</v>
      </c>
      <c r="T185" s="244">
        <v>3.5999999999999997E-2</v>
      </c>
      <c r="U185" s="244">
        <v>2.9600000000000001E-2</v>
      </c>
      <c r="V185" s="244">
        <v>2.5999999999999999E-2</v>
      </c>
      <c r="W185" s="244">
        <v>8.8000000000000005E-3</v>
      </c>
      <c r="X185" s="244">
        <v>5.5999999999999999E-3</v>
      </c>
      <c r="Y185" s="244">
        <v>5.1999999999999998E-3</v>
      </c>
      <c r="Z185" s="244">
        <v>4.0000000000000001E-3</v>
      </c>
      <c r="AA185" s="244">
        <v>2.8E-3</v>
      </c>
      <c r="AB185" s="244">
        <v>4.7999999999999996E-3</v>
      </c>
      <c r="AC185" s="151">
        <f>SUM(E185:AB185)</f>
        <v>0.4052</v>
      </c>
    </row>
    <row r="186" spans="1:30" ht="12">
      <c r="A186" s="654"/>
      <c r="B186" s="669"/>
      <c r="C186" s="147" t="s">
        <v>159</v>
      </c>
      <c r="D186" s="409" t="s">
        <v>160</v>
      </c>
      <c r="E186" s="508">
        <v>5</v>
      </c>
      <c r="F186" s="507">
        <v>5</v>
      </c>
      <c r="G186" s="507">
        <v>5</v>
      </c>
      <c r="H186" s="507">
        <v>5</v>
      </c>
      <c r="I186" s="507">
        <v>5</v>
      </c>
      <c r="J186" s="507">
        <v>5</v>
      </c>
      <c r="K186" s="507">
        <v>7</v>
      </c>
      <c r="L186" s="507">
        <v>11</v>
      </c>
      <c r="M186" s="507">
        <v>15</v>
      </c>
      <c r="N186" s="507">
        <v>16</v>
      </c>
      <c r="O186" s="507">
        <v>14</v>
      </c>
      <c r="P186" s="507">
        <v>14</v>
      </c>
      <c r="Q186" s="507">
        <v>14</v>
      </c>
      <c r="R186" s="507">
        <v>14</v>
      </c>
      <c r="S186" s="507">
        <v>13</v>
      </c>
      <c r="T186" s="507">
        <v>13</v>
      </c>
      <c r="U186" s="507">
        <v>12</v>
      </c>
      <c r="V186" s="507">
        <v>10</v>
      </c>
      <c r="W186" s="507">
        <v>9</v>
      </c>
      <c r="X186" s="507">
        <v>8</v>
      </c>
      <c r="Y186" s="507">
        <v>8</v>
      </c>
      <c r="Z186" s="507">
        <v>6</v>
      </c>
      <c r="AA186" s="507">
        <v>6</v>
      </c>
      <c r="AB186" s="509">
        <v>5</v>
      </c>
      <c r="AC186" s="153"/>
      <c r="AD186" s="127"/>
    </row>
    <row r="187" spans="1:30" ht="12.75" thickBot="1">
      <c r="A187" s="671"/>
      <c r="B187" s="670"/>
      <c r="C187" s="212" t="s">
        <v>161</v>
      </c>
      <c r="D187" s="213"/>
      <c r="E187" s="220">
        <f t="shared" ref="E187:AC187" si="54">E185/E184</f>
        <v>6.25E-2</v>
      </c>
      <c r="F187" s="220">
        <f t="shared" si="54"/>
        <v>7.9497907949790794E-2</v>
      </c>
      <c r="G187" s="220">
        <f t="shared" si="54"/>
        <v>4.3103448275862072E-2</v>
      </c>
      <c r="H187" s="221">
        <f t="shared" si="54"/>
        <v>4.3103448275862072E-2</v>
      </c>
      <c r="I187" s="220">
        <f t="shared" si="54"/>
        <v>3.9130434782608692E-2</v>
      </c>
      <c r="J187" s="220">
        <f t="shared" si="54"/>
        <v>0.02</v>
      </c>
      <c r="K187" s="220">
        <f t="shared" si="54"/>
        <v>7.0175438596491229E-3</v>
      </c>
      <c r="L187" s="220">
        <f t="shared" si="54"/>
        <v>3.783783783783784E-2</v>
      </c>
      <c r="M187" s="220">
        <f t="shared" si="54"/>
        <v>0.12687813021702837</v>
      </c>
      <c r="N187" s="221">
        <f t="shared" si="54"/>
        <v>0.14177978883861239</v>
      </c>
      <c r="O187" s="220">
        <f t="shared" si="54"/>
        <v>0.14139941690962102</v>
      </c>
      <c r="P187" s="220">
        <f t="shared" si="54"/>
        <v>0.15100154083204931</v>
      </c>
      <c r="Q187" s="220">
        <f t="shared" si="54"/>
        <v>0.13432835820895522</v>
      </c>
      <c r="R187" s="220">
        <f t="shared" si="54"/>
        <v>0.13744075829383887</v>
      </c>
      <c r="S187" s="220">
        <f t="shared" si="54"/>
        <v>0.14378029079159935</v>
      </c>
      <c r="T187" s="220">
        <f t="shared" si="54"/>
        <v>0.13761467889908255</v>
      </c>
      <c r="U187" s="220">
        <f t="shared" si="54"/>
        <v>0.12606473594548553</v>
      </c>
      <c r="V187" s="221">
        <f t="shared" si="54"/>
        <v>0.13211382113821138</v>
      </c>
      <c r="W187" s="220">
        <f t="shared" si="54"/>
        <v>5.2009456264775419E-2</v>
      </c>
      <c r="X187" s="220">
        <f t="shared" si="54"/>
        <v>3.6458333333333336E-2</v>
      </c>
      <c r="Y187" s="220">
        <f t="shared" si="54"/>
        <v>3.591160220994475E-2</v>
      </c>
      <c r="Z187" s="220">
        <f t="shared" si="54"/>
        <v>3.048780487804878E-2</v>
      </c>
      <c r="AA187" s="220">
        <f t="shared" si="54"/>
        <v>2.6217228464419474E-2</v>
      </c>
      <c r="AB187" s="220">
        <f t="shared" si="54"/>
        <v>4.8780487804878044E-2</v>
      </c>
      <c r="AC187" s="273">
        <f t="shared" si="54"/>
        <v>9.8608001557480784E-2</v>
      </c>
    </row>
    <row r="188" spans="1:30" ht="12">
      <c r="A188" s="653" t="s">
        <v>197</v>
      </c>
      <c r="B188" s="656" t="s">
        <v>224</v>
      </c>
      <c r="C188" s="142" t="s">
        <v>156</v>
      </c>
      <c r="D188" s="143" t="s">
        <v>157</v>
      </c>
      <c r="E188" s="242">
        <v>4.6600000000000003E-2</v>
      </c>
      <c r="F188" s="242">
        <v>4.07E-2</v>
      </c>
      <c r="G188" s="242">
        <v>3.4700000000000002E-2</v>
      </c>
      <c r="H188" s="243">
        <v>3.3599999999999998E-2</v>
      </c>
      <c r="I188" s="242">
        <v>3.5499999999999997E-2</v>
      </c>
      <c r="J188" s="242">
        <v>4.0899999999999999E-2</v>
      </c>
      <c r="K188" s="242">
        <v>4.4900000000000002E-2</v>
      </c>
      <c r="L188" s="242">
        <v>5.0999999999999997E-2</v>
      </c>
      <c r="M188" s="242">
        <v>5.6099999999999997E-2</v>
      </c>
      <c r="N188" s="243">
        <v>6.0699999999999997E-2</v>
      </c>
      <c r="O188" s="242">
        <v>6.3E-2</v>
      </c>
      <c r="P188" s="242">
        <v>5.9700000000000003E-2</v>
      </c>
      <c r="Q188" s="242">
        <v>6.2799999999999995E-2</v>
      </c>
      <c r="R188" s="242">
        <v>5.74E-2</v>
      </c>
      <c r="S188" s="242">
        <v>6.4500000000000002E-2</v>
      </c>
      <c r="T188" s="242">
        <v>6.3600000000000004E-2</v>
      </c>
      <c r="U188" s="242">
        <v>6.4600000000000005E-2</v>
      </c>
      <c r="V188" s="243">
        <v>6.3600000000000004E-2</v>
      </c>
      <c r="W188" s="242">
        <v>6.9699999999999998E-2</v>
      </c>
      <c r="X188" s="242">
        <v>6.7000000000000004E-2</v>
      </c>
      <c r="Y188" s="242">
        <v>6.7799999999999999E-2</v>
      </c>
      <c r="Z188" s="242">
        <v>7.1400000000000005E-2</v>
      </c>
      <c r="AA188" s="242">
        <v>6.3100000000000003E-2</v>
      </c>
      <c r="AB188" s="242">
        <v>5.21E-2</v>
      </c>
      <c r="AC188" s="146">
        <f>SUM(E188:AB188)</f>
        <v>1.3349999999999997</v>
      </c>
    </row>
    <row r="189" spans="1:30" ht="12">
      <c r="A189" s="654"/>
      <c r="B189" s="657"/>
      <c r="C189" s="147" t="s">
        <v>158</v>
      </c>
      <c r="D189" s="148" t="s">
        <v>157</v>
      </c>
      <c r="E189" s="244">
        <v>2.3900000000000001E-2</v>
      </c>
      <c r="F189" s="244">
        <v>2.24E-2</v>
      </c>
      <c r="G189" s="244">
        <v>2.12E-2</v>
      </c>
      <c r="H189" s="245">
        <v>2.0899999999999998E-2</v>
      </c>
      <c r="I189" s="244">
        <v>2.1000000000000001E-2</v>
      </c>
      <c r="J189" s="244">
        <v>2.1999999999999999E-2</v>
      </c>
      <c r="K189" s="244">
        <v>2.1999999999999999E-2</v>
      </c>
      <c r="L189" s="244">
        <v>2.29E-2</v>
      </c>
      <c r="M189" s="244">
        <v>2.3599999999999999E-2</v>
      </c>
      <c r="N189" s="245">
        <v>2.46E-2</v>
      </c>
      <c r="O189" s="244">
        <v>2.4899999999999999E-2</v>
      </c>
      <c r="P189" s="244">
        <v>2.35E-2</v>
      </c>
      <c r="Q189" s="244">
        <v>2.3800000000000002E-2</v>
      </c>
      <c r="R189" s="244">
        <v>2.35E-2</v>
      </c>
      <c r="S189" s="244">
        <v>2.58E-2</v>
      </c>
      <c r="T189" s="244">
        <v>2.5899999999999999E-2</v>
      </c>
      <c r="U189" s="244">
        <v>2.6100000000000002E-2</v>
      </c>
      <c r="V189" s="245">
        <v>2.47E-2</v>
      </c>
      <c r="W189" s="244">
        <v>2.4299999999999999E-2</v>
      </c>
      <c r="X189" s="244">
        <v>2.4299999999999999E-2</v>
      </c>
      <c r="Y189" s="244">
        <v>2.4299999999999999E-2</v>
      </c>
      <c r="Z189" s="244">
        <v>2.3699999999999999E-2</v>
      </c>
      <c r="AA189" s="244">
        <v>2.3400000000000001E-2</v>
      </c>
      <c r="AB189" s="244">
        <v>2.3099999999999999E-2</v>
      </c>
      <c r="AC189" s="151">
        <f>SUM(E189:AB189)</f>
        <v>0.56579999999999997</v>
      </c>
    </row>
    <row r="190" spans="1:30" ht="12">
      <c r="A190" s="654"/>
      <c r="B190" s="657"/>
      <c r="C190" s="147" t="s">
        <v>159</v>
      </c>
      <c r="D190" s="148" t="s">
        <v>209</v>
      </c>
      <c r="E190" s="260">
        <f t="shared" ref="E190:AB190" si="55">SQRT(E188*E188+E189*E189)*1000/(1.732*E175)</f>
        <v>2.8935468938315543</v>
      </c>
      <c r="F190" s="260">
        <f t="shared" si="55"/>
        <v>2.5915680749385266</v>
      </c>
      <c r="G190" s="260">
        <f t="shared" si="55"/>
        <v>2.2683903228639539</v>
      </c>
      <c r="H190" s="261">
        <f t="shared" si="55"/>
        <v>2.2052425074300683</v>
      </c>
      <c r="I190" s="260">
        <f t="shared" si="55"/>
        <v>2.2986690077615624</v>
      </c>
      <c r="J190" s="260">
        <f t="shared" si="55"/>
        <v>2.5932089473505067</v>
      </c>
      <c r="K190" s="260">
        <f t="shared" si="55"/>
        <v>2.7919165945634825</v>
      </c>
      <c r="L190" s="260">
        <f t="shared" si="55"/>
        <v>3.1398760750305912</v>
      </c>
      <c r="M190" s="260">
        <f t="shared" si="55"/>
        <v>3.4050060108407085</v>
      </c>
      <c r="N190" s="261">
        <f t="shared" si="55"/>
        <v>3.6642353254720597</v>
      </c>
      <c r="O190" s="260">
        <f t="shared" si="55"/>
        <v>3.8009857480711755</v>
      </c>
      <c r="P190" s="260">
        <f t="shared" si="55"/>
        <v>3.5859762892215645</v>
      </c>
      <c r="Q190" s="260">
        <f t="shared" si="55"/>
        <v>3.7609294031426161</v>
      </c>
      <c r="R190" s="260">
        <f t="shared" si="55"/>
        <v>3.4566390261743227</v>
      </c>
      <c r="S190" s="260">
        <f t="shared" si="55"/>
        <v>3.8640564577317158</v>
      </c>
      <c r="T190" s="260">
        <f t="shared" si="55"/>
        <v>3.8270900307977058</v>
      </c>
      <c r="U190" s="260">
        <f t="shared" si="55"/>
        <v>3.8679889661144493</v>
      </c>
      <c r="V190" s="261">
        <f t="shared" si="55"/>
        <v>3.7804766955292526</v>
      </c>
      <c r="W190" s="260">
        <f t="shared" si="55"/>
        <v>4.0939549100634895</v>
      </c>
      <c r="X190" s="260">
        <f t="shared" si="55"/>
        <v>3.9452801373177606</v>
      </c>
      <c r="Y190" s="260">
        <f t="shared" si="55"/>
        <v>3.9984413266862755</v>
      </c>
      <c r="Z190" s="260">
        <f t="shared" si="55"/>
        <v>4.1644972393917072</v>
      </c>
      <c r="AA190" s="260">
        <f t="shared" si="55"/>
        <v>3.718306114677115</v>
      </c>
      <c r="AB190" s="260">
        <f t="shared" si="55"/>
        <v>3.1397870655312468</v>
      </c>
      <c r="AC190" s="153"/>
    </row>
    <row r="191" spans="1:30" ht="12">
      <c r="A191" s="671"/>
      <c r="B191" s="672"/>
      <c r="C191" s="212" t="s">
        <v>161</v>
      </c>
      <c r="D191" s="213"/>
      <c r="E191" s="220">
        <f t="shared" ref="E191:AC191" si="56">E189/E188</f>
        <v>0.51287553648068673</v>
      </c>
      <c r="F191" s="220">
        <f t="shared" si="56"/>
        <v>0.55036855036855037</v>
      </c>
      <c r="G191" s="220">
        <f t="shared" si="56"/>
        <v>0.61095100864553309</v>
      </c>
      <c r="H191" s="221">
        <f t="shared" si="56"/>
        <v>0.62202380952380953</v>
      </c>
      <c r="I191" s="220">
        <f t="shared" si="56"/>
        <v>0.59154929577464799</v>
      </c>
      <c r="J191" s="220">
        <f t="shared" si="56"/>
        <v>0.53789731051344747</v>
      </c>
      <c r="K191" s="220">
        <f t="shared" si="56"/>
        <v>0.48997772828507791</v>
      </c>
      <c r="L191" s="220">
        <f t="shared" si="56"/>
        <v>0.44901960784313727</v>
      </c>
      <c r="M191" s="220">
        <f t="shared" si="56"/>
        <v>0.42067736185383248</v>
      </c>
      <c r="N191" s="221">
        <f t="shared" si="56"/>
        <v>0.40527182866556838</v>
      </c>
      <c r="O191" s="220">
        <f t="shared" si="56"/>
        <v>0.39523809523809522</v>
      </c>
      <c r="P191" s="220">
        <f t="shared" si="56"/>
        <v>0.39363484087102174</v>
      </c>
      <c r="Q191" s="220">
        <f t="shared" si="56"/>
        <v>0.37898089171974531</v>
      </c>
      <c r="R191" s="220">
        <f t="shared" si="56"/>
        <v>0.4094076655052265</v>
      </c>
      <c r="S191" s="220">
        <f t="shared" si="56"/>
        <v>0.39999999999999997</v>
      </c>
      <c r="T191" s="220">
        <f t="shared" si="56"/>
        <v>0.40723270440251569</v>
      </c>
      <c r="U191" s="220">
        <f t="shared" si="56"/>
        <v>0.40402476780185759</v>
      </c>
      <c r="V191" s="221">
        <f t="shared" si="56"/>
        <v>0.38836477987421381</v>
      </c>
      <c r="W191" s="220">
        <f t="shared" si="56"/>
        <v>0.34863701578192252</v>
      </c>
      <c r="X191" s="220">
        <f t="shared" si="56"/>
        <v>0.36268656716417907</v>
      </c>
      <c r="Y191" s="220">
        <f t="shared" si="56"/>
        <v>0.3584070796460177</v>
      </c>
      <c r="Z191" s="220">
        <f t="shared" si="56"/>
        <v>0.33193277310924368</v>
      </c>
      <c r="AA191" s="220">
        <f t="shared" si="56"/>
        <v>0.37083993660855785</v>
      </c>
      <c r="AB191" s="220">
        <f t="shared" si="56"/>
        <v>0.44337811900191937</v>
      </c>
      <c r="AC191" s="222">
        <f t="shared" si="56"/>
        <v>0.42382022471910119</v>
      </c>
    </row>
    <row r="192" spans="1:30" ht="12">
      <c r="A192" s="653" t="s">
        <v>206</v>
      </c>
      <c r="B192" s="656" t="s">
        <v>222</v>
      </c>
      <c r="C192" s="142" t="s">
        <v>156</v>
      </c>
      <c r="D192" s="143" t="s">
        <v>157</v>
      </c>
      <c r="E192" s="242">
        <v>7.1199999999999999E-2</v>
      </c>
      <c r="F192" s="242">
        <v>6.2E-2</v>
      </c>
      <c r="G192" s="242">
        <v>6.1199999999999997E-2</v>
      </c>
      <c r="H192" s="242">
        <v>5.8799999999999998E-2</v>
      </c>
      <c r="I192" s="242">
        <v>0.06</v>
      </c>
      <c r="J192" s="242">
        <v>0.1232</v>
      </c>
      <c r="K192" s="242">
        <v>0.1128</v>
      </c>
      <c r="L192" s="242">
        <v>0.13519999999999999</v>
      </c>
      <c r="M192" s="242">
        <v>0.152</v>
      </c>
      <c r="N192" s="242">
        <v>0.16320000000000001</v>
      </c>
      <c r="O192" s="242">
        <v>0.156</v>
      </c>
      <c r="P192" s="242">
        <v>0.15440000000000001</v>
      </c>
      <c r="Q192" s="242">
        <v>0.15279999999999999</v>
      </c>
      <c r="R192" s="242">
        <v>0.15240000000000001</v>
      </c>
      <c r="S192" s="242">
        <v>0.14960000000000001</v>
      </c>
      <c r="T192" s="242">
        <v>0.15279999999999999</v>
      </c>
      <c r="U192" s="242">
        <v>0.13200000000000001</v>
      </c>
      <c r="V192" s="242">
        <v>0.1216</v>
      </c>
      <c r="W192" s="242">
        <v>0.1212</v>
      </c>
      <c r="X192" s="242">
        <v>0.1216</v>
      </c>
      <c r="Y192" s="242">
        <v>0.12280000000000001</v>
      </c>
      <c r="Z192" s="242">
        <v>0.1124</v>
      </c>
      <c r="AA192" s="242">
        <v>9.6000000000000002E-2</v>
      </c>
      <c r="AB192" s="242">
        <v>8.3599999999999994E-2</v>
      </c>
      <c r="AC192" s="146">
        <f>SUM(E192:AB192)</f>
        <v>2.8288000000000002</v>
      </c>
    </row>
    <row r="193" spans="1:31" ht="12">
      <c r="A193" s="654"/>
      <c r="B193" s="657"/>
      <c r="C193" s="147" t="s">
        <v>158</v>
      </c>
      <c r="D193" s="148" t="s">
        <v>157</v>
      </c>
      <c r="E193" s="244">
        <v>7.6E-3</v>
      </c>
      <c r="F193" s="244">
        <v>5.5999999999999999E-3</v>
      </c>
      <c r="G193" s="244">
        <v>6.7999999999999996E-3</v>
      </c>
      <c r="H193" s="244">
        <v>6.4000000000000003E-3</v>
      </c>
      <c r="I193" s="244">
        <v>5.1999999999999998E-3</v>
      </c>
      <c r="J193" s="244">
        <v>9.1999999999999998E-3</v>
      </c>
      <c r="K193" s="244">
        <v>6.4000000000000003E-3</v>
      </c>
      <c r="L193" s="244">
        <v>1.0800000000000001E-2</v>
      </c>
      <c r="M193" s="244">
        <v>1.44E-2</v>
      </c>
      <c r="N193" s="244">
        <v>1.3599999999999999E-2</v>
      </c>
      <c r="O193" s="244">
        <v>1.12E-2</v>
      </c>
      <c r="P193" s="244">
        <v>1.04E-2</v>
      </c>
      <c r="Q193" s="244">
        <v>1.3599999999999999E-2</v>
      </c>
      <c r="R193" s="244">
        <v>1.1599999999999999E-2</v>
      </c>
      <c r="S193" s="244">
        <v>1.04E-2</v>
      </c>
      <c r="T193" s="244">
        <v>1.6E-2</v>
      </c>
      <c r="U193" s="244">
        <v>1.1599999999999999E-2</v>
      </c>
      <c r="V193" s="244">
        <v>1.0800000000000001E-2</v>
      </c>
      <c r="W193" s="244">
        <v>1.04E-2</v>
      </c>
      <c r="X193" s="244">
        <v>1.2800000000000001E-2</v>
      </c>
      <c r="Y193" s="244">
        <v>1.1599999999999999E-2</v>
      </c>
      <c r="Z193" s="244">
        <v>8.8000000000000005E-3</v>
      </c>
      <c r="AA193" s="244">
        <v>9.5999999999999992E-3</v>
      </c>
      <c r="AB193" s="244">
        <v>9.1999999999999998E-3</v>
      </c>
      <c r="AC193" s="151">
        <f>SUM(E193:AB193)</f>
        <v>0.24399999999999999</v>
      </c>
    </row>
    <row r="194" spans="1:31" ht="12">
      <c r="A194" s="654"/>
      <c r="B194" s="657"/>
      <c r="C194" s="147" t="s">
        <v>159</v>
      </c>
      <c r="D194" s="409" t="s">
        <v>160</v>
      </c>
      <c r="E194" s="502">
        <v>4</v>
      </c>
      <c r="F194" s="501">
        <v>3</v>
      </c>
      <c r="G194" s="501">
        <v>3</v>
      </c>
      <c r="H194" s="501">
        <v>3</v>
      </c>
      <c r="I194" s="501">
        <v>4</v>
      </c>
      <c r="J194" s="501">
        <v>7</v>
      </c>
      <c r="K194" s="501">
        <v>6</v>
      </c>
      <c r="L194" s="501">
        <v>8</v>
      </c>
      <c r="M194" s="501">
        <v>10</v>
      </c>
      <c r="N194" s="501">
        <v>8</v>
      </c>
      <c r="O194" s="501">
        <v>9</v>
      </c>
      <c r="P194" s="501">
        <v>9</v>
      </c>
      <c r="Q194" s="501">
        <v>8</v>
      </c>
      <c r="R194" s="501">
        <v>10</v>
      </c>
      <c r="S194" s="501">
        <v>9</v>
      </c>
      <c r="T194" s="501">
        <v>8</v>
      </c>
      <c r="U194" s="501">
        <v>7</v>
      </c>
      <c r="V194" s="501">
        <v>7</v>
      </c>
      <c r="W194" s="501">
        <v>7</v>
      </c>
      <c r="X194" s="501">
        <v>6</v>
      </c>
      <c r="Y194" s="501">
        <v>7</v>
      </c>
      <c r="Z194" s="501">
        <v>6</v>
      </c>
      <c r="AA194" s="501">
        <v>5</v>
      </c>
      <c r="AB194" s="503">
        <v>4</v>
      </c>
      <c r="AC194" s="153"/>
    </row>
    <row r="195" spans="1:31" ht="12.75" thickBot="1">
      <c r="A195" s="655"/>
      <c r="B195" s="658"/>
      <c r="C195" s="156" t="s">
        <v>161</v>
      </c>
      <c r="D195" s="157"/>
      <c r="E195" s="158">
        <f t="shared" ref="E195:AC195" si="57">E193/E192</f>
        <v>0.10674157303370786</v>
      </c>
      <c r="F195" s="158">
        <f t="shared" si="57"/>
        <v>9.0322580645161285E-2</v>
      </c>
      <c r="G195" s="158">
        <f t="shared" si="57"/>
        <v>0.1111111111111111</v>
      </c>
      <c r="H195" s="159">
        <f t="shared" si="57"/>
        <v>0.108843537414966</v>
      </c>
      <c r="I195" s="158">
        <f t="shared" si="57"/>
        <v>8.666666666666667E-2</v>
      </c>
      <c r="J195" s="158">
        <f t="shared" si="57"/>
        <v>7.4675324675324672E-2</v>
      </c>
      <c r="K195" s="158">
        <f t="shared" si="57"/>
        <v>5.6737588652482275E-2</v>
      </c>
      <c r="L195" s="158">
        <f t="shared" si="57"/>
        <v>7.9881656804733733E-2</v>
      </c>
      <c r="M195" s="158">
        <f t="shared" si="57"/>
        <v>9.4736842105263161E-2</v>
      </c>
      <c r="N195" s="159">
        <f t="shared" si="57"/>
        <v>8.3333333333333329E-2</v>
      </c>
      <c r="O195" s="158">
        <f t="shared" si="57"/>
        <v>7.179487179487179E-2</v>
      </c>
      <c r="P195" s="158">
        <f t="shared" si="57"/>
        <v>6.7357512953367865E-2</v>
      </c>
      <c r="Q195" s="158">
        <f t="shared" si="57"/>
        <v>8.9005235602094238E-2</v>
      </c>
      <c r="R195" s="158">
        <f t="shared" si="57"/>
        <v>7.6115485564304447E-2</v>
      </c>
      <c r="S195" s="158">
        <f t="shared" si="57"/>
        <v>6.9518716577540093E-2</v>
      </c>
      <c r="T195" s="158">
        <f t="shared" si="57"/>
        <v>0.10471204188481677</v>
      </c>
      <c r="U195" s="158">
        <f t="shared" si="57"/>
        <v>8.7878787878787862E-2</v>
      </c>
      <c r="V195" s="159">
        <f t="shared" si="57"/>
        <v>8.8815789473684209E-2</v>
      </c>
      <c r="W195" s="158">
        <f t="shared" si="57"/>
        <v>8.5808580858085806E-2</v>
      </c>
      <c r="X195" s="158">
        <f t="shared" si="57"/>
        <v>0.10526315789473685</v>
      </c>
      <c r="Y195" s="158">
        <f t="shared" si="57"/>
        <v>9.4462540716612364E-2</v>
      </c>
      <c r="Z195" s="158">
        <f t="shared" si="57"/>
        <v>7.8291814946619229E-2</v>
      </c>
      <c r="AA195" s="158">
        <f t="shared" si="57"/>
        <v>9.9999999999999992E-2</v>
      </c>
      <c r="AB195" s="158">
        <f t="shared" si="57"/>
        <v>0.11004784688995216</v>
      </c>
      <c r="AC195" s="203">
        <f t="shared" si="57"/>
        <v>8.625565610859727E-2</v>
      </c>
    </row>
    <row r="196" spans="1:31" ht="12">
      <c r="A196" s="659" t="s">
        <v>210</v>
      </c>
      <c r="B196" s="660" t="s">
        <v>225</v>
      </c>
      <c r="C196" s="163" t="s">
        <v>156</v>
      </c>
      <c r="D196" s="164" t="s">
        <v>157</v>
      </c>
      <c r="E196" s="242">
        <v>6.4000000000000001E-2</v>
      </c>
      <c r="F196" s="242">
        <v>0.06</v>
      </c>
      <c r="G196" s="242">
        <v>5.7599999999999998E-2</v>
      </c>
      <c r="H196" s="242">
        <v>5.7599999999999998E-2</v>
      </c>
      <c r="I196" s="242">
        <v>5.6800000000000003E-2</v>
      </c>
      <c r="J196" s="242">
        <v>7.6799999999999993E-2</v>
      </c>
      <c r="K196" s="242">
        <v>7.8E-2</v>
      </c>
      <c r="L196" s="242">
        <v>9.7199999999999995E-2</v>
      </c>
      <c r="M196" s="242">
        <v>0.126</v>
      </c>
      <c r="N196" s="242">
        <v>0.15479999999999999</v>
      </c>
      <c r="O196" s="242">
        <v>0.14960000000000001</v>
      </c>
      <c r="P196" s="242">
        <v>0.152</v>
      </c>
      <c r="Q196" s="242">
        <v>0.15679999999999999</v>
      </c>
      <c r="R196" s="242">
        <v>0.14799999999999999</v>
      </c>
      <c r="S196" s="242">
        <v>0.1424</v>
      </c>
      <c r="T196" s="242">
        <v>0.14199999999999999</v>
      </c>
      <c r="U196" s="242">
        <v>0.13519999999999999</v>
      </c>
      <c r="V196" s="242">
        <v>0.1192</v>
      </c>
      <c r="W196" s="242">
        <v>9.9599999999999994E-2</v>
      </c>
      <c r="X196" s="242">
        <v>8.5199999999999998E-2</v>
      </c>
      <c r="Y196" s="242">
        <v>8.7999999999999995E-2</v>
      </c>
      <c r="Z196" s="242">
        <v>8.2400000000000001E-2</v>
      </c>
      <c r="AA196" s="242">
        <v>7.2400000000000006E-2</v>
      </c>
      <c r="AB196" s="242">
        <v>6.8400000000000002E-2</v>
      </c>
      <c r="AC196" s="167">
        <f>SUM(E196:AB196)</f>
        <v>2.4699999999999998</v>
      </c>
    </row>
    <row r="197" spans="1:31" ht="12">
      <c r="A197" s="654"/>
      <c r="B197" s="657"/>
      <c r="C197" s="147" t="s">
        <v>158</v>
      </c>
      <c r="D197" s="148" t="s">
        <v>157</v>
      </c>
      <c r="E197" s="244">
        <v>1.84E-2</v>
      </c>
      <c r="F197" s="244">
        <v>1.6799999999999999E-2</v>
      </c>
      <c r="G197" s="244">
        <v>1.6400000000000001E-2</v>
      </c>
      <c r="H197" s="244">
        <v>1.6799999999999999E-2</v>
      </c>
      <c r="I197" s="244">
        <v>1.72E-2</v>
      </c>
      <c r="J197" s="244">
        <v>1.84E-2</v>
      </c>
      <c r="K197" s="244">
        <v>1.9599999999999999E-2</v>
      </c>
      <c r="L197" s="244">
        <v>0.02</v>
      </c>
      <c r="M197" s="244">
        <v>2.0799999999999999E-2</v>
      </c>
      <c r="N197" s="244">
        <v>2.4E-2</v>
      </c>
      <c r="O197" s="244">
        <v>2.3599999999999999E-2</v>
      </c>
      <c r="P197" s="244">
        <v>2.3199999999999998E-2</v>
      </c>
      <c r="Q197" s="244">
        <v>2.4799999999999999E-2</v>
      </c>
      <c r="R197" s="244">
        <v>2.2800000000000001E-2</v>
      </c>
      <c r="S197" s="244">
        <v>2.2800000000000001E-2</v>
      </c>
      <c r="T197" s="244">
        <v>2.1600000000000001E-2</v>
      </c>
      <c r="U197" s="244">
        <v>2.1600000000000001E-2</v>
      </c>
      <c r="V197" s="244">
        <v>0.02</v>
      </c>
      <c r="W197" s="244">
        <v>1.9199999999999998E-2</v>
      </c>
      <c r="X197" s="244">
        <v>1.84E-2</v>
      </c>
      <c r="Y197" s="244">
        <v>1.8800000000000001E-2</v>
      </c>
      <c r="Z197" s="244">
        <v>1.8800000000000001E-2</v>
      </c>
      <c r="AA197" s="244">
        <v>1.7600000000000001E-2</v>
      </c>
      <c r="AB197" s="244">
        <v>1.7600000000000001E-2</v>
      </c>
      <c r="AC197" s="167">
        <f>SUM(E197:AB197)</f>
        <v>0.47919999999999996</v>
      </c>
    </row>
    <row r="198" spans="1:31" ht="12">
      <c r="A198" s="654"/>
      <c r="B198" s="657"/>
      <c r="C198" s="147" t="s">
        <v>159</v>
      </c>
      <c r="D198" s="409" t="s">
        <v>160</v>
      </c>
      <c r="E198" s="505">
        <v>4</v>
      </c>
      <c r="F198" s="504">
        <v>3</v>
      </c>
      <c r="G198" s="504">
        <v>3</v>
      </c>
      <c r="H198" s="504">
        <v>3</v>
      </c>
      <c r="I198" s="504">
        <v>3</v>
      </c>
      <c r="J198" s="504">
        <v>4</v>
      </c>
      <c r="K198" s="504">
        <v>5</v>
      </c>
      <c r="L198" s="504">
        <v>6</v>
      </c>
      <c r="M198" s="504">
        <v>8</v>
      </c>
      <c r="N198" s="504">
        <v>10</v>
      </c>
      <c r="O198" s="504">
        <v>9</v>
      </c>
      <c r="P198" s="504">
        <v>10</v>
      </c>
      <c r="Q198" s="504">
        <v>10</v>
      </c>
      <c r="R198" s="504">
        <v>9</v>
      </c>
      <c r="S198" s="504">
        <v>8</v>
      </c>
      <c r="T198" s="504">
        <v>8</v>
      </c>
      <c r="U198" s="504">
        <v>7</v>
      </c>
      <c r="V198" s="504">
        <v>6</v>
      </c>
      <c r="W198" s="504">
        <v>5</v>
      </c>
      <c r="X198" s="504">
        <v>5</v>
      </c>
      <c r="Y198" s="504">
        <v>5</v>
      </c>
      <c r="Z198" s="504">
        <v>5</v>
      </c>
      <c r="AA198" s="504">
        <v>4</v>
      </c>
      <c r="AB198" s="506">
        <v>4</v>
      </c>
      <c r="AC198" s="153"/>
    </row>
    <row r="199" spans="1:31" ht="12.75" thickBot="1">
      <c r="A199" s="671"/>
      <c r="B199" s="672"/>
      <c r="C199" s="212" t="s">
        <v>161</v>
      </c>
      <c r="D199" s="213"/>
      <c r="E199" s="220">
        <f t="shared" ref="E199:AC199" si="58">E197/E196</f>
        <v>0.28749999999999998</v>
      </c>
      <c r="F199" s="220">
        <f t="shared" si="58"/>
        <v>0.27999999999999997</v>
      </c>
      <c r="G199" s="220">
        <f t="shared" si="58"/>
        <v>0.28472222222222227</v>
      </c>
      <c r="H199" s="221">
        <f t="shared" si="58"/>
        <v>0.29166666666666663</v>
      </c>
      <c r="I199" s="220">
        <f t="shared" si="58"/>
        <v>0.30281690140845069</v>
      </c>
      <c r="J199" s="220">
        <f t="shared" si="58"/>
        <v>0.23958333333333334</v>
      </c>
      <c r="K199" s="220">
        <f t="shared" si="58"/>
        <v>0.25128205128205128</v>
      </c>
      <c r="L199" s="220">
        <f t="shared" si="58"/>
        <v>0.20576131687242799</v>
      </c>
      <c r="M199" s="220">
        <f t="shared" si="58"/>
        <v>0.16507936507936508</v>
      </c>
      <c r="N199" s="221">
        <f t="shared" si="58"/>
        <v>0.15503875968992248</v>
      </c>
      <c r="O199" s="220">
        <f t="shared" si="58"/>
        <v>0.15775401069518716</v>
      </c>
      <c r="P199" s="220">
        <f t="shared" si="58"/>
        <v>0.15263157894736842</v>
      </c>
      <c r="Q199" s="220">
        <f t="shared" si="58"/>
        <v>0.15816326530612246</v>
      </c>
      <c r="R199" s="220">
        <f t="shared" si="58"/>
        <v>0.15405405405405406</v>
      </c>
      <c r="S199" s="220">
        <f t="shared" si="58"/>
        <v>0.1601123595505618</v>
      </c>
      <c r="T199" s="220">
        <f t="shared" si="58"/>
        <v>0.15211267605633805</v>
      </c>
      <c r="U199" s="220">
        <f t="shared" si="58"/>
        <v>0.15976331360946747</v>
      </c>
      <c r="V199" s="221">
        <f t="shared" si="58"/>
        <v>0.16778523489932887</v>
      </c>
      <c r="W199" s="220">
        <f t="shared" si="58"/>
        <v>0.19277108433734938</v>
      </c>
      <c r="X199" s="220">
        <f t="shared" si="58"/>
        <v>0.215962441314554</v>
      </c>
      <c r="Y199" s="220">
        <f t="shared" si="58"/>
        <v>0.21363636363636365</v>
      </c>
      <c r="Z199" s="220">
        <f t="shared" si="58"/>
        <v>0.22815533980582525</v>
      </c>
      <c r="AA199" s="220">
        <f t="shared" si="58"/>
        <v>0.24309392265193369</v>
      </c>
      <c r="AB199" s="220">
        <f t="shared" si="58"/>
        <v>0.25730994152046782</v>
      </c>
      <c r="AC199" s="222">
        <f t="shared" si="58"/>
        <v>0.19400809716599191</v>
      </c>
    </row>
    <row r="200" spans="1:31" ht="12">
      <c r="A200" s="653" t="s">
        <v>183</v>
      </c>
      <c r="B200" s="674" t="s">
        <v>223</v>
      </c>
      <c r="C200" s="142" t="s">
        <v>156</v>
      </c>
      <c r="D200" s="143" t="s">
        <v>157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246">
        <v>0</v>
      </c>
      <c r="L200" s="246">
        <v>0</v>
      </c>
      <c r="M200" s="246">
        <v>0</v>
      </c>
      <c r="N200" s="246">
        <v>0</v>
      </c>
      <c r="O200" s="246">
        <v>0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246">
        <v>0</v>
      </c>
      <c r="Y200" s="246">
        <v>0</v>
      </c>
      <c r="Z200" s="246">
        <v>0</v>
      </c>
      <c r="AA200" s="246">
        <v>0</v>
      </c>
      <c r="AB200" s="246">
        <v>0</v>
      </c>
      <c r="AC200" s="146">
        <f>SUM(E200:AB200)</f>
        <v>0</v>
      </c>
    </row>
    <row r="201" spans="1:31" ht="12">
      <c r="A201" s="654"/>
      <c r="B201" s="669"/>
      <c r="C201" s="147" t="s">
        <v>158</v>
      </c>
      <c r="D201" s="148" t="s">
        <v>157</v>
      </c>
      <c r="E201" s="244">
        <v>0</v>
      </c>
      <c r="F201" s="244">
        <v>0</v>
      </c>
      <c r="G201" s="244">
        <v>0</v>
      </c>
      <c r="H201" s="244">
        <v>0</v>
      </c>
      <c r="I201" s="244">
        <v>0</v>
      </c>
      <c r="J201" s="244">
        <v>0</v>
      </c>
      <c r="K201" s="244">
        <v>0</v>
      </c>
      <c r="L201" s="244">
        <v>0</v>
      </c>
      <c r="M201" s="244">
        <v>0</v>
      </c>
      <c r="N201" s="244">
        <v>0</v>
      </c>
      <c r="O201" s="244">
        <v>0</v>
      </c>
      <c r="P201" s="244">
        <v>0</v>
      </c>
      <c r="Q201" s="244">
        <v>0</v>
      </c>
      <c r="R201" s="244">
        <v>0</v>
      </c>
      <c r="S201" s="244">
        <v>0</v>
      </c>
      <c r="T201" s="244">
        <v>0</v>
      </c>
      <c r="U201" s="244">
        <v>0</v>
      </c>
      <c r="V201" s="244">
        <v>0</v>
      </c>
      <c r="W201" s="244">
        <v>0</v>
      </c>
      <c r="X201" s="244">
        <v>0</v>
      </c>
      <c r="Y201" s="244">
        <v>0</v>
      </c>
      <c r="Z201" s="244">
        <v>0</v>
      </c>
      <c r="AA201" s="244">
        <v>0</v>
      </c>
      <c r="AB201" s="244">
        <v>0</v>
      </c>
      <c r="AC201" s="151">
        <f>SUM(E201:AB201)</f>
        <v>0</v>
      </c>
    </row>
    <row r="202" spans="1:31" ht="12">
      <c r="A202" s="654"/>
      <c r="B202" s="669"/>
      <c r="C202" s="147" t="s">
        <v>159</v>
      </c>
      <c r="D202" s="409" t="s">
        <v>160</v>
      </c>
      <c r="E202" s="260">
        <v>0</v>
      </c>
      <c r="F202" s="260">
        <v>0</v>
      </c>
      <c r="G202" s="260">
        <v>0</v>
      </c>
      <c r="H202" s="260">
        <v>0</v>
      </c>
      <c r="I202" s="260">
        <v>0</v>
      </c>
      <c r="J202" s="260">
        <v>0</v>
      </c>
      <c r="K202" s="260">
        <v>0</v>
      </c>
      <c r="L202" s="260">
        <v>0</v>
      </c>
      <c r="M202" s="260">
        <v>0</v>
      </c>
      <c r="N202" s="260">
        <v>0</v>
      </c>
      <c r="O202" s="260">
        <v>0</v>
      </c>
      <c r="P202" s="260">
        <v>0</v>
      </c>
      <c r="Q202" s="260">
        <v>0</v>
      </c>
      <c r="R202" s="260">
        <v>0</v>
      </c>
      <c r="S202" s="260">
        <v>0</v>
      </c>
      <c r="T202" s="260">
        <v>0</v>
      </c>
      <c r="U202" s="260">
        <v>0</v>
      </c>
      <c r="V202" s="260">
        <v>0</v>
      </c>
      <c r="W202" s="260">
        <v>0</v>
      </c>
      <c r="X202" s="260">
        <v>0</v>
      </c>
      <c r="Y202" s="260">
        <v>0</v>
      </c>
      <c r="Z202" s="260">
        <v>0</v>
      </c>
      <c r="AA202" s="260">
        <v>0</v>
      </c>
      <c r="AB202" s="260">
        <v>0</v>
      </c>
      <c r="AC202" s="153"/>
    </row>
    <row r="203" spans="1:31" ht="12">
      <c r="A203" s="655"/>
      <c r="B203" s="675"/>
      <c r="C203" s="156" t="s">
        <v>161</v>
      </c>
      <c r="D203" s="157"/>
      <c r="E203" s="158" t="e">
        <f t="shared" ref="E203:AC203" si="59">E201/E200</f>
        <v>#DIV/0!</v>
      </c>
      <c r="F203" s="158" t="e">
        <f t="shared" si="59"/>
        <v>#DIV/0!</v>
      </c>
      <c r="G203" s="158" t="e">
        <f t="shared" si="59"/>
        <v>#DIV/0!</v>
      </c>
      <c r="H203" s="159" t="e">
        <f t="shared" si="59"/>
        <v>#DIV/0!</v>
      </c>
      <c r="I203" s="158" t="e">
        <f t="shared" si="59"/>
        <v>#DIV/0!</v>
      </c>
      <c r="J203" s="158" t="e">
        <f t="shared" si="59"/>
        <v>#DIV/0!</v>
      </c>
      <c r="K203" s="158" t="e">
        <f t="shared" si="59"/>
        <v>#DIV/0!</v>
      </c>
      <c r="L203" s="158" t="e">
        <f t="shared" si="59"/>
        <v>#DIV/0!</v>
      </c>
      <c r="M203" s="158" t="e">
        <f t="shared" si="59"/>
        <v>#DIV/0!</v>
      </c>
      <c r="N203" s="159" t="e">
        <f t="shared" si="59"/>
        <v>#DIV/0!</v>
      </c>
      <c r="O203" s="158" t="e">
        <f t="shared" si="59"/>
        <v>#DIV/0!</v>
      </c>
      <c r="P203" s="158" t="e">
        <f t="shared" si="59"/>
        <v>#DIV/0!</v>
      </c>
      <c r="Q203" s="158" t="e">
        <f t="shared" si="59"/>
        <v>#DIV/0!</v>
      </c>
      <c r="R203" s="158" t="e">
        <f t="shared" si="59"/>
        <v>#DIV/0!</v>
      </c>
      <c r="S203" s="158" t="e">
        <f t="shared" si="59"/>
        <v>#DIV/0!</v>
      </c>
      <c r="T203" s="158" t="e">
        <f t="shared" si="59"/>
        <v>#DIV/0!</v>
      </c>
      <c r="U203" s="158" t="e">
        <f t="shared" si="59"/>
        <v>#DIV/0!</v>
      </c>
      <c r="V203" s="159" t="e">
        <f t="shared" si="59"/>
        <v>#DIV/0!</v>
      </c>
      <c r="W203" s="158" t="e">
        <f t="shared" si="59"/>
        <v>#DIV/0!</v>
      </c>
      <c r="X203" s="158" t="e">
        <f t="shared" si="59"/>
        <v>#DIV/0!</v>
      </c>
      <c r="Y203" s="158" t="e">
        <f t="shared" si="59"/>
        <v>#DIV/0!</v>
      </c>
      <c r="Z203" s="158" t="e">
        <f t="shared" si="59"/>
        <v>#DIV/0!</v>
      </c>
      <c r="AA203" s="158" t="e">
        <f t="shared" si="59"/>
        <v>#DIV/0!</v>
      </c>
      <c r="AB203" s="158" t="e">
        <f t="shared" si="59"/>
        <v>#DIV/0!</v>
      </c>
      <c r="AC203" s="203" t="e">
        <f t="shared" si="59"/>
        <v>#DIV/0!</v>
      </c>
    </row>
    <row r="204" spans="1:31" ht="12">
      <c r="A204" s="161"/>
      <c r="B204" s="162" t="s">
        <v>191</v>
      </c>
      <c r="C204" s="163" t="s">
        <v>156</v>
      </c>
      <c r="D204" s="164" t="s">
        <v>157</v>
      </c>
      <c r="E204" s="264">
        <v>6.9999999999981804E-3</v>
      </c>
      <c r="F204" s="264">
        <v>6.9999999999981804E-3</v>
      </c>
      <c r="G204" s="264">
        <v>7.0000000000072799E-3</v>
      </c>
      <c r="H204" s="283">
        <v>6.9999999999981804E-3</v>
      </c>
      <c r="I204" s="264">
        <v>8.9999999999963599E-3</v>
      </c>
      <c r="J204" s="264">
        <v>0.01</v>
      </c>
      <c r="K204" s="264">
        <v>4.0000000000054601E-3</v>
      </c>
      <c r="L204" s="264">
        <v>3.9999999999963598E-3</v>
      </c>
      <c r="M204" s="264">
        <v>1.0000000000036399E-3</v>
      </c>
      <c r="N204" s="283">
        <v>9.9999999999454301E-4</v>
      </c>
      <c r="O204" s="264">
        <v>1.0000000000036399E-3</v>
      </c>
      <c r="P204" s="264">
        <v>9.9999999999454301E-4</v>
      </c>
      <c r="Q204" s="264">
        <v>1.0000000000036399E-3</v>
      </c>
      <c r="R204" s="264">
        <v>1.0000000000036399E-3</v>
      </c>
      <c r="S204" s="264">
        <v>1.9999999999981799E-3</v>
      </c>
      <c r="T204" s="264">
        <v>9.9999999999454301E-4</v>
      </c>
      <c r="U204" s="264">
        <v>1.0000000000036399E-3</v>
      </c>
      <c r="V204" s="283">
        <v>1.0000000000036399E-3</v>
      </c>
      <c r="W204" s="264">
        <v>2.9999999999927199E-3</v>
      </c>
      <c r="X204" s="264">
        <v>2.0000000000072798E-3</v>
      </c>
      <c r="Y204" s="264">
        <v>1.9999999999981799E-3</v>
      </c>
      <c r="Z204" s="264">
        <v>1.9999999999981799E-3</v>
      </c>
      <c r="AA204" s="264">
        <v>1.9999999999981799E-3</v>
      </c>
      <c r="AB204" s="264">
        <v>6.0000000000036396E-3</v>
      </c>
      <c r="AC204" s="224">
        <f>SUM(E204:AB204)</f>
        <v>8.3000000000001808E-2</v>
      </c>
      <c r="AD204" s="125" t="s">
        <v>218</v>
      </c>
      <c r="AE204" s="225">
        <f>MAX(F204:AB204)</f>
        <v>0.01</v>
      </c>
    </row>
    <row r="205" spans="1:31" ht="12">
      <c r="A205" s="154"/>
      <c r="B205" s="155" t="s">
        <v>192</v>
      </c>
      <c r="C205" s="156" t="s">
        <v>156</v>
      </c>
      <c r="D205" s="148" t="s">
        <v>157</v>
      </c>
      <c r="E205" s="168"/>
      <c r="F205" s="168"/>
      <c r="G205" s="168"/>
      <c r="H205" s="169"/>
      <c r="I205" s="168"/>
      <c r="J205" s="168"/>
      <c r="K205" s="168"/>
      <c r="L205" s="168"/>
      <c r="M205" s="168"/>
      <c r="N205" s="169"/>
      <c r="O205" s="168"/>
      <c r="P205" s="168"/>
      <c r="Q205" s="168"/>
      <c r="R205" s="168"/>
      <c r="S205" s="168"/>
      <c r="T205" s="168"/>
      <c r="U205" s="168"/>
      <c r="V205" s="169"/>
      <c r="W205" s="168"/>
      <c r="X205" s="168"/>
      <c r="Y205" s="168"/>
      <c r="Z205" s="168"/>
      <c r="AA205" s="168"/>
      <c r="AB205" s="168"/>
      <c r="AC205" s="203">
        <f>SUM(E205:AB205)</f>
        <v>0</v>
      </c>
    </row>
    <row r="206" spans="1:31" ht="10.5" customHeight="1">
      <c r="A206" s="689" t="s">
        <v>193</v>
      </c>
      <c r="B206" s="690"/>
      <c r="C206" s="229" t="s">
        <v>156</v>
      </c>
      <c r="D206" s="143"/>
      <c r="E206" s="144">
        <f t="shared" ref="E206:AC206" si="60">E176+E180+E184+E188+E192+E196+E200</f>
        <v>0.31340000000000001</v>
      </c>
      <c r="F206" s="144">
        <f t="shared" si="60"/>
        <v>0.29349999999999998</v>
      </c>
      <c r="G206" s="144">
        <f t="shared" si="60"/>
        <v>0.28110000000000002</v>
      </c>
      <c r="H206" s="145">
        <f t="shared" si="60"/>
        <v>0.27699999999999997</v>
      </c>
      <c r="I206" s="144">
        <f t="shared" si="60"/>
        <v>0.2792</v>
      </c>
      <c r="J206" s="144">
        <f t="shared" si="60"/>
        <v>0.37629999999999997</v>
      </c>
      <c r="K206" s="144">
        <f t="shared" si="60"/>
        <v>0.41240000000000004</v>
      </c>
      <c r="L206" s="144">
        <f t="shared" si="60"/>
        <v>0.50639999999999996</v>
      </c>
      <c r="M206" s="144">
        <f t="shared" si="60"/>
        <v>0.67949999999999999</v>
      </c>
      <c r="N206" s="145">
        <f t="shared" si="60"/>
        <v>0.79269999999999996</v>
      </c>
      <c r="O206" s="144">
        <f t="shared" si="60"/>
        <v>0.79780000000000006</v>
      </c>
      <c r="P206" s="144">
        <f t="shared" si="60"/>
        <v>0.76990000000000003</v>
      </c>
      <c r="Q206" s="144">
        <f t="shared" si="60"/>
        <v>0.75500000000000012</v>
      </c>
      <c r="R206" s="144">
        <f t="shared" si="60"/>
        <v>0.74709999999999999</v>
      </c>
      <c r="S206" s="144">
        <f t="shared" si="60"/>
        <v>0.73640000000000005</v>
      </c>
      <c r="T206" s="144">
        <f t="shared" si="60"/>
        <v>0.75460000000000005</v>
      </c>
      <c r="U206" s="144">
        <f t="shared" si="60"/>
        <v>0.68330000000000002</v>
      </c>
      <c r="V206" s="145">
        <f t="shared" si="60"/>
        <v>0.59109999999999996</v>
      </c>
      <c r="W206" s="144">
        <f t="shared" si="60"/>
        <v>0.52539999999999998</v>
      </c>
      <c r="X206" s="144">
        <f t="shared" si="60"/>
        <v>0.48409999999999997</v>
      </c>
      <c r="Y206" s="144">
        <f t="shared" si="60"/>
        <v>0.46689999999999998</v>
      </c>
      <c r="Z206" s="144">
        <f t="shared" si="60"/>
        <v>0.4365</v>
      </c>
      <c r="AA206" s="144">
        <f t="shared" si="60"/>
        <v>0.37460000000000004</v>
      </c>
      <c r="AB206" s="144">
        <f t="shared" si="60"/>
        <v>0.33840000000000003</v>
      </c>
      <c r="AC206" s="146">
        <f t="shared" si="60"/>
        <v>12.672599999999999</v>
      </c>
    </row>
    <row r="207" spans="1:31" ht="10.5" customHeight="1">
      <c r="A207" s="691"/>
      <c r="B207" s="692"/>
      <c r="C207" s="231" t="s">
        <v>158</v>
      </c>
      <c r="D207" s="232"/>
      <c r="E207" s="165">
        <f t="shared" ref="E207:AC207" si="61">E177+E181+E185+E189+E193+E197+E201</f>
        <v>6.9200000000000012E-2</v>
      </c>
      <c r="F207" s="165">
        <f t="shared" si="61"/>
        <v>6.5100000000000005E-2</v>
      </c>
      <c r="G207" s="165">
        <f t="shared" si="61"/>
        <v>6.0899999999999996E-2</v>
      </c>
      <c r="H207" s="268">
        <f t="shared" si="61"/>
        <v>6.0499999999999998E-2</v>
      </c>
      <c r="I207" s="165">
        <f t="shared" si="61"/>
        <v>5.9400000000000001E-2</v>
      </c>
      <c r="J207" s="165">
        <f t="shared" si="61"/>
        <v>6.4000000000000001E-2</v>
      </c>
      <c r="K207" s="165">
        <f t="shared" si="61"/>
        <v>6.3100000000000003E-2</v>
      </c>
      <c r="L207" s="165">
        <f t="shared" si="61"/>
        <v>7.5400000000000009E-2</v>
      </c>
      <c r="M207" s="165">
        <f t="shared" si="61"/>
        <v>0.10909999999999999</v>
      </c>
      <c r="N207" s="268">
        <f t="shared" si="61"/>
        <v>0.12540000000000001</v>
      </c>
      <c r="O207" s="165">
        <f t="shared" si="61"/>
        <v>0.12559999999999999</v>
      </c>
      <c r="P207" s="165">
        <f t="shared" si="61"/>
        <v>0.12339999999999998</v>
      </c>
      <c r="Q207" s="165">
        <f t="shared" si="61"/>
        <v>0.12040000000000001</v>
      </c>
      <c r="R207" s="165">
        <f t="shared" si="61"/>
        <v>0.11750000000000001</v>
      </c>
      <c r="S207" s="165">
        <f t="shared" si="61"/>
        <v>0.1196</v>
      </c>
      <c r="T207" s="165">
        <f t="shared" si="61"/>
        <v>0.125</v>
      </c>
      <c r="U207" s="165">
        <f t="shared" si="61"/>
        <v>0.11349999999999999</v>
      </c>
      <c r="V207" s="268">
        <f t="shared" si="61"/>
        <v>0.10020000000000001</v>
      </c>
      <c r="W207" s="165">
        <f t="shared" si="61"/>
        <v>7.6899999999999996E-2</v>
      </c>
      <c r="X207" s="165">
        <f t="shared" si="61"/>
        <v>7.4199999999999988E-2</v>
      </c>
      <c r="Y207" s="165">
        <f t="shared" si="61"/>
        <v>7.2499999999999995E-2</v>
      </c>
      <c r="Z207" s="165">
        <f t="shared" si="61"/>
        <v>6.7600000000000007E-2</v>
      </c>
      <c r="AA207" s="165">
        <f t="shared" si="61"/>
        <v>6.6000000000000003E-2</v>
      </c>
      <c r="AB207" s="165">
        <f t="shared" si="61"/>
        <v>6.7699999999999996E-2</v>
      </c>
      <c r="AC207" s="203">
        <f t="shared" si="61"/>
        <v>2.1221999999999999</v>
      </c>
    </row>
    <row r="208" spans="1:31" ht="10.5" customHeight="1">
      <c r="A208" s="693" t="s">
        <v>194</v>
      </c>
      <c r="B208" s="694"/>
      <c r="C208" s="234" t="s">
        <v>156</v>
      </c>
      <c r="D208" s="143"/>
      <c r="E208" s="144">
        <f t="shared" ref="E208:AC208" si="62">E162+E166-E206</f>
        <v>-1.929350296974186E-2</v>
      </c>
      <c r="F208" s="144">
        <f t="shared" si="62"/>
        <v>-1.8865444654464714E-2</v>
      </c>
      <c r="G208" s="144">
        <f t="shared" si="62"/>
        <v>-2.5580395248413101E-2</v>
      </c>
      <c r="H208" s="145">
        <f t="shared" si="62"/>
        <v>-2.1355844276428171E-2</v>
      </c>
      <c r="I208" s="144">
        <f t="shared" si="62"/>
        <v>-8.0253248109817266E-3</v>
      </c>
      <c r="J208" s="144">
        <f t="shared" si="62"/>
        <v>-1.7108676673889156E-2</v>
      </c>
      <c r="K208" s="144">
        <f t="shared" si="62"/>
        <v>2.4907035636901331E-3</v>
      </c>
      <c r="L208" s="144">
        <f t="shared" si="62"/>
        <v>-1.6498687067985462E-2</v>
      </c>
      <c r="M208" s="144">
        <f t="shared" si="62"/>
        <v>-1.9735209503173756E-2</v>
      </c>
      <c r="N208" s="145">
        <f t="shared" si="62"/>
        <v>-4.426696997833246E-2</v>
      </c>
      <c r="O208" s="144">
        <f t="shared" si="62"/>
        <v>-3.3547871247291638E-2</v>
      </c>
      <c r="P208" s="144">
        <f t="shared" si="62"/>
        <v>-1.2856182613372846E-2</v>
      </c>
      <c r="Q208" s="144">
        <f t="shared" si="62"/>
        <v>-5.3546586933136076E-2</v>
      </c>
      <c r="R208" s="144">
        <f t="shared" si="62"/>
        <v>-2.1359091225624072E-2</v>
      </c>
      <c r="S208" s="144">
        <f t="shared" si="62"/>
        <v>-3.4566796436309777E-2</v>
      </c>
      <c r="T208" s="144">
        <f t="shared" si="62"/>
        <v>-3.6589610691070695E-2</v>
      </c>
      <c r="U208" s="144">
        <f t="shared" si="62"/>
        <v>-5.6422410097122233E-2</v>
      </c>
      <c r="V208" s="145">
        <f t="shared" si="62"/>
        <v>-2.7293017980575485E-2</v>
      </c>
      <c r="W208" s="144">
        <f t="shared" si="62"/>
        <v>-4.7074453563690222E-2</v>
      </c>
      <c r="X208" s="144">
        <f t="shared" si="62"/>
        <v>-3.0507342872619636E-2</v>
      </c>
      <c r="Y208" s="144">
        <f t="shared" si="62"/>
        <v>-3.6208008909225431E-2</v>
      </c>
      <c r="Z208" s="144">
        <f t="shared" si="62"/>
        <v>-2.190734287261964E-2</v>
      </c>
      <c r="AA208" s="144">
        <f t="shared" si="62"/>
        <v>-3.6552203563690266E-2</v>
      </c>
      <c r="AB208" s="144">
        <f t="shared" si="62"/>
        <v>-2.5709047840118404E-2</v>
      </c>
      <c r="AC208" s="144">
        <f t="shared" si="62"/>
        <v>-0.66237931846618281</v>
      </c>
    </row>
    <row r="209" spans="1:32" ht="10.5" customHeight="1">
      <c r="A209" s="691"/>
      <c r="B209" s="692"/>
      <c r="C209" s="231" t="s">
        <v>158</v>
      </c>
      <c r="D209" s="157"/>
      <c r="E209" s="158">
        <f t="shared" ref="E209:AC209" si="63">E163+E167-E207</f>
        <v>2.1682598812103271E-2</v>
      </c>
      <c r="F209" s="267">
        <f t="shared" si="63"/>
        <v>1.9313822138214129E-2</v>
      </c>
      <c r="G209" s="267">
        <f t="shared" si="63"/>
        <v>1.7067841900634775E-2</v>
      </c>
      <c r="H209" s="268">
        <f t="shared" si="63"/>
        <v>1.6917662289428717E-2</v>
      </c>
      <c r="I209" s="267">
        <f t="shared" si="63"/>
        <v>2.5069870075607299E-2</v>
      </c>
      <c r="J209" s="267">
        <f t="shared" si="63"/>
        <v>5.195652933044434E-2</v>
      </c>
      <c r="K209" s="267">
        <f t="shared" si="63"/>
        <v>5.9296281425476077E-2</v>
      </c>
      <c r="L209" s="267">
        <f t="shared" si="63"/>
        <v>6.1040525172805796E-2</v>
      </c>
      <c r="M209" s="267">
        <f t="shared" si="63"/>
        <v>6.6845916198730523E-2</v>
      </c>
      <c r="N209" s="267">
        <f t="shared" si="63"/>
        <v>6.8373212008666973E-2</v>
      </c>
      <c r="O209" s="267">
        <f t="shared" si="63"/>
        <v>7.138085150108342E-2</v>
      </c>
      <c r="P209" s="267">
        <f t="shared" si="63"/>
        <v>7.8737526954650944E-2</v>
      </c>
      <c r="Q209" s="267">
        <f t="shared" si="63"/>
        <v>6.2021365226745589E-2</v>
      </c>
      <c r="R209" s="267">
        <f t="shared" si="63"/>
        <v>7.439636350975036E-2</v>
      </c>
      <c r="S209" s="158">
        <f t="shared" si="63"/>
        <v>6.6093281425476116E-2</v>
      </c>
      <c r="T209" s="267">
        <f t="shared" si="63"/>
        <v>5.9844155723571768E-2</v>
      </c>
      <c r="U209" s="267">
        <f t="shared" si="63"/>
        <v>4.8211035961151144E-2</v>
      </c>
      <c r="V209" s="267">
        <f t="shared" si="63"/>
        <v>5.1522792807769779E-2</v>
      </c>
      <c r="W209" s="267">
        <f t="shared" si="63"/>
        <v>5.1550218574523937E-2</v>
      </c>
      <c r="X209" s="267">
        <f t="shared" si="63"/>
        <v>4.7837062850952156E-2</v>
      </c>
      <c r="Y209" s="267">
        <f t="shared" si="63"/>
        <v>4.5656796436309835E-2</v>
      </c>
      <c r="Z209" s="267">
        <f t="shared" si="63"/>
        <v>4.7837062850952142E-2</v>
      </c>
      <c r="AA209" s="267">
        <f t="shared" si="63"/>
        <v>3.9099118574523917E-2</v>
      </c>
      <c r="AB209" s="267">
        <f t="shared" si="63"/>
        <v>3.0496380863952635E-2</v>
      </c>
      <c r="AC209" s="144">
        <f t="shared" si="63"/>
        <v>1.1822482726135255</v>
      </c>
    </row>
    <row r="210" spans="1:32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32" ht="28.5" customHeight="1">
      <c r="A211" s="238" t="s">
        <v>147</v>
      </c>
      <c r="B211" s="239" t="s">
        <v>148</v>
      </c>
      <c r="C211" s="134" t="s">
        <v>149</v>
      </c>
      <c r="D211" s="135" t="s">
        <v>150</v>
      </c>
      <c r="E211" s="681" t="s">
        <v>151</v>
      </c>
      <c r="F211" s="682"/>
      <c r="G211" s="682"/>
      <c r="H211" s="682"/>
      <c r="I211" s="682"/>
      <c r="J211" s="682"/>
      <c r="K211" s="682"/>
      <c r="L211" s="682"/>
      <c r="M211" s="682"/>
      <c r="N211" s="682"/>
      <c r="O211" s="682"/>
      <c r="P211" s="682"/>
      <c r="Q211" s="682"/>
      <c r="R211" s="682"/>
      <c r="S211" s="682"/>
      <c r="T211" s="682"/>
      <c r="U211" s="682"/>
      <c r="V211" s="682"/>
      <c r="W211" s="682"/>
      <c r="X211" s="682"/>
      <c r="Y211" s="682"/>
      <c r="Z211" s="682"/>
      <c r="AA211" s="682"/>
      <c r="AB211" s="683"/>
      <c r="AC211" s="676" t="s">
        <v>152</v>
      </c>
    </row>
    <row r="212" spans="1:32" s="136" customFormat="1" ht="12.75" customHeight="1">
      <c r="A212" s="500" t="s">
        <v>226</v>
      </c>
      <c r="B212" s="240"/>
      <c r="C212" s="240"/>
      <c r="D212" s="241"/>
      <c r="E212" s="137">
        <v>1</v>
      </c>
      <c r="F212" s="137">
        <v>2</v>
      </c>
      <c r="G212" s="137">
        <v>3</v>
      </c>
      <c r="H212" s="137">
        <v>4</v>
      </c>
      <c r="I212" s="137">
        <v>5</v>
      </c>
      <c r="J212" s="137">
        <v>6</v>
      </c>
      <c r="K212" s="137">
        <v>7</v>
      </c>
      <c r="L212" s="137">
        <v>8</v>
      </c>
      <c r="M212" s="137">
        <v>9</v>
      </c>
      <c r="N212" s="137">
        <v>10</v>
      </c>
      <c r="O212" s="137">
        <v>11</v>
      </c>
      <c r="P212" s="137">
        <v>12</v>
      </c>
      <c r="Q212" s="137">
        <v>13</v>
      </c>
      <c r="R212" s="137">
        <v>14</v>
      </c>
      <c r="S212" s="137">
        <v>15</v>
      </c>
      <c r="T212" s="137">
        <v>16</v>
      </c>
      <c r="U212" s="137">
        <v>17</v>
      </c>
      <c r="V212" s="137">
        <v>18</v>
      </c>
      <c r="W212" s="137">
        <v>19</v>
      </c>
      <c r="X212" s="137">
        <v>20</v>
      </c>
      <c r="Y212" s="137">
        <v>21</v>
      </c>
      <c r="Z212" s="137">
        <v>22</v>
      </c>
      <c r="AA212" s="137">
        <v>23</v>
      </c>
      <c r="AB212" s="137">
        <v>24</v>
      </c>
      <c r="AC212" s="677"/>
      <c r="AD212" s="662" t="s">
        <v>74</v>
      </c>
      <c r="AE212" s="663"/>
      <c r="AF212" s="139"/>
    </row>
    <row r="213" spans="1:32" ht="12">
      <c r="A213" s="653" t="s">
        <v>171</v>
      </c>
      <c r="B213" s="656" t="s">
        <v>155</v>
      </c>
      <c r="C213" s="142" t="s">
        <v>156</v>
      </c>
      <c r="D213" s="143" t="s">
        <v>157</v>
      </c>
      <c r="E213" s="242">
        <v>0.29199999999999998</v>
      </c>
      <c r="F213" s="242">
        <v>0.25600000000000001</v>
      </c>
      <c r="G213" s="242">
        <v>0.23599999999999999</v>
      </c>
      <c r="H213" s="243">
        <v>0.23400000000000001</v>
      </c>
      <c r="I213" s="242">
        <v>0.25</v>
      </c>
      <c r="J213" s="242">
        <v>0.27800000000000002</v>
      </c>
      <c r="K213" s="242">
        <v>0.378</v>
      </c>
      <c r="L213" s="242">
        <v>0.41399999999999998</v>
      </c>
      <c r="M213" s="242">
        <v>0.48799999999999999</v>
      </c>
      <c r="N213" s="243">
        <v>0.53</v>
      </c>
      <c r="O213" s="242">
        <v>0.5</v>
      </c>
      <c r="P213" s="242">
        <v>0.52600000000000002</v>
      </c>
      <c r="Q213" s="242">
        <v>0.51400000000000001</v>
      </c>
      <c r="R213" s="242">
        <v>0.51800000000000002</v>
      </c>
      <c r="S213" s="242">
        <v>0.51400000000000001</v>
      </c>
      <c r="T213" s="242">
        <v>0.53400000000000003</v>
      </c>
      <c r="U213" s="242">
        <v>0.51</v>
      </c>
      <c r="V213" s="243">
        <v>0.53400000000000003</v>
      </c>
      <c r="W213" s="242">
        <v>0.59</v>
      </c>
      <c r="X213" s="242">
        <v>0.54600000000000004</v>
      </c>
      <c r="Y213" s="242">
        <v>0.5</v>
      </c>
      <c r="Z213" s="242">
        <v>0.47399999999999998</v>
      </c>
      <c r="AA213" s="242">
        <v>0.40600000000000003</v>
      </c>
      <c r="AB213" s="242">
        <v>0.32600000000000001</v>
      </c>
      <c r="AC213" s="146">
        <f>SUM(E213:AB213)</f>
        <v>10.348000000000001</v>
      </c>
    </row>
    <row r="214" spans="1:32" ht="12">
      <c r="A214" s="654"/>
      <c r="B214" s="657"/>
      <c r="C214" s="147" t="s">
        <v>158</v>
      </c>
      <c r="D214" s="148" t="s">
        <v>157</v>
      </c>
      <c r="E214" s="244">
        <v>6.0000000000000001E-3</v>
      </c>
      <c r="F214" s="244">
        <v>0</v>
      </c>
      <c r="G214" s="244">
        <v>0.01</v>
      </c>
      <c r="H214" s="245">
        <v>0.01</v>
      </c>
      <c r="I214" s="244">
        <v>0.01</v>
      </c>
      <c r="J214" s="244">
        <v>1.4E-2</v>
      </c>
      <c r="K214" s="244">
        <v>2.1999999999999999E-2</v>
      </c>
      <c r="L214" s="244">
        <v>5.3999999999999999E-2</v>
      </c>
      <c r="M214" s="244">
        <v>5.1999999999999998E-2</v>
      </c>
      <c r="N214" s="245">
        <v>6.8000000000000005E-2</v>
      </c>
      <c r="O214" s="244">
        <v>5.8000000000000003E-2</v>
      </c>
      <c r="P214" s="244">
        <v>6.2E-2</v>
      </c>
      <c r="Q214" s="244">
        <v>0.06</v>
      </c>
      <c r="R214" s="244">
        <v>7.0000000000000007E-2</v>
      </c>
      <c r="S214" s="244">
        <v>4.8000000000000001E-2</v>
      </c>
      <c r="T214" s="244">
        <v>4.2000000000000003E-2</v>
      </c>
      <c r="U214" s="244">
        <v>2.5999999999999999E-2</v>
      </c>
      <c r="V214" s="245">
        <v>4.5999999999999999E-2</v>
      </c>
      <c r="W214" s="244">
        <v>5.1999999999999998E-2</v>
      </c>
      <c r="X214" s="244">
        <v>3.5999999999999997E-2</v>
      </c>
      <c r="Y214" s="244">
        <v>2.1999999999999999E-2</v>
      </c>
      <c r="Z214" s="244">
        <v>1.6E-2</v>
      </c>
      <c r="AA214" s="244">
        <v>8.0000000000000002E-3</v>
      </c>
      <c r="AB214" s="244">
        <v>0.01</v>
      </c>
      <c r="AC214" s="151">
        <v>0</v>
      </c>
    </row>
    <row r="215" spans="1:32" ht="12">
      <c r="A215" s="654"/>
      <c r="B215" s="657"/>
      <c r="C215" s="147" t="s">
        <v>159</v>
      </c>
      <c r="D215" s="409" t="s">
        <v>160</v>
      </c>
      <c r="E215" s="601">
        <v>2</v>
      </c>
      <c r="F215" s="600">
        <v>6</v>
      </c>
      <c r="G215" s="600">
        <v>3</v>
      </c>
      <c r="H215" s="600">
        <v>3</v>
      </c>
      <c r="I215" s="600">
        <v>4</v>
      </c>
      <c r="J215" s="600">
        <v>5</v>
      </c>
      <c r="K215" s="600">
        <v>11</v>
      </c>
      <c r="L215" s="600">
        <v>13</v>
      </c>
      <c r="M215" s="600">
        <v>17</v>
      </c>
      <c r="N215" s="600">
        <v>15</v>
      </c>
      <c r="O215" s="600">
        <v>16</v>
      </c>
      <c r="P215" s="600">
        <v>19</v>
      </c>
      <c r="Q215" s="600">
        <v>14</v>
      </c>
      <c r="R215" s="600">
        <v>24</v>
      </c>
      <c r="S215" s="600">
        <v>18</v>
      </c>
      <c r="T215" s="600">
        <v>19</v>
      </c>
      <c r="U215" s="600">
        <v>17</v>
      </c>
      <c r="V215" s="600">
        <v>21</v>
      </c>
      <c r="W215" s="600">
        <v>21</v>
      </c>
      <c r="X215" s="600">
        <v>19</v>
      </c>
      <c r="Y215" s="600">
        <v>14</v>
      </c>
      <c r="Z215" s="600">
        <v>14</v>
      </c>
      <c r="AA215" s="600">
        <v>9</v>
      </c>
      <c r="AB215" s="602">
        <v>9</v>
      </c>
      <c r="AC215" s="153"/>
      <c r="AD215" s="284">
        <f>MAX(E215:AB215)</f>
        <v>24</v>
      </c>
    </row>
    <row r="216" spans="1:32" ht="12.75" thickBot="1">
      <c r="A216" s="671"/>
      <c r="B216" s="672"/>
      <c r="C216" s="212" t="s">
        <v>161</v>
      </c>
      <c r="D216" s="213"/>
      <c r="E216" s="220">
        <f t="shared" ref="E216:AC216" si="64">E214/E213</f>
        <v>2.0547945205479454E-2</v>
      </c>
      <c r="F216" s="220">
        <f t="shared" si="64"/>
        <v>0</v>
      </c>
      <c r="G216" s="220">
        <f t="shared" si="64"/>
        <v>4.2372881355932208E-2</v>
      </c>
      <c r="H216" s="221">
        <f t="shared" si="64"/>
        <v>4.2735042735042736E-2</v>
      </c>
      <c r="I216" s="220">
        <f t="shared" si="64"/>
        <v>0.04</v>
      </c>
      <c r="J216" s="220">
        <f t="shared" si="64"/>
        <v>5.0359712230215826E-2</v>
      </c>
      <c r="K216" s="220">
        <f t="shared" si="64"/>
        <v>5.8201058201058198E-2</v>
      </c>
      <c r="L216" s="220">
        <f t="shared" si="64"/>
        <v>0.13043478260869565</v>
      </c>
      <c r="M216" s="220">
        <f t="shared" si="64"/>
        <v>0.10655737704918032</v>
      </c>
      <c r="N216" s="221">
        <f t="shared" si="64"/>
        <v>0.12830188679245283</v>
      </c>
      <c r="O216" s="220">
        <f t="shared" si="64"/>
        <v>0.11600000000000001</v>
      </c>
      <c r="P216" s="220">
        <f t="shared" si="64"/>
        <v>0.11787072243346007</v>
      </c>
      <c r="Q216" s="220">
        <f t="shared" si="64"/>
        <v>0.11673151750972761</v>
      </c>
      <c r="R216" s="220">
        <f t="shared" si="64"/>
        <v>0.13513513513513514</v>
      </c>
      <c r="S216" s="220">
        <f t="shared" si="64"/>
        <v>9.3385214007782102E-2</v>
      </c>
      <c r="T216" s="220">
        <f t="shared" si="64"/>
        <v>7.8651685393258425E-2</v>
      </c>
      <c r="U216" s="220">
        <f t="shared" si="64"/>
        <v>5.0980392156862744E-2</v>
      </c>
      <c r="V216" s="221">
        <f t="shared" si="64"/>
        <v>8.6142322097378266E-2</v>
      </c>
      <c r="W216" s="220">
        <f t="shared" si="64"/>
        <v>8.8135593220338981E-2</v>
      </c>
      <c r="X216" s="220">
        <f t="shared" si="64"/>
        <v>6.5934065934065922E-2</v>
      </c>
      <c r="Y216" s="220">
        <f t="shared" si="64"/>
        <v>4.3999999999999997E-2</v>
      </c>
      <c r="Z216" s="220">
        <f t="shared" si="64"/>
        <v>3.375527426160338E-2</v>
      </c>
      <c r="AA216" s="220">
        <f t="shared" si="64"/>
        <v>1.9704433497536946E-2</v>
      </c>
      <c r="AB216" s="220">
        <f t="shared" si="64"/>
        <v>3.0674846625766871E-2</v>
      </c>
      <c r="AC216" s="222">
        <f t="shared" si="64"/>
        <v>0</v>
      </c>
    </row>
    <row r="217" spans="1:32" ht="12">
      <c r="A217" s="653" t="s">
        <v>197</v>
      </c>
      <c r="B217" s="656" t="s">
        <v>163</v>
      </c>
      <c r="C217" s="142" t="s">
        <v>156</v>
      </c>
      <c r="D217" s="143" t="s">
        <v>157</v>
      </c>
      <c r="E217" s="242">
        <v>1.3720000000000001</v>
      </c>
      <c r="F217" s="242">
        <v>1.228</v>
      </c>
      <c r="G217" s="242">
        <v>1.1579999999999999</v>
      </c>
      <c r="H217" s="243">
        <v>1.1419999999999999</v>
      </c>
      <c r="I217" s="242">
        <v>1.1579999999999999</v>
      </c>
      <c r="J217" s="242">
        <v>1.252</v>
      </c>
      <c r="K217" s="242">
        <v>1.5</v>
      </c>
      <c r="L217" s="242">
        <v>1.79</v>
      </c>
      <c r="M217" s="242">
        <v>2</v>
      </c>
      <c r="N217" s="243">
        <v>2.17</v>
      </c>
      <c r="O217" s="242">
        <v>2.2320000000000002</v>
      </c>
      <c r="P217" s="242">
        <v>2.2599999999999998</v>
      </c>
      <c r="Q217" s="242">
        <v>2.302</v>
      </c>
      <c r="R217" s="242">
        <v>2.266</v>
      </c>
      <c r="S217" s="242">
        <v>2.2160000000000002</v>
      </c>
      <c r="T217" s="242">
        <v>2.1880000000000002</v>
      </c>
      <c r="U217" s="242">
        <v>2.194</v>
      </c>
      <c r="V217" s="243">
        <v>2.2280000000000002</v>
      </c>
      <c r="W217" s="242">
        <v>2.3140000000000001</v>
      </c>
      <c r="X217" s="242">
        <v>2.2400000000000002</v>
      </c>
      <c r="Y217" s="242">
        <v>2.1779999999999999</v>
      </c>
      <c r="Z217" s="242">
        <v>2.048</v>
      </c>
      <c r="AA217" s="242">
        <v>1.774</v>
      </c>
      <c r="AB217" s="242">
        <v>1.538</v>
      </c>
      <c r="AC217" s="146">
        <f>SUM(E217:AB217)</f>
        <v>44.747999999999998</v>
      </c>
    </row>
    <row r="218" spans="1:32" ht="12">
      <c r="A218" s="664"/>
      <c r="B218" s="666"/>
      <c r="C218" s="147" t="s">
        <v>158</v>
      </c>
      <c r="D218" s="148" t="s">
        <v>157</v>
      </c>
      <c r="E218" s="244">
        <v>0.32800000000000001</v>
      </c>
      <c r="F218" s="244">
        <v>0.32</v>
      </c>
      <c r="G218" s="244">
        <v>0.32200000000000001</v>
      </c>
      <c r="H218" s="245">
        <v>0.32800000000000001</v>
      </c>
      <c r="I218" s="244">
        <v>0.32200000000000001</v>
      </c>
      <c r="J218" s="244">
        <v>0.33200000000000002</v>
      </c>
      <c r="K218" s="244">
        <v>0.34</v>
      </c>
      <c r="L218" s="244">
        <v>0.378</v>
      </c>
      <c r="M218" s="244">
        <v>0.39800000000000002</v>
      </c>
      <c r="N218" s="245">
        <v>0.40799999999999997</v>
      </c>
      <c r="O218" s="244">
        <v>0.40799999999999997</v>
      </c>
      <c r="P218" s="244">
        <v>0.41</v>
      </c>
      <c r="Q218" s="244">
        <v>0.432</v>
      </c>
      <c r="R218" s="244">
        <v>0.42599999999999999</v>
      </c>
      <c r="S218" s="244">
        <v>0.41399999999999998</v>
      </c>
      <c r="T218" s="244">
        <v>0.4</v>
      </c>
      <c r="U218" s="244">
        <v>0.38800000000000001</v>
      </c>
      <c r="V218" s="245">
        <v>0.38800000000000001</v>
      </c>
      <c r="W218" s="244">
        <v>0.38600000000000001</v>
      </c>
      <c r="X218" s="244">
        <v>0.39200000000000002</v>
      </c>
      <c r="Y218" s="244">
        <v>0.36599999999999999</v>
      </c>
      <c r="Z218" s="244">
        <v>0.35199999999999998</v>
      </c>
      <c r="AA218" s="244">
        <v>0.34599999999999997</v>
      </c>
      <c r="AB218" s="244">
        <v>0.33200000000000002</v>
      </c>
      <c r="AC218" s="151">
        <f>SUM(E218:AB218)</f>
        <v>8.9160000000000021</v>
      </c>
    </row>
    <row r="219" spans="1:32" ht="12">
      <c r="A219" s="664"/>
      <c r="B219" s="666"/>
      <c r="C219" s="147" t="s">
        <v>159</v>
      </c>
      <c r="D219" s="409" t="s">
        <v>160</v>
      </c>
      <c r="E219" s="604">
        <v>65</v>
      </c>
      <c r="F219" s="603">
        <v>66</v>
      </c>
      <c r="G219" s="603">
        <v>63</v>
      </c>
      <c r="H219" s="603">
        <v>60</v>
      </c>
      <c r="I219" s="603">
        <v>68</v>
      </c>
      <c r="J219" s="603">
        <v>74</v>
      </c>
      <c r="K219" s="603">
        <v>90</v>
      </c>
      <c r="L219" s="603">
        <v>101</v>
      </c>
      <c r="M219" s="603">
        <v>121</v>
      </c>
      <c r="N219" s="603">
        <v>123</v>
      </c>
      <c r="O219" s="603">
        <v>136</v>
      </c>
      <c r="P219" s="603">
        <v>134</v>
      </c>
      <c r="Q219" s="603">
        <v>125</v>
      </c>
      <c r="R219" s="603">
        <v>130</v>
      </c>
      <c r="S219" s="603">
        <v>130</v>
      </c>
      <c r="T219" s="603">
        <v>125</v>
      </c>
      <c r="U219" s="603">
        <v>123</v>
      </c>
      <c r="V219" s="603">
        <v>130</v>
      </c>
      <c r="W219" s="603">
        <v>127</v>
      </c>
      <c r="X219" s="603">
        <v>123</v>
      </c>
      <c r="Y219" s="603">
        <v>122</v>
      </c>
      <c r="Z219" s="603">
        <v>104</v>
      </c>
      <c r="AA219" s="603">
        <v>89</v>
      </c>
      <c r="AB219" s="605">
        <v>81</v>
      </c>
      <c r="AC219" s="153"/>
      <c r="AD219" s="284">
        <f>MAX(E219:AB219)</f>
        <v>136</v>
      </c>
    </row>
    <row r="220" spans="1:32" ht="12.75" thickBot="1">
      <c r="A220" s="665"/>
      <c r="B220" s="667"/>
      <c r="C220" s="156" t="s">
        <v>161</v>
      </c>
      <c r="D220" s="157"/>
      <c r="E220" s="158">
        <f t="shared" ref="E220:AC220" si="65">E218/E217</f>
        <v>0.239067055393586</v>
      </c>
      <c r="F220" s="158">
        <f t="shared" si="65"/>
        <v>0.26058631921824105</v>
      </c>
      <c r="G220" s="158">
        <f t="shared" si="65"/>
        <v>0.27806563039723664</v>
      </c>
      <c r="H220" s="159">
        <f t="shared" si="65"/>
        <v>0.28721541155866903</v>
      </c>
      <c r="I220" s="158">
        <f t="shared" si="65"/>
        <v>0.27806563039723664</v>
      </c>
      <c r="J220" s="158">
        <f t="shared" si="65"/>
        <v>0.26517571884984026</v>
      </c>
      <c r="K220" s="158">
        <f t="shared" si="65"/>
        <v>0.22666666666666668</v>
      </c>
      <c r="L220" s="158">
        <f t="shared" si="65"/>
        <v>0.2111731843575419</v>
      </c>
      <c r="M220" s="158">
        <f t="shared" si="65"/>
        <v>0.19900000000000001</v>
      </c>
      <c r="N220" s="159">
        <f t="shared" si="65"/>
        <v>0.1880184331797235</v>
      </c>
      <c r="O220" s="158">
        <f t="shared" si="65"/>
        <v>0.18279569892473116</v>
      </c>
      <c r="P220" s="158">
        <f t="shared" si="65"/>
        <v>0.18141592920353983</v>
      </c>
      <c r="Q220" s="158">
        <f t="shared" si="65"/>
        <v>0.18766290182450043</v>
      </c>
      <c r="R220" s="158">
        <f t="shared" si="65"/>
        <v>0.1879964695498676</v>
      </c>
      <c r="S220" s="158">
        <f t="shared" si="65"/>
        <v>0.18682310469314076</v>
      </c>
      <c r="T220" s="158">
        <f t="shared" si="65"/>
        <v>0.18281535648994515</v>
      </c>
      <c r="U220" s="158">
        <f t="shared" si="65"/>
        <v>0.17684594348222427</v>
      </c>
      <c r="V220" s="159">
        <f t="shared" si="65"/>
        <v>0.1741472172351885</v>
      </c>
      <c r="W220" s="158">
        <f t="shared" si="65"/>
        <v>0.16681071737251513</v>
      </c>
      <c r="X220" s="158">
        <f t="shared" si="65"/>
        <v>0.17499999999999999</v>
      </c>
      <c r="Y220" s="158">
        <f t="shared" si="65"/>
        <v>0.16804407713498623</v>
      </c>
      <c r="Z220" s="158">
        <f t="shared" si="65"/>
        <v>0.171875</v>
      </c>
      <c r="AA220" s="158">
        <f t="shared" si="65"/>
        <v>0.19503945885005636</v>
      </c>
      <c r="AB220" s="158">
        <f t="shared" si="65"/>
        <v>0.21586475942782835</v>
      </c>
      <c r="AC220" s="203">
        <f t="shared" si="65"/>
        <v>0.19924912845266834</v>
      </c>
    </row>
    <row r="221" spans="1:32" ht="12">
      <c r="A221" s="170" t="s">
        <v>165</v>
      </c>
      <c r="B221" s="171"/>
      <c r="C221" s="172"/>
      <c r="D221" s="164"/>
      <c r="E221" s="173">
        <f t="shared" ref="E221:AB221" si="66">E213+E217</f>
        <v>1.6640000000000001</v>
      </c>
      <c r="F221" s="173">
        <f t="shared" si="66"/>
        <v>1.484</v>
      </c>
      <c r="G221" s="173">
        <f t="shared" si="66"/>
        <v>1.3939999999999999</v>
      </c>
      <c r="H221" s="173">
        <f t="shared" si="66"/>
        <v>1.3759999999999999</v>
      </c>
      <c r="I221" s="173">
        <f t="shared" si="66"/>
        <v>1.4079999999999999</v>
      </c>
      <c r="J221" s="173">
        <f t="shared" si="66"/>
        <v>1.53</v>
      </c>
      <c r="K221" s="173">
        <f t="shared" si="66"/>
        <v>1.8780000000000001</v>
      </c>
      <c r="L221" s="173">
        <f t="shared" si="66"/>
        <v>2.2040000000000002</v>
      </c>
      <c r="M221" s="173">
        <f t="shared" si="66"/>
        <v>2.488</v>
      </c>
      <c r="N221" s="173">
        <f t="shared" si="66"/>
        <v>2.7</v>
      </c>
      <c r="O221" s="173">
        <f t="shared" si="66"/>
        <v>2.7320000000000002</v>
      </c>
      <c r="P221" s="173">
        <f t="shared" si="66"/>
        <v>2.7859999999999996</v>
      </c>
      <c r="Q221" s="173">
        <f t="shared" si="66"/>
        <v>2.8159999999999998</v>
      </c>
      <c r="R221" s="173">
        <f t="shared" si="66"/>
        <v>2.7839999999999998</v>
      </c>
      <c r="S221" s="173">
        <f t="shared" si="66"/>
        <v>2.7300000000000004</v>
      </c>
      <c r="T221" s="173">
        <f t="shared" si="66"/>
        <v>2.7220000000000004</v>
      </c>
      <c r="U221" s="173">
        <f t="shared" si="66"/>
        <v>2.7039999999999997</v>
      </c>
      <c r="V221" s="173">
        <f t="shared" si="66"/>
        <v>2.7620000000000005</v>
      </c>
      <c r="W221" s="173">
        <f t="shared" si="66"/>
        <v>2.9039999999999999</v>
      </c>
      <c r="X221" s="173">
        <f t="shared" si="66"/>
        <v>2.7860000000000005</v>
      </c>
      <c r="Y221" s="173">
        <f t="shared" si="66"/>
        <v>2.6779999999999999</v>
      </c>
      <c r="Z221" s="173">
        <f t="shared" si="66"/>
        <v>2.5220000000000002</v>
      </c>
      <c r="AA221" s="173">
        <f t="shared" si="66"/>
        <v>2.1800000000000002</v>
      </c>
      <c r="AB221" s="173">
        <f t="shared" si="66"/>
        <v>1.8640000000000001</v>
      </c>
      <c r="AC221" s="174"/>
    </row>
    <row r="222" spans="1:32" ht="12">
      <c r="A222" s="175" t="s">
        <v>166</v>
      </c>
      <c r="B222" s="176"/>
      <c r="C222" s="177"/>
      <c r="D222" s="148"/>
      <c r="E222" s="173">
        <f t="shared" ref="E222:AB222" si="67">E214+E218</f>
        <v>0.33400000000000002</v>
      </c>
      <c r="F222" s="173">
        <f t="shared" si="67"/>
        <v>0.32</v>
      </c>
      <c r="G222" s="173">
        <f t="shared" si="67"/>
        <v>0.33200000000000002</v>
      </c>
      <c r="H222" s="173">
        <f t="shared" si="67"/>
        <v>0.33800000000000002</v>
      </c>
      <c r="I222" s="173">
        <f t="shared" si="67"/>
        <v>0.33200000000000002</v>
      </c>
      <c r="J222" s="173">
        <f t="shared" si="67"/>
        <v>0.34600000000000003</v>
      </c>
      <c r="K222" s="173">
        <f t="shared" si="67"/>
        <v>0.36200000000000004</v>
      </c>
      <c r="L222" s="173">
        <f t="shared" si="67"/>
        <v>0.432</v>
      </c>
      <c r="M222" s="173">
        <f t="shared" si="67"/>
        <v>0.45</v>
      </c>
      <c r="N222" s="173">
        <f t="shared" si="67"/>
        <v>0.47599999999999998</v>
      </c>
      <c r="O222" s="173">
        <f t="shared" si="67"/>
        <v>0.46599999999999997</v>
      </c>
      <c r="P222" s="173">
        <f t="shared" si="67"/>
        <v>0.47199999999999998</v>
      </c>
      <c r="Q222" s="173">
        <f t="shared" si="67"/>
        <v>0.49199999999999999</v>
      </c>
      <c r="R222" s="173">
        <f t="shared" si="67"/>
        <v>0.496</v>
      </c>
      <c r="S222" s="173">
        <f t="shared" si="67"/>
        <v>0.46199999999999997</v>
      </c>
      <c r="T222" s="173">
        <f t="shared" si="67"/>
        <v>0.442</v>
      </c>
      <c r="U222" s="173">
        <f t="shared" si="67"/>
        <v>0.41400000000000003</v>
      </c>
      <c r="V222" s="173">
        <f t="shared" si="67"/>
        <v>0.434</v>
      </c>
      <c r="W222" s="173">
        <f t="shared" si="67"/>
        <v>0.438</v>
      </c>
      <c r="X222" s="173">
        <f t="shared" si="67"/>
        <v>0.42799999999999999</v>
      </c>
      <c r="Y222" s="173">
        <f t="shared" si="67"/>
        <v>0.38800000000000001</v>
      </c>
      <c r="Z222" s="173">
        <f t="shared" si="67"/>
        <v>0.36799999999999999</v>
      </c>
      <c r="AA222" s="173">
        <f t="shared" si="67"/>
        <v>0.35399999999999998</v>
      </c>
      <c r="AB222" s="173">
        <f t="shared" si="67"/>
        <v>0.34200000000000003</v>
      </c>
      <c r="AC222" s="179"/>
    </row>
    <row r="223" spans="1:32" ht="12">
      <c r="A223" s="180" t="s">
        <v>167</v>
      </c>
      <c r="B223" s="181"/>
      <c r="C223" s="182"/>
      <c r="D223" s="157"/>
      <c r="E223" s="183">
        <f t="shared" ref="E223:AB223" si="68">SQRT(E221*E221+E222*E222)</f>
        <v>1.6971894414001052</v>
      </c>
      <c r="F223" s="183">
        <f t="shared" si="68"/>
        <v>1.5181093504751229</v>
      </c>
      <c r="G223" s="183">
        <f t="shared" si="68"/>
        <v>1.432989881332035</v>
      </c>
      <c r="H223" s="183">
        <f t="shared" si="68"/>
        <v>1.4169050779780556</v>
      </c>
      <c r="I223" s="183">
        <f t="shared" si="68"/>
        <v>1.4466125949956332</v>
      </c>
      <c r="J223" s="183">
        <f t="shared" si="68"/>
        <v>1.5686350754716663</v>
      </c>
      <c r="K223" s="183">
        <f t="shared" si="68"/>
        <v>1.9125710444320756</v>
      </c>
      <c r="L223" s="183">
        <f t="shared" si="68"/>
        <v>2.245938556594993</v>
      </c>
      <c r="M223" s="183">
        <f t="shared" si="68"/>
        <v>2.5283678529834219</v>
      </c>
      <c r="N223" s="183">
        <f t="shared" si="68"/>
        <v>2.7416374669164414</v>
      </c>
      <c r="O223" s="183">
        <f t="shared" si="68"/>
        <v>2.7714580999899678</v>
      </c>
      <c r="P223" s="183">
        <f t="shared" si="68"/>
        <v>2.8256999132958187</v>
      </c>
      <c r="Q223" s="183">
        <f t="shared" si="68"/>
        <v>2.8586570273469323</v>
      </c>
      <c r="R223" s="183">
        <f t="shared" si="68"/>
        <v>2.8278387507069773</v>
      </c>
      <c r="S223" s="183">
        <f t="shared" si="68"/>
        <v>2.7688163536067179</v>
      </c>
      <c r="T223" s="183">
        <f t="shared" si="68"/>
        <v>2.7576526249692876</v>
      </c>
      <c r="U223" s="183">
        <f t="shared" si="68"/>
        <v>2.7355094589491</v>
      </c>
      <c r="V223" s="183">
        <f t="shared" si="68"/>
        <v>2.7958898404622459</v>
      </c>
      <c r="W223" s="183">
        <f t="shared" si="68"/>
        <v>2.9368452461782866</v>
      </c>
      <c r="X223" s="183">
        <f t="shared" si="68"/>
        <v>2.8186840901385177</v>
      </c>
      <c r="Y223" s="183">
        <f t="shared" si="68"/>
        <v>2.7059615666154611</v>
      </c>
      <c r="Z223" s="183">
        <f t="shared" si="68"/>
        <v>2.5487071232293448</v>
      </c>
      <c r="AA223" s="183">
        <f t="shared" si="68"/>
        <v>2.2085551838249367</v>
      </c>
      <c r="AB223" s="183">
        <f t="shared" si="68"/>
        <v>1.8951147722499553</v>
      </c>
      <c r="AC223" s="184"/>
    </row>
    <row r="224" spans="1:32" s="136" customFormat="1" ht="14.25" customHeight="1" thickBot="1">
      <c r="A224" s="257" t="s">
        <v>168</v>
      </c>
      <c r="B224" s="258"/>
      <c r="C224" s="259"/>
      <c r="D224" s="274"/>
      <c r="E224" s="275">
        <v>1</v>
      </c>
      <c r="F224" s="275">
        <v>2</v>
      </c>
      <c r="G224" s="275">
        <v>3</v>
      </c>
      <c r="H224" s="275">
        <v>4</v>
      </c>
      <c r="I224" s="275">
        <v>5</v>
      </c>
      <c r="J224" s="275">
        <v>6</v>
      </c>
      <c r="K224" s="275">
        <v>7</v>
      </c>
      <c r="L224" s="275">
        <v>8</v>
      </c>
      <c r="M224" s="275">
        <v>9</v>
      </c>
      <c r="N224" s="275">
        <v>10</v>
      </c>
      <c r="O224" s="275">
        <v>11</v>
      </c>
      <c r="P224" s="275">
        <v>12</v>
      </c>
      <c r="Q224" s="275">
        <v>13</v>
      </c>
      <c r="R224" s="275">
        <v>14</v>
      </c>
      <c r="S224" s="275">
        <v>15</v>
      </c>
      <c r="T224" s="275">
        <v>16</v>
      </c>
      <c r="U224" s="275">
        <v>17</v>
      </c>
      <c r="V224" s="275">
        <v>18</v>
      </c>
      <c r="W224" s="275">
        <v>19</v>
      </c>
      <c r="X224" s="275">
        <v>20</v>
      </c>
      <c r="Y224" s="275">
        <v>21</v>
      </c>
      <c r="Z224" s="275">
        <v>22</v>
      </c>
      <c r="AA224" s="275">
        <v>23</v>
      </c>
      <c r="AB224" s="275">
        <v>24</v>
      </c>
      <c r="AC224" s="276"/>
    </row>
    <row r="225" spans="1:30" s="136" customFormat="1" ht="14.25" customHeight="1">
      <c r="A225" s="191" t="s">
        <v>169</v>
      </c>
      <c r="B225" s="192"/>
      <c r="C225" s="193" t="s">
        <v>164</v>
      </c>
      <c r="D225" s="410" t="s">
        <v>160</v>
      </c>
      <c r="E225" s="570">
        <v>10.439999580383301</v>
      </c>
      <c r="F225" s="571">
        <v>10.289999961853027</v>
      </c>
      <c r="G225" s="571">
        <v>10.479999542236328</v>
      </c>
      <c r="H225" s="571">
        <v>10.489999771118164</v>
      </c>
      <c r="I225" s="571">
        <v>10.489999771118164</v>
      </c>
      <c r="J225" s="571">
        <v>10.479999542236328</v>
      </c>
      <c r="K225" s="571">
        <v>10.460000038146973</v>
      </c>
      <c r="L225" s="571">
        <v>10.430000305175781</v>
      </c>
      <c r="M225" s="571">
        <v>10.390000343322754</v>
      </c>
      <c r="N225" s="571">
        <v>10.399999618530273</v>
      </c>
      <c r="O225" s="571">
        <v>10.369999885559082</v>
      </c>
      <c r="P225" s="571">
        <v>10.409999847412109</v>
      </c>
      <c r="Q225" s="571">
        <v>10.430000305175781</v>
      </c>
      <c r="R225" s="571">
        <v>10.430000305175781</v>
      </c>
      <c r="S225" s="571">
        <v>10.449999809265137</v>
      </c>
      <c r="T225" s="571">
        <v>10.449999809265137</v>
      </c>
      <c r="U225" s="571">
        <v>10.430000305175781</v>
      </c>
      <c r="V225" s="571">
        <v>10.439999580383301</v>
      </c>
      <c r="W225" s="571">
        <v>10.439999580383301</v>
      </c>
      <c r="X225" s="571">
        <v>10.439999580383301</v>
      </c>
      <c r="Y225" s="571">
        <v>10.430000305175781</v>
      </c>
      <c r="Z225" s="571">
        <v>10.460000038146973</v>
      </c>
      <c r="AA225" s="571">
        <v>10.489999771118164</v>
      </c>
      <c r="AB225" s="572">
        <v>10.489999771118164</v>
      </c>
      <c r="AC225" s="194"/>
    </row>
    <row r="226" spans="1:30" s="136" customFormat="1" ht="14.25" customHeight="1" thickBot="1">
      <c r="A226" s="195" t="s">
        <v>170</v>
      </c>
      <c r="B226" s="196"/>
      <c r="C226" s="197" t="s">
        <v>164</v>
      </c>
      <c r="D226" s="411" t="s">
        <v>160</v>
      </c>
      <c r="E226" s="568">
        <v>10.199999809265137</v>
      </c>
      <c r="F226" s="567">
        <v>10.229999542236328</v>
      </c>
      <c r="G226" s="567">
        <v>10.239999771118164</v>
      </c>
      <c r="H226" s="567">
        <v>10.260000228881836</v>
      </c>
      <c r="I226" s="567">
        <v>10.25</v>
      </c>
      <c r="J226" s="567">
        <v>10.220000267028809</v>
      </c>
      <c r="K226" s="567">
        <v>10.180000305175781</v>
      </c>
      <c r="L226" s="567">
        <v>10.109999656677246</v>
      </c>
      <c r="M226" s="567">
        <v>10.029999732971191</v>
      </c>
      <c r="N226" s="567">
        <v>10.029999732971191</v>
      </c>
      <c r="O226" s="567">
        <v>9.9799995422363281</v>
      </c>
      <c r="P226" s="567">
        <v>10.029999732971191</v>
      </c>
      <c r="Q226" s="567">
        <v>10.050000190734863</v>
      </c>
      <c r="R226" s="567">
        <v>10.100000381469727</v>
      </c>
      <c r="S226" s="567">
        <v>10.090000152587891</v>
      </c>
      <c r="T226" s="567">
        <v>10.100000381469727</v>
      </c>
      <c r="U226" s="567">
        <v>10.090000152587891</v>
      </c>
      <c r="V226" s="567">
        <v>10.100000381469727</v>
      </c>
      <c r="W226" s="567">
        <v>10.119999885559082</v>
      </c>
      <c r="X226" s="567">
        <v>10.140000343322754</v>
      </c>
      <c r="Y226" s="567">
        <v>10.109999656677246</v>
      </c>
      <c r="Z226" s="567">
        <v>10.170000076293945</v>
      </c>
      <c r="AA226" s="567">
        <v>10.220000267028809</v>
      </c>
      <c r="AB226" s="569">
        <v>10.239999771118164</v>
      </c>
      <c r="AC226" s="198"/>
    </row>
    <row r="227" spans="1:30" ht="12">
      <c r="A227" s="653" t="s">
        <v>200</v>
      </c>
      <c r="B227" s="656" t="s">
        <v>227</v>
      </c>
      <c r="C227" s="142" t="s">
        <v>156</v>
      </c>
      <c r="D227" s="143" t="s">
        <v>157</v>
      </c>
      <c r="E227" s="242">
        <v>4.0000000000000002E-4</v>
      </c>
      <c r="F227" s="242">
        <v>4.0000000000000002E-4</v>
      </c>
      <c r="G227" s="242">
        <v>4.0000000000000002E-4</v>
      </c>
      <c r="H227" s="243">
        <v>8.0000000000000004E-4</v>
      </c>
      <c r="I227" s="242">
        <v>4.0000000000000002E-4</v>
      </c>
      <c r="J227" s="242">
        <v>4.0000000000000002E-4</v>
      </c>
      <c r="K227" s="242">
        <v>4.0000000000000002E-4</v>
      </c>
      <c r="L227" s="242">
        <v>4.0000000000000002E-4</v>
      </c>
      <c r="M227" s="242">
        <v>4.0000000000000002E-4</v>
      </c>
      <c r="N227" s="243">
        <v>4.0000000000000002E-4</v>
      </c>
      <c r="O227" s="242">
        <v>4.0000000000000002E-4</v>
      </c>
      <c r="P227" s="242">
        <v>8.0000000000000004E-4</v>
      </c>
      <c r="Q227" s="242">
        <v>4.0000000000000002E-4</v>
      </c>
      <c r="R227" s="242">
        <v>4.0000000000000002E-4</v>
      </c>
      <c r="S227" s="242">
        <v>4.0000000000000002E-4</v>
      </c>
      <c r="T227" s="242">
        <v>4.0000000000000002E-4</v>
      </c>
      <c r="U227" s="242">
        <v>4.0000000000000002E-4</v>
      </c>
      <c r="V227" s="242">
        <v>4.0000000000000002E-4</v>
      </c>
      <c r="W227" s="242">
        <v>4.0000000000000002E-4</v>
      </c>
      <c r="X227" s="242">
        <v>4.0000000000000002E-4</v>
      </c>
      <c r="Y227" s="242">
        <v>4.0000000000000002E-4</v>
      </c>
      <c r="Z227" s="242">
        <v>8.0000000000000004E-4</v>
      </c>
      <c r="AA227" s="242">
        <v>4.0000000000000002E-4</v>
      </c>
      <c r="AB227" s="242">
        <v>4.0000000000000002E-4</v>
      </c>
      <c r="AC227" s="146">
        <f>SUM(E227:AB227)</f>
        <v>1.0799999999999999E-2</v>
      </c>
    </row>
    <row r="228" spans="1:30" ht="12">
      <c r="A228" s="654"/>
      <c r="B228" s="657"/>
      <c r="C228" s="147" t="s">
        <v>158</v>
      </c>
      <c r="D228" s="148" t="s">
        <v>157</v>
      </c>
      <c r="E228" s="244">
        <v>4.0000000000000002E-4</v>
      </c>
      <c r="F228" s="244">
        <v>4.0000000000000002E-4</v>
      </c>
      <c r="G228" s="244">
        <v>0</v>
      </c>
      <c r="H228" s="245">
        <v>4.0000000000000002E-4</v>
      </c>
      <c r="I228" s="244">
        <v>4.0000000000000002E-4</v>
      </c>
      <c r="J228" s="244">
        <v>4.0000000000000002E-4</v>
      </c>
      <c r="K228" s="244">
        <v>0</v>
      </c>
      <c r="L228" s="244">
        <v>0</v>
      </c>
      <c r="M228" s="244">
        <v>0</v>
      </c>
      <c r="N228" s="245">
        <v>0</v>
      </c>
      <c r="O228" s="244">
        <v>0</v>
      </c>
      <c r="P228" s="244">
        <v>0</v>
      </c>
      <c r="Q228" s="244">
        <v>0</v>
      </c>
      <c r="R228" s="244">
        <v>0</v>
      </c>
      <c r="S228" s="244">
        <v>0</v>
      </c>
      <c r="T228" s="244">
        <v>0</v>
      </c>
      <c r="U228" s="244">
        <v>0</v>
      </c>
      <c r="V228" s="244">
        <v>0</v>
      </c>
      <c r="W228" s="244">
        <v>0</v>
      </c>
      <c r="X228" s="244">
        <v>0</v>
      </c>
      <c r="Y228" s="244">
        <v>0</v>
      </c>
      <c r="Z228" s="244">
        <v>4.0000000000000002E-4</v>
      </c>
      <c r="AA228" s="244">
        <v>0</v>
      </c>
      <c r="AB228" s="244">
        <v>4.0000000000000002E-4</v>
      </c>
      <c r="AC228" s="151">
        <f>SUM(E228:AB228)</f>
        <v>2.8000000000000004E-3</v>
      </c>
    </row>
    <row r="229" spans="1:30" ht="12">
      <c r="A229" s="654"/>
      <c r="B229" s="657"/>
      <c r="C229" s="147" t="s">
        <v>159</v>
      </c>
      <c r="D229" s="409" t="s">
        <v>160</v>
      </c>
      <c r="E229" s="206">
        <v>0</v>
      </c>
      <c r="F229" s="206">
        <v>0</v>
      </c>
      <c r="G229" s="206">
        <v>0</v>
      </c>
      <c r="H229" s="206">
        <v>0</v>
      </c>
      <c r="I229" s="206">
        <v>0</v>
      </c>
      <c r="J229" s="206">
        <v>0</v>
      </c>
      <c r="K229" s="206">
        <v>0</v>
      </c>
      <c r="L229" s="206">
        <v>0</v>
      </c>
      <c r="M229" s="206">
        <v>0</v>
      </c>
      <c r="N229" s="206">
        <v>0</v>
      </c>
      <c r="O229" s="206">
        <v>0</v>
      </c>
      <c r="P229" s="206">
        <v>0</v>
      </c>
      <c r="Q229" s="206">
        <v>0</v>
      </c>
      <c r="R229" s="206">
        <v>0</v>
      </c>
      <c r="S229" s="206">
        <v>0</v>
      </c>
      <c r="T229" s="206">
        <v>0</v>
      </c>
      <c r="U229" s="206">
        <v>0</v>
      </c>
      <c r="V229" s="206">
        <v>0</v>
      </c>
      <c r="W229" s="206">
        <v>0</v>
      </c>
      <c r="X229" s="206">
        <v>0</v>
      </c>
      <c r="Y229" s="206">
        <v>0</v>
      </c>
      <c r="Z229" s="206">
        <v>0</v>
      </c>
      <c r="AA229" s="206">
        <v>0</v>
      </c>
      <c r="AB229" s="206">
        <v>0</v>
      </c>
      <c r="AC229" s="153"/>
      <c r="AD229" s="127"/>
    </row>
    <row r="230" spans="1:30" ht="12">
      <c r="A230" s="671"/>
      <c r="B230" s="672"/>
      <c r="C230" s="212" t="s">
        <v>161</v>
      </c>
      <c r="D230" s="213"/>
      <c r="E230" s="220">
        <f t="shared" ref="E230:AC230" si="69">E228/E227</f>
        <v>1</v>
      </c>
      <c r="F230" s="220">
        <f t="shared" si="69"/>
        <v>1</v>
      </c>
      <c r="G230" s="220">
        <f t="shared" si="69"/>
        <v>0</v>
      </c>
      <c r="H230" s="221">
        <f t="shared" si="69"/>
        <v>0.5</v>
      </c>
      <c r="I230" s="220">
        <f t="shared" si="69"/>
        <v>1</v>
      </c>
      <c r="J230" s="220">
        <f t="shared" si="69"/>
        <v>1</v>
      </c>
      <c r="K230" s="220">
        <f t="shared" si="69"/>
        <v>0</v>
      </c>
      <c r="L230" s="220">
        <f t="shared" si="69"/>
        <v>0</v>
      </c>
      <c r="M230" s="220">
        <f t="shared" si="69"/>
        <v>0</v>
      </c>
      <c r="N230" s="221">
        <f t="shared" si="69"/>
        <v>0</v>
      </c>
      <c r="O230" s="220">
        <f t="shared" si="69"/>
        <v>0</v>
      </c>
      <c r="P230" s="220">
        <f t="shared" si="69"/>
        <v>0</v>
      </c>
      <c r="Q230" s="220">
        <f t="shared" si="69"/>
        <v>0</v>
      </c>
      <c r="R230" s="220">
        <f t="shared" si="69"/>
        <v>0</v>
      </c>
      <c r="S230" s="220">
        <f t="shared" si="69"/>
        <v>0</v>
      </c>
      <c r="T230" s="220">
        <f t="shared" si="69"/>
        <v>0</v>
      </c>
      <c r="U230" s="220">
        <f t="shared" si="69"/>
        <v>0</v>
      </c>
      <c r="V230" s="221">
        <f t="shared" si="69"/>
        <v>0</v>
      </c>
      <c r="W230" s="220">
        <f t="shared" si="69"/>
        <v>0</v>
      </c>
      <c r="X230" s="220">
        <f t="shared" si="69"/>
        <v>0</v>
      </c>
      <c r="Y230" s="220">
        <f t="shared" si="69"/>
        <v>0</v>
      </c>
      <c r="Z230" s="220">
        <f t="shared" si="69"/>
        <v>0.5</v>
      </c>
      <c r="AA230" s="220">
        <f t="shared" si="69"/>
        <v>0</v>
      </c>
      <c r="AB230" s="220">
        <f t="shared" si="69"/>
        <v>1</v>
      </c>
      <c r="AC230" s="222">
        <f t="shared" si="69"/>
        <v>0.2592592592592593</v>
      </c>
    </row>
    <row r="231" spans="1:30" ht="12">
      <c r="A231" s="653" t="s">
        <v>228</v>
      </c>
      <c r="B231" s="656" t="s">
        <v>229</v>
      </c>
      <c r="C231" s="142" t="s">
        <v>156</v>
      </c>
      <c r="D231" s="143" t="s">
        <v>157</v>
      </c>
      <c r="E231" s="242">
        <v>7.2400000000000006E-2</v>
      </c>
      <c r="F231" s="242">
        <v>6.4799999999999996E-2</v>
      </c>
      <c r="G231" s="242">
        <v>6.1199999999999997E-2</v>
      </c>
      <c r="H231" s="243">
        <v>6.08E-2</v>
      </c>
      <c r="I231" s="242">
        <v>6.2799999999999995E-2</v>
      </c>
      <c r="J231" s="242">
        <v>6.9599999999999995E-2</v>
      </c>
      <c r="K231" s="242">
        <v>0.11600000000000001</v>
      </c>
      <c r="L231" s="242">
        <v>0.11799999999999999</v>
      </c>
      <c r="M231" s="242">
        <v>0.152</v>
      </c>
      <c r="N231" s="243">
        <v>0.16639999999999999</v>
      </c>
      <c r="O231" s="242">
        <v>0.15240000000000001</v>
      </c>
      <c r="P231" s="242">
        <v>0.1464</v>
      </c>
      <c r="Q231" s="242">
        <v>0.1424</v>
      </c>
      <c r="R231" s="242">
        <v>0.16200000000000001</v>
      </c>
      <c r="S231" s="242">
        <v>0.13600000000000001</v>
      </c>
      <c r="T231" s="242">
        <v>0.13639999999999999</v>
      </c>
      <c r="U231" s="242">
        <v>0.13439999999999999</v>
      </c>
      <c r="V231" s="242">
        <v>0.14360000000000001</v>
      </c>
      <c r="W231" s="242">
        <v>0.1608</v>
      </c>
      <c r="X231" s="242">
        <v>0.14399999999999999</v>
      </c>
      <c r="Y231" s="242">
        <v>0.12759999999999999</v>
      </c>
      <c r="Z231" s="242">
        <v>0.1152</v>
      </c>
      <c r="AA231" s="242">
        <v>9.4799999999999995E-2</v>
      </c>
      <c r="AB231" s="242">
        <v>8.0399999999999999E-2</v>
      </c>
      <c r="AC231" s="146">
        <f>SUM(E231:AB231)</f>
        <v>2.8204000000000011</v>
      </c>
    </row>
    <row r="232" spans="1:30" ht="12">
      <c r="A232" s="654"/>
      <c r="B232" s="657"/>
      <c r="C232" s="147" t="s">
        <v>158</v>
      </c>
      <c r="D232" s="148" t="s">
        <v>157</v>
      </c>
      <c r="E232" s="244">
        <v>6.4000000000000003E-3</v>
      </c>
      <c r="F232" s="244">
        <v>4.7999999999999996E-3</v>
      </c>
      <c r="G232" s="244">
        <v>5.5999999999999999E-3</v>
      </c>
      <c r="H232" s="245">
        <v>6.0000000000000001E-3</v>
      </c>
      <c r="I232" s="244">
        <v>5.5999999999999999E-3</v>
      </c>
      <c r="J232" s="244">
        <v>5.5999999999999999E-3</v>
      </c>
      <c r="K232" s="244">
        <v>8.0000000000000002E-3</v>
      </c>
      <c r="L232" s="244">
        <v>1.44E-2</v>
      </c>
      <c r="M232" s="244">
        <v>2.0400000000000001E-2</v>
      </c>
      <c r="N232" s="245">
        <v>2.1600000000000001E-2</v>
      </c>
      <c r="O232" s="244">
        <v>2.1600000000000001E-2</v>
      </c>
      <c r="P232" s="244">
        <v>2.0400000000000001E-2</v>
      </c>
      <c r="Q232" s="244">
        <v>1.84E-2</v>
      </c>
      <c r="R232" s="244">
        <v>1.9599999999999999E-2</v>
      </c>
      <c r="S232" s="244">
        <v>1.6E-2</v>
      </c>
      <c r="T232" s="244">
        <v>1.1599999999999999E-2</v>
      </c>
      <c r="U232" s="244">
        <v>1.24E-2</v>
      </c>
      <c r="V232" s="244">
        <v>1.44E-2</v>
      </c>
      <c r="W232" s="244">
        <v>1.4E-2</v>
      </c>
      <c r="X232" s="244">
        <v>1.4E-2</v>
      </c>
      <c r="Y232" s="244">
        <v>0.01</v>
      </c>
      <c r="Z232" s="244">
        <v>7.1999999999999998E-3</v>
      </c>
      <c r="AA232" s="244">
        <v>5.1999999999999998E-3</v>
      </c>
      <c r="AB232" s="244">
        <v>7.6E-3</v>
      </c>
      <c r="AC232" s="151">
        <f>SUM(E232:AB232)</f>
        <v>0.2908</v>
      </c>
    </row>
    <row r="233" spans="1:30" ht="12">
      <c r="A233" s="654"/>
      <c r="B233" s="657"/>
      <c r="C233" s="147" t="s">
        <v>159</v>
      </c>
      <c r="D233" s="409" t="s">
        <v>160</v>
      </c>
      <c r="E233" s="574">
        <v>5</v>
      </c>
      <c r="F233" s="573">
        <v>5</v>
      </c>
      <c r="G233" s="573">
        <v>5</v>
      </c>
      <c r="H233" s="573">
        <v>5</v>
      </c>
      <c r="I233" s="573">
        <v>6</v>
      </c>
      <c r="J233" s="573">
        <v>6</v>
      </c>
      <c r="K233" s="573">
        <v>10</v>
      </c>
      <c r="L233" s="573">
        <v>9</v>
      </c>
      <c r="M233" s="573">
        <v>10</v>
      </c>
      <c r="N233" s="573">
        <v>10</v>
      </c>
      <c r="O233" s="573">
        <v>9</v>
      </c>
      <c r="P233" s="573">
        <v>9</v>
      </c>
      <c r="Q233" s="573">
        <v>9</v>
      </c>
      <c r="R233" s="573">
        <v>8</v>
      </c>
      <c r="S233" s="573">
        <v>10</v>
      </c>
      <c r="T233" s="573">
        <v>9</v>
      </c>
      <c r="U233" s="573">
        <v>8</v>
      </c>
      <c r="V233" s="573">
        <v>10</v>
      </c>
      <c r="W233" s="573">
        <v>9</v>
      </c>
      <c r="X233" s="573">
        <v>8</v>
      </c>
      <c r="Y233" s="573">
        <v>8</v>
      </c>
      <c r="Z233" s="573">
        <v>6</v>
      </c>
      <c r="AA233" s="573">
        <v>6</v>
      </c>
      <c r="AB233" s="575">
        <v>5</v>
      </c>
      <c r="AC233" s="153"/>
    </row>
    <row r="234" spans="1:30" ht="12.75" thickBot="1">
      <c r="A234" s="671"/>
      <c r="B234" s="672"/>
      <c r="C234" s="212" t="s">
        <v>161</v>
      </c>
      <c r="D234" s="213"/>
      <c r="E234" s="220">
        <f t="shared" ref="E234:AC234" si="70">E232/E231</f>
        <v>8.8397790055248615E-2</v>
      </c>
      <c r="F234" s="220">
        <f t="shared" si="70"/>
        <v>7.407407407407407E-2</v>
      </c>
      <c r="G234" s="220">
        <f t="shared" si="70"/>
        <v>9.1503267973856217E-2</v>
      </c>
      <c r="H234" s="221">
        <f t="shared" si="70"/>
        <v>9.8684210526315791E-2</v>
      </c>
      <c r="I234" s="220">
        <f t="shared" si="70"/>
        <v>8.9171974522293002E-2</v>
      </c>
      <c r="J234" s="220">
        <f t="shared" si="70"/>
        <v>8.0459770114942528E-2</v>
      </c>
      <c r="K234" s="220">
        <f t="shared" si="70"/>
        <v>6.8965517241379309E-2</v>
      </c>
      <c r="L234" s="220">
        <f t="shared" si="70"/>
        <v>0.12203389830508475</v>
      </c>
      <c r="M234" s="220">
        <f t="shared" si="70"/>
        <v>0.13421052631578947</v>
      </c>
      <c r="N234" s="221">
        <f t="shared" si="70"/>
        <v>0.12980769230769232</v>
      </c>
      <c r="O234" s="220">
        <f t="shared" si="70"/>
        <v>0.14173228346456693</v>
      </c>
      <c r="P234" s="220">
        <f t="shared" si="70"/>
        <v>0.13934426229508198</v>
      </c>
      <c r="Q234" s="220">
        <f t="shared" si="70"/>
        <v>0.12921348314606743</v>
      </c>
      <c r="R234" s="220">
        <f t="shared" si="70"/>
        <v>0.12098765432098765</v>
      </c>
      <c r="S234" s="220">
        <f t="shared" si="70"/>
        <v>0.11764705882352941</v>
      </c>
      <c r="T234" s="220">
        <f t="shared" si="70"/>
        <v>8.5043988269794715E-2</v>
      </c>
      <c r="U234" s="220">
        <f t="shared" si="70"/>
        <v>9.2261904761904767E-2</v>
      </c>
      <c r="V234" s="221">
        <f t="shared" si="70"/>
        <v>0.10027855153203342</v>
      </c>
      <c r="W234" s="220">
        <f t="shared" si="70"/>
        <v>8.7064676616915429E-2</v>
      </c>
      <c r="X234" s="220">
        <f t="shared" si="70"/>
        <v>9.7222222222222238E-2</v>
      </c>
      <c r="Y234" s="220">
        <f t="shared" si="70"/>
        <v>7.8369905956112859E-2</v>
      </c>
      <c r="Z234" s="220">
        <f t="shared" si="70"/>
        <v>6.25E-2</v>
      </c>
      <c r="AA234" s="220">
        <f t="shared" si="70"/>
        <v>5.4852320675105488E-2</v>
      </c>
      <c r="AB234" s="220">
        <f t="shared" si="70"/>
        <v>9.4527363184079602E-2</v>
      </c>
      <c r="AC234" s="222">
        <f t="shared" si="70"/>
        <v>0.10310594241951493</v>
      </c>
    </row>
    <row r="235" spans="1:30" ht="12">
      <c r="A235" s="653" t="s">
        <v>175</v>
      </c>
      <c r="B235" s="674" t="s">
        <v>230</v>
      </c>
      <c r="C235" s="142" t="s">
        <v>156</v>
      </c>
      <c r="D235" s="143" t="s">
        <v>157</v>
      </c>
      <c r="E235" s="242">
        <v>6.4000000000000003E-3</v>
      </c>
      <c r="F235" s="242">
        <v>6.4000000000000003E-3</v>
      </c>
      <c r="G235" s="242">
        <v>6.4000000000000003E-3</v>
      </c>
      <c r="H235" s="243">
        <v>7.1999999999999998E-3</v>
      </c>
      <c r="I235" s="242">
        <v>8.0000000000000002E-3</v>
      </c>
      <c r="J235" s="242">
        <v>7.1999999999999998E-3</v>
      </c>
      <c r="K235" s="242">
        <v>8.3999999999999995E-3</v>
      </c>
      <c r="L235" s="242">
        <v>1.6799999999999999E-2</v>
      </c>
      <c r="M235" s="242">
        <v>2.52E-2</v>
      </c>
      <c r="N235" s="243">
        <v>2.5999999999999999E-2</v>
      </c>
      <c r="O235" s="242">
        <v>2.4799999999999999E-2</v>
      </c>
      <c r="P235" s="242">
        <v>4.5999999999999999E-2</v>
      </c>
      <c r="Q235" s="242">
        <v>3.32E-2</v>
      </c>
      <c r="R235" s="242">
        <v>3.3599999999999998E-2</v>
      </c>
      <c r="S235" s="242">
        <v>3.5200000000000002E-2</v>
      </c>
      <c r="T235" s="242">
        <v>2.8400000000000002E-2</v>
      </c>
      <c r="U235" s="242">
        <v>1.6400000000000001E-2</v>
      </c>
      <c r="V235" s="242">
        <v>1.4E-2</v>
      </c>
      <c r="W235" s="242">
        <v>2.64E-2</v>
      </c>
      <c r="X235" s="242">
        <v>2.3599999999999999E-2</v>
      </c>
      <c r="Y235" s="242">
        <v>1.2800000000000001E-2</v>
      </c>
      <c r="Z235" s="242">
        <v>1.0800000000000001E-2</v>
      </c>
      <c r="AA235" s="242">
        <v>8.0000000000000002E-3</v>
      </c>
      <c r="AB235" s="242">
        <v>7.6E-3</v>
      </c>
      <c r="AC235" s="146">
        <f>SUM(E235:AB235)</f>
        <v>0.43879999999999997</v>
      </c>
    </row>
    <row r="236" spans="1:30" ht="12">
      <c r="A236" s="654"/>
      <c r="B236" s="669"/>
      <c r="C236" s="147" t="s">
        <v>158</v>
      </c>
      <c r="D236" s="148" t="s">
        <v>157</v>
      </c>
      <c r="E236" s="244">
        <v>0</v>
      </c>
      <c r="F236" s="244">
        <v>0</v>
      </c>
      <c r="G236" s="244">
        <v>0</v>
      </c>
      <c r="H236" s="245">
        <v>0</v>
      </c>
      <c r="I236" s="244">
        <v>0</v>
      </c>
      <c r="J236" s="244">
        <v>0</v>
      </c>
      <c r="K236" s="244">
        <v>0</v>
      </c>
      <c r="L236" s="244">
        <v>0</v>
      </c>
      <c r="M236" s="244">
        <v>8.0000000000000004E-4</v>
      </c>
      <c r="N236" s="245">
        <v>3.2000000000000002E-3</v>
      </c>
      <c r="O236" s="244">
        <v>3.2000000000000002E-3</v>
      </c>
      <c r="P236" s="244">
        <v>9.5999999999999992E-3</v>
      </c>
      <c r="Q236" s="244">
        <v>5.5999999999999999E-3</v>
      </c>
      <c r="R236" s="244">
        <v>5.5999999999999999E-3</v>
      </c>
      <c r="S236" s="244">
        <v>4.0000000000000001E-3</v>
      </c>
      <c r="T236" s="244">
        <v>2.8E-3</v>
      </c>
      <c r="U236" s="244">
        <v>4.0000000000000002E-4</v>
      </c>
      <c r="V236" s="244">
        <v>1.6000000000000001E-3</v>
      </c>
      <c r="W236" s="244">
        <v>4.0000000000000001E-3</v>
      </c>
      <c r="X236" s="244">
        <v>2.3999999999999998E-3</v>
      </c>
      <c r="Y236" s="244">
        <v>1.1999999999999999E-3</v>
      </c>
      <c r="Z236" s="244">
        <v>0</v>
      </c>
      <c r="AA236" s="244">
        <v>0</v>
      </c>
      <c r="AB236" s="244">
        <v>0</v>
      </c>
      <c r="AC236" s="151">
        <f>SUM(E236:AB236)</f>
        <v>4.4399999999999988E-2</v>
      </c>
    </row>
    <row r="237" spans="1:30" ht="12">
      <c r="A237" s="654"/>
      <c r="B237" s="669"/>
      <c r="C237" s="147" t="s">
        <v>159</v>
      </c>
      <c r="D237" s="409" t="s">
        <v>160</v>
      </c>
      <c r="E237" s="152">
        <v>0</v>
      </c>
      <c r="F237" s="206">
        <v>0</v>
      </c>
      <c r="G237" s="206">
        <v>1</v>
      </c>
      <c r="H237" s="206">
        <v>0</v>
      </c>
      <c r="I237" s="206">
        <v>1</v>
      </c>
      <c r="J237" s="206">
        <v>0</v>
      </c>
      <c r="K237" s="206">
        <v>1</v>
      </c>
      <c r="L237" s="206">
        <v>2</v>
      </c>
      <c r="M237" s="206">
        <v>1</v>
      </c>
      <c r="N237" s="206">
        <v>1</v>
      </c>
      <c r="O237" s="206">
        <v>1</v>
      </c>
      <c r="P237" s="206">
        <v>1</v>
      </c>
      <c r="Q237" s="206">
        <v>1</v>
      </c>
      <c r="R237" s="206">
        <v>1</v>
      </c>
      <c r="S237" s="206">
        <v>2</v>
      </c>
      <c r="T237" s="206">
        <v>2</v>
      </c>
      <c r="U237" s="206">
        <v>1</v>
      </c>
      <c r="V237" s="206">
        <v>2</v>
      </c>
      <c r="W237" s="206">
        <v>1</v>
      </c>
      <c r="X237" s="206">
        <v>1</v>
      </c>
      <c r="Y237" s="206">
        <v>1</v>
      </c>
      <c r="Z237" s="206">
        <v>1</v>
      </c>
      <c r="AA237" s="206">
        <v>0</v>
      </c>
      <c r="AB237" s="248">
        <v>0</v>
      </c>
      <c r="AC237" s="153"/>
      <c r="AD237" s="127"/>
    </row>
    <row r="238" spans="1:30" ht="12">
      <c r="A238" s="671"/>
      <c r="B238" s="670"/>
      <c r="C238" s="212" t="s">
        <v>161</v>
      </c>
      <c r="D238" s="213"/>
      <c r="E238" s="220">
        <f t="shared" ref="E238:AC238" si="71">E236/E235</f>
        <v>0</v>
      </c>
      <c r="F238" s="220">
        <f t="shared" si="71"/>
        <v>0</v>
      </c>
      <c r="G238" s="220">
        <f t="shared" si="71"/>
        <v>0</v>
      </c>
      <c r="H238" s="221">
        <f t="shared" si="71"/>
        <v>0</v>
      </c>
      <c r="I238" s="220">
        <f t="shared" si="71"/>
        <v>0</v>
      </c>
      <c r="J238" s="220">
        <f t="shared" si="71"/>
        <v>0</v>
      </c>
      <c r="K238" s="220">
        <f t="shared" si="71"/>
        <v>0</v>
      </c>
      <c r="L238" s="220">
        <f t="shared" si="71"/>
        <v>0</v>
      </c>
      <c r="M238" s="220">
        <f t="shared" si="71"/>
        <v>3.1746031746031744E-2</v>
      </c>
      <c r="N238" s="221">
        <f t="shared" si="71"/>
        <v>0.12307692307692308</v>
      </c>
      <c r="O238" s="220">
        <f t="shared" si="71"/>
        <v>0.12903225806451615</v>
      </c>
      <c r="P238" s="220">
        <f t="shared" si="71"/>
        <v>0.20869565217391303</v>
      </c>
      <c r="Q238" s="220">
        <f t="shared" si="71"/>
        <v>0.16867469879518071</v>
      </c>
      <c r="R238" s="220">
        <f t="shared" si="71"/>
        <v>0.16666666666666669</v>
      </c>
      <c r="S238" s="220">
        <f t="shared" si="71"/>
        <v>0.11363636363636363</v>
      </c>
      <c r="T238" s="220">
        <f t="shared" si="71"/>
        <v>9.8591549295774641E-2</v>
      </c>
      <c r="U238" s="220">
        <f t="shared" si="71"/>
        <v>2.4390243902439025E-2</v>
      </c>
      <c r="V238" s="221">
        <f t="shared" si="71"/>
        <v>0.11428571428571428</v>
      </c>
      <c r="W238" s="220">
        <f t="shared" si="71"/>
        <v>0.15151515151515152</v>
      </c>
      <c r="X238" s="220">
        <f t="shared" si="71"/>
        <v>0.10169491525423728</v>
      </c>
      <c r="Y238" s="220">
        <f t="shared" si="71"/>
        <v>9.3749999999999986E-2</v>
      </c>
      <c r="Z238" s="220">
        <f t="shared" si="71"/>
        <v>0</v>
      </c>
      <c r="AA238" s="220">
        <f t="shared" si="71"/>
        <v>0</v>
      </c>
      <c r="AB238" s="220">
        <f t="shared" si="71"/>
        <v>0</v>
      </c>
      <c r="AC238" s="222">
        <f t="shared" si="71"/>
        <v>0.10118505013673654</v>
      </c>
    </row>
    <row r="239" spans="1:30" ht="12">
      <c r="A239" s="653" t="s">
        <v>231</v>
      </c>
      <c r="B239" s="674" t="s">
        <v>232</v>
      </c>
      <c r="C239" s="142" t="s">
        <v>156</v>
      </c>
      <c r="D239" s="143" t="s">
        <v>157</v>
      </c>
      <c r="E239" s="242">
        <v>0.19439999999999999</v>
      </c>
      <c r="F239" s="242">
        <v>0.16800000000000001</v>
      </c>
      <c r="G239" s="242">
        <v>0.15359999999999999</v>
      </c>
      <c r="H239" s="243">
        <v>0.14960000000000001</v>
      </c>
      <c r="I239" s="242">
        <v>0.1648</v>
      </c>
      <c r="J239" s="242">
        <v>0.18559999999999999</v>
      </c>
      <c r="K239" s="242">
        <v>0.23680000000000001</v>
      </c>
      <c r="L239" s="242">
        <v>0.25840000000000002</v>
      </c>
      <c r="M239" s="242">
        <v>0.28639999999999999</v>
      </c>
      <c r="N239" s="243">
        <v>0.31119999999999998</v>
      </c>
      <c r="O239" s="242">
        <v>0.29920000000000002</v>
      </c>
      <c r="P239" s="242">
        <v>0.30719999999999997</v>
      </c>
      <c r="Q239" s="242">
        <v>0.31519999999999998</v>
      </c>
      <c r="R239" s="242">
        <v>0.29759999999999998</v>
      </c>
      <c r="S239" s="242">
        <v>0.31519999999999998</v>
      </c>
      <c r="T239" s="242">
        <v>0.34239999999999998</v>
      </c>
      <c r="U239" s="242">
        <v>0.33279999999999998</v>
      </c>
      <c r="V239" s="242">
        <v>0.35120000000000001</v>
      </c>
      <c r="W239" s="242">
        <v>0.37519999999999998</v>
      </c>
      <c r="X239" s="242">
        <v>0.35199999999999998</v>
      </c>
      <c r="Y239" s="242">
        <v>0.3352</v>
      </c>
      <c r="Z239" s="242">
        <v>0.32240000000000002</v>
      </c>
      <c r="AA239" s="242">
        <v>0.27679999999999999</v>
      </c>
      <c r="AB239" s="242">
        <v>0.21840000000000001</v>
      </c>
      <c r="AC239" s="146">
        <f>SUM(E239:AB239)</f>
        <v>6.5496000000000008</v>
      </c>
    </row>
    <row r="240" spans="1:30" ht="12">
      <c r="A240" s="654"/>
      <c r="B240" s="669"/>
      <c r="C240" s="147" t="s">
        <v>158</v>
      </c>
      <c r="D240" s="148" t="s">
        <v>157</v>
      </c>
      <c r="E240" s="244">
        <v>3.2800000000000003E-2</v>
      </c>
      <c r="F240" s="244">
        <v>2.8000000000000001E-2</v>
      </c>
      <c r="G240" s="244">
        <v>3.5999999999999997E-2</v>
      </c>
      <c r="H240" s="245">
        <v>3.5200000000000002E-2</v>
      </c>
      <c r="I240" s="244">
        <v>3.6799999999999999E-2</v>
      </c>
      <c r="J240" s="244">
        <v>3.8399999999999997E-2</v>
      </c>
      <c r="K240" s="244">
        <v>4.1599999999999998E-2</v>
      </c>
      <c r="L240" s="244">
        <v>5.7599999999999998E-2</v>
      </c>
      <c r="M240" s="244">
        <v>5.04E-2</v>
      </c>
      <c r="N240" s="245">
        <v>5.4399999999999997E-2</v>
      </c>
      <c r="O240" s="244">
        <v>4.48E-2</v>
      </c>
      <c r="P240" s="244">
        <v>4.3200000000000002E-2</v>
      </c>
      <c r="Q240" s="244">
        <v>5.28E-2</v>
      </c>
      <c r="R240" s="244">
        <v>5.6000000000000001E-2</v>
      </c>
      <c r="S240" s="244">
        <v>4.8800000000000003E-2</v>
      </c>
      <c r="T240" s="244">
        <v>5.1200000000000002E-2</v>
      </c>
      <c r="U240" s="244">
        <v>4.3999999999999997E-2</v>
      </c>
      <c r="V240" s="244">
        <v>5.04E-2</v>
      </c>
      <c r="W240" s="244">
        <v>4.8800000000000003E-2</v>
      </c>
      <c r="X240" s="244">
        <v>4.8000000000000001E-2</v>
      </c>
      <c r="Y240" s="244">
        <v>4.24E-2</v>
      </c>
      <c r="Z240" s="244">
        <v>0.04</v>
      </c>
      <c r="AA240" s="244">
        <v>3.5200000000000002E-2</v>
      </c>
      <c r="AB240" s="244">
        <v>3.3599999999999998E-2</v>
      </c>
      <c r="AC240" s="151">
        <f>SUM(E240:AB240)</f>
        <v>1.0504000000000002</v>
      </c>
    </row>
    <row r="241" spans="1:30" ht="12">
      <c r="A241" s="654"/>
      <c r="B241" s="669"/>
      <c r="C241" s="147" t="s">
        <v>159</v>
      </c>
      <c r="D241" s="409" t="s">
        <v>160</v>
      </c>
      <c r="E241" s="577">
        <v>3</v>
      </c>
      <c r="F241" s="576">
        <v>2</v>
      </c>
      <c r="G241" s="576">
        <v>2</v>
      </c>
      <c r="H241" s="576">
        <v>3</v>
      </c>
      <c r="I241" s="576">
        <v>3</v>
      </c>
      <c r="J241" s="576">
        <v>3</v>
      </c>
      <c r="K241" s="576">
        <v>6</v>
      </c>
      <c r="L241" s="576">
        <v>6</v>
      </c>
      <c r="M241" s="576">
        <v>7</v>
      </c>
      <c r="N241" s="576">
        <v>7</v>
      </c>
      <c r="O241" s="576">
        <v>7</v>
      </c>
      <c r="P241" s="576">
        <v>8</v>
      </c>
      <c r="Q241" s="576">
        <v>8</v>
      </c>
      <c r="R241" s="576">
        <v>8</v>
      </c>
      <c r="S241" s="576">
        <v>7</v>
      </c>
      <c r="T241" s="576">
        <v>7</v>
      </c>
      <c r="U241" s="576">
        <v>8</v>
      </c>
      <c r="V241" s="576">
        <v>8</v>
      </c>
      <c r="W241" s="576">
        <v>8</v>
      </c>
      <c r="X241" s="576">
        <v>9</v>
      </c>
      <c r="Y241" s="576">
        <v>7</v>
      </c>
      <c r="Z241" s="576">
        <v>5</v>
      </c>
      <c r="AA241" s="576">
        <v>5</v>
      </c>
      <c r="AB241" s="578">
        <v>3</v>
      </c>
      <c r="AC241" s="153"/>
    </row>
    <row r="242" spans="1:30" ht="12.75" thickBot="1">
      <c r="A242" s="671"/>
      <c r="B242" s="670"/>
      <c r="C242" s="212" t="s">
        <v>161</v>
      </c>
      <c r="D242" s="213"/>
      <c r="E242" s="220">
        <f t="shared" ref="E242:AC242" si="72">E240/E239</f>
        <v>0.16872427983539098</v>
      </c>
      <c r="F242" s="220">
        <f t="shared" si="72"/>
        <v>0.16666666666666666</v>
      </c>
      <c r="G242" s="220">
        <f t="shared" si="72"/>
        <v>0.234375</v>
      </c>
      <c r="H242" s="221">
        <f t="shared" si="72"/>
        <v>0.23529411764705882</v>
      </c>
      <c r="I242" s="220">
        <f t="shared" si="72"/>
        <v>0.22330097087378639</v>
      </c>
      <c r="J242" s="220">
        <f t="shared" si="72"/>
        <v>0.20689655172413793</v>
      </c>
      <c r="K242" s="220">
        <f t="shared" si="72"/>
        <v>0.17567567567567566</v>
      </c>
      <c r="L242" s="220">
        <f t="shared" si="72"/>
        <v>0.22291021671826622</v>
      </c>
      <c r="M242" s="220">
        <f t="shared" si="72"/>
        <v>0.17597765363128492</v>
      </c>
      <c r="N242" s="221">
        <f t="shared" si="72"/>
        <v>0.17480719794344474</v>
      </c>
      <c r="O242" s="220">
        <f t="shared" si="72"/>
        <v>0.1497326203208556</v>
      </c>
      <c r="P242" s="220">
        <f t="shared" si="72"/>
        <v>0.14062500000000003</v>
      </c>
      <c r="Q242" s="220">
        <f t="shared" si="72"/>
        <v>0.16751269035532995</v>
      </c>
      <c r="R242" s="220">
        <f t="shared" si="72"/>
        <v>0.18817204301075272</v>
      </c>
      <c r="S242" s="220">
        <f t="shared" si="72"/>
        <v>0.15482233502538073</v>
      </c>
      <c r="T242" s="220">
        <f t="shared" si="72"/>
        <v>0.14953271028037385</v>
      </c>
      <c r="U242" s="220">
        <f t="shared" si="72"/>
        <v>0.13221153846153846</v>
      </c>
      <c r="V242" s="221">
        <f t="shared" si="72"/>
        <v>0.14350797266514806</v>
      </c>
      <c r="W242" s="220">
        <f t="shared" si="72"/>
        <v>0.13006396588486141</v>
      </c>
      <c r="X242" s="220">
        <f t="shared" si="72"/>
        <v>0.13636363636363638</v>
      </c>
      <c r="Y242" s="220">
        <f t="shared" si="72"/>
        <v>0.12649164677804295</v>
      </c>
      <c r="Z242" s="220">
        <f t="shared" si="72"/>
        <v>0.12406947890818858</v>
      </c>
      <c r="AA242" s="220">
        <f t="shared" si="72"/>
        <v>0.12716763005780349</v>
      </c>
      <c r="AB242" s="220">
        <f t="shared" si="72"/>
        <v>0.15384615384615383</v>
      </c>
      <c r="AC242" s="222">
        <f t="shared" si="72"/>
        <v>0.16037620618053011</v>
      </c>
    </row>
    <row r="243" spans="1:30" ht="12">
      <c r="A243" s="653" t="s">
        <v>233</v>
      </c>
      <c r="B243" s="656" t="s">
        <v>227</v>
      </c>
      <c r="C243" s="142" t="s">
        <v>156</v>
      </c>
      <c r="D243" s="143" t="s">
        <v>157</v>
      </c>
      <c r="E243" s="242">
        <v>0.48159999999999997</v>
      </c>
      <c r="F243" s="242">
        <v>0.42959999999999998</v>
      </c>
      <c r="G243" s="242">
        <v>0.40560000000000002</v>
      </c>
      <c r="H243" s="243">
        <v>0.4032</v>
      </c>
      <c r="I243" s="242">
        <v>0.4168</v>
      </c>
      <c r="J243" s="242">
        <v>0.4516</v>
      </c>
      <c r="K243" s="242">
        <v>0.51280000000000003</v>
      </c>
      <c r="L243" s="242">
        <v>0.60960000000000003</v>
      </c>
      <c r="M243" s="242">
        <v>0.67879999999999996</v>
      </c>
      <c r="N243" s="243">
        <v>0.75800000000000001</v>
      </c>
      <c r="O243" s="242">
        <v>0.77680000000000005</v>
      </c>
      <c r="P243" s="242">
        <v>0.7712</v>
      </c>
      <c r="Q243" s="242">
        <v>0.80159999999999998</v>
      </c>
      <c r="R243" s="242">
        <v>0.77800000000000002</v>
      </c>
      <c r="S243" s="242">
        <v>0.77080000000000004</v>
      </c>
      <c r="T243" s="242">
        <v>0.76280000000000003</v>
      </c>
      <c r="U243" s="242">
        <v>0.78200000000000003</v>
      </c>
      <c r="V243" s="242">
        <v>0.78400000000000003</v>
      </c>
      <c r="W243" s="242">
        <v>0.81120000000000003</v>
      </c>
      <c r="X243" s="242">
        <v>0.79759999999999998</v>
      </c>
      <c r="Y243" s="242">
        <v>0.78559999999999997</v>
      </c>
      <c r="Z243" s="242">
        <v>0.72599999999999998</v>
      </c>
      <c r="AA243" s="242">
        <v>0.63519999999999999</v>
      </c>
      <c r="AB243" s="242">
        <v>0.55759999999999998</v>
      </c>
      <c r="AC243" s="146">
        <f>SUM(E243:AB243)</f>
        <v>15.688000000000001</v>
      </c>
    </row>
    <row r="244" spans="1:30" ht="12">
      <c r="A244" s="654"/>
      <c r="B244" s="657"/>
      <c r="C244" s="147" t="s">
        <v>158</v>
      </c>
      <c r="D244" s="148" t="s">
        <v>157</v>
      </c>
      <c r="E244" s="244">
        <v>0.1328</v>
      </c>
      <c r="F244" s="244">
        <v>0.12920000000000001</v>
      </c>
      <c r="G244" s="244">
        <v>0.12920000000000001</v>
      </c>
      <c r="H244" s="245">
        <v>0.1336</v>
      </c>
      <c r="I244" s="244">
        <v>0.12959999999999999</v>
      </c>
      <c r="J244" s="244">
        <v>0.13320000000000001</v>
      </c>
      <c r="K244" s="244">
        <v>0.13200000000000001</v>
      </c>
      <c r="L244" s="244">
        <v>0.14319999999999999</v>
      </c>
      <c r="M244" s="244">
        <v>0.14799999999999999</v>
      </c>
      <c r="N244" s="245">
        <v>0.15359999999999999</v>
      </c>
      <c r="O244" s="244">
        <v>0.154</v>
      </c>
      <c r="P244" s="244">
        <v>0.15359999999999999</v>
      </c>
      <c r="Q244" s="244">
        <v>0.1588</v>
      </c>
      <c r="R244" s="244">
        <v>0.15640000000000001</v>
      </c>
      <c r="S244" s="244">
        <v>0.15559999999999999</v>
      </c>
      <c r="T244" s="244">
        <v>0.152</v>
      </c>
      <c r="U244" s="244">
        <v>0.1512</v>
      </c>
      <c r="V244" s="244">
        <v>0.14599999999999999</v>
      </c>
      <c r="W244" s="244">
        <v>0.1444</v>
      </c>
      <c r="X244" s="244">
        <v>0.14599999999999999</v>
      </c>
      <c r="Y244" s="244">
        <v>0.14080000000000001</v>
      </c>
      <c r="Z244" s="244">
        <v>0.1416</v>
      </c>
      <c r="AA244" s="244">
        <v>0.13719999999999999</v>
      </c>
      <c r="AB244" s="244">
        <v>0.1384</v>
      </c>
      <c r="AC244" s="151">
        <f>SUM(E244:AB244)</f>
        <v>3.4403999999999995</v>
      </c>
    </row>
    <row r="245" spans="1:30" ht="12">
      <c r="A245" s="654"/>
      <c r="B245" s="657"/>
      <c r="C245" s="147" t="s">
        <v>159</v>
      </c>
      <c r="D245" s="409" t="s">
        <v>160</v>
      </c>
      <c r="E245" s="580">
        <v>23</v>
      </c>
      <c r="F245" s="579">
        <v>22</v>
      </c>
      <c r="G245" s="579">
        <v>22</v>
      </c>
      <c r="H245" s="579">
        <v>21</v>
      </c>
      <c r="I245" s="579">
        <v>22</v>
      </c>
      <c r="J245" s="579">
        <v>24</v>
      </c>
      <c r="K245" s="579">
        <v>30</v>
      </c>
      <c r="L245" s="579">
        <v>36</v>
      </c>
      <c r="M245" s="579">
        <v>40</v>
      </c>
      <c r="N245" s="579">
        <v>43</v>
      </c>
      <c r="O245" s="579">
        <v>46</v>
      </c>
      <c r="P245" s="579">
        <v>47</v>
      </c>
      <c r="Q245" s="579">
        <v>46</v>
      </c>
      <c r="R245" s="579">
        <v>42</v>
      </c>
      <c r="S245" s="579">
        <v>42</v>
      </c>
      <c r="T245" s="579">
        <v>42</v>
      </c>
      <c r="U245" s="579">
        <v>44</v>
      </c>
      <c r="V245" s="579">
        <v>45</v>
      </c>
      <c r="W245" s="579">
        <v>44</v>
      </c>
      <c r="X245" s="579">
        <v>45</v>
      </c>
      <c r="Y245" s="579">
        <v>43</v>
      </c>
      <c r="Z245" s="579">
        <v>38</v>
      </c>
      <c r="AA245" s="579">
        <v>32</v>
      </c>
      <c r="AB245" s="581">
        <v>27</v>
      </c>
      <c r="AC245" s="153"/>
    </row>
    <row r="246" spans="1:30" ht="12.75" thickBot="1">
      <c r="A246" s="655"/>
      <c r="B246" s="658"/>
      <c r="C246" s="156" t="s">
        <v>161</v>
      </c>
      <c r="D246" s="157"/>
      <c r="E246" s="158">
        <f t="shared" ref="E246:AC246" si="73">E244/E243</f>
        <v>0.27574750830564787</v>
      </c>
      <c r="F246" s="158">
        <f t="shared" si="73"/>
        <v>0.3007448789571695</v>
      </c>
      <c r="G246" s="158">
        <f t="shared" si="73"/>
        <v>0.31854043392504933</v>
      </c>
      <c r="H246" s="159">
        <f t="shared" si="73"/>
        <v>0.33134920634920634</v>
      </c>
      <c r="I246" s="158">
        <f t="shared" si="73"/>
        <v>0.31094049904030707</v>
      </c>
      <c r="J246" s="158">
        <f t="shared" si="73"/>
        <v>0.29495128432240925</v>
      </c>
      <c r="K246" s="158">
        <f t="shared" si="73"/>
        <v>0.25741029641185648</v>
      </c>
      <c r="L246" s="158">
        <f t="shared" si="73"/>
        <v>0.23490813648293962</v>
      </c>
      <c r="M246" s="158">
        <f t="shared" si="73"/>
        <v>0.21803182086034179</v>
      </c>
      <c r="N246" s="159">
        <f t="shared" si="73"/>
        <v>0.20263852242744063</v>
      </c>
      <c r="O246" s="158">
        <f t="shared" si="73"/>
        <v>0.19824922760041194</v>
      </c>
      <c r="P246" s="158">
        <f t="shared" si="73"/>
        <v>0.19917012448132779</v>
      </c>
      <c r="Q246" s="158">
        <f t="shared" si="73"/>
        <v>0.19810379241516965</v>
      </c>
      <c r="R246" s="158">
        <f t="shared" si="73"/>
        <v>0.20102827763496145</v>
      </c>
      <c r="S246" s="158">
        <f t="shared" si="73"/>
        <v>0.20186818889465488</v>
      </c>
      <c r="T246" s="158">
        <f t="shared" si="73"/>
        <v>0.19926586261143156</v>
      </c>
      <c r="U246" s="158">
        <f t="shared" si="73"/>
        <v>0.19335038363171356</v>
      </c>
      <c r="V246" s="159">
        <f t="shared" si="73"/>
        <v>0.18622448979591835</v>
      </c>
      <c r="W246" s="158">
        <f t="shared" si="73"/>
        <v>0.17800788954635108</v>
      </c>
      <c r="X246" s="158">
        <f t="shared" si="73"/>
        <v>0.18304914744232698</v>
      </c>
      <c r="Y246" s="158">
        <f t="shared" si="73"/>
        <v>0.17922606924643586</v>
      </c>
      <c r="Z246" s="158">
        <f t="shared" si="73"/>
        <v>0.19504132231404961</v>
      </c>
      <c r="AA246" s="158">
        <f t="shared" si="73"/>
        <v>0.21599496221662468</v>
      </c>
      <c r="AB246" s="158">
        <f t="shared" si="73"/>
        <v>0.24820659971305595</v>
      </c>
      <c r="AC246" s="203">
        <f t="shared" si="73"/>
        <v>0.21930137684854661</v>
      </c>
    </row>
    <row r="247" spans="1:30" ht="12">
      <c r="A247" s="659" t="s">
        <v>184</v>
      </c>
      <c r="B247" s="660" t="s">
        <v>234</v>
      </c>
      <c r="C247" s="163" t="s">
        <v>156</v>
      </c>
      <c r="D247" s="164" t="s">
        <v>157</v>
      </c>
      <c r="E247" s="246">
        <v>3.1199999999999999E-2</v>
      </c>
      <c r="F247" s="246">
        <v>3.0800000000000001E-2</v>
      </c>
      <c r="G247" s="246">
        <v>3.2000000000000001E-2</v>
      </c>
      <c r="H247" s="247">
        <v>3.04E-2</v>
      </c>
      <c r="I247" s="246">
        <v>3.1199999999999999E-2</v>
      </c>
      <c r="J247" s="246">
        <v>3.2000000000000001E-2</v>
      </c>
      <c r="K247" s="246">
        <v>3.1600000000000003E-2</v>
      </c>
      <c r="L247" s="246">
        <v>3.2399999999999998E-2</v>
      </c>
      <c r="M247" s="246">
        <v>5.4800000000000001E-2</v>
      </c>
      <c r="N247" s="247">
        <v>6.7199999999999996E-2</v>
      </c>
      <c r="O247" s="246">
        <v>7.2400000000000006E-2</v>
      </c>
      <c r="P247" s="246">
        <v>7.3599999999999999E-2</v>
      </c>
      <c r="Q247" s="246">
        <v>7.1999999999999995E-2</v>
      </c>
      <c r="R247" s="246">
        <v>6.9599999999999995E-2</v>
      </c>
      <c r="S247" s="246">
        <v>6.5600000000000006E-2</v>
      </c>
      <c r="T247" s="246">
        <v>5.8000000000000003E-2</v>
      </c>
      <c r="U247" s="246">
        <v>5.28E-2</v>
      </c>
      <c r="V247" s="246">
        <v>4.24E-2</v>
      </c>
      <c r="W247" s="246">
        <v>4.0399999999999998E-2</v>
      </c>
      <c r="X247" s="246">
        <v>3.5200000000000002E-2</v>
      </c>
      <c r="Y247" s="246">
        <v>3.4000000000000002E-2</v>
      </c>
      <c r="Z247" s="246">
        <v>3.32E-2</v>
      </c>
      <c r="AA247" s="246">
        <v>3.1600000000000003E-2</v>
      </c>
      <c r="AB247" s="246">
        <v>3.0800000000000001E-2</v>
      </c>
      <c r="AC247" s="167">
        <f>SUM(E247:AB247)</f>
        <v>1.0851999999999999</v>
      </c>
    </row>
    <row r="248" spans="1:30" ht="12">
      <c r="A248" s="654"/>
      <c r="B248" s="657"/>
      <c r="C248" s="147" t="s">
        <v>158</v>
      </c>
      <c r="D248" s="148" t="s">
        <v>157</v>
      </c>
      <c r="E248" s="244">
        <v>2.0400000000000001E-2</v>
      </c>
      <c r="F248" s="244">
        <v>2.12E-2</v>
      </c>
      <c r="G248" s="244">
        <v>2.24E-2</v>
      </c>
      <c r="H248" s="245">
        <v>2.24E-2</v>
      </c>
      <c r="I248" s="244">
        <v>2.2800000000000001E-2</v>
      </c>
      <c r="J248" s="244">
        <v>2.1999999999999999E-2</v>
      </c>
      <c r="K248" s="244">
        <v>2.12E-2</v>
      </c>
      <c r="L248" s="244">
        <v>2.0400000000000001E-2</v>
      </c>
      <c r="M248" s="244">
        <v>2.4E-2</v>
      </c>
      <c r="N248" s="245">
        <v>2.4400000000000002E-2</v>
      </c>
      <c r="O248" s="244">
        <v>2.4799999999999999E-2</v>
      </c>
      <c r="P248" s="244">
        <v>2.4E-2</v>
      </c>
      <c r="Q248" s="244">
        <v>2.52E-2</v>
      </c>
      <c r="R248" s="244">
        <v>2.4799999999999999E-2</v>
      </c>
      <c r="S248" s="244">
        <v>2.4400000000000002E-2</v>
      </c>
      <c r="T248" s="244">
        <v>2.12E-2</v>
      </c>
      <c r="U248" s="244">
        <v>2.0799999999999999E-2</v>
      </c>
      <c r="V248" s="244">
        <v>1.9199999999999998E-2</v>
      </c>
      <c r="W248" s="244">
        <v>1.8800000000000001E-2</v>
      </c>
      <c r="X248" s="244">
        <v>2.0400000000000001E-2</v>
      </c>
      <c r="Y248" s="244">
        <v>2.0799999999999999E-2</v>
      </c>
      <c r="Z248" s="244">
        <v>2.12E-2</v>
      </c>
      <c r="AA248" s="244">
        <v>2.12E-2</v>
      </c>
      <c r="AB248" s="244">
        <v>2.24E-2</v>
      </c>
      <c r="AC248" s="167">
        <f>SUM(E248:AB248)</f>
        <v>0.53039999999999998</v>
      </c>
    </row>
    <row r="249" spans="1:30" ht="12">
      <c r="A249" s="654"/>
      <c r="B249" s="657"/>
      <c r="C249" s="147" t="s">
        <v>159</v>
      </c>
      <c r="D249" s="416" t="s">
        <v>160</v>
      </c>
      <c r="E249" s="583">
        <v>2</v>
      </c>
      <c r="F249" s="582">
        <v>1</v>
      </c>
      <c r="G249" s="582">
        <v>2</v>
      </c>
      <c r="H249" s="582">
        <v>2</v>
      </c>
      <c r="I249" s="582">
        <v>2</v>
      </c>
      <c r="J249" s="582">
        <v>2</v>
      </c>
      <c r="K249" s="582">
        <v>1</v>
      </c>
      <c r="L249" s="582">
        <v>2</v>
      </c>
      <c r="M249" s="582">
        <v>3</v>
      </c>
      <c r="N249" s="582">
        <v>5</v>
      </c>
      <c r="O249" s="582">
        <v>5</v>
      </c>
      <c r="P249" s="582">
        <v>4</v>
      </c>
      <c r="Q249" s="582">
        <v>4</v>
      </c>
      <c r="R249" s="582">
        <v>5</v>
      </c>
      <c r="S249" s="582">
        <v>4</v>
      </c>
      <c r="T249" s="582">
        <v>4</v>
      </c>
      <c r="U249" s="582">
        <v>2</v>
      </c>
      <c r="V249" s="582">
        <v>3</v>
      </c>
      <c r="W249" s="582">
        <v>2</v>
      </c>
      <c r="X249" s="582">
        <v>2</v>
      </c>
      <c r="Y249" s="582">
        <v>2</v>
      </c>
      <c r="Z249" s="582">
        <v>2</v>
      </c>
      <c r="AA249" s="582">
        <v>2</v>
      </c>
      <c r="AB249" s="584">
        <v>2</v>
      </c>
      <c r="AC249" s="153"/>
      <c r="AD249" s="127"/>
    </row>
    <row r="250" spans="1:30" ht="12.75" thickBot="1">
      <c r="A250" s="655"/>
      <c r="B250" s="658"/>
      <c r="C250" s="156" t="s">
        <v>161</v>
      </c>
      <c r="D250" s="157"/>
      <c r="E250" s="158">
        <f t="shared" ref="E250:AC250" si="74">E248/E247</f>
        <v>0.65384615384615397</v>
      </c>
      <c r="F250" s="158">
        <f t="shared" si="74"/>
        <v>0.68831168831168832</v>
      </c>
      <c r="G250" s="158">
        <f t="shared" si="74"/>
        <v>0.7</v>
      </c>
      <c r="H250" s="159">
        <f t="shared" si="74"/>
        <v>0.73684210526315785</v>
      </c>
      <c r="I250" s="158">
        <f t="shared" si="74"/>
        <v>0.73076923076923084</v>
      </c>
      <c r="J250" s="158">
        <f t="shared" si="74"/>
        <v>0.6875</v>
      </c>
      <c r="K250" s="158">
        <f t="shared" si="74"/>
        <v>0.670886075949367</v>
      </c>
      <c r="L250" s="158">
        <f t="shared" si="74"/>
        <v>0.62962962962962976</v>
      </c>
      <c r="M250" s="158">
        <f t="shared" si="74"/>
        <v>0.43795620437956206</v>
      </c>
      <c r="N250" s="159">
        <f t="shared" si="74"/>
        <v>0.36309523809523814</v>
      </c>
      <c r="O250" s="158">
        <f t="shared" si="74"/>
        <v>0.34254143646408836</v>
      </c>
      <c r="P250" s="158">
        <f t="shared" si="74"/>
        <v>0.32608695652173914</v>
      </c>
      <c r="Q250" s="158">
        <f t="shared" si="74"/>
        <v>0.35000000000000003</v>
      </c>
      <c r="R250" s="158">
        <f t="shared" si="74"/>
        <v>0.35632183908045978</v>
      </c>
      <c r="S250" s="158">
        <f t="shared" si="74"/>
        <v>0.37195121951219512</v>
      </c>
      <c r="T250" s="158">
        <f t="shared" si="74"/>
        <v>0.36551724137931035</v>
      </c>
      <c r="U250" s="158">
        <f t="shared" si="74"/>
        <v>0.39393939393939392</v>
      </c>
      <c r="V250" s="159">
        <f t="shared" si="74"/>
        <v>0.45283018867924524</v>
      </c>
      <c r="W250" s="158">
        <f t="shared" si="74"/>
        <v>0.46534653465346537</v>
      </c>
      <c r="X250" s="158">
        <f t="shared" si="74"/>
        <v>0.57954545454545459</v>
      </c>
      <c r="Y250" s="158">
        <f t="shared" si="74"/>
        <v>0.61176470588235288</v>
      </c>
      <c r="Z250" s="158">
        <f t="shared" si="74"/>
        <v>0.63855421686746983</v>
      </c>
      <c r="AA250" s="158">
        <f t="shared" si="74"/>
        <v>0.670886075949367</v>
      </c>
      <c r="AB250" s="158">
        <f t="shared" si="74"/>
        <v>0.72727272727272729</v>
      </c>
      <c r="AC250" s="203">
        <f t="shared" si="74"/>
        <v>0.48875783265757466</v>
      </c>
    </row>
    <row r="251" spans="1:30" ht="12">
      <c r="A251" s="659" t="s">
        <v>186</v>
      </c>
      <c r="B251" s="660" t="s">
        <v>229</v>
      </c>
      <c r="C251" s="163" t="s">
        <v>156</v>
      </c>
      <c r="D251" s="143" t="s">
        <v>157</v>
      </c>
      <c r="E251" s="244">
        <v>0.64880000000000004</v>
      </c>
      <c r="F251" s="244">
        <v>0.58199999999999996</v>
      </c>
      <c r="G251" s="244">
        <v>0.54559999999999997</v>
      </c>
      <c r="H251" s="245">
        <v>0.53800000000000003</v>
      </c>
      <c r="I251" s="244">
        <v>0.54159999999999997</v>
      </c>
      <c r="J251" s="244">
        <v>0.58399999999999996</v>
      </c>
      <c r="K251" s="244">
        <v>0.72</v>
      </c>
      <c r="L251" s="244">
        <v>0.88519999999999999</v>
      </c>
      <c r="M251" s="244">
        <v>0.99839999999999995</v>
      </c>
      <c r="N251" s="245">
        <v>1.0704</v>
      </c>
      <c r="O251" s="244">
        <v>1.0931999999999999</v>
      </c>
      <c r="P251" s="244">
        <v>1.1084000000000001</v>
      </c>
      <c r="Q251" s="244">
        <v>1.1215999999999999</v>
      </c>
      <c r="R251" s="244">
        <v>1.0975999999999999</v>
      </c>
      <c r="S251" s="244">
        <v>1.0660000000000001</v>
      </c>
      <c r="T251" s="244">
        <v>1.0484</v>
      </c>
      <c r="U251" s="244">
        <v>1.0424</v>
      </c>
      <c r="V251" s="244">
        <v>1.0384</v>
      </c>
      <c r="W251" s="244">
        <v>1.0676000000000001</v>
      </c>
      <c r="X251" s="244">
        <v>1.0124</v>
      </c>
      <c r="Y251" s="244">
        <v>0.97440000000000004</v>
      </c>
      <c r="Z251" s="244">
        <v>0.93720000000000003</v>
      </c>
      <c r="AA251" s="244">
        <v>0.80879999999999996</v>
      </c>
      <c r="AB251" s="244">
        <v>0.70120000000000005</v>
      </c>
      <c r="AC251" s="167">
        <f>SUM(E251:AB251)</f>
        <v>21.2316</v>
      </c>
    </row>
    <row r="252" spans="1:30" ht="12">
      <c r="A252" s="654"/>
      <c r="B252" s="657"/>
      <c r="C252" s="147" t="s">
        <v>158</v>
      </c>
      <c r="D252" s="148" t="s">
        <v>157</v>
      </c>
      <c r="E252" s="244">
        <v>0.17319999999999999</v>
      </c>
      <c r="F252" s="244">
        <v>0.16919999999999999</v>
      </c>
      <c r="G252" s="244">
        <v>0.1696</v>
      </c>
      <c r="H252" s="245">
        <v>0.17080000000000001</v>
      </c>
      <c r="I252" s="244">
        <v>0.1704</v>
      </c>
      <c r="J252" s="244">
        <v>0.17560000000000001</v>
      </c>
      <c r="K252" s="244">
        <v>0.182</v>
      </c>
      <c r="L252" s="244">
        <v>0.20399999999999999</v>
      </c>
      <c r="M252" s="244">
        <v>0.2152</v>
      </c>
      <c r="N252" s="245">
        <v>0.22320000000000001</v>
      </c>
      <c r="O252" s="244">
        <v>0.22239999999999999</v>
      </c>
      <c r="P252" s="244">
        <v>0.22159999999999999</v>
      </c>
      <c r="Q252" s="244">
        <v>0.23200000000000001</v>
      </c>
      <c r="R252" s="244">
        <v>0.23119999999999999</v>
      </c>
      <c r="S252" s="244">
        <v>0.22239999999999999</v>
      </c>
      <c r="T252" s="244">
        <v>0.2208</v>
      </c>
      <c r="U252" s="244">
        <v>0.21240000000000001</v>
      </c>
      <c r="V252" s="244">
        <v>0.2152</v>
      </c>
      <c r="W252" s="244">
        <v>0.2104</v>
      </c>
      <c r="X252" s="244">
        <v>0.21160000000000001</v>
      </c>
      <c r="Y252" s="244">
        <v>0.1956</v>
      </c>
      <c r="Z252" s="244">
        <v>0.18720000000000001</v>
      </c>
      <c r="AA252" s="244">
        <v>0.18360000000000001</v>
      </c>
      <c r="AB252" s="244">
        <v>0.17080000000000001</v>
      </c>
      <c r="AC252" s="167">
        <f>SUM(E252:AB252)</f>
        <v>4.7904</v>
      </c>
    </row>
    <row r="253" spans="1:30" ht="12">
      <c r="A253" s="654"/>
      <c r="B253" s="657"/>
      <c r="C253" s="147" t="s">
        <v>159</v>
      </c>
      <c r="D253" s="416" t="s">
        <v>160</v>
      </c>
      <c r="E253" s="586">
        <v>36</v>
      </c>
      <c r="F253" s="585">
        <v>34</v>
      </c>
      <c r="G253" s="585">
        <v>33</v>
      </c>
      <c r="H253" s="585">
        <v>34</v>
      </c>
      <c r="I253" s="585">
        <v>35</v>
      </c>
      <c r="J253" s="585">
        <v>41</v>
      </c>
      <c r="K253" s="585">
        <v>49</v>
      </c>
      <c r="L253" s="585">
        <v>57</v>
      </c>
      <c r="M253" s="585">
        <v>62</v>
      </c>
      <c r="N253" s="585">
        <v>64</v>
      </c>
      <c r="O253" s="585">
        <v>67</v>
      </c>
      <c r="P253" s="585">
        <v>65</v>
      </c>
      <c r="Q253" s="585">
        <v>65</v>
      </c>
      <c r="R253" s="585">
        <v>64</v>
      </c>
      <c r="S253" s="585">
        <v>62</v>
      </c>
      <c r="T253" s="585">
        <v>61</v>
      </c>
      <c r="U253" s="585">
        <v>61</v>
      </c>
      <c r="V253" s="585">
        <v>64</v>
      </c>
      <c r="W253" s="585">
        <v>59</v>
      </c>
      <c r="X253" s="585">
        <v>60</v>
      </c>
      <c r="Y253" s="585">
        <v>61</v>
      </c>
      <c r="Z253" s="585">
        <v>51</v>
      </c>
      <c r="AA253" s="585">
        <v>44</v>
      </c>
      <c r="AB253" s="587">
        <v>42</v>
      </c>
      <c r="AC253" s="153"/>
    </row>
    <row r="254" spans="1:30" ht="12.75" thickBot="1">
      <c r="A254" s="671"/>
      <c r="B254" s="672"/>
      <c r="C254" s="212" t="s">
        <v>161</v>
      </c>
      <c r="D254" s="213"/>
      <c r="E254" s="158">
        <f t="shared" ref="E254:AC254" si="75">E252/E251</f>
        <v>0.26695437731196053</v>
      </c>
      <c r="F254" s="158">
        <f t="shared" si="75"/>
        <v>0.2907216494845361</v>
      </c>
      <c r="G254" s="158">
        <f t="shared" si="75"/>
        <v>0.31085043988269795</v>
      </c>
      <c r="H254" s="159">
        <f t="shared" si="75"/>
        <v>0.31747211895910782</v>
      </c>
      <c r="I254" s="158">
        <f t="shared" si="75"/>
        <v>0.31462333825701627</v>
      </c>
      <c r="J254" s="158">
        <f t="shared" si="75"/>
        <v>0.30068493150684933</v>
      </c>
      <c r="K254" s="158">
        <f t="shared" si="75"/>
        <v>0.25277777777777777</v>
      </c>
      <c r="L254" s="158">
        <f t="shared" si="75"/>
        <v>0.23045639403524626</v>
      </c>
      <c r="M254" s="158">
        <f t="shared" si="75"/>
        <v>0.21554487179487181</v>
      </c>
      <c r="N254" s="159">
        <f t="shared" si="75"/>
        <v>0.20852017937219733</v>
      </c>
      <c r="O254" s="158">
        <f t="shared" si="75"/>
        <v>0.20343944383461399</v>
      </c>
      <c r="P254" s="158">
        <f t="shared" si="75"/>
        <v>0.19992782389029229</v>
      </c>
      <c r="Q254" s="158">
        <f t="shared" si="75"/>
        <v>0.20684736091298148</v>
      </c>
      <c r="R254" s="158">
        <f t="shared" si="75"/>
        <v>0.21064139941690962</v>
      </c>
      <c r="S254" s="158">
        <f t="shared" si="75"/>
        <v>0.20863039399624764</v>
      </c>
      <c r="T254" s="158">
        <f t="shared" si="75"/>
        <v>0.21060663868752386</v>
      </c>
      <c r="U254" s="158">
        <f t="shared" si="75"/>
        <v>0.20376055257099002</v>
      </c>
      <c r="V254" s="159">
        <f t="shared" si="75"/>
        <v>0.20724191063174113</v>
      </c>
      <c r="W254" s="158">
        <f t="shared" si="75"/>
        <v>0.19707755713750466</v>
      </c>
      <c r="X254" s="158">
        <f t="shared" si="75"/>
        <v>0.20900829711576455</v>
      </c>
      <c r="Y254" s="158">
        <f t="shared" si="75"/>
        <v>0.20073891625615761</v>
      </c>
      <c r="Z254" s="158">
        <f t="shared" si="75"/>
        <v>0.1997439180537772</v>
      </c>
      <c r="AA254" s="158">
        <f t="shared" si="75"/>
        <v>0.22700296735905048</v>
      </c>
      <c r="AB254" s="158">
        <f t="shared" si="75"/>
        <v>0.24358243011979464</v>
      </c>
      <c r="AC254" s="203">
        <f t="shared" si="75"/>
        <v>0.22562595376702652</v>
      </c>
    </row>
    <row r="255" spans="1:30" ht="12">
      <c r="A255" s="653" t="s">
        <v>188</v>
      </c>
      <c r="B255" s="674" t="s">
        <v>232</v>
      </c>
      <c r="C255" s="142" t="s">
        <v>156</v>
      </c>
      <c r="D255" s="143" t="s">
        <v>157</v>
      </c>
      <c r="E255" s="244">
        <v>0.19839999999999999</v>
      </c>
      <c r="F255" s="244">
        <v>0.1736</v>
      </c>
      <c r="G255" s="244">
        <v>0.16320000000000001</v>
      </c>
      <c r="H255" s="245">
        <v>0.15840000000000001</v>
      </c>
      <c r="I255" s="244">
        <v>0.156</v>
      </c>
      <c r="J255" s="244">
        <v>0.1744</v>
      </c>
      <c r="K255" s="244">
        <v>0.22239999999999999</v>
      </c>
      <c r="L255" s="244">
        <v>0.2432</v>
      </c>
      <c r="M255" s="244">
        <v>0.24560000000000001</v>
      </c>
      <c r="N255" s="245">
        <v>0.25679999999999997</v>
      </c>
      <c r="O255" s="244">
        <v>0.26960000000000001</v>
      </c>
      <c r="P255" s="244">
        <v>0.28960000000000002</v>
      </c>
      <c r="Q255" s="244">
        <v>0.29360000000000003</v>
      </c>
      <c r="R255" s="244">
        <v>0.30480000000000002</v>
      </c>
      <c r="S255" s="244">
        <v>0.29759999999999998</v>
      </c>
      <c r="T255" s="244">
        <v>0.30320000000000003</v>
      </c>
      <c r="U255" s="244">
        <v>0.3024</v>
      </c>
      <c r="V255" s="244">
        <v>0.34799999999999998</v>
      </c>
      <c r="W255" s="244">
        <v>0.38</v>
      </c>
      <c r="X255" s="244">
        <v>0.37759999999999999</v>
      </c>
      <c r="Y255" s="244">
        <v>0.36880000000000002</v>
      </c>
      <c r="Z255" s="244">
        <v>0.3352</v>
      </c>
      <c r="AA255" s="244">
        <v>0.28399999999999997</v>
      </c>
      <c r="AB255" s="244">
        <v>0.23599999999999999</v>
      </c>
      <c r="AC255" s="224">
        <f>SUM(E255:AB255)</f>
        <v>6.3824000000000005</v>
      </c>
    </row>
    <row r="256" spans="1:30" ht="12">
      <c r="A256" s="654"/>
      <c r="B256" s="669"/>
      <c r="C256" s="147" t="s">
        <v>158</v>
      </c>
      <c r="D256" s="148" t="s">
        <v>157</v>
      </c>
      <c r="E256" s="244">
        <v>8.0000000000000004E-4</v>
      </c>
      <c r="F256" s="244">
        <v>8.0000000000000004E-4</v>
      </c>
      <c r="G256" s="244">
        <v>8.0000000000000004E-4</v>
      </c>
      <c r="H256" s="245">
        <v>8.0000000000000004E-4</v>
      </c>
      <c r="I256" s="244">
        <v>8.0000000000000004E-4</v>
      </c>
      <c r="J256" s="244">
        <v>8.0000000000000004E-4</v>
      </c>
      <c r="K256" s="244">
        <v>2.3999999999999998E-3</v>
      </c>
      <c r="L256" s="244">
        <v>8.8000000000000005E-3</v>
      </c>
      <c r="M256" s="244">
        <v>8.0000000000000002E-3</v>
      </c>
      <c r="N256" s="245">
        <v>6.4000000000000003E-3</v>
      </c>
      <c r="O256" s="244">
        <v>5.5999999999999999E-3</v>
      </c>
      <c r="P256" s="244">
        <v>7.1999999999999998E-3</v>
      </c>
      <c r="Q256" s="244">
        <v>1.44E-2</v>
      </c>
      <c r="R256" s="244">
        <v>1.12E-2</v>
      </c>
      <c r="S256" s="244">
        <v>8.8000000000000005E-3</v>
      </c>
      <c r="T256" s="244">
        <v>5.5999999999999999E-3</v>
      </c>
      <c r="U256" s="244">
        <v>5.5999999999999999E-3</v>
      </c>
      <c r="V256" s="244">
        <v>8.8000000000000005E-3</v>
      </c>
      <c r="W256" s="244">
        <v>9.5999999999999992E-3</v>
      </c>
      <c r="X256" s="244">
        <v>9.5999999999999992E-3</v>
      </c>
      <c r="Y256" s="244">
        <v>7.1999999999999998E-3</v>
      </c>
      <c r="Z256" s="244">
        <v>4.0000000000000001E-3</v>
      </c>
      <c r="AA256" s="244">
        <v>3.2000000000000002E-3</v>
      </c>
      <c r="AB256" s="244">
        <v>1.6000000000000001E-3</v>
      </c>
      <c r="AC256" s="224">
        <f>SUM(E256:AB256)</f>
        <v>0.13279999999999997</v>
      </c>
    </row>
    <row r="257" spans="1:32" ht="12">
      <c r="A257" s="654"/>
      <c r="B257" s="669"/>
      <c r="C257" s="147" t="s">
        <v>159</v>
      </c>
      <c r="D257" s="416" t="s">
        <v>160</v>
      </c>
      <c r="E257" s="589">
        <v>4</v>
      </c>
      <c r="F257" s="588">
        <v>4</v>
      </c>
      <c r="G257" s="588">
        <v>3</v>
      </c>
      <c r="H257" s="588">
        <v>3</v>
      </c>
      <c r="I257" s="588">
        <v>3</v>
      </c>
      <c r="J257" s="588">
        <v>3</v>
      </c>
      <c r="K257" s="588">
        <v>5</v>
      </c>
      <c r="L257" s="588">
        <v>5</v>
      </c>
      <c r="M257" s="588">
        <v>6</v>
      </c>
      <c r="N257" s="588">
        <v>7</v>
      </c>
      <c r="O257" s="588">
        <v>8</v>
      </c>
      <c r="P257" s="588">
        <v>7</v>
      </c>
      <c r="Q257" s="588">
        <v>8</v>
      </c>
      <c r="R257" s="588">
        <v>11</v>
      </c>
      <c r="S257" s="588">
        <v>8</v>
      </c>
      <c r="T257" s="588">
        <v>7</v>
      </c>
      <c r="U257" s="588">
        <v>7</v>
      </c>
      <c r="V257" s="588">
        <v>8</v>
      </c>
      <c r="W257" s="588">
        <v>9</v>
      </c>
      <c r="X257" s="588">
        <v>9</v>
      </c>
      <c r="Y257" s="588">
        <v>9</v>
      </c>
      <c r="Z257" s="588">
        <v>7</v>
      </c>
      <c r="AA257" s="588">
        <v>5</v>
      </c>
      <c r="AB257" s="590">
        <v>3</v>
      </c>
      <c r="AC257" s="153"/>
    </row>
    <row r="258" spans="1:32" ht="12.75" thickBot="1">
      <c r="A258" s="671"/>
      <c r="B258" s="670"/>
      <c r="C258" s="212" t="s">
        <v>161</v>
      </c>
      <c r="D258" s="213"/>
      <c r="E258" s="149">
        <f t="shared" ref="E258:AC258" si="76">E256/E255</f>
        <v>4.0322580645161298E-3</v>
      </c>
      <c r="F258" s="149">
        <f t="shared" si="76"/>
        <v>4.608294930875576E-3</v>
      </c>
      <c r="G258" s="149">
        <f t="shared" si="76"/>
        <v>4.9019607843137254E-3</v>
      </c>
      <c r="H258" s="150">
        <f t="shared" si="76"/>
        <v>5.0505050505050501E-3</v>
      </c>
      <c r="I258" s="149">
        <f t="shared" si="76"/>
        <v>5.1282051282051282E-3</v>
      </c>
      <c r="J258" s="149">
        <f t="shared" si="76"/>
        <v>4.5871559633027525E-3</v>
      </c>
      <c r="K258" s="149">
        <f t="shared" si="76"/>
        <v>1.0791366906474821E-2</v>
      </c>
      <c r="L258" s="149">
        <f t="shared" si="76"/>
        <v>3.6184210526315791E-2</v>
      </c>
      <c r="M258" s="149">
        <f t="shared" si="76"/>
        <v>3.2573289902280131E-2</v>
      </c>
      <c r="N258" s="150">
        <f t="shared" si="76"/>
        <v>2.4922118380062308E-2</v>
      </c>
      <c r="O258" s="149">
        <f t="shared" si="76"/>
        <v>2.0771513353115726E-2</v>
      </c>
      <c r="P258" s="149">
        <f t="shared" si="76"/>
        <v>2.4861878453038673E-2</v>
      </c>
      <c r="Q258" s="149">
        <f t="shared" si="76"/>
        <v>4.9046321525885554E-2</v>
      </c>
      <c r="R258" s="149">
        <f t="shared" si="76"/>
        <v>3.6745406824146981E-2</v>
      </c>
      <c r="S258" s="149">
        <f t="shared" si="76"/>
        <v>2.9569892473118285E-2</v>
      </c>
      <c r="T258" s="149">
        <f t="shared" si="76"/>
        <v>1.8469656992084429E-2</v>
      </c>
      <c r="U258" s="149">
        <f t="shared" si="76"/>
        <v>1.8518518518518517E-2</v>
      </c>
      <c r="V258" s="150">
        <f t="shared" si="76"/>
        <v>2.5287356321839084E-2</v>
      </c>
      <c r="W258" s="149">
        <f t="shared" si="76"/>
        <v>2.5263157894736838E-2</v>
      </c>
      <c r="X258" s="149">
        <f t="shared" si="76"/>
        <v>2.542372881355932E-2</v>
      </c>
      <c r="Y258" s="149">
        <f t="shared" si="76"/>
        <v>1.9522776572668113E-2</v>
      </c>
      <c r="Z258" s="149">
        <f t="shared" si="76"/>
        <v>1.1933174224343675E-2</v>
      </c>
      <c r="AA258" s="149">
        <f t="shared" si="76"/>
        <v>1.1267605633802819E-2</v>
      </c>
      <c r="AB258" s="149">
        <f t="shared" si="76"/>
        <v>6.7796610169491532E-3</v>
      </c>
      <c r="AC258" s="222">
        <f t="shared" si="76"/>
        <v>2.0807219854600146E-2</v>
      </c>
    </row>
    <row r="259" spans="1:32" ht="12" customHeight="1">
      <c r="A259" s="678" t="s">
        <v>189</v>
      </c>
      <c r="B259" s="674" t="s">
        <v>235</v>
      </c>
      <c r="C259" s="142" t="s">
        <v>156</v>
      </c>
      <c r="D259" s="143" t="s">
        <v>157</v>
      </c>
      <c r="E259" s="244">
        <v>1.6000000000000001E-3</v>
      </c>
      <c r="F259" s="244">
        <v>1.6000000000000001E-3</v>
      </c>
      <c r="G259" s="244">
        <v>1.6000000000000001E-3</v>
      </c>
      <c r="H259" s="245">
        <v>1.6000000000000001E-3</v>
      </c>
      <c r="I259" s="244">
        <v>1.6000000000000001E-3</v>
      </c>
      <c r="J259" s="244">
        <v>1.1999999999999999E-3</v>
      </c>
      <c r="K259" s="244">
        <v>1.6000000000000001E-3</v>
      </c>
      <c r="L259" s="244">
        <v>8.0000000000000002E-3</v>
      </c>
      <c r="M259" s="244">
        <v>0.01</v>
      </c>
      <c r="N259" s="245">
        <v>8.0000000000000002E-3</v>
      </c>
      <c r="O259" s="244">
        <v>6.0000000000000001E-3</v>
      </c>
      <c r="P259" s="244">
        <v>3.2000000000000002E-3</v>
      </c>
      <c r="Q259" s="244">
        <v>1.6000000000000001E-3</v>
      </c>
      <c r="R259" s="244">
        <v>1.6000000000000001E-3</v>
      </c>
      <c r="S259" s="244">
        <v>1.6000000000000001E-3</v>
      </c>
      <c r="T259" s="244">
        <v>1.6000000000000001E-3</v>
      </c>
      <c r="U259" s="244">
        <v>1.6000000000000001E-3</v>
      </c>
      <c r="V259" s="244">
        <v>1.6000000000000001E-3</v>
      </c>
      <c r="W259" s="244">
        <v>1.6000000000000001E-3</v>
      </c>
      <c r="X259" s="244">
        <v>1.6000000000000001E-3</v>
      </c>
      <c r="Y259" s="244">
        <v>1.6000000000000001E-3</v>
      </c>
      <c r="Z259" s="244">
        <v>1.6000000000000001E-3</v>
      </c>
      <c r="AA259" s="244">
        <v>1.6000000000000001E-3</v>
      </c>
      <c r="AB259" s="244">
        <v>1.6000000000000001E-3</v>
      </c>
      <c r="AC259" s="224">
        <f>SUM(E259:AB259)</f>
        <v>6.519999999999998E-2</v>
      </c>
    </row>
    <row r="260" spans="1:32" ht="12" customHeight="1">
      <c r="A260" s="679"/>
      <c r="B260" s="669"/>
      <c r="C260" s="147" t="s">
        <v>158</v>
      </c>
      <c r="D260" s="148" t="s">
        <v>157</v>
      </c>
      <c r="E260" s="244">
        <v>0</v>
      </c>
      <c r="F260" s="244">
        <v>0</v>
      </c>
      <c r="G260" s="244">
        <v>0</v>
      </c>
      <c r="H260" s="245">
        <v>0</v>
      </c>
      <c r="I260" s="244">
        <v>0</v>
      </c>
      <c r="J260" s="244">
        <v>0</v>
      </c>
      <c r="K260" s="244">
        <v>0</v>
      </c>
      <c r="L260" s="244">
        <v>0</v>
      </c>
      <c r="M260" s="244">
        <v>0</v>
      </c>
      <c r="N260" s="245">
        <v>0</v>
      </c>
      <c r="O260" s="244">
        <v>0</v>
      </c>
      <c r="P260" s="244">
        <v>0</v>
      </c>
      <c r="Q260" s="244">
        <v>0</v>
      </c>
      <c r="R260" s="244">
        <v>0</v>
      </c>
      <c r="S260" s="244">
        <v>0</v>
      </c>
      <c r="T260" s="244">
        <v>0</v>
      </c>
      <c r="U260" s="244">
        <v>0</v>
      </c>
      <c r="V260" s="244">
        <v>0</v>
      </c>
      <c r="W260" s="244">
        <v>0</v>
      </c>
      <c r="X260" s="244">
        <v>0</v>
      </c>
      <c r="Y260" s="244">
        <v>0</v>
      </c>
      <c r="Z260" s="244">
        <v>0</v>
      </c>
      <c r="AA260" s="244">
        <v>0</v>
      </c>
      <c r="AB260" s="244">
        <v>0</v>
      </c>
      <c r="AC260" s="285">
        <f>SUM(E260:AB260)</f>
        <v>0</v>
      </c>
    </row>
    <row r="261" spans="1:32" ht="12" customHeight="1">
      <c r="A261" s="679"/>
      <c r="B261" s="669"/>
      <c r="C261" s="147" t="s">
        <v>159</v>
      </c>
      <c r="D261" s="512" t="s">
        <v>160</v>
      </c>
      <c r="E261" s="152">
        <v>0</v>
      </c>
      <c r="F261" s="152">
        <v>0</v>
      </c>
      <c r="G261" s="152">
        <v>0</v>
      </c>
      <c r="H261" s="152">
        <v>0</v>
      </c>
      <c r="I261" s="152">
        <v>0</v>
      </c>
      <c r="J261" s="152">
        <v>0</v>
      </c>
      <c r="K261" s="152">
        <v>0</v>
      </c>
      <c r="L261" s="152">
        <v>0</v>
      </c>
      <c r="M261" s="152">
        <v>0</v>
      </c>
      <c r="N261" s="152">
        <v>0</v>
      </c>
      <c r="O261" s="152">
        <v>0</v>
      </c>
      <c r="P261" s="152">
        <v>0</v>
      </c>
      <c r="Q261" s="152">
        <v>0</v>
      </c>
      <c r="R261" s="152">
        <v>0</v>
      </c>
      <c r="S261" s="152">
        <v>0</v>
      </c>
      <c r="T261" s="152">
        <v>0</v>
      </c>
      <c r="U261" s="152">
        <v>0</v>
      </c>
      <c r="V261" s="152">
        <v>0</v>
      </c>
      <c r="W261" s="152">
        <v>0</v>
      </c>
      <c r="X261" s="152">
        <v>0</v>
      </c>
      <c r="Y261" s="152">
        <v>0</v>
      </c>
      <c r="Z261" s="152">
        <v>0</v>
      </c>
      <c r="AA261" s="152">
        <v>0</v>
      </c>
      <c r="AB261" s="152">
        <v>0</v>
      </c>
      <c r="AC261" s="153"/>
    </row>
    <row r="262" spans="1:32" ht="12" customHeight="1">
      <c r="A262" s="680"/>
      <c r="B262" s="670"/>
      <c r="C262" s="156" t="s">
        <v>161</v>
      </c>
      <c r="D262" s="157"/>
      <c r="E262" s="149">
        <f t="shared" ref="E262:AC262" si="77">E260/E259</f>
        <v>0</v>
      </c>
      <c r="F262" s="149">
        <f t="shared" si="77"/>
        <v>0</v>
      </c>
      <c r="G262" s="149">
        <f t="shared" si="77"/>
        <v>0</v>
      </c>
      <c r="H262" s="150">
        <f t="shared" si="77"/>
        <v>0</v>
      </c>
      <c r="I262" s="149">
        <f t="shared" si="77"/>
        <v>0</v>
      </c>
      <c r="J262" s="149">
        <f t="shared" si="77"/>
        <v>0</v>
      </c>
      <c r="K262" s="149">
        <f t="shared" si="77"/>
        <v>0</v>
      </c>
      <c r="L262" s="149">
        <f t="shared" si="77"/>
        <v>0</v>
      </c>
      <c r="M262" s="149">
        <f t="shared" si="77"/>
        <v>0</v>
      </c>
      <c r="N262" s="150">
        <f t="shared" si="77"/>
        <v>0</v>
      </c>
      <c r="O262" s="149">
        <f t="shared" si="77"/>
        <v>0</v>
      </c>
      <c r="P262" s="149">
        <f t="shared" si="77"/>
        <v>0</v>
      </c>
      <c r="Q262" s="149">
        <f t="shared" si="77"/>
        <v>0</v>
      </c>
      <c r="R262" s="149">
        <f t="shared" si="77"/>
        <v>0</v>
      </c>
      <c r="S262" s="149">
        <f t="shared" si="77"/>
        <v>0</v>
      </c>
      <c r="T262" s="149">
        <f t="shared" si="77"/>
        <v>0</v>
      </c>
      <c r="U262" s="149">
        <f t="shared" si="77"/>
        <v>0</v>
      </c>
      <c r="V262" s="150">
        <f t="shared" si="77"/>
        <v>0</v>
      </c>
      <c r="W262" s="149">
        <f t="shared" si="77"/>
        <v>0</v>
      </c>
      <c r="X262" s="149">
        <f t="shared" si="77"/>
        <v>0</v>
      </c>
      <c r="Y262" s="149">
        <f t="shared" si="77"/>
        <v>0</v>
      </c>
      <c r="Z262" s="149">
        <f t="shared" si="77"/>
        <v>0</v>
      </c>
      <c r="AA262" s="149">
        <f t="shared" si="77"/>
        <v>0</v>
      </c>
      <c r="AB262" s="149">
        <f t="shared" si="77"/>
        <v>0</v>
      </c>
      <c r="AC262" s="222">
        <f t="shared" si="77"/>
        <v>0</v>
      </c>
    </row>
    <row r="263" spans="1:32" ht="12">
      <c r="A263" s="140"/>
      <c r="B263" s="141" t="s">
        <v>191</v>
      </c>
      <c r="C263" s="142" t="s">
        <v>156</v>
      </c>
      <c r="D263" s="143" t="s">
        <v>157</v>
      </c>
      <c r="E263" s="217">
        <v>1.4999999999999999E-4</v>
      </c>
      <c r="F263" s="217">
        <v>1.4999999999999999E-4</v>
      </c>
      <c r="G263" s="217">
        <v>1.6000000000000001E-4</v>
      </c>
      <c r="H263" s="218">
        <v>1.6000000000000001E-4</v>
      </c>
      <c r="I263" s="217">
        <v>1.4999999999999999E-4</v>
      </c>
      <c r="J263" s="217">
        <v>1.6000000000000001E-4</v>
      </c>
      <c r="K263" s="217">
        <v>1.4999999999999999E-4</v>
      </c>
      <c r="L263" s="217">
        <v>1.4999999999999999E-4</v>
      </c>
      <c r="M263" s="217">
        <v>1.6000000000000001E-4</v>
      </c>
      <c r="N263" s="218">
        <v>1.4999999999999999E-4</v>
      </c>
      <c r="O263" s="217">
        <v>1.4999999999999999E-4</v>
      </c>
      <c r="P263" s="217">
        <v>1.4999999999999999E-4</v>
      </c>
      <c r="Q263" s="217">
        <v>1.6000000000000001E-4</v>
      </c>
      <c r="R263" s="217">
        <v>1.4999999999999999E-4</v>
      </c>
      <c r="S263" s="217">
        <v>1.4999999999999999E-4</v>
      </c>
      <c r="T263" s="217">
        <v>1.6000000000000001E-4</v>
      </c>
      <c r="U263" s="217">
        <v>1.4999999999999999E-4</v>
      </c>
      <c r="V263" s="217">
        <v>1.4999999999999999E-4</v>
      </c>
      <c r="W263" s="217">
        <v>1.6000000000000001E-4</v>
      </c>
      <c r="X263" s="217">
        <v>1.4999999999999999E-4</v>
      </c>
      <c r="Y263" s="217">
        <v>1.6000000000000001E-4</v>
      </c>
      <c r="Z263" s="217">
        <v>1.4999999999999999E-4</v>
      </c>
      <c r="AA263" s="217">
        <v>1.6000000000000001E-4</v>
      </c>
      <c r="AB263" s="217">
        <v>1.4999999999999999E-4</v>
      </c>
      <c r="AC263" s="224">
        <f>SUM(E263:AB263)</f>
        <v>3.6899999999999997E-3</v>
      </c>
      <c r="AD263" s="225">
        <f>MAX(E263:AB263)</f>
        <v>1.6000000000000001E-4</v>
      </c>
    </row>
    <row r="264" spans="1:32" ht="12">
      <c r="A264" s="154"/>
      <c r="B264" s="155" t="s">
        <v>192</v>
      </c>
      <c r="C264" s="156" t="s">
        <v>156</v>
      </c>
      <c r="D264" s="148" t="s">
        <v>157</v>
      </c>
      <c r="E264" s="226">
        <v>0</v>
      </c>
      <c r="F264" s="226">
        <v>0</v>
      </c>
      <c r="G264" s="226">
        <v>0</v>
      </c>
      <c r="H264" s="227">
        <v>0</v>
      </c>
      <c r="I264" s="226">
        <v>0</v>
      </c>
      <c r="J264" s="226">
        <v>0</v>
      </c>
      <c r="K264" s="226">
        <v>0</v>
      </c>
      <c r="L264" s="226">
        <v>0</v>
      </c>
      <c r="M264" s="226">
        <v>0</v>
      </c>
      <c r="N264" s="227">
        <v>0</v>
      </c>
      <c r="O264" s="226">
        <v>0</v>
      </c>
      <c r="P264" s="226">
        <v>0</v>
      </c>
      <c r="Q264" s="226">
        <v>0</v>
      </c>
      <c r="R264" s="226">
        <v>0</v>
      </c>
      <c r="S264" s="226">
        <v>0</v>
      </c>
      <c r="T264" s="226">
        <v>0</v>
      </c>
      <c r="U264" s="226">
        <v>0</v>
      </c>
      <c r="V264" s="227">
        <v>0</v>
      </c>
      <c r="W264" s="226">
        <v>0</v>
      </c>
      <c r="X264" s="226">
        <v>0</v>
      </c>
      <c r="Y264" s="226">
        <v>0</v>
      </c>
      <c r="Z264" s="226">
        <v>0</v>
      </c>
      <c r="AA264" s="226">
        <v>0</v>
      </c>
      <c r="AB264" s="226">
        <v>0</v>
      </c>
      <c r="AC264" s="203">
        <f>SUM(E264:AB264)</f>
        <v>0</v>
      </c>
    </row>
    <row r="265" spans="1:32" ht="10.5" customHeight="1">
      <c r="A265" s="689" t="s">
        <v>193</v>
      </c>
      <c r="B265" s="690"/>
      <c r="C265" s="229" t="s">
        <v>156</v>
      </c>
      <c r="D265" s="143"/>
      <c r="E265" s="144">
        <f t="shared" ref="E265:AC265" si="78">E227+E231+E235+E243+E247+E251+E255</f>
        <v>1.4392</v>
      </c>
      <c r="F265" s="144">
        <f t="shared" si="78"/>
        <v>1.2875999999999999</v>
      </c>
      <c r="G265" s="144">
        <f t="shared" si="78"/>
        <v>1.2144000000000001</v>
      </c>
      <c r="H265" s="145">
        <f t="shared" si="78"/>
        <v>1.1988000000000001</v>
      </c>
      <c r="I265" s="144">
        <f t="shared" si="78"/>
        <v>1.2167999999999999</v>
      </c>
      <c r="J265" s="144">
        <f t="shared" si="78"/>
        <v>1.3191999999999999</v>
      </c>
      <c r="K265" s="144">
        <f t="shared" si="78"/>
        <v>1.6115999999999999</v>
      </c>
      <c r="L265" s="144">
        <f t="shared" si="78"/>
        <v>1.9056</v>
      </c>
      <c r="M265" s="144">
        <f t="shared" si="78"/>
        <v>2.1551999999999998</v>
      </c>
      <c r="N265" s="145">
        <f t="shared" si="78"/>
        <v>2.3452000000000002</v>
      </c>
      <c r="O265" s="144">
        <f t="shared" si="78"/>
        <v>2.3896000000000002</v>
      </c>
      <c r="P265" s="144">
        <f t="shared" si="78"/>
        <v>2.4359999999999999</v>
      </c>
      <c r="Q265" s="144">
        <f t="shared" si="78"/>
        <v>2.4647999999999999</v>
      </c>
      <c r="R265" s="144">
        <f t="shared" si="78"/>
        <v>2.4460000000000002</v>
      </c>
      <c r="S265" s="144">
        <f t="shared" si="78"/>
        <v>2.3716000000000004</v>
      </c>
      <c r="T265" s="144">
        <f t="shared" si="78"/>
        <v>2.3376000000000001</v>
      </c>
      <c r="U265" s="144">
        <f t="shared" si="78"/>
        <v>2.3308</v>
      </c>
      <c r="V265" s="145">
        <f t="shared" si="78"/>
        <v>2.3708</v>
      </c>
      <c r="W265" s="144">
        <f t="shared" si="78"/>
        <v>2.4868000000000001</v>
      </c>
      <c r="X265" s="144">
        <f t="shared" si="78"/>
        <v>2.3908</v>
      </c>
      <c r="Y265" s="144">
        <f t="shared" si="78"/>
        <v>2.3036000000000003</v>
      </c>
      <c r="Z265" s="144">
        <f t="shared" si="78"/>
        <v>2.1583999999999999</v>
      </c>
      <c r="AA265" s="144">
        <f t="shared" si="78"/>
        <v>1.8627999999999998</v>
      </c>
      <c r="AB265" s="144">
        <f t="shared" si="78"/>
        <v>1.6140000000000001</v>
      </c>
      <c r="AC265" s="146">
        <f t="shared" si="78"/>
        <v>47.657200000000003</v>
      </c>
    </row>
    <row r="266" spans="1:32" ht="10.5" customHeight="1">
      <c r="A266" s="691"/>
      <c r="B266" s="692"/>
      <c r="C266" s="231" t="s">
        <v>158</v>
      </c>
      <c r="D266" s="232"/>
      <c r="E266" s="165">
        <f t="shared" ref="E266:AC266" si="79">E228+E232+E236+E244+E248+E252+E256</f>
        <v>0.33400000000000002</v>
      </c>
      <c r="F266" s="165">
        <f t="shared" si="79"/>
        <v>0.3256</v>
      </c>
      <c r="G266" s="165">
        <f t="shared" si="79"/>
        <v>0.3276</v>
      </c>
      <c r="H266" s="268">
        <f t="shared" si="79"/>
        <v>0.33400000000000002</v>
      </c>
      <c r="I266" s="165">
        <f t="shared" si="79"/>
        <v>0.3296</v>
      </c>
      <c r="J266" s="165">
        <f t="shared" si="79"/>
        <v>0.33760000000000001</v>
      </c>
      <c r="K266" s="165">
        <f t="shared" si="79"/>
        <v>0.34560000000000002</v>
      </c>
      <c r="L266" s="165">
        <f t="shared" si="79"/>
        <v>0.39079999999999998</v>
      </c>
      <c r="M266" s="165">
        <f t="shared" si="79"/>
        <v>0.41639999999999999</v>
      </c>
      <c r="N266" s="268">
        <f t="shared" si="79"/>
        <v>0.43240000000000006</v>
      </c>
      <c r="O266" s="165">
        <f t="shared" si="79"/>
        <v>0.43159999999999998</v>
      </c>
      <c r="P266" s="165">
        <f t="shared" si="79"/>
        <v>0.43639999999999995</v>
      </c>
      <c r="Q266" s="165">
        <f t="shared" si="79"/>
        <v>0.45440000000000003</v>
      </c>
      <c r="R266" s="165">
        <f t="shared" si="79"/>
        <v>0.44879999999999998</v>
      </c>
      <c r="S266" s="165">
        <f t="shared" si="79"/>
        <v>0.43119999999999997</v>
      </c>
      <c r="T266" s="165">
        <f t="shared" si="79"/>
        <v>0.41399999999999998</v>
      </c>
      <c r="U266" s="165">
        <f t="shared" si="79"/>
        <v>0.40279999999999999</v>
      </c>
      <c r="V266" s="268">
        <f t="shared" si="79"/>
        <v>0.40519999999999995</v>
      </c>
      <c r="W266" s="165">
        <f t="shared" si="79"/>
        <v>0.4012</v>
      </c>
      <c r="X266" s="165">
        <f t="shared" si="79"/>
        <v>0.40399999999999997</v>
      </c>
      <c r="Y266" s="165">
        <f t="shared" si="79"/>
        <v>0.37559999999999999</v>
      </c>
      <c r="Z266" s="165">
        <f t="shared" si="79"/>
        <v>0.36160000000000003</v>
      </c>
      <c r="AA266" s="165">
        <f t="shared" si="79"/>
        <v>0.35039999999999999</v>
      </c>
      <c r="AB266" s="165">
        <f t="shared" si="79"/>
        <v>0.3412</v>
      </c>
      <c r="AC266" s="203">
        <f t="shared" si="79"/>
        <v>9.2319999999999993</v>
      </c>
    </row>
    <row r="267" spans="1:32" ht="10.5" customHeight="1">
      <c r="A267" s="693" t="s">
        <v>194</v>
      </c>
      <c r="B267" s="694"/>
      <c r="C267" s="234" t="s">
        <v>156</v>
      </c>
      <c r="D267" s="143"/>
      <c r="E267" s="144">
        <f t="shared" ref="E267:AC267" si="80">E213+E217-E265</f>
        <v>0.22480000000000011</v>
      </c>
      <c r="F267" s="144">
        <f t="shared" si="80"/>
        <v>0.19640000000000013</v>
      </c>
      <c r="G267" s="144">
        <f t="shared" si="80"/>
        <v>0.17959999999999976</v>
      </c>
      <c r="H267" s="145">
        <f t="shared" si="80"/>
        <v>0.1771999999999998</v>
      </c>
      <c r="I267" s="144">
        <f t="shared" si="80"/>
        <v>0.19120000000000004</v>
      </c>
      <c r="J267" s="144">
        <f t="shared" si="80"/>
        <v>0.2108000000000001</v>
      </c>
      <c r="K267" s="144">
        <f t="shared" si="80"/>
        <v>0.26640000000000019</v>
      </c>
      <c r="L267" s="144">
        <f t="shared" si="80"/>
        <v>0.29840000000000022</v>
      </c>
      <c r="M267" s="144">
        <f t="shared" si="80"/>
        <v>0.33280000000000021</v>
      </c>
      <c r="N267" s="145">
        <f t="shared" si="80"/>
        <v>0.3548</v>
      </c>
      <c r="O267" s="144">
        <f t="shared" si="80"/>
        <v>0.34240000000000004</v>
      </c>
      <c r="P267" s="144">
        <f t="shared" si="80"/>
        <v>0.34999999999999964</v>
      </c>
      <c r="Q267" s="144">
        <f t="shared" si="80"/>
        <v>0.35119999999999996</v>
      </c>
      <c r="R267" s="144">
        <f t="shared" si="80"/>
        <v>0.33799999999999963</v>
      </c>
      <c r="S267" s="144">
        <f t="shared" si="80"/>
        <v>0.35840000000000005</v>
      </c>
      <c r="T267" s="144">
        <f t="shared" si="80"/>
        <v>0.3844000000000003</v>
      </c>
      <c r="U267" s="144">
        <f t="shared" si="80"/>
        <v>0.37319999999999975</v>
      </c>
      <c r="V267" s="145">
        <f t="shared" si="80"/>
        <v>0.39120000000000044</v>
      </c>
      <c r="W267" s="144">
        <f t="shared" si="80"/>
        <v>0.41719999999999979</v>
      </c>
      <c r="X267" s="144">
        <f t="shared" si="80"/>
        <v>0.39520000000000044</v>
      </c>
      <c r="Y267" s="144">
        <f t="shared" si="80"/>
        <v>0.37439999999999962</v>
      </c>
      <c r="Z267" s="144">
        <f t="shared" si="80"/>
        <v>0.36360000000000037</v>
      </c>
      <c r="AA267" s="144">
        <f t="shared" si="80"/>
        <v>0.31720000000000037</v>
      </c>
      <c r="AB267" s="144">
        <f t="shared" si="80"/>
        <v>0.25</v>
      </c>
      <c r="AC267" s="144">
        <f t="shared" si="80"/>
        <v>7.4387999999999934</v>
      </c>
    </row>
    <row r="268" spans="1:32" ht="10.5" customHeight="1">
      <c r="A268" s="691"/>
      <c r="B268" s="692"/>
      <c r="C268" s="231" t="s">
        <v>158</v>
      </c>
      <c r="D268" s="157"/>
      <c r="E268" s="158">
        <f t="shared" ref="E268:AC268" si="81">E214+E218-E266</f>
        <v>0</v>
      </c>
      <c r="F268" s="267">
        <f t="shared" si="81"/>
        <v>-5.5999999999999939E-3</v>
      </c>
      <c r="G268" s="267">
        <f t="shared" si="81"/>
        <v>4.400000000000015E-3</v>
      </c>
      <c r="H268" s="268">
        <f t="shared" si="81"/>
        <v>4.0000000000000036E-3</v>
      </c>
      <c r="I268" s="267">
        <f t="shared" si="81"/>
        <v>2.4000000000000132E-3</v>
      </c>
      <c r="J268" s="267">
        <f t="shared" si="81"/>
        <v>8.4000000000000186E-3</v>
      </c>
      <c r="K268" s="267">
        <f t="shared" si="81"/>
        <v>1.6400000000000026E-2</v>
      </c>
      <c r="L268" s="267">
        <f t="shared" si="81"/>
        <v>4.1200000000000014E-2</v>
      </c>
      <c r="M268" s="267">
        <f t="shared" si="81"/>
        <v>3.3600000000000019E-2</v>
      </c>
      <c r="N268" s="268">
        <f t="shared" si="81"/>
        <v>4.3599999999999917E-2</v>
      </c>
      <c r="O268" s="267">
        <f t="shared" si="81"/>
        <v>3.4399999999999986E-2</v>
      </c>
      <c r="P268" s="267">
        <f t="shared" si="81"/>
        <v>3.5600000000000021E-2</v>
      </c>
      <c r="Q268" s="267">
        <f t="shared" si="81"/>
        <v>3.7599999999999967E-2</v>
      </c>
      <c r="R268" s="267">
        <f t="shared" si="81"/>
        <v>4.720000000000002E-2</v>
      </c>
      <c r="S268" s="158">
        <f t="shared" si="81"/>
        <v>3.0799999999999994E-2</v>
      </c>
      <c r="T268" s="267">
        <f t="shared" si="81"/>
        <v>2.8000000000000025E-2</v>
      </c>
      <c r="U268" s="267">
        <f t="shared" si="81"/>
        <v>1.1200000000000043E-2</v>
      </c>
      <c r="V268" s="268">
        <f t="shared" si="81"/>
        <v>2.8800000000000048E-2</v>
      </c>
      <c r="W268" s="267">
        <f t="shared" si="81"/>
        <v>3.6799999999999999E-2</v>
      </c>
      <c r="X268" s="267">
        <f t="shared" si="81"/>
        <v>2.4000000000000021E-2</v>
      </c>
      <c r="Y268" s="267">
        <f t="shared" si="81"/>
        <v>1.2400000000000022E-2</v>
      </c>
      <c r="Z268" s="267">
        <f t="shared" si="81"/>
        <v>6.3999999999999613E-3</v>
      </c>
      <c r="AA268" s="267">
        <f t="shared" si="81"/>
        <v>3.5999999999999921E-3</v>
      </c>
      <c r="AB268" s="267">
        <f t="shared" si="81"/>
        <v>8.0000000000002292E-4</v>
      </c>
      <c r="AC268" s="144">
        <f t="shared" si="81"/>
        <v>-0.31599999999999717</v>
      </c>
    </row>
    <row r="269" spans="1:32" ht="30" customHeight="1">
      <c r="A269" s="269"/>
      <c r="B269" s="1"/>
      <c r="C269" s="270" t="s">
        <v>219</v>
      </c>
      <c r="D269" s="1"/>
      <c r="E269" s="1"/>
      <c r="F269" s="1"/>
      <c r="G269" s="1"/>
      <c r="H269" s="271">
        <f>H227+H231+H235+H243+H247</f>
        <v>0.50239999999999996</v>
      </c>
      <c r="I269" s="1"/>
      <c r="J269" s="1"/>
      <c r="K269" s="1"/>
      <c r="L269" s="1"/>
      <c r="M269" s="1"/>
      <c r="N269" s="271">
        <f>N227+N231+N235+N243+N247</f>
        <v>1.018</v>
      </c>
      <c r="O269" s="1"/>
      <c r="P269" s="1"/>
      <c r="Q269" s="1"/>
      <c r="R269" s="1"/>
      <c r="S269" s="1"/>
      <c r="T269" s="1"/>
      <c r="U269" s="1"/>
      <c r="V269" s="271">
        <f>V227+V231+V235+V243+V247</f>
        <v>0.98440000000000005</v>
      </c>
      <c r="W269" s="1"/>
      <c r="X269" s="1"/>
      <c r="Y269" s="286">
        <f>Y227+Y231+Y235+Y243+Y247</f>
        <v>0.96040000000000003</v>
      </c>
      <c r="Z269" s="1"/>
      <c r="AA269" s="1"/>
      <c r="AB269" s="1"/>
      <c r="AC269" s="1"/>
    </row>
    <row r="270" spans="1:32" ht="28.5" customHeight="1">
      <c r="A270" s="238" t="s">
        <v>147</v>
      </c>
      <c r="B270" s="239" t="s">
        <v>148</v>
      </c>
      <c r="C270" s="134" t="s">
        <v>149</v>
      </c>
      <c r="D270" s="135" t="s">
        <v>150</v>
      </c>
      <c r="E270" s="673" t="s">
        <v>151</v>
      </c>
      <c r="F270" s="673"/>
      <c r="G270" s="673"/>
      <c r="H270" s="673"/>
      <c r="I270" s="673"/>
      <c r="J270" s="673"/>
      <c r="K270" s="673"/>
      <c r="L270" s="673"/>
      <c r="M270" s="673"/>
      <c r="N270" s="673"/>
      <c r="O270" s="673"/>
      <c r="P270" s="673"/>
      <c r="Q270" s="673"/>
      <c r="R270" s="673"/>
      <c r="S270" s="673"/>
      <c r="T270" s="673"/>
      <c r="U270" s="673"/>
      <c r="V270" s="673"/>
      <c r="W270" s="673"/>
      <c r="X270" s="673"/>
      <c r="Y270" s="673"/>
      <c r="Z270" s="673"/>
      <c r="AA270" s="673"/>
      <c r="AB270" s="673"/>
      <c r="AC270" s="676" t="s">
        <v>152</v>
      </c>
    </row>
    <row r="271" spans="1:32" s="136" customFormat="1" ht="12.75" customHeight="1">
      <c r="A271" s="471" t="s">
        <v>236</v>
      </c>
      <c r="B271" s="272"/>
      <c r="C271" s="240"/>
      <c r="D271" s="241"/>
      <c r="E271" s="137">
        <v>1</v>
      </c>
      <c r="F271" s="137">
        <v>2</v>
      </c>
      <c r="G271" s="137">
        <v>3</v>
      </c>
      <c r="H271" s="137">
        <v>4</v>
      </c>
      <c r="I271" s="137">
        <v>5</v>
      </c>
      <c r="J271" s="137">
        <v>6</v>
      </c>
      <c r="K271" s="137">
        <v>7</v>
      </c>
      <c r="L271" s="137">
        <v>8</v>
      </c>
      <c r="M271" s="137">
        <v>9</v>
      </c>
      <c r="N271" s="137">
        <v>10</v>
      </c>
      <c r="O271" s="137">
        <v>11</v>
      </c>
      <c r="P271" s="137">
        <v>12</v>
      </c>
      <c r="Q271" s="137">
        <v>13</v>
      </c>
      <c r="R271" s="137">
        <v>14</v>
      </c>
      <c r="S271" s="137">
        <v>15</v>
      </c>
      <c r="T271" s="137">
        <v>16</v>
      </c>
      <c r="U271" s="137">
        <v>17</v>
      </c>
      <c r="V271" s="137">
        <v>18</v>
      </c>
      <c r="W271" s="137">
        <v>19</v>
      </c>
      <c r="X271" s="137">
        <v>20</v>
      </c>
      <c r="Y271" s="137">
        <v>21</v>
      </c>
      <c r="Z271" s="137">
        <v>22</v>
      </c>
      <c r="AA271" s="137">
        <v>23</v>
      </c>
      <c r="AB271" s="137">
        <v>24</v>
      </c>
      <c r="AC271" s="677"/>
      <c r="AD271" s="662" t="s">
        <v>74</v>
      </c>
      <c r="AE271" s="663"/>
      <c r="AF271" s="139"/>
    </row>
    <row r="272" spans="1:32" ht="12">
      <c r="A272" s="653" t="s">
        <v>171</v>
      </c>
      <c r="B272" s="656" t="s">
        <v>237</v>
      </c>
      <c r="C272" s="142" t="s">
        <v>156</v>
      </c>
      <c r="D272" s="143" t="s">
        <v>157</v>
      </c>
      <c r="E272" s="144">
        <v>0.47136</v>
      </c>
      <c r="F272" s="144">
        <v>0.432</v>
      </c>
      <c r="G272" s="144">
        <v>0.36575999999999997</v>
      </c>
      <c r="H272" s="144">
        <v>0.37584000000000001</v>
      </c>
      <c r="I272" s="144">
        <v>0.42312</v>
      </c>
      <c r="J272" s="144">
        <v>0.4476</v>
      </c>
      <c r="K272" s="144">
        <v>0.47352</v>
      </c>
      <c r="L272" s="144">
        <v>0.52751999999999999</v>
      </c>
      <c r="M272" s="144">
        <v>0.64871999999999996</v>
      </c>
      <c r="N272" s="144">
        <v>0.69408000000000003</v>
      </c>
      <c r="O272" s="144">
        <v>0.70416000000000001</v>
      </c>
      <c r="P272" s="144">
        <v>0.68808000000000002</v>
      </c>
      <c r="Q272" s="144">
        <v>0.68232000000000004</v>
      </c>
      <c r="R272" s="144">
        <v>0.73031999999999997</v>
      </c>
      <c r="S272" s="144">
        <v>0.67967999999999995</v>
      </c>
      <c r="T272" s="144">
        <v>0.65447999999999995</v>
      </c>
      <c r="U272" s="144">
        <v>0.67944000000000004</v>
      </c>
      <c r="V272" s="144">
        <v>0.57840000000000003</v>
      </c>
      <c r="W272" s="144">
        <v>0.60311999999999999</v>
      </c>
      <c r="X272" s="144">
        <v>0.58104</v>
      </c>
      <c r="Y272" s="144">
        <v>0.61919999999999997</v>
      </c>
      <c r="Z272" s="144">
        <v>0.58608000000000005</v>
      </c>
      <c r="AA272" s="144">
        <v>0.50544</v>
      </c>
      <c r="AB272" s="144">
        <v>0.47183999999999998</v>
      </c>
      <c r="AC272" s="146">
        <f>SUM(E272:AB272)</f>
        <v>13.62312</v>
      </c>
    </row>
    <row r="273" spans="1:30" ht="12">
      <c r="A273" s="654"/>
      <c r="B273" s="657"/>
      <c r="C273" s="147" t="s">
        <v>158</v>
      </c>
      <c r="D273" s="148" t="s">
        <v>157</v>
      </c>
      <c r="E273" s="149">
        <v>0.28151999999999999</v>
      </c>
      <c r="F273" s="149">
        <v>0.24912000000000001</v>
      </c>
      <c r="G273" s="149">
        <v>0.23447999999999999</v>
      </c>
      <c r="H273" s="149">
        <v>0.24623999999999999</v>
      </c>
      <c r="I273" s="149">
        <v>0.26976</v>
      </c>
      <c r="J273" s="149">
        <v>0.2424</v>
      </c>
      <c r="K273" s="149">
        <v>0.2412</v>
      </c>
      <c r="L273" s="149">
        <v>0.24288000000000001</v>
      </c>
      <c r="M273" s="149">
        <v>0.28727999999999998</v>
      </c>
      <c r="N273" s="149">
        <v>0.27888000000000002</v>
      </c>
      <c r="O273" s="149">
        <v>0.28320000000000001</v>
      </c>
      <c r="P273" s="149">
        <v>0.28608</v>
      </c>
      <c r="Q273" s="149">
        <v>0.28176000000000001</v>
      </c>
      <c r="R273" s="149">
        <v>0.31224000000000002</v>
      </c>
      <c r="S273" s="149">
        <v>0.28416000000000002</v>
      </c>
      <c r="T273" s="149">
        <v>0.27263999999999999</v>
      </c>
      <c r="U273" s="149">
        <v>0.29183999999999999</v>
      </c>
      <c r="V273" s="149">
        <v>0.23760000000000001</v>
      </c>
      <c r="W273" s="149">
        <v>0.24815999999999999</v>
      </c>
      <c r="X273" s="149">
        <v>0.25703999999999999</v>
      </c>
      <c r="Y273" s="149">
        <v>0.24215999999999999</v>
      </c>
      <c r="Z273" s="149">
        <v>0.25679999999999997</v>
      </c>
      <c r="AA273" s="149">
        <v>0.25103999999999999</v>
      </c>
      <c r="AB273" s="149">
        <v>0.25559999999999999</v>
      </c>
      <c r="AC273" s="151">
        <f>SUM(E273:AB273)</f>
        <v>6.3340800000000002</v>
      </c>
    </row>
    <row r="274" spans="1:30" ht="12">
      <c r="A274" s="654"/>
      <c r="B274" s="657"/>
      <c r="C274" s="147" t="s">
        <v>159</v>
      </c>
      <c r="D274" s="409" t="s">
        <v>160</v>
      </c>
      <c r="E274" s="542">
        <v>46</v>
      </c>
      <c r="F274" s="541">
        <v>41</v>
      </c>
      <c r="G274" s="541">
        <v>39</v>
      </c>
      <c r="H274" s="541">
        <v>40</v>
      </c>
      <c r="I274" s="541">
        <v>45</v>
      </c>
      <c r="J274" s="541">
        <v>41</v>
      </c>
      <c r="K274" s="541">
        <v>51</v>
      </c>
      <c r="L274" s="541">
        <v>58</v>
      </c>
      <c r="M274" s="541">
        <v>65</v>
      </c>
      <c r="N274" s="541">
        <v>63</v>
      </c>
      <c r="O274" s="541">
        <v>74</v>
      </c>
      <c r="P274" s="541">
        <v>58</v>
      </c>
      <c r="Q274" s="541">
        <v>71</v>
      </c>
      <c r="R274" s="541">
        <v>70</v>
      </c>
      <c r="S274" s="541">
        <v>60</v>
      </c>
      <c r="T274" s="541">
        <v>66</v>
      </c>
      <c r="U274" s="541">
        <v>63</v>
      </c>
      <c r="V274" s="541">
        <v>57</v>
      </c>
      <c r="W274" s="541">
        <v>58</v>
      </c>
      <c r="X274" s="541">
        <v>60</v>
      </c>
      <c r="Y274" s="541">
        <v>56</v>
      </c>
      <c r="Z274" s="541">
        <v>51</v>
      </c>
      <c r="AA274" s="541">
        <v>46</v>
      </c>
      <c r="AB274" s="543">
        <v>46</v>
      </c>
      <c r="AC274" s="153"/>
    </row>
    <row r="275" spans="1:30" ht="12.75" thickBot="1">
      <c r="A275" s="671"/>
      <c r="B275" s="672"/>
      <c r="C275" s="212" t="s">
        <v>161</v>
      </c>
      <c r="D275" s="213"/>
      <c r="E275" s="220">
        <f t="shared" ref="E275:AC275" si="82">E273/E272</f>
        <v>0.59725050916496947</v>
      </c>
      <c r="F275" s="220">
        <f t="shared" si="82"/>
        <v>0.57666666666666666</v>
      </c>
      <c r="G275" s="220">
        <f t="shared" si="82"/>
        <v>0.64107611548556431</v>
      </c>
      <c r="H275" s="221">
        <f t="shared" si="82"/>
        <v>0.65517241379310343</v>
      </c>
      <c r="I275" s="220">
        <f t="shared" si="82"/>
        <v>0.63754963131026665</v>
      </c>
      <c r="J275" s="220">
        <f t="shared" si="82"/>
        <v>0.54155495978552282</v>
      </c>
      <c r="K275" s="220">
        <f t="shared" si="82"/>
        <v>0.50937658388241258</v>
      </c>
      <c r="L275" s="220">
        <f t="shared" si="82"/>
        <v>0.46041856232939038</v>
      </c>
      <c r="M275" s="220">
        <f t="shared" si="82"/>
        <v>0.44284128745837958</v>
      </c>
      <c r="N275" s="221">
        <f t="shared" si="82"/>
        <v>0.40179806362378978</v>
      </c>
      <c r="O275" s="220">
        <f t="shared" si="82"/>
        <v>0.40218132242672122</v>
      </c>
      <c r="P275" s="220">
        <f t="shared" si="82"/>
        <v>0.41576560865015694</v>
      </c>
      <c r="Q275" s="220">
        <f t="shared" si="82"/>
        <v>0.41294407316215265</v>
      </c>
      <c r="R275" s="220">
        <f t="shared" si="82"/>
        <v>0.42753861321064746</v>
      </c>
      <c r="S275" s="220">
        <f t="shared" si="82"/>
        <v>0.41807909604519783</v>
      </c>
      <c r="T275" s="220">
        <f t="shared" si="82"/>
        <v>0.41657499083241661</v>
      </c>
      <c r="U275" s="220">
        <f t="shared" si="82"/>
        <v>0.42953020134228181</v>
      </c>
      <c r="V275" s="221">
        <f t="shared" si="82"/>
        <v>0.41078838174273857</v>
      </c>
      <c r="W275" s="220">
        <f t="shared" si="82"/>
        <v>0.41146040588937527</v>
      </c>
      <c r="X275" s="220">
        <f t="shared" si="82"/>
        <v>0.44237918215613381</v>
      </c>
      <c r="Y275" s="220">
        <f t="shared" si="82"/>
        <v>0.39108527131782944</v>
      </c>
      <c r="Z275" s="220">
        <f t="shared" si="82"/>
        <v>0.43816543816543807</v>
      </c>
      <c r="AA275" s="220">
        <f t="shared" si="82"/>
        <v>0.49667616334282999</v>
      </c>
      <c r="AB275" s="220">
        <f t="shared" si="82"/>
        <v>0.54170905391658186</v>
      </c>
      <c r="AC275" s="222">
        <f t="shared" si="82"/>
        <v>0.46495076017828518</v>
      </c>
    </row>
    <row r="276" spans="1:30" ht="12">
      <c r="A276" s="653" t="s">
        <v>233</v>
      </c>
      <c r="B276" s="656" t="s">
        <v>238</v>
      </c>
      <c r="C276" s="142" t="s">
        <v>156</v>
      </c>
      <c r="D276" s="143" t="s">
        <v>157</v>
      </c>
      <c r="E276" s="144">
        <v>0.22752</v>
      </c>
      <c r="F276" s="144">
        <v>0.22728000000000001</v>
      </c>
      <c r="G276" s="144">
        <v>0.21264</v>
      </c>
      <c r="H276" s="145">
        <v>0.21048</v>
      </c>
      <c r="I276" s="144">
        <v>0.16775999999999999</v>
      </c>
      <c r="J276" s="144">
        <v>0.11208</v>
      </c>
      <c r="K276" s="144">
        <v>9.9360000000000004E-2</v>
      </c>
      <c r="L276" s="144">
        <v>0.13224</v>
      </c>
      <c r="M276" s="144">
        <v>0.1668</v>
      </c>
      <c r="N276" s="145">
        <v>0.18479999999999999</v>
      </c>
      <c r="O276" s="144">
        <v>0.20807999999999999</v>
      </c>
      <c r="P276" s="144">
        <v>0.22992000000000001</v>
      </c>
      <c r="Q276" s="144">
        <v>0.20280000000000001</v>
      </c>
      <c r="R276" s="144">
        <v>0.19703999999999999</v>
      </c>
      <c r="S276" s="144">
        <v>0.14712</v>
      </c>
      <c r="T276" s="144">
        <v>0.1116</v>
      </c>
      <c r="U276" s="144">
        <v>0.10896</v>
      </c>
      <c r="V276" s="145">
        <v>0.10224</v>
      </c>
      <c r="W276" s="144">
        <v>0.1512</v>
      </c>
      <c r="X276" s="144">
        <v>0.23904</v>
      </c>
      <c r="Y276" s="144">
        <v>0.26568000000000003</v>
      </c>
      <c r="Z276" s="144">
        <v>0.26832</v>
      </c>
      <c r="AA276" s="144">
        <v>0.24263999999999999</v>
      </c>
      <c r="AB276" s="144">
        <v>0.26832</v>
      </c>
      <c r="AC276" s="146">
        <f>SUM(E276:AB276)</f>
        <v>4.4839200000000012</v>
      </c>
    </row>
    <row r="277" spans="1:30" ht="11.25" customHeight="1">
      <c r="A277" s="664"/>
      <c r="B277" s="666"/>
      <c r="C277" s="147" t="s">
        <v>158</v>
      </c>
      <c r="D277" s="148" t="s">
        <v>157</v>
      </c>
      <c r="E277" s="149">
        <v>7.8719999999999998E-2</v>
      </c>
      <c r="F277" s="149">
        <v>7.3440000000000005E-2</v>
      </c>
      <c r="G277" s="149">
        <v>6.9599999999999995E-2</v>
      </c>
      <c r="H277" s="150">
        <v>6.3839999999999994E-2</v>
      </c>
      <c r="I277" s="149">
        <v>4.9680000000000002E-2</v>
      </c>
      <c r="J277" s="149">
        <v>3.984E-2</v>
      </c>
      <c r="K277" s="149">
        <v>5.1839999999999997E-2</v>
      </c>
      <c r="L277" s="149">
        <v>7.8719999999999998E-2</v>
      </c>
      <c r="M277" s="149">
        <v>9.6960000000000005E-2</v>
      </c>
      <c r="N277" s="150">
        <v>8.7359999999999993E-2</v>
      </c>
      <c r="O277" s="149">
        <v>0.10104</v>
      </c>
      <c r="P277" s="149">
        <v>0.10872</v>
      </c>
      <c r="Q277" s="149">
        <v>8.4239999999999995E-2</v>
      </c>
      <c r="R277" s="149">
        <v>8.8800000000000004E-2</v>
      </c>
      <c r="S277" s="149">
        <v>5.7840000000000003E-2</v>
      </c>
      <c r="T277" s="149">
        <v>4.9919999999999999E-2</v>
      </c>
      <c r="U277" s="149">
        <v>4.7759999999999997E-2</v>
      </c>
      <c r="V277" s="150">
        <v>4.4880000000000003E-2</v>
      </c>
      <c r="W277" s="149">
        <v>4.8480000000000002E-2</v>
      </c>
      <c r="X277" s="149">
        <v>6.3119999999999996E-2</v>
      </c>
      <c r="Y277" s="149">
        <v>6.9839999999999999E-2</v>
      </c>
      <c r="Z277" s="149">
        <v>7.3440000000000005E-2</v>
      </c>
      <c r="AA277" s="149">
        <v>7.3679999999999995E-2</v>
      </c>
      <c r="AB277" s="149">
        <v>7.3200000000000001E-2</v>
      </c>
      <c r="AC277" s="151">
        <v>7.9439999999987796</v>
      </c>
    </row>
    <row r="278" spans="1:30" ht="11.25" customHeight="1">
      <c r="A278" s="664"/>
      <c r="B278" s="666"/>
      <c r="C278" s="147" t="s">
        <v>159</v>
      </c>
      <c r="D278" s="409" t="s">
        <v>160</v>
      </c>
      <c r="E278" s="545">
        <v>19</v>
      </c>
      <c r="F278" s="544">
        <v>37</v>
      </c>
      <c r="G278" s="544">
        <v>22</v>
      </c>
      <c r="H278" s="544">
        <v>12</v>
      </c>
      <c r="I278" s="544">
        <v>15</v>
      </c>
      <c r="J278" s="544">
        <v>11</v>
      </c>
      <c r="K278" s="544">
        <v>11</v>
      </c>
      <c r="L278" s="544">
        <v>12</v>
      </c>
      <c r="M278" s="544">
        <v>17</v>
      </c>
      <c r="N278" s="544">
        <v>20</v>
      </c>
      <c r="O278" s="544">
        <v>16</v>
      </c>
      <c r="P278" s="544">
        <v>19</v>
      </c>
      <c r="Q278" s="544">
        <v>18</v>
      </c>
      <c r="R278" s="544">
        <v>18</v>
      </c>
      <c r="S278" s="544">
        <v>12</v>
      </c>
      <c r="T278" s="544">
        <v>10</v>
      </c>
      <c r="U278" s="544">
        <v>9</v>
      </c>
      <c r="V278" s="544">
        <v>10</v>
      </c>
      <c r="W278" s="544">
        <v>14</v>
      </c>
      <c r="X278" s="544">
        <v>20</v>
      </c>
      <c r="Y278" s="544">
        <v>31</v>
      </c>
      <c r="Z278" s="544">
        <v>25</v>
      </c>
      <c r="AA278" s="544">
        <v>27</v>
      </c>
      <c r="AB278" s="546">
        <v>22</v>
      </c>
      <c r="AC278" s="153"/>
    </row>
    <row r="279" spans="1:30" ht="11.25" customHeight="1" thickBot="1">
      <c r="A279" s="665"/>
      <c r="B279" s="667"/>
      <c r="C279" s="156" t="s">
        <v>161</v>
      </c>
      <c r="D279" s="157"/>
      <c r="E279" s="158">
        <f t="shared" ref="E279:AC279" si="83">E277/E276</f>
        <v>0.34599156118143459</v>
      </c>
      <c r="F279" s="158">
        <f t="shared" si="83"/>
        <v>0.32312565997888071</v>
      </c>
      <c r="G279" s="158">
        <f t="shared" si="83"/>
        <v>0.32731376975169296</v>
      </c>
      <c r="H279" s="159">
        <f t="shared" si="83"/>
        <v>0.30330672748004556</v>
      </c>
      <c r="I279" s="158">
        <f t="shared" si="83"/>
        <v>0.29613733905579404</v>
      </c>
      <c r="J279" s="158">
        <f t="shared" si="83"/>
        <v>0.35546038543897218</v>
      </c>
      <c r="K279" s="158">
        <f t="shared" si="83"/>
        <v>0.52173913043478259</v>
      </c>
      <c r="L279" s="158">
        <f t="shared" si="83"/>
        <v>0.59528130671506352</v>
      </c>
      <c r="M279" s="158">
        <f t="shared" si="83"/>
        <v>0.58129496402877701</v>
      </c>
      <c r="N279" s="159">
        <f t="shared" si="83"/>
        <v>0.47272727272727272</v>
      </c>
      <c r="O279" s="158">
        <f t="shared" si="83"/>
        <v>0.48558246828143026</v>
      </c>
      <c r="P279" s="158">
        <f t="shared" si="83"/>
        <v>0.47286012526096027</v>
      </c>
      <c r="Q279" s="158">
        <f t="shared" si="83"/>
        <v>0.41538461538461535</v>
      </c>
      <c r="R279" s="158">
        <f t="shared" si="83"/>
        <v>0.45066991473812429</v>
      </c>
      <c r="S279" s="158">
        <f t="shared" si="83"/>
        <v>0.39314845024469824</v>
      </c>
      <c r="T279" s="158">
        <f t="shared" si="83"/>
        <v>0.44731182795698921</v>
      </c>
      <c r="U279" s="158">
        <f t="shared" si="83"/>
        <v>0.43832599118942728</v>
      </c>
      <c r="V279" s="159">
        <f t="shared" si="83"/>
        <v>0.4389671361502348</v>
      </c>
      <c r="W279" s="158">
        <f t="shared" si="83"/>
        <v>0.32063492063492066</v>
      </c>
      <c r="X279" s="158">
        <f t="shared" si="83"/>
        <v>0.26405622489959835</v>
      </c>
      <c r="Y279" s="158">
        <f t="shared" si="83"/>
        <v>0.26287262872628725</v>
      </c>
      <c r="Z279" s="158">
        <f t="shared" si="83"/>
        <v>0.27370304114490163</v>
      </c>
      <c r="AA279" s="158">
        <f t="shared" si="83"/>
        <v>0.30365974282888231</v>
      </c>
      <c r="AB279" s="158">
        <f t="shared" si="83"/>
        <v>0.27280858676207514</v>
      </c>
      <c r="AC279" s="203">
        <f t="shared" si="83"/>
        <v>1.7716640796443239</v>
      </c>
    </row>
    <row r="280" spans="1:30" ht="12">
      <c r="A280" s="170" t="s">
        <v>165</v>
      </c>
      <c r="B280" s="171"/>
      <c r="C280" s="172"/>
      <c r="D280" s="164"/>
      <c r="E280" s="173">
        <f t="shared" ref="E280:AB280" si="84">E272+E276</f>
        <v>0.69887999999999995</v>
      </c>
      <c r="F280" s="173">
        <f t="shared" si="84"/>
        <v>0.65927999999999998</v>
      </c>
      <c r="G280" s="173">
        <f t="shared" si="84"/>
        <v>0.57840000000000003</v>
      </c>
      <c r="H280" s="173">
        <f t="shared" si="84"/>
        <v>0.58631999999999995</v>
      </c>
      <c r="I280" s="173">
        <f t="shared" si="84"/>
        <v>0.59087999999999996</v>
      </c>
      <c r="J280" s="173">
        <f t="shared" si="84"/>
        <v>0.55967999999999996</v>
      </c>
      <c r="K280" s="173">
        <f t="shared" si="84"/>
        <v>0.57288000000000006</v>
      </c>
      <c r="L280" s="173">
        <f t="shared" si="84"/>
        <v>0.65976000000000001</v>
      </c>
      <c r="M280" s="173">
        <f t="shared" si="84"/>
        <v>0.81552000000000002</v>
      </c>
      <c r="N280" s="173">
        <f t="shared" si="84"/>
        <v>0.87887999999999999</v>
      </c>
      <c r="O280" s="173">
        <f t="shared" si="84"/>
        <v>0.91223999999999994</v>
      </c>
      <c r="P280" s="173">
        <f t="shared" si="84"/>
        <v>0.91800000000000004</v>
      </c>
      <c r="Q280" s="173">
        <f t="shared" si="84"/>
        <v>0.88512000000000002</v>
      </c>
      <c r="R280" s="173">
        <f t="shared" si="84"/>
        <v>0.92735999999999996</v>
      </c>
      <c r="S280" s="173">
        <f t="shared" si="84"/>
        <v>0.82679999999999998</v>
      </c>
      <c r="T280" s="173">
        <f t="shared" si="84"/>
        <v>0.76607999999999998</v>
      </c>
      <c r="U280" s="173">
        <f t="shared" si="84"/>
        <v>0.78839999999999999</v>
      </c>
      <c r="V280" s="173">
        <f t="shared" si="84"/>
        <v>0.68064000000000002</v>
      </c>
      <c r="W280" s="173">
        <f t="shared" si="84"/>
        <v>0.75431999999999999</v>
      </c>
      <c r="X280" s="173">
        <f t="shared" si="84"/>
        <v>0.82008000000000003</v>
      </c>
      <c r="Y280" s="173">
        <f t="shared" si="84"/>
        <v>0.88488</v>
      </c>
      <c r="Z280" s="173">
        <f t="shared" si="84"/>
        <v>0.85440000000000005</v>
      </c>
      <c r="AA280" s="173">
        <f t="shared" si="84"/>
        <v>0.74807999999999997</v>
      </c>
      <c r="AB280" s="173">
        <f t="shared" si="84"/>
        <v>0.74015999999999993</v>
      </c>
      <c r="AC280" s="174"/>
    </row>
    <row r="281" spans="1:30" ht="12">
      <c r="A281" s="175" t="s">
        <v>166</v>
      </c>
      <c r="B281" s="176"/>
      <c r="C281" s="177"/>
      <c r="D281" s="148"/>
      <c r="E281" s="173">
        <f t="shared" ref="E281:AB281" si="85">E273+E277</f>
        <v>0.36024</v>
      </c>
      <c r="F281" s="173">
        <f t="shared" si="85"/>
        <v>0.32256000000000001</v>
      </c>
      <c r="G281" s="173">
        <f t="shared" si="85"/>
        <v>0.30408000000000002</v>
      </c>
      <c r="H281" s="173">
        <f t="shared" si="85"/>
        <v>0.31007999999999997</v>
      </c>
      <c r="I281" s="173">
        <f t="shared" si="85"/>
        <v>0.31944</v>
      </c>
      <c r="J281" s="173">
        <f t="shared" si="85"/>
        <v>0.28223999999999999</v>
      </c>
      <c r="K281" s="173">
        <f t="shared" si="85"/>
        <v>0.29303999999999997</v>
      </c>
      <c r="L281" s="173">
        <f t="shared" si="85"/>
        <v>0.3216</v>
      </c>
      <c r="M281" s="173">
        <f t="shared" si="85"/>
        <v>0.38423999999999997</v>
      </c>
      <c r="N281" s="173">
        <f t="shared" si="85"/>
        <v>0.36624000000000001</v>
      </c>
      <c r="O281" s="173">
        <f t="shared" si="85"/>
        <v>0.38424000000000003</v>
      </c>
      <c r="P281" s="173">
        <f t="shared" si="85"/>
        <v>0.39479999999999998</v>
      </c>
      <c r="Q281" s="173">
        <f t="shared" si="85"/>
        <v>0.36599999999999999</v>
      </c>
      <c r="R281" s="173">
        <f t="shared" si="85"/>
        <v>0.40104000000000001</v>
      </c>
      <c r="S281" s="173">
        <f t="shared" si="85"/>
        <v>0.34200000000000003</v>
      </c>
      <c r="T281" s="173">
        <f t="shared" si="85"/>
        <v>0.32256000000000001</v>
      </c>
      <c r="U281" s="173">
        <f t="shared" si="85"/>
        <v>0.33960000000000001</v>
      </c>
      <c r="V281" s="173">
        <f t="shared" si="85"/>
        <v>0.28248000000000001</v>
      </c>
      <c r="W281" s="173">
        <f t="shared" si="85"/>
        <v>0.29664000000000001</v>
      </c>
      <c r="X281" s="173">
        <f t="shared" si="85"/>
        <v>0.32016</v>
      </c>
      <c r="Y281" s="173">
        <f t="shared" si="85"/>
        <v>0.312</v>
      </c>
      <c r="Z281" s="173">
        <f t="shared" si="85"/>
        <v>0.33023999999999998</v>
      </c>
      <c r="AA281" s="173">
        <f t="shared" si="85"/>
        <v>0.32472000000000001</v>
      </c>
      <c r="AB281" s="173">
        <f t="shared" si="85"/>
        <v>0.32879999999999998</v>
      </c>
      <c r="AC281" s="179"/>
    </row>
    <row r="282" spans="1:30" ht="12">
      <c r="A282" s="180" t="s">
        <v>167</v>
      </c>
      <c r="B282" s="181"/>
      <c r="C282" s="182"/>
      <c r="D282" s="157"/>
      <c r="E282" s="183">
        <f t="shared" ref="E282:AB282" si="86">SQRT(E280*E280+E281*E281)</f>
        <v>0.78626084221459225</v>
      </c>
      <c r="F282" s="183">
        <f t="shared" si="86"/>
        <v>0.73395849473931429</v>
      </c>
      <c r="G282" s="183">
        <f t="shared" si="86"/>
        <v>0.65346094481613826</v>
      </c>
      <c r="H282" s="183">
        <f t="shared" si="86"/>
        <v>0.66326521754121848</v>
      </c>
      <c r="I282" s="183">
        <f t="shared" si="86"/>
        <v>0.67170014738721029</v>
      </c>
      <c r="J282" s="183">
        <f t="shared" si="86"/>
        <v>0.62681825117014578</v>
      </c>
      <c r="K282" s="183">
        <f t="shared" si="86"/>
        <v>0.64347799962391883</v>
      </c>
      <c r="L282" s="183">
        <f t="shared" si="86"/>
        <v>0.7339685399252478</v>
      </c>
      <c r="M282" s="183">
        <f t="shared" si="86"/>
        <v>0.90150609981297414</v>
      </c>
      <c r="N282" s="183">
        <f t="shared" si="86"/>
        <v>0.95213538533130881</v>
      </c>
      <c r="O282" s="183">
        <f t="shared" si="86"/>
        <v>0.98985968460181262</v>
      </c>
      <c r="P282" s="183">
        <f t="shared" si="86"/>
        <v>0.99929527167899679</v>
      </c>
      <c r="Q282" s="183">
        <f t="shared" si="86"/>
        <v>0.9578065641871536</v>
      </c>
      <c r="R282" s="183">
        <f t="shared" si="86"/>
        <v>1.0103611488967694</v>
      </c>
      <c r="S282" s="183">
        <f t="shared" si="86"/>
        <v>0.89474143751141866</v>
      </c>
      <c r="T282" s="183">
        <f t="shared" si="86"/>
        <v>0.83121809412452041</v>
      </c>
      <c r="U282" s="183">
        <f t="shared" si="86"/>
        <v>0.85843038156859286</v>
      </c>
      <c r="V282" s="183">
        <f t="shared" si="86"/>
        <v>0.73692995596596567</v>
      </c>
      <c r="W282" s="183">
        <f t="shared" si="86"/>
        <v>0.8105516343824124</v>
      </c>
      <c r="X282" s="183">
        <f t="shared" si="86"/>
        <v>0.88035994456812949</v>
      </c>
      <c r="Y282" s="183">
        <f t="shared" si="86"/>
        <v>0.93827320882565968</v>
      </c>
      <c r="Z282" s="183">
        <f t="shared" si="86"/>
        <v>0.91600099213920072</v>
      </c>
      <c r="AA282" s="183">
        <f t="shared" si="86"/>
        <v>0.81551625661295057</v>
      </c>
      <c r="AB282" s="183">
        <f t="shared" si="86"/>
        <v>0.80990509666256572</v>
      </c>
      <c r="AC282" s="184"/>
    </row>
    <row r="283" spans="1:30" s="136" customFormat="1" ht="14.25" customHeight="1" thickBot="1">
      <c r="A283" s="257" t="s">
        <v>239</v>
      </c>
      <c r="B283" s="258"/>
      <c r="C283" s="259"/>
      <c r="D283" s="274"/>
      <c r="E283" s="275">
        <v>1</v>
      </c>
      <c r="F283" s="275">
        <v>2</v>
      </c>
      <c r="G283" s="275">
        <v>3</v>
      </c>
      <c r="H283" s="275">
        <v>4</v>
      </c>
      <c r="I283" s="275">
        <v>5</v>
      </c>
      <c r="J283" s="275">
        <v>6</v>
      </c>
      <c r="K283" s="275">
        <v>7</v>
      </c>
      <c r="L283" s="275">
        <v>8</v>
      </c>
      <c r="M283" s="275">
        <v>9</v>
      </c>
      <c r="N283" s="275">
        <v>10</v>
      </c>
      <c r="O283" s="275">
        <v>11</v>
      </c>
      <c r="P283" s="275">
        <v>12</v>
      </c>
      <c r="Q283" s="275">
        <v>13</v>
      </c>
      <c r="R283" s="275">
        <v>14</v>
      </c>
      <c r="S283" s="275">
        <v>15</v>
      </c>
      <c r="T283" s="275">
        <v>16</v>
      </c>
      <c r="U283" s="275">
        <v>17</v>
      </c>
      <c r="V283" s="275">
        <v>18</v>
      </c>
      <c r="W283" s="275">
        <v>19</v>
      </c>
      <c r="X283" s="275">
        <v>20</v>
      </c>
      <c r="Y283" s="275">
        <v>21</v>
      </c>
      <c r="Z283" s="275">
        <v>22</v>
      </c>
      <c r="AA283" s="275">
        <v>23</v>
      </c>
      <c r="AB283" s="275">
        <v>24</v>
      </c>
      <c r="AC283" s="276"/>
    </row>
    <row r="284" spans="1:30" s="136" customFormat="1" ht="14.25" customHeight="1">
      <c r="A284" s="191" t="s">
        <v>240</v>
      </c>
      <c r="B284" s="192"/>
      <c r="C284" s="193" t="s">
        <v>164</v>
      </c>
      <c r="D284" s="410" t="s">
        <v>160</v>
      </c>
      <c r="E284" s="538">
        <v>6.2600002288818359</v>
      </c>
      <c r="F284" s="539">
        <v>6.190000057220459</v>
      </c>
      <c r="G284" s="539">
        <v>6.190000057220459</v>
      </c>
      <c r="H284" s="539">
        <v>6.1999998092651367</v>
      </c>
      <c r="I284" s="539">
        <v>6.190000057220459</v>
      </c>
      <c r="J284" s="539">
        <v>6.190000057220459</v>
      </c>
      <c r="K284" s="539">
        <v>6.179999828338623</v>
      </c>
      <c r="L284" s="539">
        <v>6.119999885559082</v>
      </c>
      <c r="M284" s="539">
        <v>6.070000171661377</v>
      </c>
      <c r="N284" s="539">
        <v>6.070000171661377</v>
      </c>
      <c r="O284" s="539">
        <v>6.059999942779541</v>
      </c>
      <c r="P284" s="539">
        <v>6.119999885559082</v>
      </c>
      <c r="Q284" s="539">
        <v>6.0900001525878906</v>
      </c>
      <c r="R284" s="539">
        <v>6.130000114440918</v>
      </c>
      <c r="S284" s="539">
        <v>6.119999885559082</v>
      </c>
      <c r="T284" s="539">
        <v>6.130000114440918</v>
      </c>
      <c r="U284" s="539">
        <v>6.130000114440918</v>
      </c>
      <c r="V284" s="539">
        <v>6.1700000762939453</v>
      </c>
      <c r="W284" s="539">
        <v>6.1700000762939453</v>
      </c>
      <c r="X284" s="539">
        <v>6.1599998474121094</v>
      </c>
      <c r="Y284" s="539">
        <v>6.1500000953674316</v>
      </c>
      <c r="Z284" s="539">
        <v>6.1599998474121094</v>
      </c>
      <c r="AA284" s="539">
        <v>6.190000057220459</v>
      </c>
      <c r="AB284" s="540">
        <v>6.1999998092651367</v>
      </c>
      <c r="AC284" s="194"/>
    </row>
    <row r="285" spans="1:30" s="136" customFormat="1" ht="14.25" customHeight="1" thickBot="1">
      <c r="A285" s="195" t="s">
        <v>241</v>
      </c>
      <c r="B285" s="196"/>
      <c r="C285" s="197" t="s">
        <v>164</v>
      </c>
      <c r="D285" s="411" t="s">
        <v>160</v>
      </c>
      <c r="E285" s="536">
        <v>6.380000114440918</v>
      </c>
      <c r="F285" s="535">
        <v>6.2699999809265137</v>
      </c>
      <c r="G285" s="535">
        <v>6.2899999618530273</v>
      </c>
      <c r="H285" s="535">
        <v>6.309999942779541</v>
      </c>
      <c r="I285" s="535">
        <v>6.309999942779541</v>
      </c>
      <c r="J285" s="535">
        <v>6.3000001907348633</v>
      </c>
      <c r="K285" s="535">
        <v>6.320000171661377</v>
      </c>
      <c r="L285" s="535">
        <v>6.2800002098083496</v>
      </c>
      <c r="M285" s="535">
        <v>6.2399997711181641</v>
      </c>
      <c r="N285" s="535">
        <v>6.2199997901916504</v>
      </c>
      <c r="O285" s="535">
        <v>6.2399997711181641</v>
      </c>
      <c r="P285" s="535">
        <v>6.2399997711181641</v>
      </c>
      <c r="Q285" s="535">
        <v>6.2399997711181641</v>
      </c>
      <c r="R285" s="535">
        <v>6.2699999809265137</v>
      </c>
      <c r="S285" s="535">
        <v>6.2800002098083496</v>
      </c>
      <c r="T285" s="535">
        <v>6.2899999618530273</v>
      </c>
      <c r="U285" s="535">
        <v>6.3000001907348633</v>
      </c>
      <c r="V285" s="535">
        <v>6.320000171661377</v>
      </c>
      <c r="W285" s="535">
        <v>6.309999942779541</v>
      </c>
      <c r="X285" s="535">
        <v>6.309999942779541</v>
      </c>
      <c r="Y285" s="535">
        <v>6.2800002098083496</v>
      </c>
      <c r="Z285" s="535">
        <v>6.2899999618530273</v>
      </c>
      <c r="AA285" s="535">
        <v>6.3000001907348633</v>
      </c>
      <c r="AB285" s="537">
        <v>6.309999942779541</v>
      </c>
      <c r="AC285" s="198"/>
    </row>
    <row r="286" spans="1:30" s="136" customFormat="1" ht="11.25" customHeight="1">
      <c r="A286" s="653" t="s">
        <v>173</v>
      </c>
      <c r="B286" s="656" t="s">
        <v>242</v>
      </c>
      <c r="C286" s="142" t="s">
        <v>156</v>
      </c>
      <c r="D286" s="143" t="s">
        <v>157</v>
      </c>
      <c r="E286" s="144">
        <v>4.9439999999999998E-2</v>
      </c>
      <c r="F286" s="144">
        <v>4.9200000000000001E-2</v>
      </c>
      <c r="G286" s="144">
        <v>4.9919999999999999E-2</v>
      </c>
      <c r="H286" s="145">
        <v>4.8239999999999998E-2</v>
      </c>
      <c r="I286" s="144">
        <v>4.6559999999999997E-2</v>
      </c>
      <c r="J286" s="144">
        <v>4.5359999999999998E-2</v>
      </c>
      <c r="K286" s="144">
        <v>4.7280000000000003E-2</v>
      </c>
      <c r="L286" s="144">
        <v>4.6080000000000003E-2</v>
      </c>
      <c r="M286" s="144">
        <v>9.3119999999999994E-2</v>
      </c>
      <c r="N286" s="145">
        <v>9.0240000000000001E-2</v>
      </c>
      <c r="O286" s="144">
        <v>0.10464</v>
      </c>
      <c r="P286" s="144">
        <v>0.11904000000000001</v>
      </c>
      <c r="Q286" s="144">
        <v>6.2880000000000005E-2</v>
      </c>
      <c r="R286" s="144">
        <v>0.11328000000000001</v>
      </c>
      <c r="S286" s="144">
        <v>9.0480000000000005E-2</v>
      </c>
      <c r="T286" s="144">
        <v>8.5199999999999998E-2</v>
      </c>
      <c r="U286" s="144">
        <v>9.264E-2</v>
      </c>
      <c r="V286" s="145">
        <v>6.3119999999999996E-2</v>
      </c>
      <c r="W286" s="144">
        <v>6.6000000000000003E-2</v>
      </c>
      <c r="X286" s="144">
        <v>6.8400000000000002E-2</v>
      </c>
      <c r="Y286" s="144">
        <v>6.1440000000000002E-2</v>
      </c>
      <c r="Z286" s="144">
        <v>6.0720000000000003E-2</v>
      </c>
      <c r="AA286" s="144">
        <v>5.9760000000000001E-2</v>
      </c>
      <c r="AB286" s="144">
        <v>5.04E-2</v>
      </c>
      <c r="AC286" s="146">
        <f>SUM(E286:AB286)</f>
        <v>1.6634400000000003</v>
      </c>
      <c r="AD286" s="125"/>
    </row>
    <row r="287" spans="1:30" s="136" customFormat="1" ht="11.25" customHeight="1">
      <c r="A287" s="654"/>
      <c r="B287" s="657"/>
      <c r="C287" s="147" t="s">
        <v>158</v>
      </c>
      <c r="D287" s="148" t="s">
        <v>157</v>
      </c>
      <c r="E287" s="201">
        <v>5.2319999999999998E-2</v>
      </c>
      <c r="F287" s="201">
        <v>5.04E-2</v>
      </c>
      <c r="G287" s="201">
        <v>5.0880000000000002E-2</v>
      </c>
      <c r="H287" s="202">
        <v>5.04E-2</v>
      </c>
      <c r="I287" s="201">
        <v>4.8480000000000002E-2</v>
      </c>
      <c r="J287" s="201">
        <v>4.8239999999999998E-2</v>
      </c>
      <c r="K287" s="201">
        <v>4.7039999999999998E-2</v>
      </c>
      <c r="L287" s="201">
        <v>4.3439999999999999E-2</v>
      </c>
      <c r="M287" s="201">
        <v>8.5680000000000006E-2</v>
      </c>
      <c r="N287" s="202">
        <v>7.7520000000000006E-2</v>
      </c>
      <c r="O287" s="201">
        <v>8.9520000000000002E-2</v>
      </c>
      <c r="P287" s="201">
        <v>9.6240000000000006E-2</v>
      </c>
      <c r="Q287" s="201">
        <v>4.632E-2</v>
      </c>
      <c r="R287" s="201">
        <v>9.3359999999999999E-2</v>
      </c>
      <c r="S287" s="201">
        <v>7.8719999999999998E-2</v>
      </c>
      <c r="T287" s="201">
        <v>7.6079999999999995E-2</v>
      </c>
      <c r="U287" s="201">
        <v>7.7520000000000006E-2</v>
      </c>
      <c r="V287" s="202">
        <v>4.8239999999999998E-2</v>
      </c>
      <c r="W287" s="201">
        <v>4.9919999999999999E-2</v>
      </c>
      <c r="X287" s="201">
        <v>5.4719999999999998E-2</v>
      </c>
      <c r="Y287" s="201">
        <v>5.1360000000000003E-2</v>
      </c>
      <c r="Z287" s="201">
        <v>5.0160000000000003E-2</v>
      </c>
      <c r="AA287" s="201">
        <v>4.9439999999999998E-2</v>
      </c>
      <c r="AB287" s="201">
        <v>4.5839999999999999E-2</v>
      </c>
      <c r="AC287" s="151">
        <f>SUM(E287:AB287)</f>
        <v>1.4618400000000005</v>
      </c>
      <c r="AD287" s="125"/>
    </row>
    <row r="288" spans="1:30" s="136" customFormat="1" ht="11.25" customHeight="1">
      <c r="A288" s="654"/>
      <c r="B288" s="657"/>
      <c r="C288" s="147" t="s">
        <v>159</v>
      </c>
      <c r="D288" s="409" t="s">
        <v>160</v>
      </c>
      <c r="E288" s="554">
        <v>6</v>
      </c>
      <c r="F288" s="553">
        <v>5</v>
      </c>
      <c r="G288" s="553">
        <v>6</v>
      </c>
      <c r="H288" s="553">
        <v>6</v>
      </c>
      <c r="I288" s="553">
        <v>6</v>
      </c>
      <c r="J288" s="553">
        <v>6</v>
      </c>
      <c r="K288" s="553">
        <v>6</v>
      </c>
      <c r="L288" s="553">
        <v>6</v>
      </c>
      <c r="M288" s="553">
        <v>13</v>
      </c>
      <c r="N288" s="553">
        <v>7</v>
      </c>
      <c r="O288" s="553">
        <v>17</v>
      </c>
      <c r="P288" s="553">
        <v>8</v>
      </c>
      <c r="Q288" s="553">
        <v>7</v>
      </c>
      <c r="R288" s="553">
        <v>12</v>
      </c>
      <c r="S288" s="553">
        <v>9</v>
      </c>
      <c r="T288" s="553">
        <v>11</v>
      </c>
      <c r="U288" s="553">
        <v>8</v>
      </c>
      <c r="V288" s="553">
        <v>7</v>
      </c>
      <c r="W288" s="553">
        <v>9</v>
      </c>
      <c r="X288" s="553">
        <v>8</v>
      </c>
      <c r="Y288" s="553">
        <v>7</v>
      </c>
      <c r="Z288" s="553">
        <v>6</v>
      </c>
      <c r="AA288" s="553">
        <v>5</v>
      </c>
      <c r="AB288" s="555">
        <v>6</v>
      </c>
      <c r="AC288" s="153"/>
    </row>
    <row r="289" spans="1:30" s="136" customFormat="1" ht="11.25" customHeight="1" thickBot="1">
      <c r="A289" s="671"/>
      <c r="B289" s="672"/>
      <c r="C289" s="212" t="s">
        <v>161</v>
      </c>
      <c r="D289" s="213"/>
      <c r="E289" s="220">
        <f t="shared" ref="E289:AC289" si="87">E287/E286</f>
        <v>1.058252427184466</v>
      </c>
      <c r="F289" s="220">
        <f t="shared" si="87"/>
        <v>1.024390243902439</v>
      </c>
      <c r="G289" s="220">
        <f t="shared" si="87"/>
        <v>1.0192307692307694</v>
      </c>
      <c r="H289" s="221">
        <f t="shared" si="87"/>
        <v>1.0447761194029852</v>
      </c>
      <c r="I289" s="220">
        <f t="shared" si="87"/>
        <v>1.0412371134020619</v>
      </c>
      <c r="J289" s="220">
        <f t="shared" si="87"/>
        <v>1.0634920634920635</v>
      </c>
      <c r="K289" s="220">
        <f t="shared" si="87"/>
        <v>0.99492385786802018</v>
      </c>
      <c r="L289" s="220">
        <f t="shared" si="87"/>
        <v>0.94270833333333326</v>
      </c>
      <c r="M289" s="220">
        <f t="shared" si="87"/>
        <v>0.92010309278350533</v>
      </c>
      <c r="N289" s="221">
        <f t="shared" si="87"/>
        <v>0.85904255319148937</v>
      </c>
      <c r="O289" s="220">
        <f t="shared" si="87"/>
        <v>0.85550458715596334</v>
      </c>
      <c r="P289" s="220">
        <f t="shared" si="87"/>
        <v>0.80846774193548387</v>
      </c>
      <c r="Q289" s="220">
        <f t="shared" si="87"/>
        <v>0.73664122137404575</v>
      </c>
      <c r="R289" s="220">
        <f t="shared" si="87"/>
        <v>0.82415254237288127</v>
      </c>
      <c r="S289" s="220">
        <f t="shared" si="87"/>
        <v>0.87002652519893897</v>
      </c>
      <c r="T289" s="220">
        <f t="shared" si="87"/>
        <v>0.89295774647887316</v>
      </c>
      <c r="U289" s="220">
        <f t="shared" si="87"/>
        <v>0.83678756476683946</v>
      </c>
      <c r="V289" s="221">
        <f t="shared" si="87"/>
        <v>0.76425855513307983</v>
      </c>
      <c r="W289" s="220">
        <f t="shared" si="87"/>
        <v>0.75636363636363635</v>
      </c>
      <c r="X289" s="220">
        <f t="shared" si="87"/>
        <v>0.79999999999999993</v>
      </c>
      <c r="Y289" s="220">
        <f t="shared" si="87"/>
        <v>0.8359375</v>
      </c>
      <c r="Z289" s="220">
        <f t="shared" si="87"/>
        <v>0.82608695652173914</v>
      </c>
      <c r="AA289" s="220">
        <f t="shared" si="87"/>
        <v>0.82730923694779113</v>
      </c>
      <c r="AB289" s="220">
        <f t="shared" si="87"/>
        <v>0.90952380952380951</v>
      </c>
      <c r="AC289" s="222">
        <f t="shared" si="87"/>
        <v>0.87880536719088165</v>
      </c>
    </row>
    <row r="290" spans="1:30" ht="12">
      <c r="A290" s="653" t="s">
        <v>200</v>
      </c>
      <c r="B290" s="656" t="s">
        <v>243</v>
      </c>
      <c r="C290" s="142" t="s">
        <v>156</v>
      </c>
      <c r="D290" s="143" t="s">
        <v>157</v>
      </c>
      <c r="E290" s="144">
        <v>0.10488</v>
      </c>
      <c r="F290" s="144">
        <v>0.10344</v>
      </c>
      <c r="G290" s="144">
        <v>6.2399999999999997E-2</v>
      </c>
      <c r="H290" s="145">
        <v>5.8319999999999997E-2</v>
      </c>
      <c r="I290" s="144">
        <v>8.448E-2</v>
      </c>
      <c r="J290" s="144">
        <v>6.216E-2</v>
      </c>
      <c r="K290" s="144">
        <v>7.6319999999999999E-2</v>
      </c>
      <c r="L290" s="144">
        <v>7.6560000000000003E-2</v>
      </c>
      <c r="M290" s="144">
        <v>7.1760000000000004E-2</v>
      </c>
      <c r="N290" s="145">
        <v>7.6799999999999993E-2</v>
      </c>
      <c r="O290" s="144">
        <v>8.0640000000000003E-2</v>
      </c>
      <c r="P290" s="144">
        <v>7.9680000000000001E-2</v>
      </c>
      <c r="Q290" s="144">
        <v>7.1760000000000004E-2</v>
      </c>
      <c r="R290" s="144">
        <v>7.4880000000000002E-2</v>
      </c>
      <c r="S290" s="144">
        <v>7.6079999999999995E-2</v>
      </c>
      <c r="T290" s="144">
        <v>7.9439999999999997E-2</v>
      </c>
      <c r="U290" s="144">
        <v>8.7120000000000003E-2</v>
      </c>
      <c r="V290" s="145">
        <v>9.7439999999999999E-2</v>
      </c>
      <c r="W290" s="144">
        <v>0.10199999999999999</v>
      </c>
      <c r="X290" s="144">
        <v>0.10680000000000001</v>
      </c>
      <c r="Y290" s="144">
        <v>0.17280000000000001</v>
      </c>
      <c r="Z290" s="144">
        <v>0.15407999999999999</v>
      </c>
      <c r="AA290" s="144">
        <v>0.1308</v>
      </c>
      <c r="AB290" s="144">
        <v>0.11232</v>
      </c>
      <c r="AC290" s="146">
        <f>SUM(E290:AB290)</f>
        <v>2.20296</v>
      </c>
    </row>
    <row r="291" spans="1:30" ht="12">
      <c r="A291" s="654"/>
      <c r="B291" s="657"/>
      <c r="C291" s="147" t="s">
        <v>158</v>
      </c>
      <c r="D291" s="148" t="s">
        <v>157</v>
      </c>
      <c r="E291" s="149">
        <v>5.7360000000000001E-2</v>
      </c>
      <c r="F291" s="149">
        <v>5.3999999999999999E-2</v>
      </c>
      <c r="G291" s="149">
        <v>4.752E-2</v>
      </c>
      <c r="H291" s="150">
        <v>4.2959999999999998E-2</v>
      </c>
      <c r="I291" s="149">
        <v>5.568E-2</v>
      </c>
      <c r="J291" s="149">
        <v>2.7359999999999999E-2</v>
      </c>
      <c r="K291" s="149">
        <v>2.3519999999999999E-2</v>
      </c>
      <c r="L291" s="149">
        <v>2.376E-2</v>
      </c>
      <c r="M291" s="149">
        <v>2.2079999999999999E-2</v>
      </c>
      <c r="N291" s="150">
        <v>2.3519999999999999E-2</v>
      </c>
      <c r="O291" s="149">
        <v>2.4240000000000001E-2</v>
      </c>
      <c r="P291" s="149">
        <v>2.5680000000000001E-2</v>
      </c>
      <c r="Q291" s="149">
        <v>2.5680000000000001E-2</v>
      </c>
      <c r="R291" s="149">
        <v>2.5680000000000001E-2</v>
      </c>
      <c r="S291" s="149">
        <v>2.52E-2</v>
      </c>
      <c r="T291" s="149">
        <v>2.5919999999999999E-2</v>
      </c>
      <c r="U291" s="149">
        <v>2.904E-2</v>
      </c>
      <c r="V291" s="150">
        <v>2.76E-2</v>
      </c>
      <c r="W291" s="149">
        <v>3.0960000000000001E-2</v>
      </c>
      <c r="X291" s="149">
        <v>3.456E-2</v>
      </c>
      <c r="Y291" s="149">
        <v>4.1520000000000001E-2</v>
      </c>
      <c r="Z291" s="149">
        <v>5.28E-2</v>
      </c>
      <c r="AA291" s="149">
        <v>5.9520000000000003E-2</v>
      </c>
      <c r="AB291" s="149">
        <v>5.808E-2</v>
      </c>
      <c r="AC291" s="151">
        <f>SUM(E291:AB291)</f>
        <v>0.86423999999999968</v>
      </c>
    </row>
    <row r="292" spans="1:30" ht="12">
      <c r="A292" s="654"/>
      <c r="B292" s="657"/>
      <c r="C292" s="147" t="s">
        <v>159</v>
      </c>
      <c r="D292" s="409" t="s">
        <v>160</v>
      </c>
      <c r="E292" s="560">
        <v>8</v>
      </c>
      <c r="F292" s="559">
        <v>7</v>
      </c>
      <c r="G292" s="559">
        <v>7</v>
      </c>
      <c r="H292" s="559">
        <v>5</v>
      </c>
      <c r="I292" s="559">
        <v>6</v>
      </c>
      <c r="J292" s="559">
        <v>7</v>
      </c>
      <c r="K292" s="559">
        <v>8</v>
      </c>
      <c r="L292" s="559">
        <v>7</v>
      </c>
      <c r="M292" s="559">
        <v>8</v>
      </c>
      <c r="N292" s="559">
        <v>8</v>
      </c>
      <c r="O292" s="559">
        <v>8</v>
      </c>
      <c r="P292" s="559">
        <v>7</v>
      </c>
      <c r="Q292" s="559">
        <v>8</v>
      </c>
      <c r="R292" s="559">
        <v>7</v>
      </c>
      <c r="S292" s="559">
        <v>7</v>
      </c>
      <c r="T292" s="559">
        <v>7</v>
      </c>
      <c r="U292" s="559">
        <v>10</v>
      </c>
      <c r="V292" s="559">
        <v>9</v>
      </c>
      <c r="W292" s="559">
        <v>11</v>
      </c>
      <c r="X292" s="559">
        <v>8</v>
      </c>
      <c r="Y292" s="559">
        <v>12</v>
      </c>
      <c r="Z292" s="559">
        <v>11</v>
      </c>
      <c r="AA292" s="559">
        <v>10</v>
      </c>
      <c r="AB292" s="561">
        <v>9</v>
      </c>
      <c r="AC292" s="153"/>
      <c r="AD292" s="127"/>
    </row>
    <row r="293" spans="1:30" ht="11.25" customHeight="1" thickBot="1">
      <c r="A293" s="671"/>
      <c r="B293" s="672"/>
      <c r="C293" s="212" t="s">
        <v>161</v>
      </c>
      <c r="D293" s="213"/>
      <c r="E293" s="220">
        <f t="shared" ref="E293:AC293" si="88">E291/E290</f>
        <v>0.54691075514874143</v>
      </c>
      <c r="F293" s="220">
        <f t="shared" si="88"/>
        <v>0.52204176334106722</v>
      </c>
      <c r="G293" s="220">
        <f t="shared" si="88"/>
        <v>0.76153846153846161</v>
      </c>
      <c r="H293" s="221">
        <f t="shared" si="88"/>
        <v>0.73662551440329216</v>
      </c>
      <c r="I293" s="220">
        <f t="shared" si="88"/>
        <v>0.65909090909090906</v>
      </c>
      <c r="J293" s="220">
        <f t="shared" si="88"/>
        <v>0.44015444015444016</v>
      </c>
      <c r="K293" s="220">
        <f t="shared" si="88"/>
        <v>0.3081761006289308</v>
      </c>
      <c r="L293" s="220">
        <f t="shared" si="88"/>
        <v>0.31034482758620691</v>
      </c>
      <c r="M293" s="220">
        <f t="shared" si="88"/>
        <v>0.30769230769230765</v>
      </c>
      <c r="N293" s="221">
        <f t="shared" si="88"/>
        <v>0.30625000000000002</v>
      </c>
      <c r="O293" s="220">
        <f t="shared" si="88"/>
        <v>0.30059523809523808</v>
      </c>
      <c r="P293" s="220">
        <f t="shared" si="88"/>
        <v>0.32228915662650603</v>
      </c>
      <c r="Q293" s="220">
        <f t="shared" si="88"/>
        <v>0.35785953177257523</v>
      </c>
      <c r="R293" s="220">
        <f t="shared" si="88"/>
        <v>0.34294871794871795</v>
      </c>
      <c r="S293" s="220">
        <f t="shared" si="88"/>
        <v>0.33123028391167197</v>
      </c>
      <c r="T293" s="220">
        <f t="shared" si="88"/>
        <v>0.32628398791540786</v>
      </c>
      <c r="U293" s="220">
        <f t="shared" si="88"/>
        <v>0.33333333333333331</v>
      </c>
      <c r="V293" s="221">
        <f t="shared" si="88"/>
        <v>0.28325123152709358</v>
      </c>
      <c r="W293" s="220">
        <f t="shared" si="88"/>
        <v>0.30352941176470594</v>
      </c>
      <c r="X293" s="220">
        <f t="shared" si="88"/>
        <v>0.32359550561797751</v>
      </c>
      <c r="Y293" s="220">
        <f t="shared" si="88"/>
        <v>0.24027777777777778</v>
      </c>
      <c r="Z293" s="220">
        <f t="shared" si="88"/>
        <v>0.34267912772585668</v>
      </c>
      <c r="AA293" s="220">
        <f t="shared" si="88"/>
        <v>0.45504587155963305</v>
      </c>
      <c r="AB293" s="220">
        <f t="shared" si="88"/>
        <v>0.51709401709401703</v>
      </c>
      <c r="AC293" s="222">
        <f t="shared" si="88"/>
        <v>0.39230853034099561</v>
      </c>
    </row>
    <row r="294" spans="1:30" ht="12">
      <c r="A294" s="657" t="s">
        <v>228</v>
      </c>
      <c r="B294" s="657" t="s">
        <v>244</v>
      </c>
      <c r="C294" s="147" t="s">
        <v>156</v>
      </c>
      <c r="D294" s="143" t="s">
        <v>157</v>
      </c>
      <c r="E294" s="149">
        <v>0.30864000000000003</v>
      </c>
      <c r="F294" s="149">
        <v>0.27095999999999998</v>
      </c>
      <c r="G294" s="149">
        <v>0.24479999999999999</v>
      </c>
      <c r="H294" s="150">
        <v>0.26063999999999998</v>
      </c>
      <c r="I294" s="149">
        <v>0.28367999999999999</v>
      </c>
      <c r="J294" s="149">
        <v>0.33167999999999997</v>
      </c>
      <c r="K294" s="149">
        <v>0.34151999999999999</v>
      </c>
      <c r="L294" s="149">
        <v>0.39312000000000002</v>
      </c>
      <c r="M294" s="149">
        <v>0.46560000000000001</v>
      </c>
      <c r="N294" s="150">
        <v>0.48648000000000002</v>
      </c>
      <c r="O294" s="149">
        <v>0.4788</v>
      </c>
      <c r="P294" s="149">
        <v>0.45191999999999999</v>
      </c>
      <c r="Q294" s="149">
        <v>0.51071999999999995</v>
      </c>
      <c r="R294" s="149">
        <v>0.50592000000000004</v>
      </c>
      <c r="S294" s="149">
        <v>0.47495999999999999</v>
      </c>
      <c r="T294" s="149">
        <v>0.45168000000000003</v>
      </c>
      <c r="U294" s="149">
        <v>0.46439999999999998</v>
      </c>
      <c r="V294" s="150">
        <v>0.40295999999999998</v>
      </c>
      <c r="W294" s="149">
        <v>0.42720000000000002</v>
      </c>
      <c r="X294" s="149">
        <v>0.39816000000000001</v>
      </c>
      <c r="Y294" s="149">
        <v>0.37775999999999998</v>
      </c>
      <c r="Z294" s="149">
        <v>0.36336000000000002</v>
      </c>
      <c r="AA294" s="149">
        <v>0.30696000000000001</v>
      </c>
      <c r="AB294" s="149">
        <v>0.30096000000000001</v>
      </c>
      <c r="AC294" s="149">
        <f>SUM(E294:AB294)</f>
        <v>9.30288</v>
      </c>
    </row>
    <row r="295" spans="1:30" ht="12">
      <c r="A295" s="657"/>
      <c r="B295" s="657"/>
      <c r="C295" s="147" t="s">
        <v>158</v>
      </c>
      <c r="D295" s="148" t="s">
        <v>157</v>
      </c>
      <c r="E295" s="149">
        <v>0.16656000000000001</v>
      </c>
      <c r="F295" s="149">
        <v>0.13919999999999999</v>
      </c>
      <c r="G295" s="149">
        <v>0.1308</v>
      </c>
      <c r="H295" s="202">
        <v>0.14784</v>
      </c>
      <c r="I295" s="149">
        <v>0.16103999999999999</v>
      </c>
      <c r="J295" s="149">
        <v>0.16272</v>
      </c>
      <c r="K295" s="149">
        <v>0.16656000000000001</v>
      </c>
      <c r="L295" s="149">
        <v>0.16896</v>
      </c>
      <c r="M295" s="149">
        <v>0.17304</v>
      </c>
      <c r="N295" s="202">
        <v>0.16919999999999999</v>
      </c>
      <c r="O295" s="149">
        <v>0.16248000000000001</v>
      </c>
      <c r="P295" s="149">
        <v>0.15816</v>
      </c>
      <c r="Q295" s="149">
        <v>0.20399999999999999</v>
      </c>
      <c r="R295" s="149">
        <v>0.18744</v>
      </c>
      <c r="S295" s="149">
        <v>0.17280000000000001</v>
      </c>
      <c r="T295" s="149">
        <v>0.16320000000000001</v>
      </c>
      <c r="U295" s="149">
        <v>0.18024000000000001</v>
      </c>
      <c r="V295" s="202">
        <v>0.15864</v>
      </c>
      <c r="W295" s="149">
        <v>0.16367999999999999</v>
      </c>
      <c r="X295" s="149">
        <v>0.16488</v>
      </c>
      <c r="Y295" s="149">
        <v>0.14616000000000001</v>
      </c>
      <c r="Z295" s="149">
        <v>0.14976</v>
      </c>
      <c r="AA295" s="149">
        <v>0.13775999999999999</v>
      </c>
      <c r="AB295" s="149">
        <v>0.14712</v>
      </c>
      <c r="AC295" s="149">
        <f>SUM(E295:AB295)</f>
        <v>3.8822400000000008</v>
      </c>
    </row>
    <row r="296" spans="1:30" ht="12">
      <c r="A296" s="657"/>
      <c r="B296" s="657"/>
      <c r="C296" s="147" t="s">
        <v>159</v>
      </c>
      <c r="D296" s="409" t="s">
        <v>160</v>
      </c>
      <c r="E296" s="563">
        <v>32</v>
      </c>
      <c r="F296" s="562">
        <v>26</v>
      </c>
      <c r="G296" s="562">
        <v>27</v>
      </c>
      <c r="H296" s="562">
        <v>28</v>
      </c>
      <c r="I296" s="562">
        <v>38</v>
      </c>
      <c r="J296" s="562">
        <v>29</v>
      </c>
      <c r="K296" s="562">
        <v>39</v>
      </c>
      <c r="L296" s="562">
        <v>44</v>
      </c>
      <c r="M296" s="562">
        <v>44</v>
      </c>
      <c r="N296" s="562">
        <v>50</v>
      </c>
      <c r="O296" s="562">
        <v>49</v>
      </c>
      <c r="P296" s="562">
        <v>43</v>
      </c>
      <c r="Q296" s="562">
        <v>55</v>
      </c>
      <c r="R296" s="562">
        <v>45</v>
      </c>
      <c r="S296" s="562">
        <v>41</v>
      </c>
      <c r="T296" s="562">
        <v>44</v>
      </c>
      <c r="U296" s="562">
        <v>44</v>
      </c>
      <c r="V296" s="562">
        <v>40</v>
      </c>
      <c r="W296" s="562">
        <v>41</v>
      </c>
      <c r="X296" s="562">
        <v>40</v>
      </c>
      <c r="Y296" s="562">
        <v>35</v>
      </c>
      <c r="Z296" s="562">
        <v>34</v>
      </c>
      <c r="AA296" s="562">
        <v>29</v>
      </c>
      <c r="AB296" s="564">
        <v>31</v>
      </c>
      <c r="AC296" s="215"/>
    </row>
    <row r="297" spans="1:30" ht="12.75" thickBot="1">
      <c r="A297" s="672"/>
      <c r="B297" s="672"/>
      <c r="C297" s="212" t="s">
        <v>161</v>
      </c>
      <c r="D297" s="213"/>
      <c r="E297" s="220">
        <f t="shared" ref="E297:AC297" si="89">E295/E294</f>
        <v>0.53965785381026443</v>
      </c>
      <c r="F297" s="220">
        <f t="shared" si="89"/>
        <v>0.51372896368467669</v>
      </c>
      <c r="G297" s="220">
        <f t="shared" si="89"/>
        <v>0.53431372549019607</v>
      </c>
      <c r="H297" s="221">
        <f t="shared" si="89"/>
        <v>0.56721915285451197</v>
      </c>
      <c r="I297" s="220">
        <f t="shared" si="89"/>
        <v>0.56768189509306255</v>
      </c>
      <c r="J297" s="220">
        <f t="shared" si="89"/>
        <v>0.49059334298118673</v>
      </c>
      <c r="K297" s="220">
        <f t="shared" si="89"/>
        <v>0.48770203794799727</v>
      </c>
      <c r="L297" s="220">
        <f t="shared" si="89"/>
        <v>0.42979242979242976</v>
      </c>
      <c r="M297" s="220">
        <f t="shared" si="89"/>
        <v>0.37164948453608249</v>
      </c>
      <c r="N297" s="221">
        <f t="shared" si="89"/>
        <v>0.34780463739516521</v>
      </c>
      <c r="O297" s="220">
        <f t="shared" si="89"/>
        <v>0.33934837092731834</v>
      </c>
      <c r="P297" s="220">
        <f t="shared" si="89"/>
        <v>0.34997344662772173</v>
      </c>
      <c r="Q297" s="220">
        <f t="shared" si="89"/>
        <v>0.39943609022556392</v>
      </c>
      <c r="R297" s="220">
        <f t="shared" si="89"/>
        <v>0.37049335863377608</v>
      </c>
      <c r="S297" s="220">
        <f t="shared" si="89"/>
        <v>0.36382011116725621</v>
      </c>
      <c r="T297" s="220">
        <f t="shared" si="89"/>
        <v>0.36131774707757708</v>
      </c>
      <c r="U297" s="220">
        <f t="shared" si="89"/>
        <v>0.3881136950904393</v>
      </c>
      <c r="V297" s="221">
        <f t="shared" si="89"/>
        <v>0.39368671828469332</v>
      </c>
      <c r="W297" s="220">
        <f t="shared" si="89"/>
        <v>0.38314606741573032</v>
      </c>
      <c r="X297" s="220">
        <f t="shared" si="89"/>
        <v>0.41410488245931282</v>
      </c>
      <c r="Y297" s="220">
        <f t="shared" si="89"/>
        <v>0.38691232528589586</v>
      </c>
      <c r="Z297" s="220">
        <f t="shared" si="89"/>
        <v>0.41215323645970936</v>
      </c>
      <c r="AA297" s="220">
        <f t="shared" si="89"/>
        <v>0.44878811571540261</v>
      </c>
      <c r="AB297" s="220">
        <f t="shared" si="89"/>
        <v>0.48883572567783096</v>
      </c>
      <c r="AC297" s="220">
        <f t="shared" si="89"/>
        <v>0.41731592797069306</v>
      </c>
    </row>
    <row r="298" spans="1:30" ht="12">
      <c r="A298" s="653" t="s">
        <v>231</v>
      </c>
      <c r="B298" s="674" t="s">
        <v>245</v>
      </c>
      <c r="C298" s="142" t="s">
        <v>156</v>
      </c>
      <c r="D298" s="143" t="s">
        <v>157</v>
      </c>
      <c r="E298" s="144">
        <v>9.2399999999999999E-3</v>
      </c>
      <c r="F298" s="144">
        <v>9.3600000000000003E-3</v>
      </c>
      <c r="G298" s="144">
        <v>8.9999999999999993E-3</v>
      </c>
      <c r="H298" s="145">
        <v>9.1199999999999996E-3</v>
      </c>
      <c r="I298" s="144">
        <v>8.8800000000000007E-3</v>
      </c>
      <c r="J298" s="144">
        <v>9.1199999999999996E-3</v>
      </c>
      <c r="K298" s="144">
        <v>9.2399999999999999E-3</v>
      </c>
      <c r="L298" s="144">
        <v>1.248E-2</v>
      </c>
      <c r="M298" s="144">
        <v>1.968E-2</v>
      </c>
      <c r="N298" s="145">
        <v>4.2119999999999998E-2</v>
      </c>
      <c r="O298" s="144">
        <v>4.1520000000000001E-2</v>
      </c>
      <c r="P298" s="144">
        <v>3.9120000000000002E-2</v>
      </c>
      <c r="Q298" s="144">
        <v>3.8519999999999999E-2</v>
      </c>
      <c r="R298" s="144">
        <v>3.7920000000000002E-2</v>
      </c>
      <c r="S298" s="144">
        <v>3.984E-2</v>
      </c>
      <c r="T298" s="144">
        <v>3.984E-2</v>
      </c>
      <c r="U298" s="144">
        <v>3.6600000000000001E-2</v>
      </c>
      <c r="V298" s="145">
        <v>1.5959999999999998E-2</v>
      </c>
      <c r="W298" s="144">
        <v>9.3600000000000003E-3</v>
      </c>
      <c r="X298" s="144">
        <v>8.7600000000000004E-3</v>
      </c>
      <c r="Y298" s="144">
        <v>8.3999999999999995E-3</v>
      </c>
      <c r="Z298" s="144">
        <v>8.9999999999999993E-3</v>
      </c>
      <c r="AA298" s="144">
        <v>9.1199999999999996E-3</v>
      </c>
      <c r="AB298" s="144">
        <v>8.6400000000000001E-3</v>
      </c>
      <c r="AC298" s="146">
        <f>SUM(E298:AB298)</f>
        <v>0.48083999999999999</v>
      </c>
    </row>
    <row r="299" spans="1:30" ht="12">
      <c r="A299" s="654"/>
      <c r="B299" s="669"/>
      <c r="C299" s="147" t="s">
        <v>158</v>
      </c>
      <c r="D299" s="148" t="s">
        <v>157</v>
      </c>
      <c r="E299" s="149">
        <v>4.1999999999999997E-3</v>
      </c>
      <c r="F299" s="149">
        <v>4.6800000000000001E-3</v>
      </c>
      <c r="G299" s="149">
        <v>3.96E-3</v>
      </c>
      <c r="H299" s="150">
        <v>4.3200000000000001E-3</v>
      </c>
      <c r="I299" s="149">
        <v>3.48E-3</v>
      </c>
      <c r="J299" s="149">
        <v>4.1999999999999997E-3</v>
      </c>
      <c r="K299" s="149">
        <v>4.1999999999999997E-3</v>
      </c>
      <c r="L299" s="149">
        <v>7.4400000000000004E-3</v>
      </c>
      <c r="M299" s="149">
        <v>8.0400000000000003E-3</v>
      </c>
      <c r="N299" s="150">
        <v>9.3600000000000003E-3</v>
      </c>
      <c r="O299" s="149">
        <v>7.4400000000000004E-3</v>
      </c>
      <c r="P299" s="149">
        <v>5.8799999999999998E-3</v>
      </c>
      <c r="Q299" s="149">
        <v>5.64E-3</v>
      </c>
      <c r="R299" s="149">
        <v>6.0000000000000001E-3</v>
      </c>
      <c r="S299" s="149">
        <v>8.9999999999999993E-3</v>
      </c>
      <c r="T299" s="149">
        <v>7.92E-3</v>
      </c>
      <c r="U299" s="149">
        <v>4.9199999999999999E-3</v>
      </c>
      <c r="V299" s="150">
        <v>3.8400000000000001E-3</v>
      </c>
      <c r="W299" s="149">
        <v>4.0800000000000003E-3</v>
      </c>
      <c r="X299" s="149">
        <v>3.96E-3</v>
      </c>
      <c r="Y299" s="149">
        <v>2.8800000000000002E-3</v>
      </c>
      <c r="Z299" s="149">
        <v>3.8400000000000001E-3</v>
      </c>
      <c r="AA299" s="149">
        <v>3.8400000000000001E-3</v>
      </c>
      <c r="AB299" s="149">
        <v>3.48E-3</v>
      </c>
      <c r="AC299" s="151">
        <f>SUM(E299:AB299)</f>
        <v>0.12659999999999999</v>
      </c>
    </row>
    <row r="300" spans="1:30" ht="12">
      <c r="A300" s="654"/>
      <c r="B300" s="669"/>
      <c r="C300" s="147" t="s">
        <v>159</v>
      </c>
      <c r="D300" s="409" t="s">
        <v>160</v>
      </c>
      <c r="E300" s="152">
        <v>1</v>
      </c>
      <c r="F300" s="206">
        <v>1</v>
      </c>
      <c r="G300" s="206">
        <v>2</v>
      </c>
      <c r="H300" s="206">
        <v>2</v>
      </c>
      <c r="I300" s="206">
        <v>1</v>
      </c>
      <c r="J300" s="206">
        <v>1</v>
      </c>
      <c r="K300" s="206">
        <v>2</v>
      </c>
      <c r="L300" s="206">
        <v>2</v>
      </c>
      <c r="M300" s="206">
        <v>5</v>
      </c>
      <c r="N300" s="206">
        <v>7</v>
      </c>
      <c r="O300" s="206">
        <v>6</v>
      </c>
      <c r="P300" s="206">
        <v>6</v>
      </c>
      <c r="Q300" s="206">
        <v>6</v>
      </c>
      <c r="R300" s="206">
        <v>5</v>
      </c>
      <c r="S300" s="206">
        <v>5</v>
      </c>
      <c r="T300" s="206">
        <v>5</v>
      </c>
      <c r="U300" s="206">
        <v>5</v>
      </c>
      <c r="V300" s="206">
        <v>5</v>
      </c>
      <c r="W300" s="206">
        <v>4</v>
      </c>
      <c r="X300" s="206">
        <v>3</v>
      </c>
      <c r="Y300" s="206">
        <v>3</v>
      </c>
      <c r="Z300" s="206">
        <v>2</v>
      </c>
      <c r="AA300" s="206">
        <v>1</v>
      </c>
      <c r="AB300" s="248">
        <v>1</v>
      </c>
      <c r="AC300" s="153"/>
      <c r="AD300" s="127"/>
    </row>
    <row r="301" spans="1:30" ht="12">
      <c r="A301" s="655"/>
      <c r="B301" s="675"/>
      <c r="C301" s="156" t="s">
        <v>161</v>
      </c>
      <c r="D301" s="157"/>
      <c r="E301" s="158">
        <f t="shared" ref="E301:AC301" si="90">E299/E298</f>
        <v>0.45454545454545453</v>
      </c>
      <c r="F301" s="158">
        <f t="shared" si="90"/>
        <v>0.5</v>
      </c>
      <c r="G301" s="158">
        <f t="shared" si="90"/>
        <v>0.44000000000000006</v>
      </c>
      <c r="H301" s="159">
        <f t="shared" si="90"/>
        <v>0.47368421052631582</v>
      </c>
      <c r="I301" s="158">
        <f t="shared" si="90"/>
        <v>0.39189189189189189</v>
      </c>
      <c r="J301" s="158">
        <f t="shared" si="90"/>
        <v>0.46052631578947367</v>
      </c>
      <c r="K301" s="158">
        <f t="shared" si="90"/>
        <v>0.45454545454545453</v>
      </c>
      <c r="L301" s="158">
        <f t="shared" si="90"/>
        <v>0.59615384615384615</v>
      </c>
      <c r="M301" s="158">
        <f t="shared" si="90"/>
        <v>0.40853658536585369</v>
      </c>
      <c r="N301" s="159">
        <f t="shared" si="90"/>
        <v>0.22222222222222224</v>
      </c>
      <c r="O301" s="158">
        <f t="shared" si="90"/>
        <v>0.1791907514450867</v>
      </c>
      <c r="P301" s="158">
        <f t="shared" si="90"/>
        <v>0.15030674846625766</v>
      </c>
      <c r="Q301" s="158">
        <f t="shared" si="90"/>
        <v>0.14641744548286606</v>
      </c>
      <c r="R301" s="158">
        <f t="shared" si="90"/>
        <v>0.15822784810126581</v>
      </c>
      <c r="S301" s="158">
        <f t="shared" si="90"/>
        <v>0.2259036144578313</v>
      </c>
      <c r="T301" s="158">
        <f t="shared" si="90"/>
        <v>0.19879518072289157</v>
      </c>
      <c r="U301" s="158">
        <f t="shared" si="90"/>
        <v>0.13442622950819672</v>
      </c>
      <c r="V301" s="159">
        <f t="shared" si="90"/>
        <v>0.24060150375939854</v>
      </c>
      <c r="W301" s="158">
        <f t="shared" si="90"/>
        <v>0.4358974358974359</v>
      </c>
      <c r="X301" s="158">
        <f t="shared" si="90"/>
        <v>0.45205479452054792</v>
      </c>
      <c r="Y301" s="158">
        <f t="shared" si="90"/>
        <v>0.34285714285714292</v>
      </c>
      <c r="Z301" s="158">
        <f t="shared" si="90"/>
        <v>0.42666666666666669</v>
      </c>
      <c r="AA301" s="158">
        <f t="shared" si="90"/>
        <v>0.4210526315789474</v>
      </c>
      <c r="AB301" s="158">
        <f t="shared" si="90"/>
        <v>0.40277777777777779</v>
      </c>
      <c r="AC301" s="203">
        <f t="shared" si="90"/>
        <v>0.2632892438233092</v>
      </c>
    </row>
    <row r="302" spans="1:30" ht="12">
      <c r="A302" s="659" t="s">
        <v>197</v>
      </c>
      <c r="B302" s="660" t="s">
        <v>246</v>
      </c>
      <c r="C302" s="163" t="s">
        <v>156</v>
      </c>
      <c r="D302" s="143" t="s">
        <v>157</v>
      </c>
      <c r="E302" s="165">
        <v>2.826E-2</v>
      </c>
      <c r="F302" s="165">
        <v>2.6460000000000001E-2</v>
      </c>
      <c r="G302" s="165">
        <v>2.8920000000000001E-2</v>
      </c>
      <c r="H302" s="166">
        <v>2.664E-2</v>
      </c>
      <c r="I302" s="165">
        <v>1.704E-2</v>
      </c>
      <c r="J302" s="165">
        <v>1.2659999999999999E-2</v>
      </c>
      <c r="K302" s="165">
        <v>2.9940000000000001E-2</v>
      </c>
      <c r="L302" s="165">
        <v>6.7739999999999995E-2</v>
      </c>
      <c r="M302" s="165">
        <v>8.2919999999999994E-2</v>
      </c>
      <c r="N302" s="166">
        <v>6.5699999999999995E-2</v>
      </c>
      <c r="O302" s="165">
        <v>8.6220000000000005E-2</v>
      </c>
      <c r="P302" s="165">
        <v>7.7399999999999997E-2</v>
      </c>
      <c r="Q302" s="165">
        <v>6.6360000000000002E-2</v>
      </c>
      <c r="R302" s="165">
        <v>7.3020000000000002E-2</v>
      </c>
      <c r="S302" s="165">
        <v>2.9940000000000001E-2</v>
      </c>
      <c r="T302" s="165">
        <v>1.35E-2</v>
      </c>
      <c r="U302" s="165">
        <v>1.26E-2</v>
      </c>
      <c r="V302" s="166">
        <v>1.176E-2</v>
      </c>
      <c r="W302" s="165">
        <v>2.0400000000000001E-2</v>
      </c>
      <c r="X302" s="165">
        <v>2.8559999999999999E-2</v>
      </c>
      <c r="Y302" s="165">
        <v>2.9700000000000001E-2</v>
      </c>
      <c r="Z302" s="165">
        <v>2.9159999999999998E-2</v>
      </c>
      <c r="AA302" s="165">
        <v>2.7959999999999999E-2</v>
      </c>
      <c r="AB302" s="165">
        <v>2.9159999999999998E-2</v>
      </c>
      <c r="AC302" s="167">
        <f>SUM(E302:AB302)</f>
        <v>0.92201999999999962</v>
      </c>
    </row>
    <row r="303" spans="1:30" ht="12">
      <c r="A303" s="654"/>
      <c r="B303" s="657"/>
      <c r="C303" s="147" t="s">
        <v>158</v>
      </c>
      <c r="D303" s="148" t="s">
        <v>157</v>
      </c>
      <c r="E303" s="149">
        <v>3.9419999999999997E-2</v>
      </c>
      <c r="F303" s="149">
        <v>3.8159999999999999E-2</v>
      </c>
      <c r="G303" s="149">
        <v>3.5340000000000003E-2</v>
      </c>
      <c r="H303" s="150">
        <v>3.2399999999999998E-2</v>
      </c>
      <c r="I303" s="149">
        <v>2.3220000000000001E-2</v>
      </c>
      <c r="J303" s="149">
        <v>2.0760000000000001E-2</v>
      </c>
      <c r="K303" s="149">
        <v>3.0179999999999998E-2</v>
      </c>
      <c r="L303" s="149">
        <v>6.3479999999999995E-2</v>
      </c>
      <c r="M303" s="149">
        <v>8.1659999999999996E-2</v>
      </c>
      <c r="N303" s="150">
        <v>6.4860000000000001E-2</v>
      </c>
      <c r="O303" s="149">
        <v>7.7759999999999996E-2</v>
      </c>
      <c r="P303" s="149">
        <v>7.9680000000000001E-2</v>
      </c>
      <c r="Q303" s="149">
        <v>6.4259999999999998E-2</v>
      </c>
      <c r="R303" s="149">
        <v>6.9900000000000004E-2</v>
      </c>
      <c r="S303" s="149">
        <v>3.5580000000000001E-2</v>
      </c>
      <c r="T303" s="149">
        <v>2.2499999999999999E-2</v>
      </c>
      <c r="U303" s="149">
        <v>2.2679999999999999E-2</v>
      </c>
      <c r="V303" s="150">
        <v>2.3040000000000001E-2</v>
      </c>
      <c r="W303" s="149">
        <v>2.2499999999999999E-2</v>
      </c>
      <c r="X303" s="149">
        <v>3.5400000000000001E-2</v>
      </c>
      <c r="Y303" s="149">
        <v>3.9780000000000003E-2</v>
      </c>
      <c r="Z303" s="149">
        <v>3.8940000000000002E-2</v>
      </c>
      <c r="AA303" s="149">
        <v>3.918E-2</v>
      </c>
      <c r="AB303" s="149">
        <v>3.9359999999999999E-2</v>
      </c>
      <c r="AC303" s="151">
        <f>SUM(E303:AB303)</f>
        <v>1.0400399999999999</v>
      </c>
    </row>
    <row r="304" spans="1:30" ht="12">
      <c r="A304" s="654"/>
      <c r="B304" s="657"/>
      <c r="C304" s="147" t="s">
        <v>159</v>
      </c>
      <c r="D304" s="148" t="s">
        <v>209</v>
      </c>
      <c r="E304" s="287">
        <f t="shared" ref="E304:AB304" si="91">SQRT(E302*E302+E303*E303)*1000/1.73/E285</f>
        <v>4.3944439936357353</v>
      </c>
      <c r="F304" s="287">
        <f t="shared" si="91"/>
        <v>4.2809748940652756</v>
      </c>
      <c r="G304" s="287">
        <f t="shared" si="91"/>
        <v>4.1964847698581957</v>
      </c>
      <c r="H304" s="288">
        <f t="shared" si="91"/>
        <v>3.8424918673567614</v>
      </c>
      <c r="I304" s="287">
        <f t="shared" si="91"/>
        <v>2.6383997067500564</v>
      </c>
      <c r="J304" s="287">
        <f t="shared" si="91"/>
        <v>2.2310026513083256</v>
      </c>
      <c r="K304" s="287">
        <f t="shared" si="91"/>
        <v>3.8881610140017622</v>
      </c>
      <c r="L304" s="287">
        <f t="shared" si="91"/>
        <v>8.5449202849208099</v>
      </c>
      <c r="M304" s="287">
        <f t="shared" si="91"/>
        <v>10.780629240236546</v>
      </c>
      <c r="N304" s="288">
        <f t="shared" si="91"/>
        <v>8.5796122143908988</v>
      </c>
      <c r="O304" s="287">
        <f t="shared" si="91"/>
        <v>10.755297309908356</v>
      </c>
      <c r="P304" s="287">
        <f t="shared" si="91"/>
        <v>10.290132385745421</v>
      </c>
      <c r="Q304" s="287">
        <f t="shared" si="91"/>
        <v>8.5569722715330752</v>
      </c>
      <c r="R304" s="287">
        <f t="shared" si="91"/>
        <v>9.318968150165281</v>
      </c>
      <c r="S304" s="287">
        <f t="shared" si="91"/>
        <v>4.2801228027609461</v>
      </c>
      <c r="T304" s="287">
        <f t="shared" si="91"/>
        <v>2.4113220991147775</v>
      </c>
      <c r="U304" s="287">
        <f t="shared" si="91"/>
        <v>2.3804924460769818</v>
      </c>
      <c r="V304" s="288">
        <f t="shared" si="91"/>
        <v>2.3658926942313738</v>
      </c>
      <c r="W304" s="287">
        <f t="shared" si="91"/>
        <v>2.782188446804724</v>
      </c>
      <c r="X304" s="287">
        <f t="shared" si="91"/>
        <v>4.1666528873468165</v>
      </c>
      <c r="Y304" s="287">
        <f t="shared" si="91"/>
        <v>4.5694300483905499</v>
      </c>
      <c r="Z304" s="287">
        <f t="shared" si="91"/>
        <v>4.470626245459024</v>
      </c>
      <c r="AA304" s="287">
        <f t="shared" si="91"/>
        <v>4.4163226341102213</v>
      </c>
      <c r="AB304" s="287">
        <f t="shared" si="91"/>
        <v>4.4873122835292856</v>
      </c>
      <c r="AC304" s="153"/>
      <c r="AD304" s="136"/>
    </row>
    <row r="305" spans="1:30" ht="12">
      <c r="A305" s="671"/>
      <c r="B305" s="672"/>
      <c r="C305" s="212" t="s">
        <v>161</v>
      </c>
      <c r="D305" s="213"/>
      <c r="E305" s="220">
        <f t="shared" ref="E305:AC305" si="92">E303/E302</f>
        <v>1.394904458598726</v>
      </c>
      <c r="F305" s="220">
        <f t="shared" si="92"/>
        <v>1.4421768707482991</v>
      </c>
      <c r="G305" s="220">
        <f t="shared" si="92"/>
        <v>1.2219917012448134</v>
      </c>
      <c r="H305" s="221">
        <f t="shared" si="92"/>
        <v>1.2162162162162162</v>
      </c>
      <c r="I305" s="220">
        <f t="shared" si="92"/>
        <v>1.3626760563380282</v>
      </c>
      <c r="J305" s="220">
        <f t="shared" si="92"/>
        <v>1.6398104265402844</v>
      </c>
      <c r="K305" s="220">
        <f t="shared" si="92"/>
        <v>1.0080160320641283</v>
      </c>
      <c r="L305" s="220">
        <f t="shared" si="92"/>
        <v>0.93711248892825505</v>
      </c>
      <c r="M305" s="220">
        <f t="shared" si="92"/>
        <v>0.98480463096960924</v>
      </c>
      <c r="N305" s="221">
        <f t="shared" si="92"/>
        <v>0.98721461187214621</v>
      </c>
      <c r="O305" s="220">
        <f t="shared" si="92"/>
        <v>0.90187891440501033</v>
      </c>
      <c r="P305" s="220">
        <f t="shared" si="92"/>
        <v>1.0294573643410854</v>
      </c>
      <c r="Q305" s="220">
        <f t="shared" si="92"/>
        <v>0.96835443037974678</v>
      </c>
      <c r="R305" s="220">
        <f t="shared" si="92"/>
        <v>0.95727198027937555</v>
      </c>
      <c r="S305" s="220">
        <f t="shared" si="92"/>
        <v>1.188376753507014</v>
      </c>
      <c r="T305" s="220">
        <f t="shared" si="92"/>
        <v>1.6666666666666665</v>
      </c>
      <c r="U305" s="220">
        <f t="shared" si="92"/>
        <v>1.7999999999999998</v>
      </c>
      <c r="V305" s="221">
        <f t="shared" si="92"/>
        <v>1.9591836734693879</v>
      </c>
      <c r="W305" s="220">
        <f t="shared" si="92"/>
        <v>1.1029411764705881</v>
      </c>
      <c r="X305" s="220">
        <f t="shared" si="92"/>
        <v>1.2394957983193278</v>
      </c>
      <c r="Y305" s="220">
        <f t="shared" si="92"/>
        <v>1.3393939393939394</v>
      </c>
      <c r="Z305" s="220">
        <f t="shared" si="92"/>
        <v>1.3353909465020577</v>
      </c>
      <c r="AA305" s="220">
        <f t="shared" si="92"/>
        <v>1.4012875536480687</v>
      </c>
      <c r="AB305" s="220">
        <f t="shared" si="92"/>
        <v>1.3497942386831276</v>
      </c>
      <c r="AC305" s="222">
        <f t="shared" si="92"/>
        <v>1.128001561788248</v>
      </c>
    </row>
    <row r="306" spans="1:30" ht="12">
      <c r="A306" s="653" t="s">
        <v>206</v>
      </c>
      <c r="B306" s="656" t="s">
        <v>242</v>
      </c>
      <c r="C306" s="142" t="s">
        <v>156</v>
      </c>
      <c r="D306" s="143" t="s">
        <v>157</v>
      </c>
      <c r="E306" s="144">
        <v>4.5839999999999999E-2</v>
      </c>
      <c r="F306" s="144">
        <v>4.8000000000000001E-2</v>
      </c>
      <c r="G306" s="144">
        <v>5.3400000000000003E-2</v>
      </c>
      <c r="H306" s="145">
        <v>5.0279999999999998E-2</v>
      </c>
      <c r="I306" s="144">
        <v>1.272E-2</v>
      </c>
      <c r="J306" s="144">
        <v>1.188E-2</v>
      </c>
      <c r="K306" s="144">
        <v>4.1999999999999997E-3</v>
      </c>
      <c r="L306" s="144">
        <v>4.9199999999999999E-3</v>
      </c>
      <c r="M306" s="144">
        <v>6.0000000000000001E-3</v>
      </c>
      <c r="N306" s="145">
        <v>6.7200000000000003E-3</v>
      </c>
      <c r="O306" s="144">
        <v>8.5199999999999998E-3</v>
      </c>
      <c r="P306" s="144">
        <v>3.2039999999999999E-2</v>
      </c>
      <c r="Q306" s="144">
        <v>2.64E-2</v>
      </c>
      <c r="R306" s="144">
        <v>1.8360000000000001E-2</v>
      </c>
      <c r="S306" s="144">
        <v>7.6800000000000002E-3</v>
      </c>
      <c r="T306" s="144">
        <v>7.92E-3</v>
      </c>
      <c r="U306" s="144">
        <v>7.0800000000000004E-3</v>
      </c>
      <c r="V306" s="145">
        <v>1.272E-2</v>
      </c>
      <c r="W306" s="144">
        <v>4.8000000000000001E-2</v>
      </c>
      <c r="X306" s="144">
        <v>4.7640000000000002E-2</v>
      </c>
      <c r="Y306" s="144">
        <v>4.8719999999999999E-2</v>
      </c>
      <c r="Z306" s="144">
        <v>5.7959999999999998E-2</v>
      </c>
      <c r="AA306" s="144">
        <v>6.0240000000000002E-2</v>
      </c>
      <c r="AB306" s="144">
        <v>6.1679999999999999E-2</v>
      </c>
      <c r="AC306" s="146">
        <f>SUM(E306:AB306)</f>
        <v>0.68891999999999998</v>
      </c>
    </row>
    <row r="307" spans="1:30" ht="12">
      <c r="A307" s="654"/>
      <c r="B307" s="657"/>
      <c r="C307" s="147" t="s">
        <v>158</v>
      </c>
      <c r="D307" s="148" t="s">
        <v>157</v>
      </c>
      <c r="E307" s="149">
        <v>1.92E-3</v>
      </c>
      <c r="F307" s="149">
        <v>1.4400000000000001E-3</v>
      </c>
      <c r="G307" s="149">
        <v>5.9999999999999995E-4</v>
      </c>
      <c r="H307" s="150">
        <v>9.6000000000000002E-4</v>
      </c>
      <c r="I307" s="149">
        <v>0</v>
      </c>
      <c r="J307" s="149">
        <v>0</v>
      </c>
      <c r="K307" s="149">
        <v>0</v>
      </c>
      <c r="L307" s="149">
        <v>0</v>
      </c>
      <c r="M307" s="149">
        <v>0</v>
      </c>
      <c r="N307" s="150">
        <v>7.2000000000000005E-4</v>
      </c>
      <c r="O307" s="149">
        <v>2.2799999999999999E-3</v>
      </c>
      <c r="P307" s="149">
        <v>1.4400000000000001E-3</v>
      </c>
      <c r="Q307" s="149">
        <v>7.2000000000000005E-4</v>
      </c>
      <c r="R307" s="149">
        <v>1.2E-4</v>
      </c>
      <c r="S307" s="149">
        <v>0</v>
      </c>
      <c r="T307" s="149">
        <v>0</v>
      </c>
      <c r="U307" s="149">
        <v>0</v>
      </c>
      <c r="V307" s="150">
        <v>3.6000000000000002E-4</v>
      </c>
      <c r="W307" s="149">
        <v>1.92E-3</v>
      </c>
      <c r="X307" s="149">
        <v>2.64E-3</v>
      </c>
      <c r="Y307" s="149">
        <v>2.5200000000000001E-3</v>
      </c>
      <c r="Z307" s="149">
        <v>1.4400000000000001E-3</v>
      </c>
      <c r="AA307" s="149">
        <v>1.1999999999999999E-3</v>
      </c>
      <c r="AB307" s="149">
        <v>2.2799999999999999E-3</v>
      </c>
      <c r="AC307" s="151">
        <f>SUM(E307:AB307)</f>
        <v>2.256E-2</v>
      </c>
    </row>
    <row r="308" spans="1:30" ht="12">
      <c r="A308" s="654"/>
      <c r="B308" s="657"/>
      <c r="C308" s="147" t="s">
        <v>159</v>
      </c>
      <c r="D308" s="409" t="s">
        <v>160</v>
      </c>
      <c r="E308" s="548">
        <v>2</v>
      </c>
      <c r="F308" s="547">
        <v>4</v>
      </c>
      <c r="G308" s="547">
        <v>0</v>
      </c>
      <c r="H308" s="547">
        <v>2</v>
      </c>
      <c r="I308" s="547">
        <v>0</v>
      </c>
      <c r="J308" s="547">
        <v>0</v>
      </c>
      <c r="K308" s="547">
        <v>0</v>
      </c>
      <c r="L308" s="547">
        <v>0</v>
      </c>
      <c r="M308" s="547">
        <v>0</v>
      </c>
      <c r="N308" s="547">
        <v>0</v>
      </c>
      <c r="O308" s="547">
        <v>0</v>
      </c>
      <c r="P308" s="547">
        <v>0</v>
      </c>
      <c r="Q308" s="547">
        <v>1</v>
      </c>
      <c r="R308" s="547">
        <v>0</v>
      </c>
      <c r="S308" s="547">
        <v>0</v>
      </c>
      <c r="T308" s="547">
        <v>0</v>
      </c>
      <c r="U308" s="547">
        <v>0</v>
      </c>
      <c r="V308" s="547">
        <v>1</v>
      </c>
      <c r="W308" s="547">
        <v>2</v>
      </c>
      <c r="X308" s="547">
        <v>3</v>
      </c>
      <c r="Y308" s="547">
        <v>2</v>
      </c>
      <c r="Z308" s="547">
        <v>5</v>
      </c>
      <c r="AA308" s="547">
        <v>3</v>
      </c>
      <c r="AB308" s="549">
        <v>3</v>
      </c>
      <c r="AC308" s="153"/>
      <c r="AD308" s="127"/>
    </row>
    <row r="309" spans="1:30" ht="12.75" thickBot="1">
      <c r="A309" s="671"/>
      <c r="B309" s="672"/>
      <c r="C309" s="212" t="s">
        <v>161</v>
      </c>
      <c r="D309" s="213"/>
      <c r="E309" s="220">
        <f t="shared" ref="E309:AC309" si="93">E307/E306</f>
        <v>4.1884816753926704E-2</v>
      </c>
      <c r="F309" s="220">
        <f t="shared" si="93"/>
        <v>3.0000000000000002E-2</v>
      </c>
      <c r="G309" s="220">
        <f t="shared" si="93"/>
        <v>1.1235955056179773E-2</v>
      </c>
      <c r="H309" s="221">
        <f t="shared" si="93"/>
        <v>1.9093078758949882E-2</v>
      </c>
      <c r="I309" s="220">
        <f t="shared" si="93"/>
        <v>0</v>
      </c>
      <c r="J309" s="220">
        <f t="shared" si="93"/>
        <v>0</v>
      </c>
      <c r="K309" s="220">
        <f t="shared" si="93"/>
        <v>0</v>
      </c>
      <c r="L309" s="220">
        <f t="shared" si="93"/>
        <v>0</v>
      </c>
      <c r="M309" s="220">
        <f t="shared" si="93"/>
        <v>0</v>
      </c>
      <c r="N309" s="221">
        <f t="shared" si="93"/>
        <v>0.10714285714285715</v>
      </c>
      <c r="O309" s="220">
        <f t="shared" si="93"/>
        <v>0.26760563380281688</v>
      </c>
      <c r="P309" s="220">
        <f t="shared" si="93"/>
        <v>4.4943820224719107E-2</v>
      </c>
      <c r="Q309" s="220">
        <f t="shared" si="93"/>
        <v>2.7272727272727275E-2</v>
      </c>
      <c r="R309" s="220">
        <f t="shared" si="93"/>
        <v>6.5359477124183E-3</v>
      </c>
      <c r="S309" s="220">
        <f t="shared" si="93"/>
        <v>0</v>
      </c>
      <c r="T309" s="220">
        <f t="shared" si="93"/>
        <v>0</v>
      </c>
      <c r="U309" s="220">
        <f t="shared" si="93"/>
        <v>0</v>
      </c>
      <c r="V309" s="221">
        <f t="shared" si="93"/>
        <v>2.8301886792452831E-2</v>
      </c>
      <c r="W309" s="220">
        <f t="shared" si="93"/>
        <v>0.04</v>
      </c>
      <c r="X309" s="220">
        <f t="shared" si="93"/>
        <v>5.5415617128463476E-2</v>
      </c>
      <c r="Y309" s="220">
        <f t="shared" si="93"/>
        <v>5.1724137931034489E-2</v>
      </c>
      <c r="Z309" s="220">
        <f t="shared" si="93"/>
        <v>2.4844720496894412E-2</v>
      </c>
      <c r="AA309" s="220">
        <f t="shared" si="93"/>
        <v>1.9920318725099598E-2</v>
      </c>
      <c r="AB309" s="220">
        <f t="shared" si="93"/>
        <v>3.6964980544747082E-2</v>
      </c>
      <c r="AC309" s="222">
        <f t="shared" si="93"/>
        <v>3.2746908204145622E-2</v>
      </c>
    </row>
    <row r="310" spans="1:30" ht="12">
      <c r="A310" s="653" t="s">
        <v>182</v>
      </c>
      <c r="B310" s="656" t="s">
        <v>243</v>
      </c>
      <c r="C310" s="142" t="s">
        <v>156</v>
      </c>
      <c r="D310" s="143" t="s">
        <v>157</v>
      </c>
      <c r="E310" s="144">
        <v>0.11088000000000001</v>
      </c>
      <c r="F310" s="144">
        <v>0.11592</v>
      </c>
      <c r="G310" s="144">
        <v>0.10176</v>
      </c>
      <c r="H310" s="145">
        <v>9.6479999999999996E-2</v>
      </c>
      <c r="I310" s="144">
        <v>9.9360000000000004E-2</v>
      </c>
      <c r="J310" s="144">
        <v>4.0559999999999999E-2</v>
      </c>
      <c r="K310" s="144">
        <v>3.5279999999999999E-2</v>
      </c>
      <c r="L310" s="144">
        <v>3.2640000000000002E-2</v>
      </c>
      <c r="M310" s="144">
        <v>3.3599999999999998E-2</v>
      </c>
      <c r="N310" s="145">
        <v>3.4079999999999999E-2</v>
      </c>
      <c r="O310" s="144">
        <v>3.4079999999999999E-2</v>
      </c>
      <c r="P310" s="144">
        <v>3.4079999999999999E-2</v>
      </c>
      <c r="Q310" s="144">
        <v>3.3840000000000002E-2</v>
      </c>
      <c r="R310" s="144">
        <v>3.4079999999999999E-2</v>
      </c>
      <c r="S310" s="144">
        <v>3.4079999999999999E-2</v>
      </c>
      <c r="T310" s="144">
        <v>3.4320000000000003E-2</v>
      </c>
      <c r="U310" s="144">
        <v>3.3360000000000001E-2</v>
      </c>
      <c r="V310" s="145">
        <v>3.2399999999999998E-2</v>
      </c>
      <c r="W310" s="144">
        <v>3.2399999999999998E-2</v>
      </c>
      <c r="X310" s="144">
        <v>0.10440000000000001</v>
      </c>
      <c r="Y310" s="144">
        <v>0.13128000000000001</v>
      </c>
      <c r="Z310" s="144">
        <v>0.12839999999999999</v>
      </c>
      <c r="AA310" s="144">
        <v>0.11376</v>
      </c>
      <c r="AB310" s="144">
        <v>0.13752</v>
      </c>
      <c r="AC310" s="146">
        <f>SUM(E310:AB310)</f>
        <v>1.6185600000000002</v>
      </c>
    </row>
    <row r="311" spans="1:30" ht="12">
      <c r="A311" s="654"/>
      <c r="B311" s="657"/>
      <c r="C311" s="147" t="s">
        <v>158</v>
      </c>
      <c r="D311" s="148" t="s">
        <v>157</v>
      </c>
      <c r="E311" s="149">
        <v>2.6159999999999999E-2</v>
      </c>
      <c r="F311" s="149">
        <v>2.4240000000000001E-2</v>
      </c>
      <c r="G311" s="149">
        <v>2.3040000000000001E-2</v>
      </c>
      <c r="H311" s="150">
        <v>1.9439999999999999E-2</v>
      </c>
      <c r="I311" s="149">
        <v>2.0160000000000001E-2</v>
      </c>
      <c r="J311" s="149">
        <v>8.1600000000000006E-3</v>
      </c>
      <c r="K311" s="149">
        <v>9.1199999999999996E-3</v>
      </c>
      <c r="L311" s="149">
        <v>5.28E-3</v>
      </c>
      <c r="M311" s="149">
        <v>4.7999999999999996E-3</v>
      </c>
      <c r="N311" s="150">
        <v>5.5199999999999997E-3</v>
      </c>
      <c r="O311" s="149">
        <v>5.28E-3</v>
      </c>
      <c r="P311" s="149">
        <v>5.5199999999999997E-3</v>
      </c>
      <c r="Q311" s="149">
        <v>5.28E-3</v>
      </c>
      <c r="R311" s="149">
        <v>5.28E-3</v>
      </c>
      <c r="S311" s="149">
        <v>5.5199999999999997E-3</v>
      </c>
      <c r="T311" s="149">
        <v>5.7600000000000004E-3</v>
      </c>
      <c r="U311" s="149">
        <v>5.28E-3</v>
      </c>
      <c r="V311" s="150">
        <v>5.7600000000000004E-3</v>
      </c>
      <c r="W311" s="149">
        <v>5.28E-3</v>
      </c>
      <c r="X311" s="149">
        <v>1.1520000000000001E-2</v>
      </c>
      <c r="Y311" s="149">
        <v>2.256E-2</v>
      </c>
      <c r="Z311" s="149">
        <v>2.52E-2</v>
      </c>
      <c r="AA311" s="149">
        <v>2.3279999999999999E-2</v>
      </c>
      <c r="AB311" s="149">
        <v>2.0400000000000001E-2</v>
      </c>
      <c r="AC311" s="151">
        <f>SUM(E311:AB311)</f>
        <v>0.29783999999999999</v>
      </c>
    </row>
    <row r="312" spans="1:30" ht="12">
      <c r="A312" s="654"/>
      <c r="B312" s="657"/>
      <c r="C312" s="147" t="s">
        <v>159</v>
      </c>
      <c r="D312" s="512" t="s">
        <v>160</v>
      </c>
      <c r="E312" s="551">
        <v>7</v>
      </c>
      <c r="F312" s="550">
        <v>23</v>
      </c>
      <c r="G312" s="550">
        <v>16</v>
      </c>
      <c r="H312" s="550">
        <v>4</v>
      </c>
      <c r="I312" s="550">
        <v>9</v>
      </c>
      <c r="J312" s="550">
        <v>2</v>
      </c>
      <c r="K312" s="550">
        <v>2</v>
      </c>
      <c r="L312" s="550">
        <v>0</v>
      </c>
      <c r="M312" s="550">
        <v>2</v>
      </c>
      <c r="N312" s="550">
        <v>2</v>
      </c>
      <c r="O312" s="550">
        <v>0</v>
      </c>
      <c r="P312" s="550">
        <v>3</v>
      </c>
      <c r="Q312" s="550">
        <v>2</v>
      </c>
      <c r="R312" s="550">
        <v>4</v>
      </c>
      <c r="S312" s="550">
        <v>2</v>
      </c>
      <c r="T312" s="550">
        <v>3</v>
      </c>
      <c r="U312" s="550">
        <v>2</v>
      </c>
      <c r="V312" s="550">
        <v>2</v>
      </c>
      <c r="W312" s="550">
        <v>0</v>
      </c>
      <c r="X312" s="550">
        <v>7</v>
      </c>
      <c r="Y312" s="550">
        <v>18</v>
      </c>
      <c r="Z312" s="550">
        <v>11</v>
      </c>
      <c r="AA312" s="550">
        <v>16</v>
      </c>
      <c r="AB312" s="552">
        <v>11</v>
      </c>
      <c r="AC312" s="153"/>
    </row>
    <row r="313" spans="1:30" ht="12.75" thickBot="1">
      <c r="A313" s="655"/>
      <c r="B313" s="658"/>
      <c r="C313" s="156" t="s">
        <v>161</v>
      </c>
      <c r="D313" s="157"/>
      <c r="E313" s="158">
        <f t="shared" ref="E313:AC313" si="94">E311/E310</f>
        <v>0.23593073593073591</v>
      </c>
      <c r="F313" s="158">
        <f t="shared" si="94"/>
        <v>0.20910973084886131</v>
      </c>
      <c r="G313" s="158">
        <f t="shared" si="94"/>
        <v>0.22641509433962265</v>
      </c>
      <c r="H313" s="159">
        <f t="shared" si="94"/>
        <v>0.20149253731343283</v>
      </c>
      <c r="I313" s="158">
        <f t="shared" si="94"/>
        <v>0.20289855072463769</v>
      </c>
      <c r="J313" s="158">
        <f t="shared" si="94"/>
        <v>0.20118343195266275</v>
      </c>
      <c r="K313" s="158">
        <f t="shared" si="94"/>
        <v>0.25850340136054423</v>
      </c>
      <c r="L313" s="158">
        <f t="shared" si="94"/>
        <v>0.16176470588235292</v>
      </c>
      <c r="M313" s="158">
        <f t="shared" si="94"/>
        <v>0.14285714285714285</v>
      </c>
      <c r="N313" s="159">
        <f t="shared" si="94"/>
        <v>0.1619718309859155</v>
      </c>
      <c r="O313" s="158">
        <f t="shared" si="94"/>
        <v>0.15492957746478875</v>
      </c>
      <c r="P313" s="158">
        <f t="shared" si="94"/>
        <v>0.1619718309859155</v>
      </c>
      <c r="Q313" s="158">
        <f t="shared" si="94"/>
        <v>0.15602836879432624</v>
      </c>
      <c r="R313" s="158">
        <f t="shared" si="94"/>
        <v>0.15492957746478875</v>
      </c>
      <c r="S313" s="158">
        <f t="shared" si="94"/>
        <v>0.1619718309859155</v>
      </c>
      <c r="T313" s="158">
        <f t="shared" si="94"/>
        <v>0.16783216783216784</v>
      </c>
      <c r="U313" s="158">
        <f t="shared" si="94"/>
        <v>0.15827338129496402</v>
      </c>
      <c r="V313" s="159">
        <f t="shared" si="94"/>
        <v>0.17777777777777781</v>
      </c>
      <c r="W313" s="158">
        <f t="shared" si="94"/>
        <v>0.16296296296296298</v>
      </c>
      <c r="X313" s="158">
        <f t="shared" si="94"/>
        <v>0.1103448275862069</v>
      </c>
      <c r="Y313" s="158">
        <f t="shared" si="94"/>
        <v>0.17184643510054845</v>
      </c>
      <c r="Z313" s="158">
        <f t="shared" si="94"/>
        <v>0.19626168224299068</v>
      </c>
      <c r="AA313" s="158">
        <f t="shared" si="94"/>
        <v>0.20464135021097046</v>
      </c>
      <c r="AB313" s="158">
        <f t="shared" si="94"/>
        <v>0.14834205933682373</v>
      </c>
      <c r="AC313" s="203">
        <f t="shared" si="94"/>
        <v>0.18401542111506522</v>
      </c>
    </row>
    <row r="314" spans="1:30" ht="9.75" customHeight="1">
      <c r="A314" s="659" t="s">
        <v>210</v>
      </c>
      <c r="B314" s="668" t="s">
        <v>247</v>
      </c>
      <c r="C314" s="163" t="s">
        <v>156</v>
      </c>
      <c r="D314" s="143" t="s">
        <v>157</v>
      </c>
      <c r="E314" s="165">
        <v>4.3164000000000001E-2</v>
      </c>
      <c r="F314" s="165">
        <v>3.7151999999999998E-2</v>
      </c>
      <c r="G314" s="165">
        <v>2.9663999999999999E-2</v>
      </c>
      <c r="H314" s="166">
        <v>3.7692000000000003E-2</v>
      </c>
      <c r="I314" s="165">
        <v>3.9095999999999999E-2</v>
      </c>
      <c r="J314" s="165">
        <v>4.7196000000000002E-2</v>
      </c>
      <c r="K314" s="165">
        <v>3.0131999999999999E-2</v>
      </c>
      <c r="L314" s="165">
        <v>2.7179999999999999E-2</v>
      </c>
      <c r="M314" s="165">
        <v>4.4207999999999997E-2</v>
      </c>
      <c r="N314" s="166">
        <v>7.8768000000000005E-2</v>
      </c>
      <c r="O314" s="165">
        <v>7.9631999999999994E-2</v>
      </c>
      <c r="P314" s="165">
        <v>8.6471999999999993E-2</v>
      </c>
      <c r="Q314" s="165">
        <v>7.6752000000000001E-2</v>
      </c>
      <c r="R314" s="165">
        <v>7.1784000000000001E-2</v>
      </c>
      <c r="S314" s="165">
        <v>7.5707999999999998E-2</v>
      </c>
      <c r="T314" s="165">
        <v>5.5980000000000002E-2</v>
      </c>
      <c r="U314" s="165">
        <v>5.6196000000000003E-2</v>
      </c>
      <c r="V314" s="166">
        <v>4.5504000000000003E-2</v>
      </c>
      <c r="W314" s="165">
        <v>5.058E-2</v>
      </c>
      <c r="X314" s="165">
        <v>5.9471999999999997E-2</v>
      </c>
      <c r="Y314" s="165">
        <v>5.6556000000000002E-2</v>
      </c>
      <c r="Z314" s="165">
        <v>5.4036000000000001E-2</v>
      </c>
      <c r="AA314" s="165">
        <v>4.1508000000000003E-2</v>
      </c>
      <c r="AB314" s="165">
        <v>4.0823999999999999E-2</v>
      </c>
      <c r="AC314" s="167">
        <f>SUM(E314:AB314)</f>
        <v>1.2652560000000002</v>
      </c>
    </row>
    <row r="315" spans="1:30" ht="12">
      <c r="A315" s="654"/>
      <c r="B315" s="669"/>
      <c r="C315" s="147" t="s">
        <v>158</v>
      </c>
      <c r="D315" s="148" t="s">
        <v>157</v>
      </c>
      <c r="E315" s="149">
        <v>1.2708000000000001E-2</v>
      </c>
      <c r="F315" s="149">
        <v>1.0836E-2</v>
      </c>
      <c r="G315" s="149">
        <v>9.7560000000000008E-3</v>
      </c>
      <c r="H315" s="150">
        <v>1.1016E-2</v>
      </c>
      <c r="I315" s="149">
        <v>1.0187999999999999E-2</v>
      </c>
      <c r="J315" s="149">
        <v>1.0296E-2</v>
      </c>
      <c r="K315" s="149">
        <v>1.1339999999999999E-2</v>
      </c>
      <c r="L315" s="149">
        <v>9.4680000000000007E-3</v>
      </c>
      <c r="M315" s="149">
        <v>1.116E-2</v>
      </c>
      <c r="N315" s="150">
        <v>1.7172E-2</v>
      </c>
      <c r="O315" s="149">
        <v>1.746E-2</v>
      </c>
      <c r="P315" s="149">
        <v>2.3363999999999999E-2</v>
      </c>
      <c r="Q315" s="149">
        <v>1.4976E-2</v>
      </c>
      <c r="R315" s="149">
        <v>1.3968E-2</v>
      </c>
      <c r="S315" s="149">
        <v>1.6452000000000001E-2</v>
      </c>
      <c r="T315" s="149">
        <v>2.0591999999999999E-2</v>
      </c>
      <c r="U315" s="149">
        <v>1.8107999999999999E-2</v>
      </c>
      <c r="V315" s="150">
        <v>1.3788E-2</v>
      </c>
      <c r="W315" s="149">
        <v>1.728E-2</v>
      </c>
      <c r="X315" s="149">
        <v>1.3752E-2</v>
      </c>
      <c r="Y315" s="149">
        <v>1.1268E-2</v>
      </c>
      <c r="Z315" s="149">
        <v>9.972E-3</v>
      </c>
      <c r="AA315" s="149">
        <v>1.0763999999999999E-2</v>
      </c>
      <c r="AB315" s="149">
        <v>1.0836E-2</v>
      </c>
      <c r="AC315" s="151">
        <f>SUM(E315:AB315)</f>
        <v>0.32652000000000003</v>
      </c>
    </row>
    <row r="316" spans="1:30" ht="12">
      <c r="A316" s="654"/>
      <c r="B316" s="669"/>
      <c r="C316" s="147" t="s">
        <v>159</v>
      </c>
      <c r="D316" s="409" t="s">
        <v>160</v>
      </c>
      <c r="E316" s="557">
        <v>3</v>
      </c>
      <c r="F316" s="556">
        <v>1</v>
      </c>
      <c r="G316" s="556">
        <v>1</v>
      </c>
      <c r="H316" s="556">
        <v>3</v>
      </c>
      <c r="I316" s="556">
        <v>2</v>
      </c>
      <c r="J316" s="556">
        <v>4</v>
      </c>
      <c r="K316" s="556">
        <v>2</v>
      </c>
      <c r="L316" s="556">
        <v>3</v>
      </c>
      <c r="M316" s="556">
        <v>6</v>
      </c>
      <c r="N316" s="556">
        <v>7</v>
      </c>
      <c r="O316" s="556">
        <v>8</v>
      </c>
      <c r="P316" s="556">
        <v>6</v>
      </c>
      <c r="Q316" s="556">
        <v>4</v>
      </c>
      <c r="R316" s="556">
        <v>8</v>
      </c>
      <c r="S316" s="556">
        <v>6</v>
      </c>
      <c r="T316" s="556">
        <v>5</v>
      </c>
      <c r="U316" s="556">
        <v>4</v>
      </c>
      <c r="V316" s="556">
        <v>2</v>
      </c>
      <c r="W316" s="556">
        <v>8</v>
      </c>
      <c r="X316" s="556">
        <v>4</v>
      </c>
      <c r="Y316" s="556">
        <v>4</v>
      </c>
      <c r="Z316" s="556">
        <v>4</v>
      </c>
      <c r="AA316" s="556">
        <v>3</v>
      </c>
      <c r="AB316" s="558">
        <v>2</v>
      </c>
      <c r="AC316" s="153"/>
    </row>
    <row r="317" spans="1:30" ht="12.75" thickBot="1">
      <c r="A317" s="655"/>
      <c r="B317" s="675"/>
      <c r="C317" s="156" t="s">
        <v>161</v>
      </c>
      <c r="D317" s="157"/>
      <c r="E317" s="158">
        <f t="shared" ref="E317:AC317" si="95">E315/E314</f>
        <v>0.29441201000834027</v>
      </c>
      <c r="F317" s="158">
        <f t="shared" si="95"/>
        <v>0.29166666666666669</v>
      </c>
      <c r="G317" s="158">
        <f t="shared" si="95"/>
        <v>0.32888349514563109</v>
      </c>
      <c r="H317" s="159">
        <f t="shared" si="95"/>
        <v>0.29226361031518622</v>
      </c>
      <c r="I317" s="158">
        <f t="shared" si="95"/>
        <v>0.26058931860036832</v>
      </c>
      <c r="J317" s="158">
        <f t="shared" si="95"/>
        <v>0.21815408085430968</v>
      </c>
      <c r="K317" s="158">
        <f t="shared" si="95"/>
        <v>0.37634408602150538</v>
      </c>
      <c r="L317" s="158">
        <f t="shared" si="95"/>
        <v>0.34834437086092718</v>
      </c>
      <c r="M317" s="158">
        <f t="shared" si="95"/>
        <v>0.25244299674267101</v>
      </c>
      <c r="N317" s="159">
        <f t="shared" si="95"/>
        <v>0.21800731261425957</v>
      </c>
      <c r="O317" s="158">
        <f t="shared" si="95"/>
        <v>0.21925858951175409</v>
      </c>
      <c r="P317" s="158">
        <f t="shared" si="95"/>
        <v>0.2701915070774355</v>
      </c>
      <c r="Q317" s="158">
        <f t="shared" si="95"/>
        <v>0.1951219512195122</v>
      </c>
      <c r="R317" s="158">
        <f t="shared" si="95"/>
        <v>0.19458375125376129</v>
      </c>
      <c r="S317" s="158">
        <f t="shared" si="95"/>
        <v>0.21730860675225872</v>
      </c>
      <c r="T317" s="158">
        <f t="shared" si="95"/>
        <v>0.36784565916398709</v>
      </c>
      <c r="U317" s="158">
        <f t="shared" si="95"/>
        <v>0.32222934016655985</v>
      </c>
      <c r="V317" s="159">
        <f t="shared" si="95"/>
        <v>0.30300632911392406</v>
      </c>
      <c r="W317" s="158">
        <f t="shared" si="95"/>
        <v>0.34163701067615659</v>
      </c>
      <c r="X317" s="158">
        <f t="shared" si="95"/>
        <v>0.23123486682808719</v>
      </c>
      <c r="Y317" s="158">
        <f t="shared" si="95"/>
        <v>0.19923615531508593</v>
      </c>
      <c r="Z317" s="158">
        <f t="shared" si="95"/>
        <v>0.18454363757495004</v>
      </c>
      <c r="AA317" s="158">
        <f t="shared" si="95"/>
        <v>0.25932350390286207</v>
      </c>
      <c r="AB317" s="158">
        <f t="shared" si="95"/>
        <v>0.26543209876543211</v>
      </c>
      <c r="AC317" s="203">
        <f t="shared" si="95"/>
        <v>0.25806635178967735</v>
      </c>
    </row>
    <row r="318" spans="1:30" ht="12">
      <c r="A318" s="659" t="s">
        <v>184</v>
      </c>
      <c r="B318" s="660" t="s">
        <v>248</v>
      </c>
      <c r="C318" s="163" t="s">
        <v>156</v>
      </c>
      <c r="D318" s="143" t="s">
        <v>157</v>
      </c>
      <c r="E318" s="165">
        <v>0</v>
      </c>
      <c r="F318" s="165">
        <v>0</v>
      </c>
      <c r="G318" s="165">
        <v>0</v>
      </c>
      <c r="H318" s="165">
        <v>0</v>
      </c>
      <c r="I318" s="165">
        <v>0</v>
      </c>
      <c r="J318" s="165">
        <v>0</v>
      </c>
      <c r="K318" s="165">
        <v>0</v>
      </c>
      <c r="L318" s="165">
        <v>0</v>
      </c>
      <c r="M318" s="165">
        <v>0</v>
      </c>
      <c r="N318" s="165">
        <v>0</v>
      </c>
      <c r="O318" s="165">
        <v>0</v>
      </c>
      <c r="P318" s="165">
        <v>0</v>
      </c>
      <c r="Q318" s="165">
        <v>0</v>
      </c>
      <c r="R318" s="165">
        <v>0</v>
      </c>
      <c r="S318" s="165">
        <v>0</v>
      </c>
      <c r="T318" s="165">
        <v>0</v>
      </c>
      <c r="U318" s="165">
        <v>0</v>
      </c>
      <c r="V318" s="165">
        <v>0</v>
      </c>
      <c r="W318" s="165">
        <v>0</v>
      </c>
      <c r="X318" s="165">
        <v>0</v>
      </c>
      <c r="Y318" s="165">
        <v>0</v>
      </c>
      <c r="Z318" s="165">
        <v>0</v>
      </c>
      <c r="AA318" s="165">
        <v>0</v>
      </c>
      <c r="AB318" s="165">
        <v>0</v>
      </c>
      <c r="AC318" s="167">
        <f>SUM(E318:AB318)</f>
        <v>0</v>
      </c>
    </row>
    <row r="319" spans="1:30" ht="12">
      <c r="A319" s="654"/>
      <c r="B319" s="657"/>
      <c r="C319" s="147" t="s">
        <v>158</v>
      </c>
      <c r="D319" s="148" t="s">
        <v>157</v>
      </c>
      <c r="E319" s="149">
        <v>0</v>
      </c>
      <c r="F319" s="149">
        <v>0</v>
      </c>
      <c r="G319" s="149">
        <v>0</v>
      </c>
      <c r="H319" s="149">
        <v>0</v>
      </c>
      <c r="I319" s="149">
        <v>0</v>
      </c>
      <c r="J319" s="149">
        <v>0</v>
      </c>
      <c r="K319" s="149">
        <v>0</v>
      </c>
      <c r="L319" s="149">
        <v>0</v>
      </c>
      <c r="M319" s="149">
        <v>0</v>
      </c>
      <c r="N319" s="149">
        <v>0</v>
      </c>
      <c r="O319" s="149">
        <v>0</v>
      </c>
      <c r="P319" s="149">
        <v>0</v>
      </c>
      <c r="Q319" s="149">
        <v>0</v>
      </c>
      <c r="R319" s="149">
        <v>0</v>
      </c>
      <c r="S319" s="149">
        <v>0</v>
      </c>
      <c r="T319" s="149">
        <v>0</v>
      </c>
      <c r="U319" s="149">
        <v>0</v>
      </c>
      <c r="V319" s="149">
        <v>0</v>
      </c>
      <c r="W319" s="149">
        <v>0</v>
      </c>
      <c r="X319" s="149">
        <v>0</v>
      </c>
      <c r="Y319" s="149">
        <v>0</v>
      </c>
      <c r="Z319" s="149">
        <v>0</v>
      </c>
      <c r="AA319" s="149">
        <v>0</v>
      </c>
      <c r="AB319" s="149">
        <v>0</v>
      </c>
      <c r="AC319" s="151">
        <f>SUM(E319:AB319)</f>
        <v>0</v>
      </c>
    </row>
    <row r="320" spans="1:30" ht="12">
      <c r="A320" s="654"/>
      <c r="B320" s="657"/>
      <c r="C320" s="147" t="s">
        <v>159</v>
      </c>
      <c r="D320" s="409" t="s">
        <v>160</v>
      </c>
      <c r="E320" s="566">
        <v>0</v>
      </c>
      <c r="F320" s="565">
        <v>0</v>
      </c>
      <c r="G320" s="565">
        <v>0</v>
      </c>
      <c r="H320" s="565">
        <v>0</v>
      </c>
      <c r="I320" s="565">
        <v>0</v>
      </c>
      <c r="J320" s="565">
        <v>0</v>
      </c>
      <c r="K320" s="565">
        <v>0</v>
      </c>
      <c r="L320" s="565">
        <v>0</v>
      </c>
      <c r="M320" s="565">
        <v>0</v>
      </c>
      <c r="N320" s="565">
        <v>0</v>
      </c>
      <c r="O320" s="565">
        <v>0</v>
      </c>
      <c r="P320" s="565">
        <v>0</v>
      </c>
      <c r="Q320" s="565">
        <v>0</v>
      </c>
      <c r="R320" s="565">
        <v>0</v>
      </c>
      <c r="S320" s="565">
        <v>0</v>
      </c>
      <c r="T320" s="565">
        <v>0</v>
      </c>
      <c r="U320" s="565">
        <v>0</v>
      </c>
      <c r="V320" s="565">
        <v>0</v>
      </c>
      <c r="W320" s="565">
        <v>0</v>
      </c>
      <c r="X320" s="565">
        <v>0</v>
      </c>
      <c r="Y320" s="565">
        <v>0</v>
      </c>
      <c r="Z320" s="565">
        <v>0</v>
      </c>
      <c r="AA320" s="565">
        <v>0</v>
      </c>
      <c r="AB320" s="565">
        <v>0</v>
      </c>
      <c r="AC320" s="153"/>
    </row>
    <row r="321" spans="1:32" ht="12.75" thickBot="1">
      <c r="A321" s="655"/>
      <c r="B321" s="658"/>
      <c r="C321" s="156" t="s">
        <v>161</v>
      </c>
      <c r="D321" s="157"/>
      <c r="E321" s="158" t="e">
        <f t="shared" ref="E321:AC321" si="96">E319/E318</f>
        <v>#DIV/0!</v>
      </c>
      <c r="F321" s="158" t="e">
        <f t="shared" si="96"/>
        <v>#DIV/0!</v>
      </c>
      <c r="G321" s="158" t="e">
        <f t="shared" si="96"/>
        <v>#DIV/0!</v>
      </c>
      <c r="H321" s="159" t="e">
        <f t="shared" si="96"/>
        <v>#DIV/0!</v>
      </c>
      <c r="I321" s="158" t="e">
        <f t="shared" si="96"/>
        <v>#DIV/0!</v>
      </c>
      <c r="J321" s="158" t="e">
        <f t="shared" si="96"/>
        <v>#DIV/0!</v>
      </c>
      <c r="K321" s="158" t="e">
        <f t="shared" si="96"/>
        <v>#DIV/0!</v>
      </c>
      <c r="L321" s="158" t="e">
        <f t="shared" si="96"/>
        <v>#DIV/0!</v>
      </c>
      <c r="M321" s="158" t="e">
        <f t="shared" si="96"/>
        <v>#DIV/0!</v>
      </c>
      <c r="N321" s="159" t="e">
        <f t="shared" si="96"/>
        <v>#DIV/0!</v>
      </c>
      <c r="O321" s="158" t="e">
        <f t="shared" si="96"/>
        <v>#DIV/0!</v>
      </c>
      <c r="P321" s="158" t="e">
        <f t="shared" si="96"/>
        <v>#DIV/0!</v>
      </c>
      <c r="Q321" s="158" t="e">
        <f t="shared" si="96"/>
        <v>#DIV/0!</v>
      </c>
      <c r="R321" s="158" t="e">
        <f t="shared" si="96"/>
        <v>#DIV/0!</v>
      </c>
      <c r="S321" s="158" t="e">
        <f t="shared" si="96"/>
        <v>#DIV/0!</v>
      </c>
      <c r="T321" s="158" t="e">
        <f t="shared" si="96"/>
        <v>#DIV/0!</v>
      </c>
      <c r="U321" s="158" t="e">
        <f t="shared" si="96"/>
        <v>#DIV/0!</v>
      </c>
      <c r="V321" s="159" t="e">
        <f t="shared" si="96"/>
        <v>#DIV/0!</v>
      </c>
      <c r="W321" s="158" t="e">
        <f t="shared" si="96"/>
        <v>#DIV/0!</v>
      </c>
      <c r="X321" s="158" t="e">
        <f t="shared" si="96"/>
        <v>#DIV/0!</v>
      </c>
      <c r="Y321" s="158" t="e">
        <f t="shared" si="96"/>
        <v>#DIV/0!</v>
      </c>
      <c r="Z321" s="158" t="e">
        <f t="shared" si="96"/>
        <v>#DIV/0!</v>
      </c>
      <c r="AA321" s="158" t="e">
        <f t="shared" si="96"/>
        <v>#DIV/0!</v>
      </c>
      <c r="AB321" s="158" t="e">
        <f t="shared" si="96"/>
        <v>#DIV/0!</v>
      </c>
      <c r="AC321" s="203" t="e">
        <f t="shared" si="96"/>
        <v>#DIV/0!</v>
      </c>
    </row>
    <row r="322" spans="1:32" ht="12">
      <c r="A322" s="659" t="s">
        <v>186</v>
      </c>
      <c r="B322" s="668" t="s">
        <v>245</v>
      </c>
      <c r="C322" s="163" t="s">
        <v>156</v>
      </c>
      <c r="D322" s="143" t="s">
        <v>157</v>
      </c>
      <c r="E322" s="204">
        <v>0</v>
      </c>
      <c r="F322" s="204">
        <v>0</v>
      </c>
      <c r="G322" s="204">
        <v>0</v>
      </c>
      <c r="H322" s="166">
        <v>0</v>
      </c>
      <c r="I322" s="204">
        <v>0</v>
      </c>
      <c r="J322" s="204">
        <v>0</v>
      </c>
      <c r="K322" s="204">
        <v>0</v>
      </c>
      <c r="L322" s="204">
        <v>0</v>
      </c>
      <c r="M322" s="204">
        <v>0</v>
      </c>
      <c r="N322" s="166">
        <v>0</v>
      </c>
      <c r="O322" s="204">
        <v>0</v>
      </c>
      <c r="P322" s="204">
        <v>0</v>
      </c>
      <c r="Q322" s="204">
        <v>0</v>
      </c>
      <c r="R322" s="204">
        <v>0</v>
      </c>
      <c r="S322" s="204">
        <v>0</v>
      </c>
      <c r="T322" s="204">
        <v>0</v>
      </c>
      <c r="U322" s="204">
        <v>0</v>
      </c>
      <c r="V322" s="166">
        <v>0</v>
      </c>
      <c r="W322" s="204">
        <v>0</v>
      </c>
      <c r="X322" s="204">
        <v>0</v>
      </c>
      <c r="Y322" s="204">
        <v>0</v>
      </c>
      <c r="Z322" s="204">
        <v>0</v>
      </c>
      <c r="AA322" s="204">
        <v>0</v>
      </c>
      <c r="AB322" s="204">
        <v>0</v>
      </c>
      <c r="AC322" s="167">
        <f>SUM(E322:AB322)</f>
        <v>0</v>
      </c>
    </row>
    <row r="323" spans="1:32" ht="12">
      <c r="A323" s="654"/>
      <c r="B323" s="669"/>
      <c r="C323" s="147" t="s">
        <v>158</v>
      </c>
      <c r="D323" s="148" t="s">
        <v>157</v>
      </c>
      <c r="E323" s="201">
        <v>0</v>
      </c>
      <c r="F323" s="201">
        <v>0</v>
      </c>
      <c r="G323" s="201">
        <v>0</v>
      </c>
      <c r="H323" s="150">
        <v>0</v>
      </c>
      <c r="I323" s="201">
        <v>0</v>
      </c>
      <c r="J323" s="201">
        <v>0</v>
      </c>
      <c r="K323" s="201">
        <v>0</v>
      </c>
      <c r="L323" s="201">
        <v>0</v>
      </c>
      <c r="M323" s="201">
        <v>0</v>
      </c>
      <c r="N323" s="150">
        <v>0</v>
      </c>
      <c r="O323" s="201">
        <v>0</v>
      </c>
      <c r="P323" s="201">
        <v>0</v>
      </c>
      <c r="Q323" s="201">
        <v>0</v>
      </c>
      <c r="R323" s="201">
        <v>0</v>
      </c>
      <c r="S323" s="201">
        <v>0</v>
      </c>
      <c r="T323" s="201">
        <v>0</v>
      </c>
      <c r="U323" s="201">
        <v>0</v>
      </c>
      <c r="V323" s="150">
        <v>0</v>
      </c>
      <c r="W323" s="201">
        <v>0</v>
      </c>
      <c r="X323" s="201">
        <v>0</v>
      </c>
      <c r="Y323" s="201">
        <v>0</v>
      </c>
      <c r="Z323" s="201">
        <v>0</v>
      </c>
      <c r="AA323" s="201">
        <v>0</v>
      </c>
      <c r="AB323" s="201">
        <v>0</v>
      </c>
      <c r="AC323" s="151">
        <f>SUM(E323:AB323)</f>
        <v>0</v>
      </c>
    </row>
    <row r="324" spans="1:32" ht="12">
      <c r="A324" s="654"/>
      <c r="B324" s="669"/>
      <c r="C324" s="147" t="s">
        <v>159</v>
      </c>
      <c r="D324" s="409" t="s">
        <v>160</v>
      </c>
      <c r="E324" s="206">
        <v>0</v>
      </c>
      <c r="F324" s="206">
        <v>0</v>
      </c>
      <c r="G324" s="206">
        <v>0</v>
      </c>
      <c r="H324" s="207">
        <v>0</v>
      </c>
      <c r="I324" s="206">
        <v>0</v>
      </c>
      <c r="J324" s="206">
        <v>0</v>
      </c>
      <c r="K324" s="206">
        <v>0</v>
      </c>
      <c r="L324" s="206">
        <v>0</v>
      </c>
      <c r="M324" s="206">
        <v>0</v>
      </c>
      <c r="N324" s="207">
        <v>0</v>
      </c>
      <c r="O324" s="206">
        <v>0</v>
      </c>
      <c r="P324" s="206">
        <v>0</v>
      </c>
      <c r="Q324" s="206">
        <v>0</v>
      </c>
      <c r="R324" s="206">
        <v>0</v>
      </c>
      <c r="S324" s="206">
        <v>0</v>
      </c>
      <c r="T324" s="206">
        <v>0</v>
      </c>
      <c r="U324" s="206">
        <v>0</v>
      </c>
      <c r="V324" s="207">
        <v>0</v>
      </c>
      <c r="W324" s="206">
        <v>0</v>
      </c>
      <c r="X324" s="206">
        <v>0</v>
      </c>
      <c r="Y324" s="206">
        <v>0</v>
      </c>
      <c r="Z324" s="206">
        <v>0</v>
      </c>
      <c r="AA324" s="206">
        <v>0</v>
      </c>
      <c r="AB324" s="206">
        <v>0</v>
      </c>
      <c r="AC324" s="153"/>
    </row>
    <row r="325" spans="1:32" ht="12">
      <c r="A325" s="655"/>
      <c r="B325" s="675"/>
      <c r="C325" s="156" t="s">
        <v>161</v>
      </c>
      <c r="D325" s="157"/>
      <c r="E325" s="158" t="e">
        <f t="shared" ref="E325:AC325" si="97">E323/E322</f>
        <v>#DIV/0!</v>
      </c>
      <c r="F325" s="158" t="e">
        <f t="shared" si="97"/>
        <v>#DIV/0!</v>
      </c>
      <c r="G325" s="158" t="e">
        <f t="shared" si="97"/>
        <v>#DIV/0!</v>
      </c>
      <c r="H325" s="159" t="e">
        <f t="shared" si="97"/>
        <v>#DIV/0!</v>
      </c>
      <c r="I325" s="158" t="e">
        <f t="shared" si="97"/>
        <v>#DIV/0!</v>
      </c>
      <c r="J325" s="158" t="e">
        <f t="shared" si="97"/>
        <v>#DIV/0!</v>
      </c>
      <c r="K325" s="158" t="e">
        <f t="shared" si="97"/>
        <v>#DIV/0!</v>
      </c>
      <c r="L325" s="158" t="e">
        <f t="shared" si="97"/>
        <v>#DIV/0!</v>
      </c>
      <c r="M325" s="158" t="e">
        <f t="shared" si="97"/>
        <v>#DIV/0!</v>
      </c>
      <c r="N325" s="159" t="e">
        <f t="shared" si="97"/>
        <v>#DIV/0!</v>
      </c>
      <c r="O325" s="158" t="e">
        <f t="shared" si="97"/>
        <v>#DIV/0!</v>
      </c>
      <c r="P325" s="158" t="e">
        <f t="shared" si="97"/>
        <v>#DIV/0!</v>
      </c>
      <c r="Q325" s="158" t="e">
        <f t="shared" si="97"/>
        <v>#DIV/0!</v>
      </c>
      <c r="R325" s="158" t="e">
        <f t="shared" si="97"/>
        <v>#DIV/0!</v>
      </c>
      <c r="S325" s="158" t="e">
        <f t="shared" si="97"/>
        <v>#DIV/0!</v>
      </c>
      <c r="T325" s="158" t="e">
        <f t="shared" si="97"/>
        <v>#DIV/0!</v>
      </c>
      <c r="U325" s="158" t="e">
        <f t="shared" si="97"/>
        <v>#DIV/0!</v>
      </c>
      <c r="V325" s="159" t="e">
        <f t="shared" si="97"/>
        <v>#DIV/0!</v>
      </c>
      <c r="W325" s="158" t="e">
        <f t="shared" si="97"/>
        <v>#DIV/0!</v>
      </c>
      <c r="X325" s="158" t="e">
        <f t="shared" si="97"/>
        <v>#DIV/0!</v>
      </c>
      <c r="Y325" s="158" t="e">
        <f t="shared" si="97"/>
        <v>#DIV/0!</v>
      </c>
      <c r="Z325" s="158" t="e">
        <f t="shared" si="97"/>
        <v>#DIV/0!</v>
      </c>
      <c r="AA325" s="158" t="e">
        <f t="shared" si="97"/>
        <v>#DIV/0!</v>
      </c>
      <c r="AB325" s="158" t="e">
        <f t="shared" si="97"/>
        <v>#DIV/0!</v>
      </c>
      <c r="AC325" s="203" t="e">
        <f t="shared" si="97"/>
        <v>#DIV/0!</v>
      </c>
    </row>
    <row r="326" spans="1:32" ht="12">
      <c r="A326" s="161"/>
      <c r="B326" s="162" t="s">
        <v>191</v>
      </c>
      <c r="C326" s="163" t="s">
        <v>156</v>
      </c>
      <c r="D326" s="164" t="s">
        <v>157</v>
      </c>
      <c r="E326" s="264">
        <v>1.1400000000000001E-4</v>
      </c>
      <c r="F326" s="264">
        <v>1.0900000000000001E-4</v>
      </c>
      <c r="G326" s="264">
        <v>1.0900000000000001E-4</v>
      </c>
      <c r="H326" s="283">
        <v>1.08E-4</v>
      </c>
      <c r="I326" s="264">
        <v>1.07E-4</v>
      </c>
      <c r="J326" s="264">
        <v>1.08E-4</v>
      </c>
      <c r="K326" s="264">
        <v>1.07E-4</v>
      </c>
      <c r="L326" s="264">
        <v>1.03E-4</v>
      </c>
      <c r="M326" s="264">
        <v>9.6000000000000002E-5</v>
      </c>
      <c r="N326" s="283">
        <v>9.5000000000000005E-5</v>
      </c>
      <c r="O326" s="264">
        <v>9.6000000000000002E-5</v>
      </c>
      <c r="P326" s="264">
        <v>9.6000000000000002E-5</v>
      </c>
      <c r="Q326" s="264">
        <v>9.7999999999999997E-5</v>
      </c>
      <c r="R326" s="264">
        <v>9.6000000000000002E-5</v>
      </c>
      <c r="S326" s="264">
        <v>1.01E-4</v>
      </c>
      <c r="T326" s="264">
        <v>1E-4</v>
      </c>
      <c r="U326" s="264">
        <v>1.01E-4</v>
      </c>
      <c r="V326" s="283">
        <v>1.0399999999999999E-4</v>
      </c>
      <c r="W326" s="264">
        <v>1.05E-4</v>
      </c>
      <c r="X326" s="264">
        <v>1.06E-4</v>
      </c>
      <c r="Y326" s="264">
        <v>1.05E-4</v>
      </c>
      <c r="Z326" s="264">
        <v>1.06E-4</v>
      </c>
      <c r="AA326" s="264">
        <v>1.06E-4</v>
      </c>
      <c r="AB326" s="264">
        <v>1.08E-4</v>
      </c>
      <c r="AC326" s="224">
        <f>SUM(E326:AB326)</f>
        <v>2.4840000000000005E-3</v>
      </c>
      <c r="AD326" s="125" t="s">
        <v>218</v>
      </c>
      <c r="AE326" s="225">
        <f>MAX(F326:AB326)</f>
        <v>1.0900000000000001E-4</v>
      </c>
    </row>
    <row r="327" spans="1:32" ht="12">
      <c r="A327" s="154"/>
      <c r="B327" s="155" t="s">
        <v>192</v>
      </c>
      <c r="C327" s="156" t="s">
        <v>156</v>
      </c>
      <c r="D327" s="157" t="s">
        <v>157</v>
      </c>
      <c r="E327" s="226">
        <v>1.5999999999999999E-5</v>
      </c>
      <c r="F327" s="226">
        <v>1.5999999999999999E-5</v>
      </c>
      <c r="G327" s="226">
        <v>1.5999999999999999E-5</v>
      </c>
      <c r="H327" s="227">
        <v>1.5999999999999999E-5</v>
      </c>
      <c r="I327" s="226">
        <v>1.7E-5</v>
      </c>
      <c r="J327" s="226">
        <v>1.5999999999999999E-5</v>
      </c>
      <c r="K327" s="226">
        <v>1.7E-5</v>
      </c>
      <c r="L327" s="226">
        <v>1.5999999999999999E-5</v>
      </c>
      <c r="M327" s="226">
        <v>1.5999999999999999E-5</v>
      </c>
      <c r="N327" s="227">
        <v>1.5999999999999999E-5</v>
      </c>
      <c r="O327" s="226">
        <v>1.5999999999999999E-5</v>
      </c>
      <c r="P327" s="226">
        <v>6.2200000000000005E-4</v>
      </c>
      <c r="Q327" s="226">
        <v>1.5999999999999999E-5</v>
      </c>
      <c r="R327" s="226">
        <v>9.3999999999999994E-5</v>
      </c>
      <c r="S327" s="226">
        <v>1.5999999999999999E-5</v>
      </c>
      <c r="T327" s="226">
        <v>1.7E-5</v>
      </c>
      <c r="U327" s="226">
        <v>1.5999999999999999E-5</v>
      </c>
      <c r="V327" s="227">
        <v>1.5999999999999999E-5</v>
      </c>
      <c r="W327" s="226">
        <v>1.5999999999999999E-5</v>
      </c>
      <c r="X327" s="226">
        <v>1.5999999999999999E-5</v>
      </c>
      <c r="Y327" s="226">
        <v>1.5999999999999999E-5</v>
      </c>
      <c r="Z327" s="226">
        <v>6.0000000000000002E-5</v>
      </c>
      <c r="AA327" s="226">
        <v>1.5999999999999999E-5</v>
      </c>
      <c r="AB327" s="226">
        <v>1.5999999999999999E-5</v>
      </c>
      <c r="AC327" s="203">
        <f>SUM(E327:AB327)</f>
        <v>1.1149999999999997E-3</v>
      </c>
    </row>
    <row r="328" spans="1:32" ht="10.5" customHeight="1">
      <c r="A328" s="689" t="s">
        <v>249</v>
      </c>
      <c r="B328" s="690"/>
      <c r="C328" s="229" t="s">
        <v>156</v>
      </c>
      <c r="D328" s="143"/>
      <c r="E328" s="144">
        <f t="shared" ref="E328:AC328" si="98">E286+E290+E294+E298+E302+E306+E310+E314+E318+E322</f>
        <v>0.70034399999999997</v>
      </c>
      <c r="F328" s="144">
        <f t="shared" si="98"/>
        <v>0.66049199999999997</v>
      </c>
      <c r="G328" s="144">
        <f t="shared" si="98"/>
        <v>0.57986400000000005</v>
      </c>
      <c r="H328" s="145">
        <f t="shared" si="98"/>
        <v>0.58741200000000005</v>
      </c>
      <c r="I328" s="144">
        <f t="shared" si="98"/>
        <v>0.59181600000000001</v>
      </c>
      <c r="J328" s="144">
        <f t="shared" si="98"/>
        <v>0.560616</v>
      </c>
      <c r="K328" s="144">
        <f t="shared" si="98"/>
        <v>0.57391199999999998</v>
      </c>
      <c r="L328" s="144">
        <f t="shared" si="98"/>
        <v>0.66072000000000009</v>
      </c>
      <c r="M328" s="144">
        <f t="shared" si="98"/>
        <v>0.81688800000000006</v>
      </c>
      <c r="N328" s="145">
        <f t="shared" si="98"/>
        <v>0.88090800000000002</v>
      </c>
      <c r="O328" s="144">
        <f t="shared" si="98"/>
        <v>0.91405199999999998</v>
      </c>
      <c r="P328" s="144">
        <f t="shared" si="98"/>
        <v>0.91975200000000001</v>
      </c>
      <c r="Q328" s="144">
        <f t="shared" si="98"/>
        <v>0.88723199999999991</v>
      </c>
      <c r="R328" s="144">
        <f t="shared" si="98"/>
        <v>0.92924399999999996</v>
      </c>
      <c r="S328" s="144">
        <f t="shared" si="98"/>
        <v>0.82876799999999995</v>
      </c>
      <c r="T328" s="144">
        <f t="shared" si="98"/>
        <v>0.76788000000000001</v>
      </c>
      <c r="U328" s="144">
        <f t="shared" si="98"/>
        <v>0.78999600000000003</v>
      </c>
      <c r="V328" s="145">
        <f t="shared" si="98"/>
        <v>0.68186399999999991</v>
      </c>
      <c r="W328" s="144">
        <f t="shared" si="98"/>
        <v>0.75593999999999995</v>
      </c>
      <c r="X328" s="144">
        <f t="shared" si="98"/>
        <v>0.82219200000000014</v>
      </c>
      <c r="Y328" s="144">
        <f t="shared" si="98"/>
        <v>0.88665599999999989</v>
      </c>
      <c r="Z328" s="144">
        <f t="shared" si="98"/>
        <v>0.85671599999999992</v>
      </c>
      <c r="AA328" s="144">
        <f t="shared" si="98"/>
        <v>0.75010799999999989</v>
      </c>
      <c r="AB328" s="144">
        <f t="shared" si="98"/>
        <v>0.74150399999999983</v>
      </c>
      <c r="AC328" s="146">
        <f t="shared" si="98"/>
        <v>18.144876</v>
      </c>
    </row>
    <row r="329" spans="1:32" ht="10.5" customHeight="1">
      <c r="A329" s="691"/>
      <c r="B329" s="692"/>
      <c r="C329" s="231" t="s">
        <v>158</v>
      </c>
      <c r="D329" s="232"/>
      <c r="E329" s="165">
        <f t="shared" ref="E329:AC329" si="99">E287+E291+E295+E299+E303+E307+E311+E315+E319+E323</f>
        <v>0.36064800000000002</v>
      </c>
      <c r="F329" s="165">
        <f t="shared" si="99"/>
        <v>0.32295599999999997</v>
      </c>
      <c r="G329" s="165">
        <f t="shared" si="99"/>
        <v>0.301896</v>
      </c>
      <c r="H329" s="268">
        <f t="shared" si="99"/>
        <v>0.30933600000000006</v>
      </c>
      <c r="I329" s="165">
        <f t="shared" si="99"/>
        <v>0.32224799999999998</v>
      </c>
      <c r="J329" s="165">
        <f t="shared" si="99"/>
        <v>0.28173599999999999</v>
      </c>
      <c r="K329" s="165">
        <f t="shared" si="99"/>
        <v>0.29196000000000005</v>
      </c>
      <c r="L329" s="165">
        <f t="shared" si="99"/>
        <v>0.32182799999999995</v>
      </c>
      <c r="M329" s="165">
        <f t="shared" si="99"/>
        <v>0.38646000000000003</v>
      </c>
      <c r="N329" s="268">
        <f t="shared" si="99"/>
        <v>0.36787200000000003</v>
      </c>
      <c r="O329" s="165">
        <f t="shared" si="99"/>
        <v>0.38646000000000003</v>
      </c>
      <c r="P329" s="165">
        <f t="shared" si="99"/>
        <v>0.39596399999999998</v>
      </c>
      <c r="Q329" s="165">
        <f t="shared" si="99"/>
        <v>0.36687599999999998</v>
      </c>
      <c r="R329" s="165">
        <f t="shared" si="99"/>
        <v>0.40174799999999999</v>
      </c>
      <c r="S329" s="165">
        <f t="shared" si="99"/>
        <v>0.34327200000000008</v>
      </c>
      <c r="T329" s="165">
        <f t="shared" si="99"/>
        <v>0.32197199999999998</v>
      </c>
      <c r="U329" s="165">
        <f t="shared" si="99"/>
        <v>0.33778799999999998</v>
      </c>
      <c r="V329" s="268">
        <f t="shared" si="99"/>
        <v>0.28126800000000002</v>
      </c>
      <c r="W329" s="165">
        <f t="shared" si="99"/>
        <v>0.29561999999999999</v>
      </c>
      <c r="X329" s="165">
        <f t="shared" si="99"/>
        <v>0.32143199999999994</v>
      </c>
      <c r="Y329" s="165">
        <f t="shared" si="99"/>
        <v>0.31804800000000005</v>
      </c>
      <c r="Z329" s="165">
        <f t="shared" si="99"/>
        <v>0.33211199999999996</v>
      </c>
      <c r="AA329" s="165">
        <f t="shared" si="99"/>
        <v>0.324984</v>
      </c>
      <c r="AB329" s="165">
        <f t="shared" si="99"/>
        <v>0.32739599999999996</v>
      </c>
      <c r="AC329" s="203">
        <f t="shared" si="99"/>
        <v>8.0218799999999995</v>
      </c>
    </row>
    <row r="330" spans="1:32" ht="10.5" customHeight="1">
      <c r="A330" s="693" t="s">
        <v>250</v>
      </c>
      <c r="B330" s="694"/>
      <c r="C330" s="234" t="s">
        <v>156</v>
      </c>
      <c r="D330" s="143"/>
      <c r="E330" s="144">
        <f t="shared" ref="E330:AC330" si="100">E272+E276-E328</f>
        <v>-1.4640000000000208E-3</v>
      </c>
      <c r="F330" s="144">
        <f t="shared" si="100"/>
        <v>-1.2119999999999909E-3</v>
      </c>
      <c r="G330" s="144">
        <f t="shared" si="100"/>
        <v>-1.4640000000000208E-3</v>
      </c>
      <c r="H330" s="145">
        <f t="shared" si="100"/>
        <v>-1.0920000000000929E-3</v>
      </c>
      <c r="I330" s="144">
        <f t="shared" si="100"/>
        <v>-9.360000000000479E-4</v>
      </c>
      <c r="J330" s="144">
        <f t="shared" si="100"/>
        <v>-9.360000000000479E-4</v>
      </c>
      <c r="K330" s="144">
        <f t="shared" si="100"/>
        <v>-1.0319999999999219E-3</v>
      </c>
      <c r="L330" s="144">
        <f t="shared" si="100"/>
        <v>-9.6000000000007191E-4</v>
      </c>
      <c r="M330" s="144">
        <f t="shared" si="100"/>
        <v>-1.3680000000000359E-3</v>
      </c>
      <c r="N330" s="145">
        <f t="shared" si="100"/>
        <v>-2.0280000000000298E-3</v>
      </c>
      <c r="O330" s="144">
        <f t="shared" si="100"/>
        <v>-1.8120000000000358E-3</v>
      </c>
      <c r="P330" s="144">
        <f t="shared" si="100"/>
        <v>-1.7519999999999758E-3</v>
      </c>
      <c r="Q330" s="144">
        <f t="shared" si="100"/>
        <v>-2.1119999999998917E-3</v>
      </c>
      <c r="R330" s="144">
        <f t="shared" si="100"/>
        <v>-1.8839999999999968E-3</v>
      </c>
      <c r="S330" s="144">
        <f t="shared" si="100"/>
        <v>-1.9679999999999698E-3</v>
      </c>
      <c r="T330" s="144">
        <f t="shared" si="100"/>
        <v>-1.8000000000000238E-3</v>
      </c>
      <c r="U330" s="144">
        <f t="shared" si="100"/>
        <v>-1.5960000000000418E-3</v>
      </c>
      <c r="V330" s="145">
        <f t="shared" si="100"/>
        <v>-1.2239999999998918E-3</v>
      </c>
      <c r="W330" s="144">
        <f t="shared" si="100"/>
        <v>-1.6199999999999548E-3</v>
      </c>
      <c r="X330" s="144">
        <f t="shared" si="100"/>
        <v>-2.1120000000001138E-3</v>
      </c>
      <c r="Y330" s="144">
        <f t="shared" si="100"/>
        <v>-1.7759999999998888E-3</v>
      </c>
      <c r="Z330" s="144">
        <f t="shared" si="100"/>
        <v>-2.3159999999998737E-3</v>
      </c>
      <c r="AA330" s="144">
        <f t="shared" si="100"/>
        <v>-2.0279999999999188E-3</v>
      </c>
      <c r="AB330" s="144">
        <f t="shared" si="100"/>
        <v>-1.3439999999999008E-3</v>
      </c>
      <c r="AC330" s="144">
        <f t="shared" si="100"/>
        <v>-3.7835999999998648E-2</v>
      </c>
    </row>
    <row r="331" spans="1:32" ht="10.5" customHeight="1">
      <c r="A331" s="691"/>
      <c r="B331" s="692"/>
      <c r="C331" s="231" t="s">
        <v>158</v>
      </c>
      <c r="D331" s="157"/>
      <c r="E331" s="158">
        <f t="shared" ref="E331:AC331" si="101">E273+E277-E329</f>
        <v>-4.0800000000001946E-4</v>
      </c>
      <c r="F331" s="267">
        <f t="shared" si="101"/>
        <v>-3.9599999999995195E-4</v>
      </c>
      <c r="G331" s="267">
        <f t="shared" si="101"/>
        <v>2.1840000000000193E-3</v>
      </c>
      <c r="H331" s="268">
        <f t="shared" si="101"/>
        <v>7.439999999999114E-4</v>
      </c>
      <c r="I331" s="267">
        <f t="shared" si="101"/>
        <v>-2.8079999999999772E-3</v>
      </c>
      <c r="J331" s="267">
        <f t="shared" si="101"/>
        <v>5.0400000000000444E-4</v>
      </c>
      <c r="K331" s="267">
        <f t="shared" si="101"/>
        <v>1.0799999999999144E-3</v>
      </c>
      <c r="L331" s="267">
        <f t="shared" si="101"/>
        <v>-2.2799999999995046E-4</v>
      </c>
      <c r="M331" s="267">
        <f t="shared" si="101"/>
        <v>-2.2200000000000553E-3</v>
      </c>
      <c r="N331" s="268">
        <f t="shared" si="101"/>
        <v>-1.6320000000000223E-3</v>
      </c>
      <c r="O331" s="267">
        <f t="shared" si="101"/>
        <v>-2.2199999999999998E-3</v>
      </c>
      <c r="P331" s="267">
        <f t="shared" si="101"/>
        <v>-1.1639999999999984E-3</v>
      </c>
      <c r="Q331" s="267">
        <f t="shared" si="101"/>
        <v>-8.759999999999879E-4</v>
      </c>
      <c r="R331" s="267">
        <f t="shared" si="101"/>
        <v>-7.0799999999998642E-4</v>
      </c>
      <c r="S331" s="158">
        <f t="shared" si="101"/>
        <v>-1.2720000000000509E-3</v>
      </c>
      <c r="T331" s="267">
        <f t="shared" si="101"/>
        <v>5.8800000000003294E-4</v>
      </c>
      <c r="U331" s="267">
        <f t="shared" si="101"/>
        <v>1.8120000000000358E-3</v>
      </c>
      <c r="V331" s="268">
        <f t="shared" si="101"/>
        <v>1.2119999999999909E-3</v>
      </c>
      <c r="W331" s="267">
        <f t="shared" si="101"/>
        <v>1.0200000000000209E-3</v>
      </c>
      <c r="X331" s="267">
        <f t="shared" si="101"/>
        <v>-1.2719999999999398E-3</v>
      </c>
      <c r="Y331" s="267">
        <f t="shared" si="101"/>
        <v>-6.0480000000000533E-3</v>
      </c>
      <c r="Z331" s="267">
        <f t="shared" si="101"/>
        <v>-1.8719999999999848E-3</v>
      </c>
      <c r="AA331" s="267">
        <f t="shared" si="101"/>
        <v>-2.6399999999998647E-4</v>
      </c>
      <c r="AB331" s="267">
        <f t="shared" si="101"/>
        <v>1.4040000000000163E-3</v>
      </c>
      <c r="AC331" s="144">
        <f t="shared" si="101"/>
        <v>6.2561999999987812</v>
      </c>
    </row>
    <row r="332" spans="1:32" ht="3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32" ht="28.5" customHeight="1">
      <c r="A333" s="238" t="s">
        <v>147</v>
      </c>
      <c r="B333" s="239" t="s">
        <v>148</v>
      </c>
      <c r="C333" s="134" t="s">
        <v>149</v>
      </c>
      <c r="D333" s="135" t="s">
        <v>150</v>
      </c>
      <c r="E333" s="673" t="s">
        <v>151</v>
      </c>
      <c r="F333" s="673"/>
      <c r="G333" s="673"/>
      <c r="H333" s="673"/>
      <c r="I333" s="673"/>
      <c r="J333" s="673"/>
      <c r="K333" s="673"/>
      <c r="L333" s="673"/>
      <c r="M333" s="673"/>
      <c r="N333" s="673"/>
      <c r="O333" s="673"/>
      <c r="P333" s="673"/>
      <c r="Q333" s="673"/>
      <c r="R333" s="673"/>
      <c r="S333" s="673"/>
      <c r="T333" s="673"/>
      <c r="U333" s="673"/>
      <c r="V333" s="673"/>
      <c r="W333" s="673"/>
      <c r="X333" s="673"/>
      <c r="Y333" s="673"/>
      <c r="Z333" s="673"/>
      <c r="AA333" s="673"/>
      <c r="AB333" s="673"/>
      <c r="AC333" s="676" t="s">
        <v>152</v>
      </c>
    </row>
    <row r="334" spans="1:32" s="136" customFormat="1" ht="12.75" customHeight="1">
      <c r="A334" s="684" t="s">
        <v>251</v>
      </c>
      <c r="B334" s="685"/>
      <c r="C334" s="240"/>
      <c r="D334" s="241"/>
      <c r="E334" s="137">
        <v>1</v>
      </c>
      <c r="F334" s="137">
        <v>2</v>
      </c>
      <c r="G334" s="137">
        <v>3</v>
      </c>
      <c r="H334" s="137">
        <v>4</v>
      </c>
      <c r="I334" s="137">
        <v>5</v>
      </c>
      <c r="J334" s="137">
        <v>6</v>
      </c>
      <c r="K334" s="137">
        <v>7</v>
      </c>
      <c r="L334" s="137">
        <v>8</v>
      </c>
      <c r="M334" s="137">
        <v>9</v>
      </c>
      <c r="N334" s="137">
        <v>10</v>
      </c>
      <c r="O334" s="137">
        <v>11</v>
      </c>
      <c r="P334" s="137">
        <v>12</v>
      </c>
      <c r="Q334" s="137">
        <v>13</v>
      </c>
      <c r="R334" s="137">
        <v>14</v>
      </c>
      <c r="S334" s="137">
        <v>15</v>
      </c>
      <c r="T334" s="137">
        <v>16</v>
      </c>
      <c r="U334" s="137">
        <v>17</v>
      </c>
      <c r="V334" s="137">
        <v>18</v>
      </c>
      <c r="W334" s="137">
        <v>19</v>
      </c>
      <c r="X334" s="137">
        <v>20</v>
      </c>
      <c r="Y334" s="137">
        <v>21</v>
      </c>
      <c r="Z334" s="137">
        <v>22</v>
      </c>
      <c r="AA334" s="137">
        <v>23</v>
      </c>
      <c r="AB334" s="137">
        <v>24</v>
      </c>
      <c r="AC334" s="677"/>
      <c r="AD334" s="662" t="s">
        <v>74</v>
      </c>
      <c r="AE334" s="663"/>
      <c r="AF334" s="139"/>
    </row>
    <row r="335" spans="1:32" ht="12">
      <c r="A335" s="653" t="s">
        <v>200</v>
      </c>
      <c r="B335" s="656" t="s">
        <v>237</v>
      </c>
      <c r="C335" s="142" t="s">
        <v>156</v>
      </c>
      <c r="D335" s="289" t="s">
        <v>157</v>
      </c>
      <c r="E335" s="244">
        <v>0.17424000000000001</v>
      </c>
      <c r="F335" s="244">
        <v>0.17088</v>
      </c>
      <c r="G335" s="244">
        <v>0.14928</v>
      </c>
      <c r="H335" s="244">
        <v>0.13728000000000001</v>
      </c>
      <c r="I335" s="244">
        <v>0.1512</v>
      </c>
      <c r="J335" s="244">
        <v>0.17376</v>
      </c>
      <c r="K335" s="244">
        <v>0.19824</v>
      </c>
      <c r="L335" s="244">
        <v>0.2616</v>
      </c>
      <c r="M335" s="244">
        <v>0.30815999999999999</v>
      </c>
      <c r="N335" s="244">
        <v>0.30048000000000002</v>
      </c>
      <c r="O335" s="244">
        <v>0.30719999999999997</v>
      </c>
      <c r="P335" s="244">
        <v>0.28799999999999998</v>
      </c>
      <c r="Q335" s="244">
        <v>0.26591999999999999</v>
      </c>
      <c r="R335" s="244">
        <v>0.26544000000000001</v>
      </c>
      <c r="S335" s="244">
        <v>0.25391999999999998</v>
      </c>
      <c r="T335" s="244">
        <v>0.24528</v>
      </c>
      <c r="U335" s="244">
        <v>0.23663999999999999</v>
      </c>
      <c r="V335" s="244">
        <v>0.23136000000000001</v>
      </c>
      <c r="W335" s="244">
        <v>0.23568</v>
      </c>
      <c r="X335" s="244">
        <v>0.22992000000000001</v>
      </c>
      <c r="Y335" s="244">
        <v>0.22367999999999999</v>
      </c>
      <c r="Z335" s="244">
        <v>0.23952000000000001</v>
      </c>
      <c r="AA335" s="244">
        <v>0.21168000000000001</v>
      </c>
      <c r="AB335" s="244">
        <v>0.19631999999999999</v>
      </c>
      <c r="AC335" s="146">
        <f>SUM(E335:AB335)</f>
        <v>5.4556800000000001</v>
      </c>
      <c r="AD335" s="290">
        <f>SQRT(X335*X335+X336*X336)</f>
        <v>0.27129173669686291</v>
      </c>
      <c r="AE335" s="290"/>
    </row>
    <row r="336" spans="1:32" ht="12.75" thickBot="1">
      <c r="A336" s="654"/>
      <c r="B336" s="657"/>
      <c r="C336" s="147" t="s">
        <v>158</v>
      </c>
      <c r="D336" s="291" t="s">
        <v>157</v>
      </c>
      <c r="E336" s="244">
        <v>0.13295999999999999</v>
      </c>
      <c r="F336" s="244">
        <v>0.13295999999999999</v>
      </c>
      <c r="G336" s="244">
        <v>0.13152</v>
      </c>
      <c r="H336" s="244">
        <v>0.12239999999999999</v>
      </c>
      <c r="I336" s="244">
        <v>0.12239999999999999</v>
      </c>
      <c r="J336" s="244">
        <v>0.12192</v>
      </c>
      <c r="K336" s="244">
        <v>0.13392000000000001</v>
      </c>
      <c r="L336" s="244">
        <v>0.13439999999999999</v>
      </c>
      <c r="M336" s="244">
        <v>0.13968</v>
      </c>
      <c r="N336" s="244">
        <v>0.1464</v>
      </c>
      <c r="O336" s="244">
        <v>0.14496000000000001</v>
      </c>
      <c r="P336" s="244">
        <v>0.14879999999999999</v>
      </c>
      <c r="Q336" s="244">
        <v>0.14544000000000001</v>
      </c>
      <c r="R336" s="244">
        <v>0.1512</v>
      </c>
      <c r="S336" s="244">
        <v>0.14832000000000001</v>
      </c>
      <c r="T336" s="244">
        <v>0.14928</v>
      </c>
      <c r="U336" s="244">
        <v>0.1368</v>
      </c>
      <c r="V336" s="244">
        <v>0.13632</v>
      </c>
      <c r="W336" s="244">
        <v>0.14448</v>
      </c>
      <c r="X336" s="244">
        <v>0.14399999999999999</v>
      </c>
      <c r="Y336" s="244">
        <v>0.1368</v>
      </c>
      <c r="Z336" s="244">
        <v>0.15071999999999999</v>
      </c>
      <c r="AA336" s="244">
        <v>0.13919999999999999</v>
      </c>
      <c r="AB336" s="244">
        <v>0.14496000000000001</v>
      </c>
      <c r="AC336" s="151">
        <f>SUM(E336:AB336)</f>
        <v>3.3398400000000015</v>
      </c>
    </row>
    <row r="337" spans="1:30" ht="12">
      <c r="A337" s="654"/>
      <c r="B337" s="657"/>
      <c r="C337" s="147" t="s">
        <v>159</v>
      </c>
      <c r="D337" s="416" t="s">
        <v>160</v>
      </c>
      <c r="E337" s="462">
        <v>17</v>
      </c>
      <c r="F337" s="462">
        <v>16</v>
      </c>
      <c r="G337" s="462">
        <v>14</v>
      </c>
      <c r="H337" s="462">
        <v>18</v>
      </c>
      <c r="I337" s="462">
        <v>21</v>
      </c>
      <c r="J337" s="462">
        <v>19</v>
      </c>
      <c r="K337" s="462">
        <v>24</v>
      </c>
      <c r="L337" s="462">
        <v>29</v>
      </c>
      <c r="M337" s="462">
        <v>36</v>
      </c>
      <c r="N337" s="462">
        <v>29</v>
      </c>
      <c r="O337" s="462">
        <v>31</v>
      </c>
      <c r="P337" s="462">
        <v>30</v>
      </c>
      <c r="Q337" s="462">
        <v>35</v>
      </c>
      <c r="R337" s="462">
        <v>26</v>
      </c>
      <c r="S337" s="462">
        <v>29</v>
      </c>
      <c r="T337" s="462">
        <v>34</v>
      </c>
      <c r="U337" s="462">
        <v>27</v>
      </c>
      <c r="V337" s="462">
        <v>23</v>
      </c>
      <c r="W337" s="462">
        <v>24</v>
      </c>
      <c r="X337" s="462">
        <v>29</v>
      </c>
      <c r="Y337" s="462">
        <v>28</v>
      </c>
      <c r="Z337" s="462">
        <v>28</v>
      </c>
      <c r="AA337" s="462">
        <v>25</v>
      </c>
      <c r="AB337" s="463">
        <v>20</v>
      </c>
      <c r="AC337" s="153"/>
    </row>
    <row r="338" spans="1:30" ht="12.75" thickBot="1">
      <c r="A338" s="654"/>
      <c r="B338" s="657"/>
      <c r="C338" s="147" t="s">
        <v>161</v>
      </c>
      <c r="D338" s="291"/>
      <c r="E338" s="292">
        <f t="shared" ref="E338:AC338" si="102">E336/E335</f>
        <v>0.76308539944903575</v>
      </c>
      <c r="F338" s="158">
        <f t="shared" si="102"/>
        <v>0.7780898876404494</v>
      </c>
      <c r="G338" s="158">
        <f t="shared" si="102"/>
        <v>0.88102893890675238</v>
      </c>
      <c r="H338" s="159">
        <f t="shared" si="102"/>
        <v>0.89160839160839145</v>
      </c>
      <c r="I338" s="158">
        <f t="shared" si="102"/>
        <v>0.80952380952380953</v>
      </c>
      <c r="J338" s="158">
        <f t="shared" si="102"/>
        <v>0.7016574585635359</v>
      </c>
      <c r="K338" s="158">
        <f t="shared" si="102"/>
        <v>0.67554479418886204</v>
      </c>
      <c r="L338" s="158">
        <f t="shared" si="102"/>
        <v>0.51376146788990817</v>
      </c>
      <c r="M338" s="158">
        <f t="shared" si="102"/>
        <v>0.45327102803738317</v>
      </c>
      <c r="N338" s="159">
        <f t="shared" si="102"/>
        <v>0.48722044728434499</v>
      </c>
      <c r="O338" s="158">
        <f t="shared" si="102"/>
        <v>0.47187500000000004</v>
      </c>
      <c r="P338" s="158">
        <f t="shared" si="102"/>
        <v>0.51666666666666672</v>
      </c>
      <c r="Q338" s="158">
        <f t="shared" si="102"/>
        <v>0.54693140794223838</v>
      </c>
      <c r="R338" s="158">
        <f t="shared" si="102"/>
        <v>0.569620253164557</v>
      </c>
      <c r="S338" s="158">
        <f t="shared" si="102"/>
        <v>0.58412098298676751</v>
      </c>
      <c r="T338" s="158">
        <f t="shared" si="102"/>
        <v>0.60861056751467713</v>
      </c>
      <c r="U338" s="158">
        <f t="shared" si="102"/>
        <v>0.57809330628803246</v>
      </c>
      <c r="V338" s="159">
        <f t="shared" si="102"/>
        <v>0.58921161825726132</v>
      </c>
      <c r="W338" s="158">
        <f t="shared" si="102"/>
        <v>0.61303462321792257</v>
      </c>
      <c r="X338" s="158">
        <f t="shared" si="102"/>
        <v>0.62630480167014602</v>
      </c>
      <c r="Y338" s="158">
        <f t="shared" si="102"/>
        <v>0.61158798283261806</v>
      </c>
      <c r="Z338" s="158">
        <f t="shared" si="102"/>
        <v>0.6292585170340681</v>
      </c>
      <c r="AA338" s="158">
        <f t="shared" si="102"/>
        <v>0.65759637188208608</v>
      </c>
      <c r="AB338" s="158">
        <f t="shared" si="102"/>
        <v>0.73838630806845973</v>
      </c>
      <c r="AC338" s="203">
        <f t="shared" si="102"/>
        <v>0.61217666725321163</v>
      </c>
    </row>
    <row r="339" spans="1:30" ht="12">
      <c r="A339" s="653" t="s">
        <v>210</v>
      </c>
      <c r="B339" s="656" t="s">
        <v>238</v>
      </c>
      <c r="C339" s="142" t="s">
        <v>156</v>
      </c>
      <c r="D339" s="289" t="s">
        <v>157</v>
      </c>
      <c r="E339" s="244">
        <v>0.50160000000000005</v>
      </c>
      <c r="F339" s="244">
        <v>0.46272000000000002</v>
      </c>
      <c r="G339" s="244">
        <v>0.43775999999999998</v>
      </c>
      <c r="H339" s="244">
        <v>0.44688</v>
      </c>
      <c r="I339" s="244">
        <v>0.49103999999999998</v>
      </c>
      <c r="J339" s="244">
        <v>0.52656000000000003</v>
      </c>
      <c r="K339" s="244">
        <v>0.63312000000000002</v>
      </c>
      <c r="L339" s="244">
        <v>0.68735999999999997</v>
      </c>
      <c r="M339" s="244">
        <v>0.77903999999999995</v>
      </c>
      <c r="N339" s="244">
        <v>0.83711999999999998</v>
      </c>
      <c r="O339" s="244">
        <v>0.84672000000000003</v>
      </c>
      <c r="P339" s="244">
        <v>0.82655999999999996</v>
      </c>
      <c r="Q339" s="244">
        <v>0.79920000000000002</v>
      </c>
      <c r="R339" s="244">
        <v>0.81120000000000003</v>
      </c>
      <c r="S339" s="244">
        <v>0.78191999999999995</v>
      </c>
      <c r="T339" s="244">
        <v>0.74016000000000004</v>
      </c>
      <c r="U339" s="244">
        <v>0.74160000000000004</v>
      </c>
      <c r="V339" s="244">
        <v>0.76895999999999998</v>
      </c>
      <c r="W339" s="244">
        <v>0.80112000000000005</v>
      </c>
      <c r="X339" s="244">
        <v>0.79247999999999996</v>
      </c>
      <c r="Y339" s="244">
        <v>0.76368000000000003</v>
      </c>
      <c r="Z339" s="244">
        <v>0.75216000000000005</v>
      </c>
      <c r="AA339" s="244">
        <v>0.65232000000000001</v>
      </c>
      <c r="AB339" s="244">
        <v>0.58511999999999997</v>
      </c>
      <c r="AC339" s="167">
        <f>SUM(E339:AB339)</f>
        <v>16.4664</v>
      </c>
    </row>
    <row r="340" spans="1:30" ht="11.25" customHeight="1">
      <c r="A340" s="664"/>
      <c r="B340" s="666"/>
      <c r="C340" s="147" t="s">
        <v>158</v>
      </c>
      <c r="D340" s="291" t="s">
        <v>157</v>
      </c>
      <c r="E340" s="244">
        <v>0.35327999999999998</v>
      </c>
      <c r="F340" s="244">
        <v>0.34608</v>
      </c>
      <c r="G340" s="244">
        <v>0.34799999999999998</v>
      </c>
      <c r="H340" s="244">
        <v>0.34608</v>
      </c>
      <c r="I340" s="244">
        <v>0.3528</v>
      </c>
      <c r="J340" s="244">
        <v>0.35904000000000003</v>
      </c>
      <c r="K340" s="244">
        <v>0.36527999999999999</v>
      </c>
      <c r="L340" s="244">
        <v>0.37391999999999997</v>
      </c>
      <c r="M340" s="244">
        <v>0.39504</v>
      </c>
      <c r="N340" s="244">
        <v>0.40608</v>
      </c>
      <c r="O340" s="244">
        <v>0.41615999999999997</v>
      </c>
      <c r="P340" s="244">
        <v>0.40176000000000001</v>
      </c>
      <c r="Q340" s="244">
        <v>0.39648</v>
      </c>
      <c r="R340" s="244">
        <v>0.41471999999999998</v>
      </c>
      <c r="S340" s="244">
        <v>0.40560000000000002</v>
      </c>
      <c r="T340" s="244">
        <v>0.40176000000000001</v>
      </c>
      <c r="U340" s="244">
        <v>0.38640000000000002</v>
      </c>
      <c r="V340" s="244">
        <v>0.37440000000000001</v>
      </c>
      <c r="W340" s="244">
        <v>0.39744000000000002</v>
      </c>
      <c r="X340" s="244">
        <v>0.39839999999999998</v>
      </c>
      <c r="Y340" s="244">
        <v>0.36959999999999998</v>
      </c>
      <c r="Z340" s="244">
        <v>0.38112000000000001</v>
      </c>
      <c r="AA340" s="244">
        <v>0.37103999999999998</v>
      </c>
      <c r="AB340" s="244">
        <v>0.36575999999999997</v>
      </c>
      <c r="AC340" s="167">
        <f>SUM(E340:AB340)</f>
        <v>9.1262399999999975</v>
      </c>
    </row>
    <row r="341" spans="1:30" ht="11.25" customHeight="1">
      <c r="A341" s="664"/>
      <c r="B341" s="666"/>
      <c r="C341" s="147" t="s">
        <v>159</v>
      </c>
      <c r="D341" s="409" t="s">
        <v>160</v>
      </c>
      <c r="E341" s="464">
        <v>55</v>
      </c>
      <c r="F341" s="464">
        <v>53</v>
      </c>
      <c r="G341" s="464">
        <v>45</v>
      </c>
      <c r="H341" s="464">
        <v>49</v>
      </c>
      <c r="I341" s="464">
        <v>54</v>
      </c>
      <c r="J341" s="464">
        <v>60</v>
      </c>
      <c r="K341" s="464">
        <v>71</v>
      </c>
      <c r="L341" s="464">
        <v>76</v>
      </c>
      <c r="M341" s="464">
        <v>86</v>
      </c>
      <c r="N341" s="464">
        <v>90</v>
      </c>
      <c r="O341" s="464">
        <v>86</v>
      </c>
      <c r="P341" s="464">
        <v>78</v>
      </c>
      <c r="Q341" s="464">
        <v>81</v>
      </c>
      <c r="R341" s="464">
        <v>81</v>
      </c>
      <c r="S341" s="464">
        <v>75</v>
      </c>
      <c r="T341" s="464">
        <v>77</v>
      </c>
      <c r="U341" s="464">
        <v>76</v>
      </c>
      <c r="V341" s="464">
        <v>79</v>
      </c>
      <c r="W341" s="464">
        <v>81</v>
      </c>
      <c r="X341" s="464">
        <v>80</v>
      </c>
      <c r="Y341" s="464">
        <v>76</v>
      </c>
      <c r="Z341" s="464">
        <v>75</v>
      </c>
      <c r="AA341" s="464">
        <v>64</v>
      </c>
      <c r="AB341" s="465">
        <v>61</v>
      </c>
      <c r="AC341" s="153"/>
    </row>
    <row r="342" spans="1:30" ht="11.25" customHeight="1" thickBot="1">
      <c r="A342" s="664"/>
      <c r="B342" s="666"/>
      <c r="C342" s="147" t="s">
        <v>161</v>
      </c>
      <c r="D342" s="148"/>
      <c r="E342" s="149">
        <f t="shared" ref="E342:AC342" si="103">E340/E339</f>
        <v>0.70430622009569366</v>
      </c>
      <c r="F342" s="149">
        <f t="shared" si="103"/>
        <v>0.74792531120331951</v>
      </c>
      <c r="G342" s="149">
        <f t="shared" si="103"/>
        <v>0.79495614035087714</v>
      </c>
      <c r="H342" s="150">
        <f t="shared" si="103"/>
        <v>0.77443609022556392</v>
      </c>
      <c r="I342" s="149">
        <f t="shared" si="103"/>
        <v>0.71847507331378302</v>
      </c>
      <c r="J342" s="149">
        <f t="shared" si="103"/>
        <v>0.68185961713764809</v>
      </c>
      <c r="K342" s="149">
        <f t="shared" si="103"/>
        <v>0.57695223654283545</v>
      </c>
      <c r="L342" s="149">
        <f t="shared" si="103"/>
        <v>0.54399441340782118</v>
      </c>
      <c r="M342" s="149">
        <f t="shared" si="103"/>
        <v>0.50708564386937771</v>
      </c>
      <c r="N342" s="150">
        <f t="shared" si="103"/>
        <v>0.48509174311926606</v>
      </c>
      <c r="O342" s="149">
        <f t="shared" si="103"/>
        <v>0.49149659863945572</v>
      </c>
      <c r="P342" s="149">
        <f t="shared" si="103"/>
        <v>0.48606271777003485</v>
      </c>
      <c r="Q342" s="149">
        <f t="shared" si="103"/>
        <v>0.49609609609609606</v>
      </c>
      <c r="R342" s="149">
        <f t="shared" si="103"/>
        <v>0.51124260355029583</v>
      </c>
      <c r="S342" s="149">
        <f t="shared" si="103"/>
        <v>0.51872314303253531</v>
      </c>
      <c r="T342" s="149">
        <f t="shared" si="103"/>
        <v>0.54280155642023342</v>
      </c>
      <c r="U342" s="149">
        <f t="shared" si="103"/>
        <v>0.52103559870550165</v>
      </c>
      <c r="V342" s="150">
        <f t="shared" si="103"/>
        <v>0.48689138576779029</v>
      </c>
      <c r="W342" s="149">
        <f t="shared" si="103"/>
        <v>0.49610545236668663</v>
      </c>
      <c r="X342" s="149">
        <f t="shared" si="103"/>
        <v>0.50272562083585703</v>
      </c>
      <c r="Y342" s="149">
        <f t="shared" si="103"/>
        <v>0.48397234443746068</v>
      </c>
      <c r="Z342" s="149">
        <f t="shared" si="103"/>
        <v>0.50670070197830253</v>
      </c>
      <c r="AA342" s="149">
        <f t="shared" si="103"/>
        <v>0.56880058866813832</v>
      </c>
      <c r="AB342" s="149">
        <f t="shared" si="103"/>
        <v>0.62510254306808855</v>
      </c>
      <c r="AC342" s="151">
        <f t="shared" si="103"/>
        <v>0.55423407666520896</v>
      </c>
    </row>
    <row r="343" spans="1:30" ht="12">
      <c r="A343" s="249" t="s">
        <v>252</v>
      </c>
      <c r="B343" s="250"/>
      <c r="C343" s="251"/>
      <c r="D343" s="143"/>
      <c r="E343" s="253">
        <f t="shared" ref="E343:AB343" si="104">E335+E339</f>
        <v>0.67584</v>
      </c>
      <c r="F343" s="253">
        <f t="shared" si="104"/>
        <v>0.63360000000000005</v>
      </c>
      <c r="G343" s="253">
        <f t="shared" si="104"/>
        <v>0.58704000000000001</v>
      </c>
      <c r="H343" s="253">
        <f t="shared" si="104"/>
        <v>0.58416000000000001</v>
      </c>
      <c r="I343" s="253">
        <f t="shared" si="104"/>
        <v>0.64223999999999992</v>
      </c>
      <c r="J343" s="253">
        <f t="shared" si="104"/>
        <v>0.70032000000000005</v>
      </c>
      <c r="K343" s="253">
        <f t="shared" si="104"/>
        <v>0.83135999999999999</v>
      </c>
      <c r="L343" s="253">
        <f t="shared" si="104"/>
        <v>0.94896000000000003</v>
      </c>
      <c r="M343" s="253">
        <f t="shared" si="104"/>
        <v>1.0871999999999999</v>
      </c>
      <c r="N343" s="253">
        <f t="shared" si="104"/>
        <v>1.1375999999999999</v>
      </c>
      <c r="O343" s="253">
        <f t="shared" si="104"/>
        <v>1.1539200000000001</v>
      </c>
      <c r="P343" s="253">
        <f t="shared" si="104"/>
        <v>1.11456</v>
      </c>
      <c r="Q343" s="253">
        <f t="shared" si="104"/>
        <v>1.0651200000000001</v>
      </c>
      <c r="R343" s="253">
        <f t="shared" si="104"/>
        <v>1.07664</v>
      </c>
      <c r="S343" s="253">
        <f t="shared" si="104"/>
        <v>1.0358399999999999</v>
      </c>
      <c r="T343" s="253">
        <f t="shared" si="104"/>
        <v>0.98544000000000009</v>
      </c>
      <c r="U343" s="253">
        <f t="shared" si="104"/>
        <v>0.97824</v>
      </c>
      <c r="V343" s="253">
        <f t="shared" si="104"/>
        <v>1.0003199999999999</v>
      </c>
      <c r="W343" s="253">
        <f t="shared" si="104"/>
        <v>1.0367999999999999</v>
      </c>
      <c r="X343" s="253">
        <f t="shared" si="104"/>
        <v>1.0224</v>
      </c>
      <c r="Y343" s="253">
        <f t="shared" si="104"/>
        <v>0.98736000000000002</v>
      </c>
      <c r="Z343" s="253">
        <f t="shared" si="104"/>
        <v>0.99168000000000012</v>
      </c>
      <c r="AA343" s="253">
        <f t="shared" si="104"/>
        <v>0.86399999999999999</v>
      </c>
      <c r="AB343" s="253">
        <f t="shared" si="104"/>
        <v>0.78143999999999991</v>
      </c>
      <c r="AC343" s="254"/>
    </row>
    <row r="344" spans="1:30" ht="12">
      <c r="A344" s="175" t="s">
        <v>253</v>
      </c>
      <c r="B344" s="176"/>
      <c r="C344" s="177"/>
      <c r="D344" s="148"/>
      <c r="E344" s="173">
        <f t="shared" ref="E344:AB344" si="105">E336+E340</f>
        <v>0.48624000000000001</v>
      </c>
      <c r="F344" s="173">
        <f t="shared" si="105"/>
        <v>0.47904000000000002</v>
      </c>
      <c r="G344" s="173">
        <f t="shared" si="105"/>
        <v>0.47951999999999995</v>
      </c>
      <c r="H344" s="173">
        <f t="shared" si="105"/>
        <v>0.46848000000000001</v>
      </c>
      <c r="I344" s="173">
        <f t="shared" si="105"/>
        <v>0.47520000000000001</v>
      </c>
      <c r="J344" s="173">
        <f t="shared" si="105"/>
        <v>0.48096000000000005</v>
      </c>
      <c r="K344" s="173">
        <f t="shared" si="105"/>
        <v>0.49919999999999998</v>
      </c>
      <c r="L344" s="173">
        <f t="shared" si="105"/>
        <v>0.50831999999999999</v>
      </c>
      <c r="M344" s="173">
        <f t="shared" si="105"/>
        <v>0.53471999999999997</v>
      </c>
      <c r="N344" s="173">
        <f t="shared" si="105"/>
        <v>0.55247999999999997</v>
      </c>
      <c r="O344" s="173">
        <f t="shared" si="105"/>
        <v>0.56111999999999995</v>
      </c>
      <c r="P344" s="173">
        <f t="shared" si="105"/>
        <v>0.55055999999999994</v>
      </c>
      <c r="Q344" s="173">
        <f t="shared" si="105"/>
        <v>0.54191999999999996</v>
      </c>
      <c r="R344" s="173">
        <f t="shared" si="105"/>
        <v>0.56591999999999998</v>
      </c>
      <c r="S344" s="173">
        <f t="shared" si="105"/>
        <v>0.55391999999999997</v>
      </c>
      <c r="T344" s="173">
        <f t="shared" si="105"/>
        <v>0.55103999999999997</v>
      </c>
      <c r="U344" s="173">
        <f t="shared" si="105"/>
        <v>0.5232</v>
      </c>
      <c r="V344" s="173">
        <f t="shared" si="105"/>
        <v>0.51072000000000006</v>
      </c>
      <c r="W344" s="173">
        <f t="shared" si="105"/>
        <v>0.54191999999999996</v>
      </c>
      <c r="X344" s="173">
        <f t="shared" si="105"/>
        <v>0.54239999999999999</v>
      </c>
      <c r="Y344" s="173">
        <f t="shared" si="105"/>
        <v>0.50639999999999996</v>
      </c>
      <c r="Z344" s="173">
        <f t="shared" si="105"/>
        <v>0.53183999999999998</v>
      </c>
      <c r="AA344" s="173">
        <f t="shared" si="105"/>
        <v>0.51024000000000003</v>
      </c>
      <c r="AB344" s="173">
        <f t="shared" si="105"/>
        <v>0.51071999999999995</v>
      </c>
      <c r="AC344" s="179"/>
    </row>
    <row r="345" spans="1:30" ht="12">
      <c r="A345" s="180" t="s">
        <v>254</v>
      </c>
      <c r="B345" s="181"/>
      <c r="C345" s="182"/>
      <c r="D345" s="157"/>
      <c r="E345" s="183">
        <f t="shared" ref="E345:AB345" si="106">SQRT(E343*E343+E344*E344)</f>
        <v>0.83257975185564059</v>
      </c>
      <c r="F345" s="183">
        <f t="shared" si="106"/>
        <v>0.79430994051440662</v>
      </c>
      <c r="G345" s="183">
        <f t="shared" si="106"/>
        <v>0.75799432187846894</v>
      </c>
      <c r="H345" s="183">
        <f t="shared" si="106"/>
        <v>0.74880999993322739</v>
      </c>
      <c r="I345" s="183">
        <f t="shared" si="106"/>
        <v>0.79892881885684908</v>
      </c>
      <c r="J345" s="183">
        <f t="shared" si="106"/>
        <v>0.84957084695745066</v>
      </c>
      <c r="K345" s="183">
        <f t="shared" si="106"/>
        <v>0.96972165573426272</v>
      </c>
      <c r="L345" s="183">
        <f t="shared" si="106"/>
        <v>1.0765288217228557</v>
      </c>
      <c r="M345" s="183">
        <f t="shared" si="106"/>
        <v>1.2115813296679674</v>
      </c>
      <c r="N345" s="183">
        <f t="shared" si="106"/>
        <v>1.264661184033099</v>
      </c>
      <c r="O345" s="183">
        <f t="shared" si="106"/>
        <v>1.2831161369104513</v>
      </c>
      <c r="P345" s="183">
        <f t="shared" si="106"/>
        <v>1.2431252178280352</v>
      </c>
      <c r="Q345" s="183">
        <f t="shared" si="106"/>
        <v>1.1950556057355657</v>
      </c>
      <c r="R345" s="183">
        <f t="shared" si="106"/>
        <v>1.2163137489973548</v>
      </c>
      <c r="S345" s="183">
        <f t="shared" si="106"/>
        <v>1.1746454239471584</v>
      </c>
      <c r="T345" s="183">
        <f t="shared" si="106"/>
        <v>1.1290425480025101</v>
      </c>
      <c r="U345" s="183">
        <f t="shared" si="106"/>
        <v>1.1093654662012875</v>
      </c>
      <c r="V345" s="183">
        <f t="shared" si="106"/>
        <v>1.1231540503421602</v>
      </c>
      <c r="W345" s="183">
        <f t="shared" si="106"/>
        <v>1.1698852620663276</v>
      </c>
      <c r="X345" s="183">
        <f t="shared" si="106"/>
        <v>1.1573674956555502</v>
      </c>
      <c r="Y345" s="183">
        <f t="shared" si="106"/>
        <v>1.109648921776613</v>
      </c>
      <c r="Z345" s="183">
        <f t="shared" si="106"/>
        <v>1.125292409998397</v>
      </c>
      <c r="AA345" s="183">
        <f t="shared" si="106"/>
        <v>1.0034145990566412</v>
      </c>
      <c r="AB345" s="183">
        <f t="shared" si="106"/>
        <v>0.93353274822043597</v>
      </c>
      <c r="AC345" s="184"/>
      <c r="AD345" s="290">
        <f>MAX(E345:AC345)</f>
        <v>1.2831161369104513</v>
      </c>
    </row>
    <row r="346" spans="1:30" s="136" customFormat="1" ht="14.25" customHeight="1" thickBot="1">
      <c r="A346" s="257" t="s">
        <v>239</v>
      </c>
      <c r="B346" s="258"/>
      <c r="C346" s="259"/>
      <c r="D346" s="274"/>
      <c r="E346" s="189">
        <v>1</v>
      </c>
      <c r="F346" s="189">
        <v>2</v>
      </c>
      <c r="G346" s="189">
        <v>3</v>
      </c>
      <c r="H346" s="189">
        <v>4</v>
      </c>
      <c r="I346" s="189">
        <v>5</v>
      </c>
      <c r="J346" s="189">
        <v>6</v>
      </c>
      <c r="K346" s="189">
        <v>7</v>
      </c>
      <c r="L346" s="189">
        <v>8</v>
      </c>
      <c r="M346" s="189">
        <v>9</v>
      </c>
      <c r="N346" s="189">
        <v>10</v>
      </c>
      <c r="O346" s="189">
        <v>11</v>
      </c>
      <c r="P346" s="189">
        <v>12</v>
      </c>
      <c r="Q346" s="189">
        <v>13</v>
      </c>
      <c r="R346" s="189">
        <v>14</v>
      </c>
      <c r="S346" s="189">
        <v>15</v>
      </c>
      <c r="T346" s="189">
        <v>16</v>
      </c>
      <c r="U346" s="189">
        <v>17</v>
      </c>
      <c r="V346" s="189">
        <v>18</v>
      </c>
      <c r="W346" s="189">
        <v>19</v>
      </c>
      <c r="X346" s="189">
        <v>20</v>
      </c>
      <c r="Y346" s="189">
        <v>21</v>
      </c>
      <c r="Z346" s="189">
        <v>22</v>
      </c>
      <c r="AA346" s="189">
        <v>23</v>
      </c>
      <c r="AB346" s="189">
        <v>24</v>
      </c>
      <c r="AC346" s="276"/>
    </row>
    <row r="347" spans="1:30" s="136" customFormat="1" ht="14.25" customHeight="1">
      <c r="A347" s="191" t="s">
        <v>240</v>
      </c>
      <c r="B347" s="192"/>
      <c r="C347" s="193" t="s">
        <v>164</v>
      </c>
      <c r="D347" s="410" t="s">
        <v>160</v>
      </c>
      <c r="E347" s="467">
        <v>6.2600002288818359</v>
      </c>
      <c r="F347" s="467">
        <v>6.1700000762939453</v>
      </c>
      <c r="G347" s="467">
        <v>6.2699999809265137</v>
      </c>
      <c r="H347" s="467">
        <v>6.2899999618530273</v>
      </c>
      <c r="I347" s="467">
        <v>6.2600002288818359</v>
      </c>
      <c r="J347" s="467">
        <v>6.2800002098083496</v>
      </c>
      <c r="K347" s="467">
        <v>6.2899999618530273</v>
      </c>
      <c r="L347" s="467">
        <v>6.2600002288818359</v>
      </c>
      <c r="M347" s="467">
        <v>6.25</v>
      </c>
      <c r="N347" s="467">
        <v>6.2699999809265137</v>
      </c>
      <c r="O347" s="467">
        <v>6.25</v>
      </c>
      <c r="P347" s="467">
        <v>6.2600002288818359</v>
      </c>
      <c r="Q347" s="467">
        <v>6.2600002288818359</v>
      </c>
      <c r="R347" s="467">
        <v>6.3299999237060547</v>
      </c>
      <c r="S347" s="467">
        <v>6.2800002098083496</v>
      </c>
      <c r="T347" s="467">
        <v>6.2800002098083496</v>
      </c>
      <c r="U347" s="467">
        <v>6.2699999809265137</v>
      </c>
      <c r="V347" s="467">
        <v>6.3000001907348633</v>
      </c>
      <c r="W347" s="467">
        <v>6.2899999618530273</v>
      </c>
      <c r="X347" s="467">
        <v>6.2899999618530273</v>
      </c>
      <c r="Y347" s="467">
        <v>6.2699999809265137</v>
      </c>
      <c r="Z347" s="467">
        <v>6.2699999809265137</v>
      </c>
      <c r="AA347" s="467">
        <v>6.3000001907348633</v>
      </c>
      <c r="AB347" s="468">
        <v>6.3000001907348633</v>
      </c>
      <c r="AC347" s="194"/>
    </row>
    <row r="348" spans="1:30" s="136" customFormat="1" ht="14.25" customHeight="1" thickBot="1">
      <c r="A348" s="279" t="s">
        <v>241</v>
      </c>
      <c r="B348" s="280"/>
      <c r="C348" s="281" t="s">
        <v>164</v>
      </c>
      <c r="D348" s="466" t="s">
        <v>160</v>
      </c>
      <c r="E348" s="469">
        <v>6.1700000762939453</v>
      </c>
      <c r="F348" s="469">
        <v>6.190000057220459</v>
      </c>
      <c r="G348" s="469">
        <v>6.2100000381469727</v>
      </c>
      <c r="H348" s="469">
        <v>6.2100000381469727</v>
      </c>
      <c r="I348" s="469">
        <v>6.2100000381469727</v>
      </c>
      <c r="J348" s="469">
        <v>6.2100000381469727</v>
      </c>
      <c r="K348" s="469">
        <v>6.190000057220459</v>
      </c>
      <c r="L348" s="469">
        <v>6.1500000953674316</v>
      </c>
      <c r="M348" s="469">
        <v>6.130000114440918</v>
      </c>
      <c r="N348" s="469">
        <v>6.1100001335144043</v>
      </c>
      <c r="O348" s="469">
        <v>6.0999999046325684</v>
      </c>
      <c r="P348" s="469">
        <v>6.119999885559082</v>
      </c>
      <c r="Q348" s="469">
        <v>6.119999885559082</v>
      </c>
      <c r="R348" s="469">
        <v>6.1599998474121094</v>
      </c>
      <c r="S348" s="469">
        <v>6.1399998664855957</v>
      </c>
      <c r="T348" s="469">
        <v>6.1599998474121094</v>
      </c>
      <c r="U348" s="469">
        <v>6.1599998474121094</v>
      </c>
      <c r="V348" s="469">
        <v>6.1599998474121094</v>
      </c>
      <c r="W348" s="469">
        <v>6.1599998474121094</v>
      </c>
      <c r="X348" s="469">
        <v>6.190000057220459</v>
      </c>
      <c r="Y348" s="469">
        <v>6.1599998474121094</v>
      </c>
      <c r="Z348" s="469">
        <v>6.1700000762939453</v>
      </c>
      <c r="AA348" s="469">
        <v>6.2100000381469727</v>
      </c>
      <c r="AB348" s="470">
        <v>6.2100000381469727</v>
      </c>
      <c r="AC348" s="282"/>
    </row>
    <row r="349" spans="1:30" s="136" customFormat="1" ht="11.25" customHeight="1">
      <c r="A349" s="653" t="s">
        <v>255</v>
      </c>
      <c r="B349" s="656" t="s">
        <v>256</v>
      </c>
      <c r="C349" s="142" t="s">
        <v>156</v>
      </c>
      <c r="D349" s="143" t="s">
        <v>157</v>
      </c>
      <c r="E349" s="244">
        <v>5.8799999999999998E-2</v>
      </c>
      <c r="F349" s="244">
        <v>5.6640000000000003E-2</v>
      </c>
      <c r="G349" s="244">
        <v>5.2080000000000001E-2</v>
      </c>
      <c r="H349" s="244">
        <v>5.1119999999999999E-2</v>
      </c>
      <c r="I349" s="244">
        <v>5.1360000000000003E-2</v>
      </c>
      <c r="J349" s="244">
        <v>5.4719999999999998E-2</v>
      </c>
      <c r="K349" s="244">
        <v>6.3600000000000004E-2</v>
      </c>
      <c r="L349" s="244">
        <v>0.10008</v>
      </c>
      <c r="M349" s="244">
        <v>0.12695999999999999</v>
      </c>
      <c r="N349" s="244">
        <v>0.12551999999999999</v>
      </c>
      <c r="O349" s="244">
        <v>0.12816</v>
      </c>
      <c r="P349" s="244">
        <v>0.1128</v>
      </c>
      <c r="Q349" s="244">
        <v>0.10488</v>
      </c>
      <c r="R349" s="244">
        <v>9.7439999999999999E-2</v>
      </c>
      <c r="S349" s="244">
        <v>9.6479999999999996E-2</v>
      </c>
      <c r="T349" s="244">
        <v>9.2160000000000006E-2</v>
      </c>
      <c r="U349" s="244">
        <v>8.6879999999999999E-2</v>
      </c>
      <c r="V349" s="244">
        <v>8.4239999999999995E-2</v>
      </c>
      <c r="W349" s="244">
        <v>8.3280000000000007E-2</v>
      </c>
      <c r="X349" s="244">
        <v>8.0399999999999999E-2</v>
      </c>
      <c r="Y349" s="244">
        <v>8.0159999999999995E-2</v>
      </c>
      <c r="Z349" s="244">
        <v>7.7759999999999996E-2</v>
      </c>
      <c r="AA349" s="244">
        <v>7.5359999999999996E-2</v>
      </c>
      <c r="AB349" s="244">
        <v>6.744E-2</v>
      </c>
      <c r="AC349" s="167">
        <f>SUM(E349:AB349)</f>
        <v>2.0083200000000003</v>
      </c>
    </row>
    <row r="350" spans="1:30" s="136" customFormat="1" ht="11.25" customHeight="1">
      <c r="A350" s="654"/>
      <c r="B350" s="657"/>
      <c r="C350" s="147" t="s">
        <v>158</v>
      </c>
      <c r="D350" s="148" t="s">
        <v>157</v>
      </c>
      <c r="E350" s="244">
        <v>3.168E-2</v>
      </c>
      <c r="F350" s="244">
        <v>2.904E-2</v>
      </c>
      <c r="G350" s="244">
        <v>3.288E-2</v>
      </c>
      <c r="H350" s="244">
        <v>3.3360000000000001E-2</v>
      </c>
      <c r="I350" s="244">
        <v>3.3360000000000001E-2</v>
      </c>
      <c r="J350" s="244">
        <v>3.3599999999999998E-2</v>
      </c>
      <c r="K350" s="244">
        <v>3.3599999999999998E-2</v>
      </c>
      <c r="L350" s="244">
        <v>3.4320000000000003E-2</v>
      </c>
      <c r="M350" s="244">
        <v>3.5520000000000003E-2</v>
      </c>
      <c r="N350" s="244">
        <v>3.696E-2</v>
      </c>
      <c r="O350" s="244">
        <v>3.6240000000000001E-2</v>
      </c>
      <c r="P350" s="244">
        <v>3.5040000000000002E-2</v>
      </c>
      <c r="Q350" s="244">
        <v>3.576E-2</v>
      </c>
      <c r="R350" s="244">
        <v>3.5279999999999999E-2</v>
      </c>
      <c r="S350" s="244">
        <v>3.5279999999999999E-2</v>
      </c>
      <c r="T350" s="244">
        <v>3.3840000000000002E-2</v>
      </c>
      <c r="U350" s="244">
        <v>3.3360000000000001E-2</v>
      </c>
      <c r="V350" s="244">
        <v>3.3840000000000002E-2</v>
      </c>
      <c r="W350" s="244">
        <v>3.3840000000000002E-2</v>
      </c>
      <c r="X350" s="244">
        <v>3.456E-2</v>
      </c>
      <c r="Y350" s="244">
        <v>3.4320000000000003E-2</v>
      </c>
      <c r="Z350" s="244">
        <v>3.288E-2</v>
      </c>
      <c r="AA350" s="244">
        <v>3.456E-2</v>
      </c>
      <c r="AB350" s="244">
        <v>3.288E-2</v>
      </c>
      <c r="AC350" s="167">
        <f>SUM(E350:AB350)</f>
        <v>0.81599999999999995</v>
      </c>
      <c r="AD350" s="125"/>
    </row>
    <row r="351" spans="1:30" s="136" customFormat="1" ht="11.25" customHeight="1">
      <c r="A351" s="654"/>
      <c r="B351" s="657"/>
      <c r="C351" s="147" t="s">
        <v>159</v>
      </c>
      <c r="D351" s="409" t="s">
        <v>160</v>
      </c>
      <c r="E351" s="472">
        <v>6</v>
      </c>
      <c r="F351" s="472">
        <v>6</v>
      </c>
      <c r="G351" s="472">
        <v>5</v>
      </c>
      <c r="H351" s="472">
        <v>4</v>
      </c>
      <c r="I351" s="472">
        <v>6</v>
      </c>
      <c r="J351" s="472">
        <v>6</v>
      </c>
      <c r="K351" s="472">
        <v>5</v>
      </c>
      <c r="L351" s="472">
        <v>16</v>
      </c>
      <c r="M351" s="472">
        <v>14</v>
      </c>
      <c r="N351" s="472">
        <v>10</v>
      </c>
      <c r="O351" s="472">
        <v>13</v>
      </c>
      <c r="P351" s="472">
        <v>10</v>
      </c>
      <c r="Q351" s="472">
        <v>10</v>
      </c>
      <c r="R351" s="472">
        <v>10</v>
      </c>
      <c r="S351" s="472">
        <v>8</v>
      </c>
      <c r="T351" s="472">
        <v>7</v>
      </c>
      <c r="U351" s="472">
        <v>7</v>
      </c>
      <c r="V351" s="472">
        <v>8</v>
      </c>
      <c r="W351" s="472">
        <v>9</v>
      </c>
      <c r="X351" s="472">
        <v>7</v>
      </c>
      <c r="Y351" s="472">
        <v>8</v>
      </c>
      <c r="Z351" s="472">
        <v>5</v>
      </c>
      <c r="AA351" s="472">
        <v>6</v>
      </c>
      <c r="AB351" s="473">
        <v>7</v>
      </c>
      <c r="AC351" s="153"/>
    </row>
    <row r="352" spans="1:30" s="136" customFormat="1" ht="11.25" customHeight="1" thickBot="1">
      <c r="A352" s="671"/>
      <c r="B352" s="672"/>
      <c r="C352" s="212" t="s">
        <v>161</v>
      </c>
      <c r="D352" s="213"/>
      <c r="E352" s="149">
        <f t="shared" ref="E352:AC352" si="107">E350/E349</f>
        <v>0.53877551020408165</v>
      </c>
      <c r="F352" s="149">
        <f t="shared" si="107"/>
        <v>0.51271186440677963</v>
      </c>
      <c r="G352" s="149">
        <f t="shared" si="107"/>
        <v>0.63133640552995385</v>
      </c>
      <c r="H352" s="159">
        <f t="shared" si="107"/>
        <v>0.65258215962441313</v>
      </c>
      <c r="I352" s="149">
        <f t="shared" si="107"/>
        <v>0.64953271028037385</v>
      </c>
      <c r="J352" s="149">
        <f t="shared" si="107"/>
        <v>0.61403508771929827</v>
      </c>
      <c r="K352" s="149">
        <f t="shared" si="107"/>
        <v>0.52830188679245271</v>
      </c>
      <c r="L352" s="149">
        <f t="shared" si="107"/>
        <v>0.3429256594724221</v>
      </c>
      <c r="M352" s="149">
        <f t="shared" si="107"/>
        <v>0.27977315689981103</v>
      </c>
      <c r="N352" s="159">
        <f t="shared" si="107"/>
        <v>0.29445506692160611</v>
      </c>
      <c r="O352" s="149">
        <f t="shared" si="107"/>
        <v>0.28277153558052437</v>
      </c>
      <c r="P352" s="149">
        <f t="shared" si="107"/>
        <v>0.31063829787234043</v>
      </c>
      <c r="Q352" s="149">
        <f t="shared" si="107"/>
        <v>0.34096109839816935</v>
      </c>
      <c r="R352" s="149">
        <f t="shared" si="107"/>
        <v>0.36206896551724138</v>
      </c>
      <c r="S352" s="149">
        <f t="shared" si="107"/>
        <v>0.36567164179104478</v>
      </c>
      <c r="T352" s="149">
        <f t="shared" si="107"/>
        <v>0.3671875</v>
      </c>
      <c r="U352" s="149">
        <f t="shared" si="107"/>
        <v>0.38397790055248621</v>
      </c>
      <c r="V352" s="159">
        <f t="shared" si="107"/>
        <v>0.40170940170940178</v>
      </c>
      <c r="W352" s="149">
        <f t="shared" si="107"/>
        <v>0.40634005763688757</v>
      </c>
      <c r="X352" s="149">
        <f t="shared" si="107"/>
        <v>0.42985074626865671</v>
      </c>
      <c r="Y352" s="149">
        <f t="shared" si="107"/>
        <v>0.42814371257485034</v>
      </c>
      <c r="Z352" s="149">
        <f t="shared" si="107"/>
        <v>0.4228395061728395</v>
      </c>
      <c r="AA352" s="149">
        <f t="shared" si="107"/>
        <v>0.45859872611464969</v>
      </c>
      <c r="AB352" s="149">
        <f t="shared" si="107"/>
        <v>0.48754448398576511</v>
      </c>
      <c r="AC352" s="203">
        <f t="shared" si="107"/>
        <v>0.40630975143403431</v>
      </c>
    </row>
    <row r="353" spans="1:30" ht="12">
      <c r="A353" s="653" t="s">
        <v>154</v>
      </c>
      <c r="B353" s="656" t="s">
        <v>257</v>
      </c>
      <c r="C353" s="142" t="s">
        <v>156</v>
      </c>
      <c r="D353" s="143" t="s">
        <v>157</v>
      </c>
      <c r="E353" s="244">
        <v>5.9040000000000002E-2</v>
      </c>
      <c r="F353" s="244">
        <v>6.1440000000000002E-2</v>
      </c>
      <c r="G353" s="244">
        <v>4.7039999999999998E-2</v>
      </c>
      <c r="H353" s="244">
        <v>3.7440000000000001E-2</v>
      </c>
      <c r="I353" s="244">
        <v>5.04E-2</v>
      </c>
      <c r="J353" s="244">
        <v>6.7199999999999996E-2</v>
      </c>
      <c r="K353" s="244">
        <v>7.5840000000000005E-2</v>
      </c>
      <c r="L353" s="244">
        <v>9.8879999999999996E-2</v>
      </c>
      <c r="M353" s="244">
        <v>0.11472</v>
      </c>
      <c r="N353" s="244">
        <v>0.10752</v>
      </c>
      <c r="O353" s="244">
        <v>0.11255999999999999</v>
      </c>
      <c r="P353" s="244">
        <v>0.10392</v>
      </c>
      <c r="Q353" s="244">
        <v>9.4799999999999995E-2</v>
      </c>
      <c r="R353" s="244">
        <v>0.10032000000000001</v>
      </c>
      <c r="S353" s="244">
        <v>8.7599999999999997E-2</v>
      </c>
      <c r="T353" s="244">
        <v>8.3760000000000001E-2</v>
      </c>
      <c r="U353" s="244">
        <v>7.4639999999999998E-2</v>
      </c>
      <c r="V353" s="244">
        <v>7.1279999999999996E-2</v>
      </c>
      <c r="W353" s="244">
        <v>6.6479999999999997E-2</v>
      </c>
      <c r="X353" s="244">
        <v>6.0720000000000003E-2</v>
      </c>
      <c r="Y353" s="244">
        <v>5.5919999999999997E-2</v>
      </c>
      <c r="Z353" s="244">
        <v>7.4880000000000002E-2</v>
      </c>
      <c r="AA353" s="244">
        <v>5.4480000000000001E-2</v>
      </c>
      <c r="AB353" s="244">
        <v>6.0240000000000002E-2</v>
      </c>
      <c r="AC353" s="167">
        <f>SUM(E353:AB353)</f>
        <v>1.8211200000000005</v>
      </c>
    </row>
    <row r="354" spans="1:30" ht="12">
      <c r="A354" s="654"/>
      <c r="B354" s="657"/>
      <c r="C354" s="147" t="s">
        <v>158</v>
      </c>
      <c r="D354" s="148" t="s">
        <v>157</v>
      </c>
      <c r="E354" s="244">
        <v>4.9680000000000002E-2</v>
      </c>
      <c r="F354" s="244">
        <v>5.4719999999999998E-2</v>
      </c>
      <c r="G354" s="244">
        <v>4.512E-2</v>
      </c>
      <c r="H354" s="244">
        <v>3.5279999999999999E-2</v>
      </c>
      <c r="I354" s="244">
        <v>3.5040000000000002E-2</v>
      </c>
      <c r="J354" s="244">
        <v>3.4799999999999998E-2</v>
      </c>
      <c r="K354" s="244">
        <v>4.4400000000000002E-2</v>
      </c>
      <c r="L354" s="244">
        <v>4.4400000000000002E-2</v>
      </c>
      <c r="M354" s="244">
        <v>5.0880000000000002E-2</v>
      </c>
      <c r="N354" s="244">
        <v>5.3760000000000002E-2</v>
      </c>
      <c r="O354" s="244">
        <v>5.4960000000000002E-2</v>
      </c>
      <c r="P354" s="244">
        <v>5.808E-2</v>
      </c>
      <c r="Q354" s="244">
        <v>5.6640000000000003E-2</v>
      </c>
      <c r="R354" s="244">
        <v>6.1440000000000002E-2</v>
      </c>
      <c r="S354" s="244">
        <v>5.7840000000000003E-2</v>
      </c>
      <c r="T354" s="244">
        <v>6.1199999999999997E-2</v>
      </c>
      <c r="U354" s="244">
        <v>4.752E-2</v>
      </c>
      <c r="V354" s="244">
        <v>4.5600000000000002E-2</v>
      </c>
      <c r="W354" s="244">
        <v>5.3999999999999999E-2</v>
      </c>
      <c r="X354" s="244">
        <v>5.1119999999999999E-2</v>
      </c>
      <c r="Y354" s="244">
        <v>4.4400000000000002E-2</v>
      </c>
      <c r="Z354" s="244">
        <v>6.096E-2</v>
      </c>
      <c r="AA354" s="244">
        <v>4.632E-2</v>
      </c>
      <c r="AB354" s="244">
        <v>5.6640000000000003E-2</v>
      </c>
      <c r="AC354" s="167">
        <f>SUM(E354:AB354)</f>
        <v>1.2047999999999999</v>
      </c>
    </row>
    <row r="355" spans="1:30" ht="12">
      <c r="A355" s="654"/>
      <c r="B355" s="657"/>
      <c r="C355" s="147" t="s">
        <v>159</v>
      </c>
      <c r="D355" s="409" t="s">
        <v>160</v>
      </c>
      <c r="E355" s="474">
        <v>5</v>
      </c>
      <c r="F355" s="474">
        <v>5</v>
      </c>
      <c r="G355" s="474">
        <v>4</v>
      </c>
      <c r="H355" s="474">
        <v>2</v>
      </c>
      <c r="I355" s="474">
        <v>6</v>
      </c>
      <c r="J355" s="474">
        <v>5</v>
      </c>
      <c r="K355" s="474">
        <v>9</v>
      </c>
      <c r="L355" s="474">
        <v>6</v>
      </c>
      <c r="M355" s="474">
        <v>14</v>
      </c>
      <c r="N355" s="474">
        <v>12</v>
      </c>
      <c r="O355" s="474">
        <v>9</v>
      </c>
      <c r="P355" s="474">
        <v>11</v>
      </c>
      <c r="Q355" s="474">
        <v>14</v>
      </c>
      <c r="R355" s="474">
        <v>10</v>
      </c>
      <c r="S355" s="474">
        <v>11</v>
      </c>
      <c r="T355" s="474">
        <v>14</v>
      </c>
      <c r="U355" s="474">
        <v>10</v>
      </c>
      <c r="V355" s="474">
        <v>6</v>
      </c>
      <c r="W355" s="474">
        <v>5</v>
      </c>
      <c r="X355" s="474">
        <v>8</v>
      </c>
      <c r="Y355" s="474">
        <v>10</v>
      </c>
      <c r="Z355" s="474">
        <v>9</v>
      </c>
      <c r="AA355" s="474">
        <v>5</v>
      </c>
      <c r="AB355" s="475">
        <v>4</v>
      </c>
      <c r="AC355" s="153"/>
      <c r="AD355" s="127"/>
    </row>
    <row r="356" spans="1:30" ht="11.25" customHeight="1" thickBot="1">
      <c r="A356" s="671"/>
      <c r="B356" s="672"/>
      <c r="C356" s="212" t="s">
        <v>161</v>
      </c>
      <c r="D356" s="213"/>
      <c r="E356" s="149">
        <f t="shared" ref="E356:AC356" si="108">E354/E353</f>
        <v>0.84146341463414631</v>
      </c>
      <c r="F356" s="149">
        <f t="shared" si="108"/>
        <v>0.89062499999999989</v>
      </c>
      <c r="G356" s="149">
        <f t="shared" si="108"/>
        <v>0.95918367346938782</v>
      </c>
      <c r="H356" s="159">
        <f t="shared" si="108"/>
        <v>0.94230769230769229</v>
      </c>
      <c r="I356" s="149">
        <f t="shared" si="108"/>
        <v>0.69523809523809532</v>
      </c>
      <c r="J356" s="149">
        <f t="shared" si="108"/>
        <v>0.5178571428571429</v>
      </c>
      <c r="K356" s="149">
        <f t="shared" si="108"/>
        <v>0.58544303797468356</v>
      </c>
      <c r="L356" s="149">
        <f t="shared" si="108"/>
        <v>0.44902912621359226</v>
      </c>
      <c r="M356" s="149">
        <f t="shared" si="108"/>
        <v>0.44351464435146443</v>
      </c>
      <c r="N356" s="159">
        <f t="shared" si="108"/>
        <v>0.5</v>
      </c>
      <c r="O356" s="149">
        <f t="shared" si="108"/>
        <v>0.48827292110874204</v>
      </c>
      <c r="P356" s="149">
        <f t="shared" si="108"/>
        <v>0.55889145496535797</v>
      </c>
      <c r="Q356" s="149">
        <f t="shared" si="108"/>
        <v>0.59746835443037982</v>
      </c>
      <c r="R356" s="149">
        <f t="shared" si="108"/>
        <v>0.61244019138755978</v>
      </c>
      <c r="S356" s="149">
        <f t="shared" si="108"/>
        <v>0.66027397260273979</v>
      </c>
      <c r="T356" s="149">
        <f t="shared" si="108"/>
        <v>0.7306590257879656</v>
      </c>
      <c r="U356" s="149">
        <f t="shared" si="108"/>
        <v>0.63665594855305463</v>
      </c>
      <c r="V356" s="159">
        <f t="shared" si="108"/>
        <v>0.63973063973063982</v>
      </c>
      <c r="W356" s="149">
        <f t="shared" si="108"/>
        <v>0.81227436823104693</v>
      </c>
      <c r="X356" s="149">
        <f t="shared" si="108"/>
        <v>0.84189723320158094</v>
      </c>
      <c r="Y356" s="149">
        <f t="shared" si="108"/>
        <v>0.79399141630901293</v>
      </c>
      <c r="Z356" s="149">
        <f t="shared" si="108"/>
        <v>0.8141025641025641</v>
      </c>
      <c r="AA356" s="149">
        <f t="shared" si="108"/>
        <v>0.85022026431718056</v>
      </c>
      <c r="AB356" s="149">
        <f t="shared" si="108"/>
        <v>0.94023904382470125</v>
      </c>
      <c r="AC356" s="203">
        <f t="shared" si="108"/>
        <v>0.66157090142329966</v>
      </c>
    </row>
    <row r="357" spans="1:30" ht="12">
      <c r="A357" s="653" t="s">
        <v>171</v>
      </c>
      <c r="B357" s="656" t="s">
        <v>258</v>
      </c>
      <c r="C357" s="142" t="s">
        <v>156</v>
      </c>
      <c r="D357" s="143" t="s">
        <v>157</v>
      </c>
      <c r="E357" s="244">
        <v>4.1939999999999998E-2</v>
      </c>
      <c r="F357" s="244">
        <v>3.9059999999999997E-2</v>
      </c>
      <c r="G357" s="244">
        <v>3.5819999999999998E-2</v>
      </c>
      <c r="H357" s="244">
        <v>3.4020000000000002E-2</v>
      </c>
      <c r="I357" s="244">
        <v>3.5459999999999998E-2</v>
      </c>
      <c r="J357" s="244">
        <v>3.7620000000000001E-2</v>
      </c>
      <c r="K357" s="244">
        <v>4.4819999999999999E-2</v>
      </c>
      <c r="L357" s="244">
        <v>4.8059999999999999E-2</v>
      </c>
      <c r="M357" s="244">
        <v>5.2019999999999997E-2</v>
      </c>
      <c r="N357" s="244">
        <v>5.2740000000000002E-2</v>
      </c>
      <c r="O357" s="244">
        <v>5.2019999999999997E-2</v>
      </c>
      <c r="P357" s="244">
        <v>5.5800000000000002E-2</v>
      </c>
      <c r="Q357" s="244">
        <v>5.1659999999999998E-2</v>
      </c>
      <c r="R357" s="244">
        <v>5.2920000000000002E-2</v>
      </c>
      <c r="S357" s="244">
        <v>5.4899999999999997E-2</v>
      </c>
      <c r="T357" s="244">
        <v>5.4539999999999998E-2</v>
      </c>
      <c r="U357" s="244">
        <v>6.0299999999999999E-2</v>
      </c>
      <c r="V357" s="244">
        <v>6.1559999999999997E-2</v>
      </c>
      <c r="W357" s="244">
        <v>7.0919999999999997E-2</v>
      </c>
      <c r="X357" s="244">
        <v>7.3980000000000004E-2</v>
      </c>
      <c r="Y357" s="244">
        <v>7.3260000000000006E-2</v>
      </c>
      <c r="Z357" s="244">
        <v>7.1999999999999995E-2</v>
      </c>
      <c r="AA357" s="244">
        <v>6.7500000000000004E-2</v>
      </c>
      <c r="AB357" s="244">
        <v>5.4179999999999999E-2</v>
      </c>
      <c r="AC357" s="167">
        <f>SUM(E357:AB357)</f>
        <v>1.2771000000000001</v>
      </c>
    </row>
    <row r="358" spans="1:30" ht="12">
      <c r="A358" s="654"/>
      <c r="B358" s="657"/>
      <c r="C358" s="147" t="s">
        <v>158</v>
      </c>
      <c r="D358" s="148" t="s">
        <v>157</v>
      </c>
      <c r="E358" s="244">
        <v>2.862E-2</v>
      </c>
      <c r="F358" s="244">
        <v>2.7539999999999999E-2</v>
      </c>
      <c r="G358" s="244">
        <v>2.988E-2</v>
      </c>
      <c r="H358" s="244">
        <v>2.9520000000000001E-2</v>
      </c>
      <c r="I358" s="244">
        <v>2.988E-2</v>
      </c>
      <c r="J358" s="244">
        <v>3.006E-2</v>
      </c>
      <c r="K358" s="244">
        <v>3.2399999999999998E-2</v>
      </c>
      <c r="L358" s="244">
        <v>3.2039999999999999E-2</v>
      </c>
      <c r="M358" s="244">
        <v>3.2219999999999999E-2</v>
      </c>
      <c r="N358" s="244">
        <v>3.3660000000000002E-2</v>
      </c>
      <c r="O358" s="244">
        <v>3.2399999999999998E-2</v>
      </c>
      <c r="P358" s="244">
        <v>3.3660000000000002E-2</v>
      </c>
      <c r="Q358" s="244">
        <v>3.15E-2</v>
      </c>
      <c r="R358" s="244">
        <v>3.2219999999999999E-2</v>
      </c>
      <c r="S358" s="244">
        <v>3.3300000000000003E-2</v>
      </c>
      <c r="T358" s="244">
        <v>3.2039999999999999E-2</v>
      </c>
      <c r="U358" s="244">
        <v>3.3660000000000002E-2</v>
      </c>
      <c r="V358" s="244">
        <v>3.3480000000000003E-2</v>
      </c>
      <c r="W358" s="244">
        <v>3.3660000000000002E-2</v>
      </c>
      <c r="X358" s="244">
        <v>3.5639999999999998E-2</v>
      </c>
      <c r="Y358" s="244">
        <v>3.492E-2</v>
      </c>
      <c r="Z358" s="244">
        <v>3.3660000000000002E-2</v>
      </c>
      <c r="AA358" s="244">
        <v>3.5459999999999998E-2</v>
      </c>
      <c r="AB358" s="244">
        <v>3.1320000000000001E-2</v>
      </c>
      <c r="AC358" s="167">
        <f>SUM(E358:AB358)</f>
        <v>0.77274000000000009</v>
      </c>
    </row>
    <row r="359" spans="1:30" ht="12">
      <c r="A359" s="654"/>
      <c r="B359" s="657"/>
      <c r="C359" s="147" t="s">
        <v>159</v>
      </c>
      <c r="D359" s="409" t="s">
        <v>160</v>
      </c>
      <c r="E359" s="476">
        <v>4</v>
      </c>
      <c r="F359" s="476">
        <v>3</v>
      </c>
      <c r="G359" s="476">
        <v>2</v>
      </c>
      <c r="H359" s="476">
        <v>3</v>
      </c>
      <c r="I359" s="476">
        <v>3</v>
      </c>
      <c r="J359" s="476">
        <v>3</v>
      </c>
      <c r="K359" s="476">
        <v>3</v>
      </c>
      <c r="L359" s="476">
        <v>5</v>
      </c>
      <c r="M359" s="476">
        <v>5</v>
      </c>
      <c r="N359" s="476">
        <v>4</v>
      </c>
      <c r="O359" s="476">
        <v>5</v>
      </c>
      <c r="P359" s="476">
        <v>5</v>
      </c>
      <c r="Q359" s="476">
        <v>7</v>
      </c>
      <c r="R359" s="476">
        <v>3</v>
      </c>
      <c r="S359" s="476">
        <v>5</v>
      </c>
      <c r="T359" s="476">
        <v>5</v>
      </c>
      <c r="U359" s="476">
        <v>5</v>
      </c>
      <c r="V359" s="476">
        <v>6</v>
      </c>
      <c r="W359" s="476">
        <v>6</v>
      </c>
      <c r="X359" s="476">
        <v>6</v>
      </c>
      <c r="Y359" s="476">
        <v>6</v>
      </c>
      <c r="Z359" s="476">
        <v>5</v>
      </c>
      <c r="AA359" s="476">
        <v>8</v>
      </c>
      <c r="AB359" s="477">
        <v>5</v>
      </c>
      <c r="AC359" s="153"/>
    </row>
    <row r="360" spans="1:30" ht="12.75" thickBot="1">
      <c r="A360" s="671"/>
      <c r="B360" s="672"/>
      <c r="C360" s="212" t="s">
        <v>161</v>
      </c>
      <c r="D360" s="213"/>
      <c r="E360" s="149">
        <f t="shared" ref="E360:AC360" si="109">E358/E357</f>
        <v>0.68240343347639487</v>
      </c>
      <c r="F360" s="149">
        <f t="shared" si="109"/>
        <v>0.70506912442396319</v>
      </c>
      <c r="G360" s="149">
        <f t="shared" si="109"/>
        <v>0.83417085427135684</v>
      </c>
      <c r="H360" s="159">
        <f t="shared" si="109"/>
        <v>0.86772486772486768</v>
      </c>
      <c r="I360" s="149">
        <f t="shared" si="109"/>
        <v>0.84263959390862953</v>
      </c>
      <c r="J360" s="149">
        <f t="shared" si="109"/>
        <v>0.79904306220095689</v>
      </c>
      <c r="K360" s="149">
        <f t="shared" si="109"/>
        <v>0.72289156626506024</v>
      </c>
      <c r="L360" s="149">
        <f t="shared" si="109"/>
        <v>0.66666666666666663</v>
      </c>
      <c r="M360" s="149">
        <f t="shared" si="109"/>
        <v>0.61937716262975784</v>
      </c>
      <c r="N360" s="159">
        <f t="shared" si="109"/>
        <v>0.6382252559726963</v>
      </c>
      <c r="O360" s="149">
        <f t="shared" si="109"/>
        <v>0.62283737024221453</v>
      </c>
      <c r="P360" s="149">
        <f t="shared" si="109"/>
        <v>0.60322580645161294</v>
      </c>
      <c r="Q360" s="149">
        <f t="shared" si="109"/>
        <v>0.6097560975609756</v>
      </c>
      <c r="R360" s="149">
        <f t="shared" si="109"/>
        <v>0.60884353741496589</v>
      </c>
      <c r="S360" s="149">
        <f t="shared" si="109"/>
        <v>0.60655737704918045</v>
      </c>
      <c r="T360" s="149">
        <f t="shared" si="109"/>
        <v>0.58745874587458746</v>
      </c>
      <c r="U360" s="149">
        <f t="shared" si="109"/>
        <v>0.55820895522388059</v>
      </c>
      <c r="V360" s="159">
        <f t="shared" si="109"/>
        <v>0.54385964912280704</v>
      </c>
      <c r="W360" s="149">
        <f t="shared" si="109"/>
        <v>0.47461928934010156</v>
      </c>
      <c r="X360" s="149">
        <f t="shared" si="109"/>
        <v>0.48175182481751821</v>
      </c>
      <c r="Y360" s="149">
        <f t="shared" si="109"/>
        <v>0.4766584766584766</v>
      </c>
      <c r="Z360" s="149">
        <f t="shared" si="109"/>
        <v>0.46750000000000008</v>
      </c>
      <c r="AA360" s="149">
        <f t="shared" si="109"/>
        <v>0.52533333333333332</v>
      </c>
      <c r="AB360" s="149">
        <f t="shared" si="109"/>
        <v>0.57807308970099669</v>
      </c>
      <c r="AC360" s="203">
        <f t="shared" si="109"/>
        <v>0.6050739957716702</v>
      </c>
    </row>
    <row r="361" spans="1:30" ht="12">
      <c r="A361" s="653" t="s">
        <v>228</v>
      </c>
      <c r="B361" s="656" t="s">
        <v>259</v>
      </c>
      <c r="C361" s="142" t="s">
        <v>156</v>
      </c>
      <c r="D361" s="143" t="s">
        <v>157</v>
      </c>
      <c r="E361" s="244">
        <v>1.464E-2</v>
      </c>
      <c r="F361" s="244">
        <v>1.44E-2</v>
      </c>
      <c r="G361" s="244">
        <v>1.44E-2</v>
      </c>
      <c r="H361" s="244">
        <v>1.464E-2</v>
      </c>
      <c r="I361" s="244">
        <v>1.464E-2</v>
      </c>
      <c r="J361" s="244">
        <v>1.44E-2</v>
      </c>
      <c r="K361" s="244">
        <v>1.44E-2</v>
      </c>
      <c r="L361" s="244">
        <v>1.512E-2</v>
      </c>
      <c r="M361" s="244">
        <v>1.464E-2</v>
      </c>
      <c r="N361" s="244">
        <v>1.4880000000000001E-2</v>
      </c>
      <c r="O361" s="244">
        <v>1.512E-2</v>
      </c>
      <c r="P361" s="244">
        <v>1.512E-2</v>
      </c>
      <c r="Q361" s="244">
        <v>1.4880000000000001E-2</v>
      </c>
      <c r="R361" s="244">
        <v>1.4880000000000001E-2</v>
      </c>
      <c r="S361" s="244">
        <v>1.512E-2</v>
      </c>
      <c r="T361" s="244">
        <v>1.4880000000000001E-2</v>
      </c>
      <c r="U361" s="244">
        <v>1.512E-2</v>
      </c>
      <c r="V361" s="244">
        <v>1.4880000000000001E-2</v>
      </c>
      <c r="W361" s="244">
        <v>1.512E-2</v>
      </c>
      <c r="X361" s="244">
        <v>1.4880000000000001E-2</v>
      </c>
      <c r="Y361" s="244">
        <v>1.464E-2</v>
      </c>
      <c r="Z361" s="244">
        <v>1.536E-2</v>
      </c>
      <c r="AA361" s="244">
        <v>1.512E-2</v>
      </c>
      <c r="AB361" s="244">
        <v>1.464E-2</v>
      </c>
      <c r="AC361" s="293">
        <f>SUM(E361:AB361)</f>
        <v>0.35592000000000001</v>
      </c>
    </row>
    <row r="362" spans="1:30" ht="12">
      <c r="A362" s="654"/>
      <c r="B362" s="657"/>
      <c r="C362" s="147" t="s">
        <v>158</v>
      </c>
      <c r="D362" s="148" t="s">
        <v>157</v>
      </c>
      <c r="E362" s="244">
        <v>2.2800000000000001E-2</v>
      </c>
      <c r="F362" s="244">
        <v>2.2079999999999999E-2</v>
      </c>
      <c r="G362" s="244">
        <v>2.3519999999999999E-2</v>
      </c>
      <c r="H362" s="244">
        <v>2.376E-2</v>
      </c>
      <c r="I362" s="244">
        <v>2.3519999999999999E-2</v>
      </c>
      <c r="J362" s="244">
        <v>2.376E-2</v>
      </c>
      <c r="K362" s="244">
        <v>2.3519999999999999E-2</v>
      </c>
      <c r="L362" s="244">
        <v>2.3279999999999999E-2</v>
      </c>
      <c r="M362" s="244">
        <v>2.2800000000000001E-2</v>
      </c>
      <c r="N362" s="244">
        <v>2.3040000000000001E-2</v>
      </c>
      <c r="O362" s="244">
        <v>2.2800000000000001E-2</v>
      </c>
      <c r="P362" s="244">
        <v>2.2800000000000001E-2</v>
      </c>
      <c r="Q362" s="244">
        <v>2.3040000000000001E-2</v>
      </c>
      <c r="R362" s="244">
        <v>2.3040000000000001E-2</v>
      </c>
      <c r="S362" s="244">
        <v>2.3279999999999999E-2</v>
      </c>
      <c r="T362" s="244">
        <v>2.3279999999999999E-2</v>
      </c>
      <c r="U362" s="244">
        <v>2.3519999999999999E-2</v>
      </c>
      <c r="V362" s="244">
        <v>2.376E-2</v>
      </c>
      <c r="W362" s="244">
        <v>2.3519999999999999E-2</v>
      </c>
      <c r="X362" s="244">
        <v>2.376E-2</v>
      </c>
      <c r="Y362" s="244">
        <v>2.376E-2</v>
      </c>
      <c r="Z362" s="244">
        <v>2.3519999999999999E-2</v>
      </c>
      <c r="AA362" s="244">
        <v>2.4E-2</v>
      </c>
      <c r="AB362" s="244">
        <v>2.376E-2</v>
      </c>
      <c r="AC362" s="293">
        <f>SUM(E362:AB362)</f>
        <v>0.55992000000000008</v>
      </c>
    </row>
    <row r="363" spans="1:30" ht="12">
      <c r="A363" s="654"/>
      <c r="B363" s="657"/>
      <c r="C363" s="147" t="s">
        <v>159</v>
      </c>
      <c r="D363" s="409" t="s">
        <v>160</v>
      </c>
      <c r="E363" s="478">
        <v>1</v>
      </c>
      <c r="F363" s="478">
        <v>0</v>
      </c>
      <c r="G363" s="478">
        <v>1</v>
      </c>
      <c r="H363" s="478">
        <v>1</v>
      </c>
      <c r="I363" s="478">
        <v>2</v>
      </c>
      <c r="J363" s="478">
        <v>2</v>
      </c>
      <c r="K363" s="478">
        <v>2</v>
      </c>
      <c r="L363" s="478">
        <v>0</v>
      </c>
      <c r="M363" s="478">
        <v>1</v>
      </c>
      <c r="N363" s="478">
        <v>1</v>
      </c>
      <c r="O363" s="478">
        <v>1</v>
      </c>
      <c r="P363" s="478">
        <v>1</v>
      </c>
      <c r="Q363" s="478">
        <v>1</v>
      </c>
      <c r="R363" s="478">
        <v>1</v>
      </c>
      <c r="S363" s="478">
        <v>1</v>
      </c>
      <c r="T363" s="478">
        <v>1</v>
      </c>
      <c r="U363" s="478">
        <v>2</v>
      </c>
      <c r="V363" s="478">
        <v>1</v>
      </c>
      <c r="W363" s="478">
        <v>1</v>
      </c>
      <c r="X363" s="478">
        <v>2</v>
      </c>
      <c r="Y363" s="478">
        <v>1</v>
      </c>
      <c r="Z363" s="478">
        <v>1</v>
      </c>
      <c r="AA363" s="478">
        <v>2</v>
      </c>
      <c r="AB363" s="479">
        <v>2</v>
      </c>
      <c r="AC363" s="153"/>
      <c r="AD363" s="127"/>
    </row>
    <row r="364" spans="1:30" ht="12.75" thickBot="1">
      <c r="A364" s="671"/>
      <c r="B364" s="672"/>
      <c r="C364" s="212" t="s">
        <v>161</v>
      </c>
      <c r="D364" s="213"/>
      <c r="E364" s="149">
        <f t="shared" ref="E364:AC364" si="110">E362/E361</f>
        <v>1.5573770491803278</v>
      </c>
      <c r="F364" s="149">
        <f t="shared" si="110"/>
        <v>1.5333333333333332</v>
      </c>
      <c r="G364" s="149">
        <f t="shared" si="110"/>
        <v>1.6333333333333333</v>
      </c>
      <c r="H364" s="159">
        <f t="shared" si="110"/>
        <v>1.6229508196721312</v>
      </c>
      <c r="I364" s="149">
        <f t="shared" si="110"/>
        <v>1.6065573770491803</v>
      </c>
      <c r="J364" s="149">
        <f t="shared" si="110"/>
        <v>1.6500000000000001</v>
      </c>
      <c r="K364" s="149">
        <f t="shared" si="110"/>
        <v>1.6333333333333333</v>
      </c>
      <c r="L364" s="149">
        <f t="shared" si="110"/>
        <v>1.5396825396825395</v>
      </c>
      <c r="M364" s="149">
        <f t="shared" si="110"/>
        <v>1.5573770491803278</v>
      </c>
      <c r="N364" s="159">
        <f t="shared" si="110"/>
        <v>1.5483870967741935</v>
      </c>
      <c r="O364" s="149">
        <f t="shared" si="110"/>
        <v>1.5079365079365079</v>
      </c>
      <c r="P364" s="149">
        <f t="shared" si="110"/>
        <v>1.5079365079365079</v>
      </c>
      <c r="Q364" s="149">
        <f t="shared" si="110"/>
        <v>1.5483870967741935</v>
      </c>
      <c r="R364" s="149">
        <f t="shared" si="110"/>
        <v>1.5483870967741935</v>
      </c>
      <c r="S364" s="149">
        <f t="shared" si="110"/>
        <v>1.5396825396825395</v>
      </c>
      <c r="T364" s="149">
        <f t="shared" si="110"/>
        <v>1.5645161290322578</v>
      </c>
      <c r="U364" s="149">
        <f t="shared" si="110"/>
        <v>1.5555555555555556</v>
      </c>
      <c r="V364" s="159">
        <f t="shared" si="110"/>
        <v>1.596774193548387</v>
      </c>
      <c r="W364" s="149">
        <f t="shared" si="110"/>
        <v>1.5555555555555556</v>
      </c>
      <c r="X364" s="149">
        <f t="shared" si="110"/>
        <v>1.596774193548387</v>
      </c>
      <c r="Y364" s="149">
        <f t="shared" si="110"/>
        <v>1.6229508196721312</v>
      </c>
      <c r="Z364" s="149">
        <f t="shared" si="110"/>
        <v>1.53125</v>
      </c>
      <c r="AA364" s="149">
        <f t="shared" si="110"/>
        <v>1.5873015873015874</v>
      </c>
      <c r="AB364" s="149">
        <f t="shared" si="110"/>
        <v>1.6229508196721312</v>
      </c>
      <c r="AC364" s="203">
        <f t="shared" si="110"/>
        <v>1.5731625084288605</v>
      </c>
    </row>
    <row r="365" spans="1:30" ht="12">
      <c r="A365" s="653" t="s">
        <v>197</v>
      </c>
      <c r="B365" s="656" t="s">
        <v>260</v>
      </c>
      <c r="C365" s="142" t="s">
        <v>156</v>
      </c>
      <c r="D365" s="143" t="s">
        <v>157</v>
      </c>
      <c r="E365" s="244">
        <v>0.22248000000000001</v>
      </c>
      <c r="F365" s="244">
        <v>0.20483999999999999</v>
      </c>
      <c r="G365" s="244">
        <v>0.189</v>
      </c>
      <c r="H365" s="244">
        <v>0.18593999999999999</v>
      </c>
      <c r="I365" s="244">
        <v>0.19259999999999999</v>
      </c>
      <c r="J365" s="244">
        <v>0.20358000000000001</v>
      </c>
      <c r="K365" s="244">
        <v>0.26495999999999997</v>
      </c>
      <c r="L365" s="244">
        <v>0.28871999999999998</v>
      </c>
      <c r="M365" s="244">
        <v>0.34272000000000002</v>
      </c>
      <c r="N365" s="244">
        <v>0.35298000000000002</v>
      </c>
      <c r="O365" s="244">
        <v>0.34649999999999997</v>
      </c>
      <c r="P365" s="244">
        <v>0.34055999999999997</v>
      </c>
      <c r="Q365" s="244">
        <v>0.31697999999999998</v>
      </c>
      <c r="R365" s="244">
        <v>0.32634000000000002</v>
      </c>
      <c r="S365" s="244">
        <v>0.32400000000000001</v>
      </c>
      <c r="T365" s="244">
        <v>0.31481999999999999</v>
      </c>
      <c r="U365" s="244">
        <v>0.30887999999999999</v>
      </c>
      <c r="V365" s="244">
        <v>0.32651999999999998</v>
      </c>
      <c r="W365" s="244">
        <v>0.34254000000000001</v>
      </c>
      <c r="X365" s="244">
        <v>0.3357</v>
      </c>
      <c r="Y365" s="244">
        <v>0.33210000000000001</v>
      </c>
      <c r="Z365" s="244">
        <v>0.33228000000000002</v>
      </c>
      <c r="AA365" s="244">
        <v>0.29321999999999998</v>
      </c>
      <c r="AB365" s="244">
        <v>0.26279999999999998</v>
      </c>
      <c r="AC365" s="167">
        <f>SUM(E365:AB365)</f>
        <v>6.95106</v>
      </c>
    </row>
    <row r="366" spans="1:30" ht="12">
      <c r="A366" s="654"/>
      <c r="B366" s="657"/>
      <c r="C366" s="147" t="s">
        <v>158</v>
      </c>
      <c r="D366" s="148" t="s">
        <v>157</v>
      </c>
      <c r="E366" s="244">
        <v>0.13733999999999999</v>
      </c>
      <c r="F366" s="244">
        <v>0.1341</v>
      </c>
      <c r="G366" s="244">
        <v>0.13014000000000001</v>
      </c>
      <c r="H366" s="244">
        <v>0.12672</v>
      </c>
      <c r="I366" s="244">
        <v>0.13374</v>
      </c>
      <c r="J366" s="244">
        <v>0.13446</v>
      </c>
      <c r="K366" s="244">
        <v>0.13428000000000001</v>
      </c>
      <c r="L366" s="244">
        <v>0.14004</v>
      </c>
      <c r="M366" s="244">
        <v>0.15948000000000001</v>
      </c>
      <c r="N366" s="244">
        <v>0.16578000000000001</v>
      </c>
      <c r="O366" s="244">
        <v>0.17352000000000001</v>
      </c>
      <c r="P366" s="244">
        <v>0.15731999999999999</v>
      </c>
      <c r="Q366" s="244">
        <v>0.14363999999999999</v>
      </c>
      <c r="R366" s="244">
        <v>0.15912000000000001</v>
      </c>
      <c r="S366" s="244">
        <v>0.16002</v>
      </c>
      <c r="T366" s="244">
        <v>0.16020000000000001</v>
      </c>
      <c r="U366" s="244">
        <v>0.14219999999999999</v>
      </c>
      <c r="V366" s="244">
        <v>0.1386</v>
      </c>
      <c r="W366" s="244">
        <v>0.16452</v>
      </c>
      <c r="X366" s="244">
        <v>0.16037999999999999</v>
      </c>
      <c r="Y366" s="244">
        <v>0.13752</v>
      </c>
      <c r="Z366" s="244">
        <v>0.14418</v>
      </c>
      <c r="AA366" s="244">
        <v>0.14580000000000001</v>
      </c>
      <c r="AB366" s="244">
        <v>0.14507999999999999</v>
      </c>
      <c r="AC366" s="167">
        <f>SUM(E366:AB366)</f>
        <v>3.5281799999999994</v>
      </c>
    </row>
    <row r="367" spans="1:30" ht="12">
      <c r="A367" s="654"/>
      <c r="B367" s="657"/>
      <c r="C367" s="147" t="s">
        <v>159</v>
      </c>
      <c r="D367" s="409" t="s">
        <v>160</v>
      </c>
      <c r="E367" s="482">
        <v>22</v>
      </c>
      <c r="F367" s="482">
        <v>20</v>
      </c>
      <c r="G367" s="482">
        <v>21</v>
      </c>
      <c r="H367" s="482">
        <v>19</v>
      </c>
      <c r="I367" s="482">
        <v>22</v>
      </c>
      <c r="J367" s="482">
        <v>24</v>
      </c>
      <c r="K367" s="482">
        <v>29</v>
      </c>
      <c r="L367" s="482">
        <v>34</v>
      </c>
      <c r="M367" s="482">
        <v>34</v>
      </c>
      <c r="N367" s="482">
        <v>41</v>
      </c>
      <c r="O367" s="482">
        <v>32</v>
      </c>
      <c r="P367" s="482">
        <v>34</v>
      </c>
      <c r="Q367" s="482">
        <v>33</v>
      </c>
      <c r="R367" s="482">
        <v>33</v>
      </c>
      <c r="S367" s="482">
        <v>32</v>
      </c>
      <c r="T367" s="482">
        <v>33</v>
      </c>
      <c r="U367" s="482">
        <v>32</v>
      </c>
      <c r="V367" s="482">
        <v>34</v>
      </c>
      <c r="W367" s="482">
        <v>34</v>
      </c>
      <c r="X367" s="482">
        <v>31</v>
      </c>
      <c r="Y367" s="482">
        <v>33</v>
      </c>
      <c r="Z367" s="482">
        <v>33</v>
      </c>
      <c r="AA367" s="482">
        <v>28</v>
      </c>
      <c r="AB367" s="483">
        <v>26</v>
      </c>
      <c r="AC367" s="153"/>
    </row>
    <row r="368" spans="1:30" ht="12.75" thickBot="1">
      <c r="A368" s="671"/>
      <c r="B368" s="672"/>
      <c r="C368" s="212" t="s">
        <v>161</v>
      </c>
      <c r="D368" s="213"/>
      <c r="E368" s="149">
        <f t="shared" ref="E368:AC368" si="111">E366/E365</f>
        <v>0.61731391585760509</v>
      </c>
      <c r="F368" s="149">
        <f t="shared" si="111"/>
        <v>0.65465729349736379</v>
      </c>
      <c r="G368" s="149">
        <f t="shared" si="111"/>
        <v>0.68857142857142861</v>
      </c>
      <c r="H368" s="159">
        <f t="shared" si="111"/>
        <v>0.68151016456921587</v>
      </c>
      <c r="I368" s="149">
        <f t="shared" si="111"/>
        <v>0.69439252336448598</v>
      </c>
      <c r="J368" s="149">
        <f t="shared" si="111"/>
        <v>0.66047745358090182</v>
      </c>
      <c r="K368" s="149">
        <f t="shared" si="111"/>
        <v>0.50679347826086962</v>
      </c>
      <c r="L368" s="149">
        <f t="shared" si="111"/>
        <v>0.48503740648379057</v>
      </c>
      <c r="M368" s="149">
        <f t="shared" si="111"/>
        <v>0.46533613445378152</v>
      </c>
      <c r="N368" s="159">
        <f t="shared" si="111"/>
        <v>0.4696583375828659</v>
      </c>
      <c r="O368" s="149">
        <f t="shared" si="111"/>
        <v>0.50077922077922088</v>
      </c>
      <c r="P368" s="149">
        <f t="shared" si="111"/>
        <v>0.46194503171247359</v>
      </c>
      <c r="Q368" s="149">
        <f t="shared" si="111"/>
        <v>0.4531516183986371</v>
      </c>
      <c r="R368" s="149">
        <f t="shared" si="111"/>
        <v>0.48758963044677334</v>
      </c>
      <c r="S368" s="149">
        <f t="shared" si="111"/>
        <v>0.49388888888888888</v>
      </c>
      <c r="T368" s="149">
        <f t="shared" si="111"/>
        <v>0.50886220697541462</v>
      </c>
      <c r="U368" s="149">
        <f t="shared" si="111"/>
        <v>0.46037296037296038</v>
      </c>
      <c r="V368" s="159">
        <f t="shared" si="111"/>
        <v>0.42447629547960314</v>
      </c>
      <c r="W368" s="149">
        <f t="shared" si="111"/>
        <v>0.48029427220178661</v>
      </c>
      <c r="X368" s="149">
        <f t="shared" si="111"/>
        <v>0.47774798927613937</v>
      </c>
      <c r="Y368" s="149">
        <f t="shared" si="111"/>
        <v>0.41409214092140922</v>
      </c>
      <c r="Z368" s="149">
        <f t="shared" si="111"/>
        <v>0.4339111592632719</v>
      </c>
      <c r="AA368" s="149">
        <f t="shared" si="111"/>
        <v>0.49723756906077354</v>
      </c>
      <c r="AB368" s="149">
        <f t="shared" si="111"/>
        <v>0.55205479452054795</v>
      </c>
      <c r="AC368" s="203">
        <f t="shared" si="111"/>
        <v>0.50757438433850366</v>
      </c>
    </row>
    <row r="369" spans="1:30" ht="12">
      <c r="A369" s="653" t="s">
        <v>182</v>
      </c>
      <c r="B369" s="656" t="s">
        <v>261</v>
      </c>
      <c r="C369" s="142" t="s">
        <v>156</v>
      </c>
      <c r="D369" s="143" t="s">
        <v>157</v>
      </c>
      <c r="E369" s="144">
        <v>0.16344</v>
      </c>
      <c r="F369" s="144">
        <v>0.1512</v>
      </c>
      <c r="G369" s="144">
        <v>0.14591999999999999</v>
      </c>
      <c r="H369" s="144">
        <v>0.14208000000000001</v>
      </c>
      <c r="I369" s="144">
        <v>0.14568</v>
      </c>
      <c r="J369" s="144">
        <v>0.16008</v>
      </c>
      <c r="K369" s="144">
        <v>0.20712</v>
      </c>
      <c r="L369" s="144">
        <v>0.20688000000000001</v>
      </c>
      <c r="M369" s="144">
        <v>0.20832000000000001</v>
      </c>
      <c r="N369" s="144">
        <v>0.22008</v>
      </c>
      <c r="O369" s="144">
        <v>0.26016</v>
      </c>
      <c r="P369" s="144">
        <v>0.25128</v>
      </c>
      <c r="Q369" s="144">
        <v>0.25607999999999997</v>
      </c>
      <c r="R369" s="144">
        <v>0.25656000000000001</v>
      </c>
      <c r="S369" s="144">
        <v>0.24696000000000001</v>
      </c>
      <c r="T369" s="144">
        <v>0.23952000000000001</v>
      </c>
      <c r="U369" s="144">
        <v>0.25968000000000002</v>
      </c>
      <c r="V369" s="144">
        <v>0.27479999999999999</v>
      </c>
      <c r="W369" s="144">
        <v>0.28799999999999998</v>
      </c>
      <c r="X369" s="144">
        <v>0.28776000000000002</v>
      </c>
      <c r="Y369" s="144">
        <v>0.26135999999999998</v>
      </c>
      <c r="Z369" s="144">
        <v>0.25368000000000002</v>
      </c>
      <c r="AA369" s="144">
        <v>0.21096000000000001</v>
      </c>
      <c r="AB369" s="144">
        <v>0.18432000000000001</v>
      </c>
      <c r="AC369" s="167">
        <f>SUM(E369:AB369)</f>
        <v>5.2819200000000004</v>
      </c>
    </row>
    <row r="370" spans="1:30" ht="12">
      <c r="A370" s="654"/>
      <c r="B370" s="657"/>
      <c r="C370" s="147" t="s">
        <v>158</v>
      </c>
      <c r="D370" s="148" t="s">
        <v>157</v>
      </c>
      <c r="E370" s="149">
        <v>0.12504000000000001</v>
      </c>
      <c r="F370" s="149">
        <v>0.12288</v>
      </c>
      <c r="G370" s="149">
        <v>0.126</v>
      </c>
      <c r="H370" s="149">
        <v>0.12767999999999999</v>
      </c>
      <c r="I370" s="149">
        <v>0.12623999999999999</v>
      </c>
      <c r="J370" s="149">
        <v>0.12695999999999999</v>
      </c>
      <c r="K370" s="149">
        <v>0.13200000000000001</v>
      </c>
      <c r="L370" s="149">
        <v>0.13320000000000001</v>
      </c>
      <c r="M370" s="149">
        <v>0.13488</v>
      </c>
      <c r="N370" s="149">
        <v>0.13728000000000001</v>
      </c>
      <c r="O370" s="149">
        <v>0.13896</v>
      </c>
      <c r="P370" s="149">
        <v>0.13991999999999999</v>
      </c>
      <c r="Q370" s="149">
        <v>0.1464</v>
      </c>
      <c r="R370" s="149">
        <v>0.14856</v>
      </c>
      <c r="S370" s="149">
        <v>0.14327999999999999</v>
      </c>
      <c r="T370" s="149">
        <v>0.14280000000000001</v>
      </c>
      <c r="U370" s="149">
        <v>0.1464</v>
      </c>
      <c r="V370" s="149">
        <v>0.14448</v>
      </c>
      <c r="W370" s="149">
        <v>0.14255999999999999</v>
      </c>
      <c r="X370" s="149">
        <v>0.14663999999999999</v>
      </c>
      <c r="Y370" s="149">
        <v>0.14016000000000001</v>
      </c>
      <c r="Z370" s="149">
        <v>0.14399999999999999</v>
      </c>
      <c r="AA370" s="149">
        <v>0.13200000000000001</v>
      </c>
      <c r="AB370" s="149">
        <v>0.12912000000000001</v>
      </c>
      <c r="AC370" s="167">
        <f>SUM(E370:AB370)</f>
        <v>3.2774399999999999</v>
      </c>
    </row>
    <row r="371" spans="1:30" ht="12">
      <c r="A371" s="654"/>
      <c r="B371" s="657"/>
      <c r="C371" s="147" t="s">
        <v>159</v>
      </c>
      <c r="D371" s="409" t="s">
        <v>160</v>
      </c>
      <c r="E371" s="484">
        <v>16</v>
      </c>
      <c r="F371" s="484">
        <v>16</v>
      </c>
      <c r="G371" s="484">
        <v>14</v>
      </c>
      <c r="H371" s="484">
        <v>16</v>
      </c>
      <c r="I371" s="484">
        <v>16</v>
      </c>
      <c r="J371" s="484">
        <v>19</v>
      </c>
      <c r="K371" s="484">
        <v>22</v>
      </c>
      <c r="L371" s="484">
        <v>20</v>
      </c>
      <c r="M371" s="484">
        <v>23</v>
      </c>
      <c r="N371" s="484">
        <v>25</v>
      </c>
      <c r="O371" s="484">
        <v>27</v>
      </c>
      <c r="P371" s="484">
        <v>24</v>
      </c>
      <c r="Q371" s="484">
        <v>29</v>
      </c>
      <c r="R371" s="484">
        <v>25</v>
      </c>
      <c r="S371" s="484">
        <v>24</v>
      </c>
      <c r="T371" s="484">
        <v>25</v>
      </c>
      <c r="U371" s="484">
        <v>27</v>
      </c>
      <c r="V371" s="484">
        <v>29</v>
      </c>
      <c r="W371" s="484">
        <v>29</v>
      </c>
      <c r="X371" s="484">
        <v>27</v>
      </c>
      <c r="Y371" s="484">
        <v>27</v>
      </c>
      <c r="Z371" s="484">
        <v>24</v>
      </c>
      <c r="AA371" s="484">
        <v>19</v>
      </c>
      <c r="AB371" s="485">
        <v>18</v>
      </c>
      <c r="AC371" s="153"/>
      <c r="AD371" s="127"/>
    </row>
    <row r="372" spans="1:30" ht="12.75" thickBot="1">
      <c r="A372" s="671"/>
      <c r="B372" s="672"/>
      <c r="C372" s="212" t="s">
        <v>161</v>
      </c>
      <c r="D372" s="213"/>
      <c r="E372" s="149">
        <f t="shared" ref="E372:AC372" si="112">E370/E369</f>
        <v>0.76505139500734221</v>
      </c>
      <c r="F372" s="149">
        <f t="shared" si="112"/>
        <v>0.8126984126984127</v>
      </c>
      <c r="G372" s="149">
        <f t="shared" si="112"/>
        <v>0.86348684210526316</v>
      </c>
      <c r="H372" s="159">
        <f t="shared" si="112"/>
        <v>0.89864864864864846</v>
      </c>
      <c r="I372" s="149">
        <f t="shared" si="112"/>
        <v>0.86655683690280061</v>
      </c>
      <c r="J372" s="149">
        <f t="shared" si="112"/>
        <v>0.79310344827586199</v>
      </c>
      <c r="K372" s="149">
        <f t="shared" si="112"/>
        <v>0.6373117033603708</v>
      </c>
      <c r="L372" s="149">
        <f t="shared" si="112"/>
        <v>0.64385150812064973</v>
      </c>
      <c r="M372" s="149">
        <f t="shared" si="112"/>
        <v>0.64746543778801846</v>
      </c>
      <c r="N372" s="159">
        <f t="shared" si="112"/>
        <v>0.62377317339149407</v>
      </c>
      <c r="O372" s="149">
        <f t="shared" si="112"/>
        <v>0.53413284132841332</v>
      </c>
      <c r="P372" s="149">
        <f t="shared" si="112"/>
        <v>0.55682903533906392</v>
      </c>
      <c r="Q372" s="149">
        <f t="shared" si="112"/>
        <v>0.57169634489222121</v>
      </c>
      <c r="R372" s="149">
        <f t="shared" si="112"/>
        <v>0.57904583723105707</v>
      </c>
      <c r="S372" s="149">
        <f t="shared" si="112"/>
        <v>0.58017492711370255</v>
      </c>
      <c r="T372" s="149">
        <f t="shared" si="112"/>
        <v>0.59619238476953906</v>
      </c>
      <c r="U372" s="149">
        <f t="shared" si="112"/>
        <v>0.56377079482439918</v>
      </c>
      <c r="V372" s="159">
        <f t="shared" si="112"/>
        <v>0.52576419213973802</v>
      </c>
      <c r="W372" s="149">
        <f t="shared" si="112"/>
        <v>0.495</v>
      </c>
      <c r="X372" s="149">
        <f t="shared" si="112"/>
        <v>0.50959132610508751</v>
      </c>
      <c r="Y372" s="149">
        <f t="shared" si="112"/>
        <v>0.53627180899908178</v>
      </c>
      <c r="Z372" s="149">
        <f t="shared" si="112"/>
        <v>0.56764427625354774</v>
      </c>
      <c r="AA372" s="149">
        <f t="shared" si="112"/>
        <v>0.62571103526734928</v>
      </c>
      <c r="AB372" s="149">
        <f t="shared" si="112"/>
        <v>0.70052083333333337</v>
      </c>
      <c r="AC372" s="203">
        <f t="shared" si="112"/>
        <v>0.62050163576881123</v>
      </c>
    </row>
    <row r="373" spans="1:30" ht="12">
      <c r="A373" s="653" t="s">
        <v>212</v>
      </c>
      <c r="B373" s="656" t="s">
        <v>262</v>
      </c>
      <c r="C373" s="142" t="s">
        <v>156</v>
      </c>
      <c r="D373" s="143" t="s">
        <v>157</v>
      </c>
      <c r="E373" s="144">
        <v>5.4480000000000001E-2</v>
      </c>
      <c r="F373" s="144">
        <v>5.04E-2</v>
      </c>
      <c r="G373" s="144">
        <v>4.8000000000000001E-2</v>
      </c>
      <c r="H373" s="144">
        <v>6.3119999999999996E-2</v>
      </c>
      <c r="I373" s="144">
        <v>9.3600000000000003E-2</v>
      </c>
      <c r="J373" s="144">
        <v>9.9839999999999998E-2</v>
      </c>
      <c r="K373" s="144">
        <v>8.7840000000000001E-2</v>
      </c>
      <c r="L373" s="144">
        <v>0.10896</v>
      </c>
      <c r="M373" s="144">
        <v>0.15</v>
      </c>
      <c r="N373" s="144">
        <v>0.17663999999999999</v>
      </c>
      <c r="O373" s="144">
        <v>0.15359999999999999</v>
      </c>
      <c r="P373" s="144">
        <v>0.14784</v>
      </c>
      <c r="Q373" s="144">
        <v>0.13728000000000001</v>
      </c>
      <c r="R373" s="144">
        <v>0.12959999999999999</v>
      </c>
      <c r="S373" s="144">
        <v>0.11544</v>
      </c>
      <c r="T373" s="144">
        <v>9.4560000000000005E-2</v>
      </c>
      <c r="U373" s="144">
        <v>7.7280000000000001E-2</v>
      </c>
      <c r="V373" s="144">
        <v>7.3200000000000001E-2</v>
      </c>
      <c r="W373" s="144">
        <v>7.0559999999999998E-2</v>
      </c>
      <c r="X373" s="144">
        <v>7.0080000000000003E-2</v>
      </c>
      <c r="Y373" s="144">
        <v>6.9360000000000005E-2</v>
      </c>
      <c r="Z373" s="144">
        <v>7.2480000000000003E-2</v>
      </c>
      <c r="AA373" s="144">
        <v>6.4560000000000006E-2</v>
      </c>
      <c r="AB373" s="144">
        <v>6.2399999999999997E-2</v>
      </c>
      <c r="AC373" s="167">
        <f>SUM(E373:AB373)</f>
        <v>2.2711200000000002</v>
      </c>
    </row>
    <row r="374" spans="1:30" ht="12">
      <c r="A374" s="654"/>
      <c r="B374" s="657"/>
      <c r="C374" s="147" t="s">
        <v>158</v>
      </c>
      <c r="D374" s="148" t="s">
        <v>157</v>
      </c>
      <c r="E374" s="149">
        <v>2.8799999999999999E-2</v>
      </c>
      <c r="F374" s="149">
        <v>2.8559999999999999E-2</v>
      </c>
      <c r="G374" s="149">
        <v>0.03</v>
      </c>
      <c r="H374" s="149">
        <v>2.9520000000000001E-2</v>
      </c>
      <c r="I374" s="149">
        <v>3.1440000000000003E-2</v>
      </c>
      <c r="J374" s="149">
        <v>3.4799999999999998E-2</v>
      </c>
      <c r="K374" s="149">
        <v>3.6479999999999999E-2</v>
      </c>
      <c r="L374" s="149">
        <v>3.7440000000000001E-2</v>
      </c>
      <c r="M374" s="149">
        <v>3.7679999999999998E-2</v>
      </c>
      <c r="N374" s="149">
        <v>3.984E-2</v>
      </c>
      <c r="O374" s="149">
        <v>3.7920000000000002E-2</v>
      </c>
      <c r="P374" s="149">
        <v>3.7440000000000001E-2</v>
      </c>
      <c r="Q374" s="149">
        <v>3.6720000000000003E-2</v>
      </c>
      <c r="R374" s="149">
        <v>3.7440000000000001E-2</v>
      </c>
      <c r="S374" s="149">
        <v>3.4320000000000003E-2</v>
      </c>
      <c r="T374" s="149">
        <v>3.3599999999999998E-2</v>
      </c>
      <c r="U374" s="149">
        <v>3.2399999999999998E-2</v>
      </c>
      <c r="V374" s="149">
        <v>2.784E-2</v>
      </c>
      <c r="W374" s="149">
        <v>2.6880000000000001E-2</v>
      </c>
      <c r="X374" s="149">
        <v>2.7119999999999998E-2</v>
      </c>
      <c r="Y374" s="149">
        <v>2.7359999999999999E-2</v>
      </c>
      <c r="Z374" s="149">
        <v>0.03</v>
      </c>
      <c r="AA374" s="149">
        <v>3.024E-2</v>
      </c>
      <c r="AB374" s="149">
        <v>3.024E-2</v>
      </c>
      <c r="AC374" s="167">
        <f>SUM(E374:AB374)</f>
        <v>0.78408000000000022</v>
      </c>
    </row>
    <row r="375" spans="1:30" ht="12">
      <c r="A375" s="654"/>
      <c r="B375" s="657"/>
      <c r="C375" s="147" t="s">
        <v>159</v>
      </c>
      <c r="D375" s="409" t="s">
        <v>160</v>
      </c>
      <c r="E375" s="480">
        <v>7</v>
      </c>
      <c r="F375" s="480">
        <v>7</v>
      </c>
      <c r="G375" s="480">
        <v>9</v>
      </c>
      <c r="H375" s="480">
        <v>9</v>
      </c>
      <c r="I375" s="480">
        <v>13</v>
      </c>
      <c r="J375" s="480">
        <v>12</v>
      </c>
      <c r="K375" s="480">
        <v>11</v>
      </c>
      <c r="L375" s="480">
        <v>16</v>
      </c>
      <c r="M375" s="480">
        <v>17</v>
      </c>
      <c r="N375" s="480">
        <v>17</v>
      </c>
      <c r="O375" s="480">
        <v>15</v>
      </c>
      <c r="P375" s="480">
        <v>16</v>
      </c>
      <c r="Q375" s="480">
        <v>14</v>
      </c>
      <c r="R375" s="480">
        <v>16</v>
      </c>
      <c r="S375" s="480">
        <v>12</v>
      </c>
      <c r="T375" s="480">
        <v>10</v>
      </c>
      <c r="U375" s="480">
        <v>8</v>
      </c>
      <c r="V375" s="480">
        <v>6</v>
      </c>
      <c r="W375" s="480">
        <v>7</v>
      </c>
      <c r="X375" s="480">
        <v>8</v>
      </c>
      <c r="Y375" s="480">
        <v>8</v>
      </c>
      <c r="Z375" s="480">
        <v>10</v>
      </c>
      <c r="AA375" s="480">
        <v>9</v>
      </c>
      <c r="AB375" s="481">
        <v>9</v>
      </c>
      <c r="AC375" s="153"/>
    </row>
    <row r="376" spans="1:30" ht="12.75" thickBot="1">
      <c r="A376" s="671"/>
      <c r="B376" s="672"/>
      <c r="C376" s="212" t="s">
        <v>161</v>
      </c>
      <c r="D376" s="213"/>
      <c r="E376" s="149">
        <f t="shared" ref="E376:AC376" si="113">E374/E373</f>
        <v>0.52863436123348018</v>
      </c>
      <c r="F376" s="149">
        <f t="shared" si="113"/>
        <v>0.56666666666666665</v>
      </c>
      <c r="G376" s="149">
        <f t="shared" si="113"/>
        <v>0.625</v>
      </c>
      <c r="H376" s="159">
        <f t="shared" si="113"/>
        <v>0.46768060836501907</v>
      </c>
      <c r="I376" s="149">
        <f t="shared" si="113"/>
        <v>0.33589743589743593</v>
      </c>
      <c r="J376" s="149">
        <f t="shared" si="113"/>
        <v>0.34855769230769229</v>
      </c>
      <c r="K376" s="149">
        <f t="shared" si="113"/>
        <v>0.41530054644808739</v>
      </c>
      <c r="L376" s="149">
        <f t="shared" si="113"/>
        <v>0.34361233480176212</v>
      </c>
      <c r="M376" s="149">
        <f t="shared" si="113"/>
        <v>0.25119999999999998</v>
      </c>
      <c r="N376" s="159">
        <f t="shared" si="113"/>
        <v>0.22554347826086957</v>
      </c>
      <c r="O376" s="149">
        <f t="shared" si="113"/>
        <v>0.24687500000000004</v>
      </c>
      <c r="P376" s="149">
        <f t="shared" si="113"/>
        <v>0.25324675324675328</v>
      </c>
      <c r="Q376" s="149">
        <f t="shared" si="113"/>
        <v>0.2674825174825175</v>
      </c>
      <c r="R376" s="149">
        <f t="shared" si="113"/>
        <v>0.28888888888888892</v>
      </c>
      <c r="S376" s="149">
        <f t="shared" si="113"/>
        <v>0.29729729729729731</v>
      </c>
      <c r="T376" s="149">
        <f t="shared" si="113"/>
        <v>0.35532994923857864</v>
      </c>
      <c r="U376" s="149">
        <f t="shared" si="113"/>
        <v>0.41925465838509313</v>
      </c>
      <c r="V376" s="159">
        <f t="shared" si="113"/>
        <v>0.38032786885245901</v>
      </c>
      <c r="W376" s="149">
        <f t="shared" si="113"/>
        <v>0.38095238095238099</v>
      </c>
      <c r="X376" s="149">
        <f t="shared" si="113"/>
        <v>0.38698630136986295</v>
      </c>
      <c r="Y376" s="149">
        <f t="shared" si="113"/>
        <v>0.39446366782006914</v>
      </c>
      <c r="Z376" s="149">
        <f t="shared" si="113"/>
        <v>0.41390728476821187</v>
      </c>
      <c r="AA376" s="149">
        <f t="shared" si="113"/>
        <v>0.46840148698884754</v>
      </c>
      <c r="AB376" s="149">
        <f t="shared" si="113"/>
        <v>0.48461538461538461</v>
      </c>
      <c r="AC376" s="203">
        <f t="shared" si="113"/>
        <v>0.34523935327063304</v>
      </c>
    </row>
    <row r="377" spans="1:30" ht="12">
      <c r="A377" s="653" t="s">
        <v>233</v>
      </c>
      <c r="B377" s="656" t="s">
        <v>263</v>
      </c>
      <c r="C377" s="142" t="s">
        <v>156</v>
      </c>
      <c r="D377" s="143" t="s">
        <v>157</v>
      </c>
      <c r="E377" s="294">
        <v>6.0839999999999998E-2</v>
      </c>
      <c r="F377" s="294">
        <v>5.67E-2</v>
      </c>
      <c r="G377" s="294">
        <v>5.5079999999999997E-2</v>
      </c>
      <c r="H377" s="294">
        <v>5.5800000000000002E-2</v>
      </c>
      <c r="I377" s="294">
        <v>5.9220000000000002E-2</v>
      </c>
      <c r="J377" s="294">
        <v>6.2640000000000001E-2</v>
      </c>
      <c r="K377" s="294">
        <v>7.3260000000000006E-2</v>
      </c>
      <c r="L377" s="294">
        <v>8.226E-2</v>
      </c>
      <c r="M377" s="294">
        <v>7.7219999999999997E-2</v>
      </c>
      <c r="N377" s="294">
        <v>8.6040000000000005E-2</v>
      </c>
      <c r="O377" s="294">
        <v>8.4779999999999994E-2</v>
      </c>
      <c r="P377" s="294">
        <v>8.6040000000000005E-2</v>
      </c>
      <c r="Q377" s="294">
        <v>8.7300000000000003E-2</v>
      </c>
      <c r="R377" s="294">
        <v>9.7559999999999994E-2</v>
      </c>
      <c r="S377" s="294">
        <v>9.468E-2</v>
      </c>
      <c r="T377" s="294">
        <v>9.0719999999999995E-2</v>
      </c>
      <c r="U377" s="294">
        <v>9.5399999999999999E-2</v>
      </c>
      <c r="V377" s="294">
        <v>9.4320000000000001E-2</v>
      </c>
      <c r="W377" s="294">
        <v>9.9900000000000003E-2</v>
      </c>
      <c r="X377" s="294">
        <v>9.9540000000000003E-2</v>
      </c>
      <c r="Y377" s="294">
        <v>0.1008</v>
      </c>
      <c r="Z377" s="294">
        <v>9.4320000000000001E-2</v>
      </c>
      <c r="AA377" s="294">
        <v>8.4059999999999996E-2</v>
      </c>
      <c r="AB377" s="294">
        <v>7.6139999999999999E-2</v>
      </c>
      <c r="AC377" s="167">
        <f>SUM(E377:AB377)</f>
        <v>1.95462</v>
      </c>
    </row>
    <row r="378" spans="1:30" ht="12">
      <c r="A378" s="654"/>
      <c r="B378" s="657"/>
      <c r="C378" s="147" t="s">
        <v>158</v>
      </c>
      <c r="D378" s="148" t="s">
        <v>157</v>
      </c>
      <c r="E378" s="294">
        <v>6.318E-2</v>
      </c>
      <c r="F378" s="294">
        <v>6.0659999999999999E-2</v>
      </c>
      <c r="G378" s="294">
        <v>6.3E-2</v>
      </c>
      <c r="H378" s="294">
        <v>6.2640000000000001E-2</v>
      </c>
      <c r="I378" s="294">
        <v>6.2460000000000002E-2</v>
      </c>
      <c r="J378" s="294">
        <v>6.336E-2</v>
      </c>
      <c r="K378" s="294">
        <v>6.2640000000000001E-2</v>
      </c>
      <c r="L378" s="294">
        <v>6.3719999999999999E-2</v>
      </c>
      <c r="M378" s="294">
        <v>6.336E-2</v>
      </c>
      <c r="N378" s="294">
        <v>6.4439999999999997E-2</v>
      </c>
      <c r="O378" s="294">
        <v>6.6420000000000007E-2</v>
      </c>
      <c r="P378" s="294">
        <v>6.7500000000000004E-2</v>
      </c>
      <c r="Q378" s="294">
        <v>7.0019999999999999E-2</v>
      </c>
      <c r="R378" s="294">
        <v>6.948E-2</v>
      </c>
      <c r="S378" s="294">
        <v>6.8580000000000002E-2</v>
      </c>
      <c r="T378" s="294">
        <v>6.5699999999999995E-2</v>
      </c>
      <c r="U378" s="294">
        <v>6.5699999999999995E-2</v>
      </c>
      <c r="V378" s="294">
        <v>6.4619999999999997E-2</v>
      </c>
      <c r="W378" s="294">
        <v>6.4979999999999996E-2</v>
      </c>
      <c r="X378" s="294">
        <v>6.5879999999999994E-2</v>
      </c>
      <c r="Y378" s="294">
        <v>6.5879999999999994E-2</v>
      </c>
      <c r="Z378" s="294">
        <v>6.4079999999999998E-2</v>
      </c>
      <c r="AA378" s="294">
        <v>6.4079999999999998E-2</v>
      </c>
      <c r="AB378" s="294">
        <v>6.2640000000000001E-2</v>
      </c>
      <c r="AC378" s="167">
        <f>SUM(E378:AB378)</f>
        <v>1.5550199999999996</v>
      </c>
    </row>
    <row r="379" spans="1:30" ht="12">
      <c r="A379" s="654"/>
      <c r="B379" s="657"/>
      <c r="C379" s="147" t="s">
        <v>159</v>
      </c>
      <c r="D379" s="409" t="s">
        <v>160</v>
      </c>
      <c r="E379" s="486">
        <v>6</v>
      </c>
      <c r="F379" s="486">
        <v>6</v>
      </c>
      <c r="G379" s="486">
        <v>5</v>
      </c>
      <c r="H379" s="486">
        <v>5</v>
      </c>
      <c r="I379" s="486">
        <v>6</v>
      </c>
      <c r="J379" s="486">
        <v>6</v>
      </c>
      <c r="K379" s="486">
        <v>7</v>
      </c>
      <c r="L379" s="486">
        <v>8</v>
      </c>
      <c r="M379" s="486">
        <v>8</v>
      </c>
      <c r="N379" s="486">
        <v>9</v>
      </c>
      <c r="O379" s="486">
        <v>7</v>
      </c>
      <c r="P379" s="486">
        <v>9</v>
      </c>
      <c r="Q379" s="486">
        <v>9</v>
      </c>
      <c r="R379" s="486">
        <v>12</v>
      </c>
      <c r="S379" s="486">
        <v>10</v>
      </c>
      <c r="T379" s="486">
        <v>9</v>
      </c>
      <c r="U379" s="486">
        <v>8</v>
      </c>
      <c r="V379" s="486">
        <v>9</v>
      </c>
      <c r="W379" s="486">
        <v>8</v>
      </c>
      <c r="X379" s="486">
        <v>8</v>
      </c>
      <c r="Y379" s="486">
        <v>9</v>
      </c>
      <c r="Z379" s="486">
        <v>9</v>
      </c>
      <c r="AA379" s="486">
        <v>6</v>
      </c>
      <c r="AB379" s="487">
        <v>6</v>
      </c>
      <c r="AC379" s="153"/>
    </row>
    <row r="380" spans="1:30" ht="12.75" thickBot="1">
      <c r="A380" s="671"/>
      <c r="B380" s="672"/>
      <c r="C380" s="212" t="s">
        <v>161</v>
      </c>
      <c r="D380" s="213"/>
      <c r="E380" s="149">
        <f t="shared" ref="E380:AC380" si="114">E378/E377</f>
        <v>1.0384615384615385</v>
      </c>
      <c r="F380" s="260">
        <f t="shared" si="114"/>
        <v>1.0698412698412698</v>
      </c>
      <c r="G380" s="149">
        <f t="shared" si="114"/>
        <v>1.1437908496732028</v>
      </c>
      <c r="H380" s="159">
        <f t="shared" si="114"/>
        <v>1.1225806451612903</v>
      </c>
      <c r="I380" s="149">
        <f t="shared" si="114"/>
        <v>1.0547112462006079</v>
      </c>
      <c r="J380" s="149">
        <f t="shared" si="114"/>
        <v>1.0114942528735631</v>
      </c>
      <c r="K380" s="149">
        <f t="shared" si="114"/>
        <v>0.855036855036855</v>
      </c>
      <c r="L380" s="149">
        <f t="shared" si="114"/>
        <v>0.77461706783369799</v>
      </c>
      <c r="M380" s="149">
        <f t="shared" si="114"/>
        <v>0.8205128205128206</v>
      </c>
      <c r="N380" s="159">
        <f t="shared" si="114"/>
        <v>0.74895397489539739</v>
      </c>
      <c r="O380" s="149">
        <f t="shared" si="114"/>
        <v>0.78343949044586003</v>
      </c>
      <c r="P380" s="149">
        <f t="shared" si="114"/>
        <v>0.78451882845188281</v>
      </c>
      <c r="Q380" s="149">
        <f t="shared" si="114"/>
        <v>0.80206185567010302</v>
      </c>
      <c r="R380" s="149">
        <f t="shared" si="114"/>
        <v>0.71217712177121772</v>
      </c>
      <c r="S380" s="149">
        <f t="shared" si="114"/>
        <v>0.7243346007604563</v>
      </c>
      <c r="T380" s="149">
        <f t="shared" si="114"/>
        <v>0.72420634920634919</v>
      </c>
      <c r="U380" s="149">
        <f t="shared" si="114"/>
        <v>0.68867924528301883</v>
      </c>
      <c r="V380" s="159">
        <f t="shared" si="114"/>
        <v>0.68511450381679384</v>
      </c>
      <c r="W380" s="149">
        <f t="shared" si="114"/>
        <v>0.65045045045045036</v>
      </c>
      <c r="X380" s="149">
        <f t="shared" si="114"/>
        <v>0.66184448462929468</v>
      </c>
      <c r="Y380" s="149">
        <f t="shared" si="114"/>
        <v>0.65357142857142847</v>
      </c>
      <c r="Z380" s="149">
        <f t="shared" si="114"/>
        <v>0.67938931297709926</v>
      </c>
      <c r="AA380" s="149">
        <f t="shared" si="114"/>
        <v>0.76231263383297643</v>
      </c>
      <c r="AB380" s="149">
        <f t="shared" si="114"/>
        <v>0.82269503546099298</v>
      </c>
      <c r="AC380" s="203">
        <f t="shared" si="114"/>
        <v>0.7955612855695734</v>
      </c>
    </row>
    <row r="381" spans="1:30" ht="12">
      <c r="A381" s="140"/>
      <c r="B381" s="141" t="s">
        <v>191</v>
      </c>
      <c r="C381" s="142" t="s">
        <v>156</v>
      </c>
      <c r="D381" s="143" t="s">
        <v>157</v>
      </c>
      <c r="E381" s="217">
        <v>0</v>
      </c>
      <c r="F381" s="217">
        <v>0</v>
      </c>
      <c r="G381" s="217">
        <v>0</v>
      </c>
      <c r="H381" s="217">
        <v>0</v>
      </c>
      <c r="I381" s="217">
        <v>0</v>
      </c>
      <c r="J381" s="217">
        <v>0</v>
      </c>
      <c r="K381" s="217">
        <v>0</v>
      </c>
      <c r="L381" s="217">
        <v>0</v>
      </c>
      <c r="M381" s="217">
        <v>0</v>
      </c>
      <c r="N381" s="217">
        <v>0</v>
      </c>
      <c r="O381" s="217">
        <v>0</v>
      </c>
      <c r="P381" s="217">
        <v>0</v>
      </c>
      <c r="Q381" s="217">
        <v>0</v>
      </c>
      <c r="R381" s="217">
        <v>0</v>
      </c>
      <c r="S381" s="217">
        <v>0</v>
      </c>
      <c r="T381" s="217">
        <v>0</v>
      </c>
      <c r="U381" s="217">
        <v>0</v>
      </c>
      <c r="V381" s="217">
        <v>0</v>
      </c>
      <c r="W381" s="217">
        <v>0</v>
      </c>
      <c r="X381" s="217">
        <v>0</v>
      </c>
      <c r="Y381" s="217">
        <v>0</v>
      </c>
      <c r="Z381" s="217">
        <v>0</v>
      </c>
      <c r="AA381" s="217">
        <v>0</v>
      </c>
      <c r="AB381" s="217">
        <v>0</v>
      </c>
      <c r="AC381" s="224">
        <f>SUM(E381:AB381)</f>
        <v>0</v>
      </c>
      <c r="AD381" s="225">
        <f>MAX(E381:AB381)</f>
        <v>0</v>
      </c>
    </row>
    <row r="382" spans="1:30" ht="12">
      <c r="A382" s="154"/>
      <c r="B382" s="155" t="s">
        <v>192</v>
      </c>
      <c r="C382" s="156" t="s">
        <v>156</v>
      </c>
      <c r="D382" s="148" t="s">
        <v>157</v>
      </c>
      <c r="E382" s="294">
        <v>1.1E-4</v>
      </c>
      <c r="F382" s="294">
        <v>1.1E-4</v>
      </c>
      <c r="G382" s="294">
        <v>1.2E-4</v>
      </c>
      <c r="H382" s="294">
        <v>1.1E-4</v>
      </c>
      <c r="I382" s="294">
        <v>1.1E-4</v>
      </c>
      <c r="J382" s="294">
        <v>1.2E-4</v>
      </c>
      <c r="K382" s="294">
        <v>1.1E-4</v>
      </c>
      <c r="L382" s="294">
        <v>1.1E-4</v>
      </c>
      <c r="M382" s="294">
        <v>1.1E-4</v>
      </c>
      <c r="N382" s="294">
        <v>1.1E-4</v>
      </c>
      <c r="O382" s="294">
        <v>1.1E-4</v>
      </c>
      <c r="P382" s="294">
        <v>1.1E-4</v>
      </c>
      <c r="Q382" s="294">
        <v>1.1E-4</v>
      </c>
      <c r="R382" s="294">
        <v>1.1E-4</v>
      </c>
      <c r="S382" s="294">
        <v>1.1E-4</v>
      </c>
      <c r="T382" s="294">
        <v>1.2E-4</v>
      </c>
      <c r="U382" s="294">
        <v>1.1E-4</v>
      </c>
      <c r="V382" s="294">
        <v>1.1E-4</v>
      </c>
      <c r="W382" s="294">
        <v>1.1E-4</v>
      </c>
      <c r="X382" s="294">
        <v>1.1E-4</v>
      </c>
      <c r="Y382" s="294">
        <v>1.2E-4</v>
      </c>
      <c r="Z382" s="294">
        <v>1.1E-4</v>
      </c>
      <c r="AA382" s="294">
        <v>1.1E-4</v>
      </c>
      <c r="AB382" s="294">
        <v>1.2E-4</v>
      </c>
      <c r="AC382" s="228">
        <f>SUM(E382:AB382)</f>
        <v>2.6899999999999997E-3</v>
      </c>
      <c r="AD382" s="225">
        <f>MAX(E382:AB382)</f>
        <v>1.2E-4</v>
      </c>
    </row>
    <row r="383" spans="1:30" ht="10.5" customHeight="1">
      <c r="A383" s="689" t="s">
        <v>249</v>
      </c>
      <c r="B383" s="690"/>
      <c r="C383" s="229" t="s">
        <v>156</v>
      </c>
      <c r="D383" s="143"/>
      <c r="E383" s="144">
        <f t="shared" ref="E383:AC383" si="115">E349+E353+E357+E361+E365+E369+E373+E377</f>
        <v>0.67566000000000004</v>
      </c>
      <c r="F383" s="144">
        <f t="shared" si="115"/>
        <v>0.63467999999999991</v>
      </c>
      <c r="G383" s="144">
        <f t="shared" si="115"/>
        <v>0.58733999999999997</v>
      </c>
      <c r="H383" s="145">
        <f t="shared" si="115"/>
        <v>0.5841599999999999</v>
      </c>
      <c r="I383" s="144">
        <f t="shared" si="115"/>
        <v>0.64296000000000009</v>
      </c>
      <c r="J383" s="144">
        <f t="shared" si="115"/>
        <v>0.70008000000000015</v>
      </c>
      <c r="K383" s="144">
        <f t="shared" si="115"/>
        <v>0.83184000000000002</v>
      </c>
      <c r="L383" s="144">
        <f t="shared" si="115"/>
        <v>0.9489599999999998</v>
      </c>
      <c r="M383" s="144">
        <f t="shared" si="115"/>
        <v>1.0866</v>
      </c>
      <c r="N383" s="145">
        <f t="shared" si="115"/>
        <v>1.1364000000000001</v>
      </c>
      <c r="O383" s="144">
        <f t="shared" si="115"/>
        <v>1.1529</v>
      </c>
      <c r="P383" s="144">
        <f t="shared" si="115"/>
        <v>1.1133600000000001</v>
      </c>
      <c r="Q383" s="144">
        <f t="shared" si="115"/>
        <v>1.0638599999999998</v>
      </c>
      <c r="R383" s="144">
        <f t="shared" si="115"/>
        <v>1.0756200000000002</v>
      </c>
      <c r="S383" s="144">
        <f t="shared" si="115"/>
        <v>1.0351800000000002</v>
      </c>
      <c r="T383" s="144">
        <f t="shared" si="115"/>
        <v>0.98495999999999995</v>
      </c>
      <c r="U383" s="144">
        <f t="shared" si="115"/>
        <v>0.97818000000000005</v>
      </c>
      <c r="V383" s="145">
        <f t="shared" si="115"/>
        <v>1.0008000000000001</v>
      </c>
      <c r="W383" s="144">
        <f t="shared" si="115"/>
        <v>1.0367999999999999</v>
      </c>
      <c r="X383" s="144">
        <f t="shared" si="115"/>
        <v>1.0230600000000001</v>
      </c>
      <c r="Y383" s="144">
        <f t="shared" si="115"/>
        <v>0.98759999999999992</v>
      </c>
      <c r="Z383" s="144">
        <f t="shared" si="115"/>
        <v>0.99275999999999998</v>
      </c>
      <c r="AA383" s="144">
        <f t="shared" si="115"/>
        <v>0.86526000000000014</v>
      </c>
      <c r="AB383" s="144">
        <f t="shared" si="115"/>
        <v>0.78215999999999997</v>
      </c>
      <c r="AC383" s="146">
        <f t="shared" si="115"/>
        <v>21.92118</v>
      </c>
    </row>
    <row r="384" spans="1:30" ht="10.5" customHeight="1">
      <c r="A384" s="691"/>
      <c r="B384" s="692"/>
      <c r="C384" s="231" t="s">
        <v>158</v>
      </c>
      <c r="D384" s="232"/>
      <c r="E384" s="165">
        <f t="shared" ref="E384:AC384" si="116">E350+E354+E358+E362+E366+E370+E374+E378</f>
        <v>0.48714000000000007</v>
      </c>
      <c r="F384" s="165">
        <f t="shared" si="116"/>
        <v>0.47957999999999995</v>
      </c>
      <c r="G384" s="165">
        <f t="shared" si="116"/>
        <v>0.48054000000000002</v>
      </c>
      <c r="H384" s="268">
        <f t="shared" si="116"/>
        <v>0.46848000000000001</v>
      </c>
      <c r="I384" s="165">
        <f t="shared" si="116"/>
        <v>0.47568000000000005</v>
      </c>
      <c r="J384" s="165">
        <f t="shared" si="116"/>
        <v>0.48180000000000001</v>
      </c>
      <c r="K384" s="165">
        <f t="shared" si="116"/>
        <v>0.49931999999999999</v>
      </c>
      <c r="L384" s="165">
        <f t="shared" si="116"/>
        <v>0.50844</v>
      </c>
      <c r="M384" s="165">
        <f t="shared" si="116"/>
        <v>0.53681999999999996</v>
      </c>
      <c r="N384" s="268">
        <f t="shared" si="116"/>
        <v>0.55476000000000003</v>
      </c>
      <c r="O384" s="165">
        <f t="shared" si="116"/>
        <v>0.56321999999999994</v>
      </c>
      <c r="P384" s="165">
        <f t="shared" si="116"/>
        <v>0.55175999999999992</v>
      </c>
      <c r="Q384" s="165">
        <f t="shared" si="116"/>
        <v>0.54371999999999998</v>
      </c>
      <c r="R384" s="165">
        <f t="shared" si="116"/>
        <v>0.56658000000000008</v>
      </c>
      <c r="S384" s="165">
        <f t="shared" si="116"/>
        <v>0.55589999999999995</v>
      </c>
      <c r="T384" s="165">
        <f t="shared" si="116"/>
        <v>0.55266000000000004</v>
      </c>
      <c r="U384" s="165">
        <f t="shared" si="116"/>
        <v>0.52476</v>
      </c>
      <c r="V384" s="268">
        <f t="shared" si="116"/>
        <v>0.51222000000000001</v>
      </c>
      <c r="W384" s="165">
        <f t="shared" si="116"/>
        <v>0.54396</v>
      </c>
      <c r="X384" s="165">
        <f t="shared" si="116"/>
        <v>0.54509999999999992</v>
      </c>
      <c r="Y384" s="165">
        <f t="shared" si="116"/>
        <v>0.50832000000000011</v>
      </c>
      <c r="Z384" s="165">
        <f t="shared" si="116"/>
        <v>0.53328000000000009</v>
      </c>
      <c r="AA384" s="165">
        <f t="shared" si="116"/>
        <v>0.51246000000000003</v>
      </c>
      <c r="AB384" s="165">
        <f t="shared" si="116"/>
        <v>0.51168000000000002</v>
      </c>
      <c r="AC384" s="203">
        <f t="shared" si="116"/>
        <v>12.498179999999998</v>
      </c>
    </row>
    <row r="385" spans="1:32" ht="10.5" customHeight="1">
      <c r="A385" s="693" t="s">
        <v>250</v>
      </c>
      <c r="B385" s="694"/>
      <c r="C385" s="234" t="s">
        <v>156</v>
      </c>
      <c r="D385" s="143"/>
      <c r="E385" s="144">
        <f t="shared" ref="E385:AC385" si="117">E335+E339-E383</f>
        <v>1.7999999999995797E-4</v>
      </c>
      <c r="F385" s="144">
        <f t="shared" si="117"/>
        <v>-1.0799999999998589E-3</v>
      </c>
      <c r="G385" s="144">
        <f t="shared" si="117"/>
        <v>-2.9999999999996696E-4</v>
      </c>
      <c r="H385" s="145">
        <f t="shared" si="117"/>
        <v>0</v>
      </c>
      <c r="I385" s="144">
        <f t="shared" si="117"/>
        <v>-7.2000000000016495E-4</v>
      </c>
      <c r="J385" s="144">
        <f t="shared" si="117"/>
        <v>2.3999999999990695E-4</v>
      </c>
      <c r="K385" s="144">
        <f t="shared" si="117"/>
        <v>-4.8000000000003595E-4</v>
      </c>
      <c r="L385" s="144">
        <f t="shared" si="117"/>
        <v>0</v>
      </c>
      <c r="M385" s="144">
        <f t="shared" si="117"/>
        <v>5.9999999999993392E-4</v>
      </c>
      <c r="N385" s="145">
        <f t="shared" si="117"/>
        <v>1.1999999999998678E-3</v>
      </c>
      <c r="O385" s="144">
        <f t="shared" si="117"/>
        <v>1.0200000000000209E-3</v>
      </c>
      <c r="P385" s="144">
        <f t="shared" si="117"/>
        <v>1.1999999999998678E-3</v>
      </c>
      <c r="Q385" s="144">
        <f t="shared" si="117"/>
        <v>1.2600000000002609E-3</v>
      </c>
      <c r="R385" s="144">
        <f t="shared" si="117"/>
        <v>1.0199999999997988E-3</v>
      </c>
      <c r="S385" s="144">
        <f t="shared" si="117"/>
        <v>6.5999999999966086E-4</v>
      </c>
      <c r="T385" s="144">
        <f t="shared" si="117"/>
        <v>4.8000000000014698E-4</v>
      </c>
      <c r="U385" s="144">
        <f t="shared" si="117"/>
        <v>5.9999999999948983E-5</v>
      </c>
      <c r="V385" s="145">
        <f t="shared" si="117"/>
        <v>-4.80000000000258E-4</v>
      </c>
      <c r="W385" s="144">
        <f t="shared" si="117"/>
        <v>0</v>
      </c>
      <c r="X385" s="144">
        <f t="shared" si="117"/>
        <v>-6.6000000000010495E-4</v>
      </c>
      <c r="Y385" s="144">
        <f t="shared" si="117"/>
        <v>-2.3999999999990695E-4</v>
      </c>
      <c r="Z385" s="144">
        <f t="shared" si="117"/>
        <v>-1.0799999999998589E-3</v>
      </c>
      <c r="AA385" s="144">
        <f t="shared" si="117"/>
        <v>-1.2600000000001499E-3</v>
      </c>
      <c r="AB385" s="144">
        <f t="shared" si="117"/>
        <v>-7.2000000000005393E-4</v>
      </c>
      <c r="AC385" s="144">
        <f t="shared" si="117"/>
        <v>9.0000000000145519E-4</v>
      </c>
    </row>
    <row r="386" spans="1:32" ht="10.5" customHeight="1">
      <c r="A386" s="691"/>
      <c r="B386" s="692"/>
      <c r="C386" s="231" t="s">
        <v>158</v>
      </c>
      <c r="D386" s="157"/>
      <c r="E386" s="158">
        <f t="shared" ref="E386:AC386" si="118">E336+E340-E384</f>
        <v>-9.0000000000006741E-4</v>
      </c>
      <c r="F386" s="267">
        <f t="shared" si="118"/>
        <v>-5.3999999999992943E-4</v>
      </c>
      <c r="G386" s="267">
        <f t="shared" si="118"/>
        <v>-1.0200000000000764E-3</v>
      </c>
      <c r="H386" s="268">
        <f t="shared" si="118"/>
        <v>0</v>
      </c>
      <c r="I386" s="267">
        <f t="shared" si="118"/>
        <v>-4.8000000000003595E-4</v>
      </c>
      <c r="J386" s="267">
        <f t="shared" si="118"/>
        <v>-8.399999999999519E-4</v>
      </c>
      <c r="K386" s="267">
        <f t="shared" si="118"/>
        <v>-1.2000000000000899E-4</v>
      </c>
      <c r="L386" s="267">
        <f t="shared" si="118"/>
        <v>-1.2000000000000899E-4</v>
      </c>
      <c r="M386" s="267">
        <f t="shared" si="118"/>
        <v>-2.0999999999999908E-3</v>
      </c>
      <c r="N386" s="268">
        <f t="shared" si="118"/>
        <v>-2.2800000000000598E-3</v>
      </c>
      <c r="O386" s="267">
        <f t="shared" si="118"/>
        <v>-2.0999999999999908E-3</v>
      </c>
      <c r="P386" s="267">
        <f t="shared" si="118"/>
        <v>-1.1999999999999789E-3</v>
      </c>
      <c r="Q386" s="267">
        <f t="shared" si="118"/>
        <v>-1.8000000000000238E-3</v>
      </c>
      <c r="R386" s="267">
        <f t="shared" si="118"/>
        <v>-6.6000000000010495E-4</v>
      </c>
      <c r="S386" s="158">
        <f t="shared" si="118"/>
        <v>-1.9799999999999818E-3</v>
      </c>
      <c r="T386" s="267">
        <f t="shared" si="118"/>
        <v>-1.6200000000000658E-3</v>
      </c>
      <c r="U386" s="267">
        <f t="shared" si="118"/>
        <v>-1.5600000000000058E-3</v>
      </c>
      <c r="V386" s="268">
        <f t="shared" si="118"/>
        <v>-1.4999999999999458E-3</v>
      </c>
      <c r="W386" s="267">
        <f t="shared" si="118"/>
        <v>-2.0400000000000418E-3</v>
      </c>
      <c r="X386" s="267">
        <f t="shared" si="118"/>
        <v>-2.6999999999999247E-3</v>
      </c>
      <c r="Y386" s="267">
        <f t="shared" si="118"/>
        <v>-1.9200000000001438E-3</v>
      </c>
      <c r="Z386" s="267">
        <f t="shared" si="118"/>
        <v>-1.4400000000001079E-3</v>
      </c>
      <c r="AA386" s="267">
        <f t="shared" si="118"/>
        <v>-2.2199999999999998E-3</v>
      </c>
      <c r="AB386" s="267">
        <f t="shared" si="118"/>
        <v>-9.6000000000007191E-4</v>
      </c>
      <c r="AC386" s="144">
        <f t="shared" si="118"/>
        <v>-3.2099999999999795E-2</v>
      </c>
    </row>
    <row r="387" spans="1:32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44"/>
    </row>
    <row r="389" spans="1:32" ht="28.5" customHeight="1">
      <c r="A389" s="238" t="s">
        <v>147</v>
      </c>
      <c r="B389" s="239" t="s">
        <v>148</v>
      </c>
      <c r="C389" s="134" t="s">
        <v>149</v>
      </c>
      <c r="D389" s="135" t="s">
        <v>150</v>
      </c>
      <c r="E389" s="673" t="s">
        <v>151</v>
      </c>
      <c r="F389" s="673"/>
      <c r="G389" s="673"/>
      <c r="H389" s="673"/>
      <c r="I389" s="673"/>
      <c r="J389" s="673"/>
      <c r="K389" s="673"/>
      <c r="L389" s="673"/>
      <c r="M389" s="673"/>
      <c r="N389" s="673"/>
      <c r="O389" s="673"/>
      <c r="P389" s="673"/>
      <c r="Q389" s="673"/>
      <c r="R389" s="673"/>
      <c r="S389" s="673"/>
      <c r="T389" s="673"/>
      <c r="U389" s="673"/>
      <c r="V389" s="673"/>
      <c r="W389" s="673"/>
      <c r="X389" s="673"/>
      <c r="Y389" s="673"/>
      <c r="Z389" s="673"/>
      <c r="AA389" s="673"/>
      <c r="AB389" s="673"/>
      <c r="AC389" s="676" t="s">
        <v>152</v>
      </c>
    </row>
    <row r="390" spans="1:32" s="136" customFormat="1" ht="12.75" customHeight="1">
      <c r="A390" s="684" t="s">
        <v>264</v>
      </c>
      <c r="B390" s="685"/>
      <c r="C390" s="240"/>
      <c r="D390" s="241"/>
      <c r="E390" s="137">
        <v>1</v>
      </c>
      <c r="F390" s="137">
        <v>2</v>
      </c>
      <c r="G390" s="137">
        <v>3</v>
      </c>
      <c r="H390" s="137">
        <v>4</v>
      </c>
      <c r="I390" s="137">
        <v>5</v>
      </c>
      <c r="J390" s="137">
        <v>6</v>
      </c>
      <c r="K390" s="137">
        <v>7</v>
      </c>
      <c r="L390" s="137">
        <v>8</v>
      </c>
      <c r="M390" s="137">
        <v>9</v>
      </c>
      <c r="N390" s="137">
        <v>10</v>
      </c>
      <c r="O390" s="137">
        <v>11</v>
      </c>
      <c r="P390" s="137">
        <v>12</v>
      </c>
      <c r="Q390" s="137">
        <v>13</v>
      </c>
      <c r="R390" s="137">
        <v>14</v>
      </c>
      <c r="S390" s="137">
        <v>15</v>
      </c>
      <c r="T390" s="137">
        <v>16</v>
      </c>
      <c r="U390" s="137">
        <v>17</v>
      </c>
      <c r="V390" s="137">
        <v>18</v>
      </c>
      <c r="W390" s="137">
        <v>19</v>
      </c>
      <c r="X390" s="137">
        <v>20</v>
      </c>
      <c r="Y390" s="137">
        <v>21</v>
      </c>
      <c r="Z390" s="137">
        <v>22</v>
      </c>
      <c r="AA390" s="137">
        <v>23</v>
      </c>
      <c r="AB390" s="137">
        <v>24</v>
      </c>
      <c r="AC390" s="677"/>
      <c r="AD390" s="662" t="s">
        <v>74</v>
      </c>
      <c r="AE390" s="663"/>
      <c r="AF390" s="139"/>
    </row>
    <row r="391" spans="1:32" ht="12">
      <c r="A391" s="659" t="s">
        <v>255</v>
      </c>
      <c r="B391" s="660" t="s">
        <v>155</v>
      </c>
      <c r="C391" s="163" t="s">
        <v>156</v>
      </c>
      <c r="D391" s="143" t="s">
        <v>157</v>
      </c>
      <c r="E391" s="165">
        <v>0.30719999999999997</v>
      </c>
      <c r="F391" s="165">
        <v>0.28160000000000002</v>
      </c>
      <c r="G391" s="165">
        <v>0.27239999999999998</v>
      </c>
      <c r="H391" s="165">
        <v>0.2676</v>
      </c>
      <c r="I391" s="165">
        <v>0.27479999999999999</v>
      </c>
      <c r="J391" s="165">
        <v>0.31640000000000001</v>
      </c>
      <c r="K391" s="165">
        <v>0.41120000000000001</v>
      </c>
      <c r="L391" s="165">
        <v>0.498</v>
      </c>
      <c r="M391" s="165">
        <v>0.57920000000000005</v>
      </c>
      <c r="N391" s="165">
        <v>0.60360000000000003</v>
      </c>
      <c r="O391" s="165">
        <v>0.56200000000000006</v>
      </c>
      <c r="P391" s="165">
        <v>0.58120000000000005</v>
      </c>
      <c r="Q391" s="165">
        <v>0.60799999999999998</v>
      </c>
      <c r="R391" s="165">
        <v>0.58040000000000003</v>
      </c>
      <c r="S391" s="165">
        <v>0.56000000000000005</v>
      </c>
      <c r="T391" s="165">
        <v>0.54600000000000004</v>
      </c>
      <c r="U391" s="165">
        <v>0.56479999999999997</v>
      </c>
      <c r="V391" s="165">
        <v>0.56999999999999995</v>
      </c>
      <c r="W391" s="165">
        <v>0.55000000000000004</v>
      </c>
      <c r="X391" s="165">
        <v>0.52239999999999998</v>
      </c>
      <c r="Y391" s="165">
        <v>0.53159999999999996</v>
      </c>
      <c r="Z391" s="165">
        <v>0.496</v>
      </c>
      <c r="AA391" s="165">
        <v>0.42399999999999999</v>
      </c>
      <c r="AB391" s="165">
        <v>0.35720000000000002</v>
      </c>
      <c r="AC391" s="167">
        <f>SUM(E391:AB391)</f>
        <v>11.265599999999999</v>
      </c>
    </row>
    <row r="392" spans="1:32" ht="12">
      <c r="A392" s="654"/>
      <c r="B392" s="657"/>
      <c r="C392" s="147" t="s">
        <v>158</v>
      </c>
      <c r="D392" s="148" t="s">
        <v>157</v>
      </c>
      <c r="E392" s="149">
        <v>0.25559999999999999</v>
      </c>
      <c r="F392" s="149">
        <v>0.24079999999999999</v>
      </c>
      <c r="G392" s="149">
        <v>0.23760000000000001</v>
      </c>
      <c r="H392" s="149">
        <v>0.2384</v>
      </c>
      <c r="I392" s="149">
        <v>0.23680000000000001</v>
      </c>
      <c r="J392" s="149">
        <v>0.23519999999999999</v>
      </c>
      <c r="K392" s="149">
        <v>0.23280000000000001</v>
      </c>
      <c r="L392" s="149">
        <v>0.24759999999999999</v>
      </c>
      <c r="M392" s="149">
        <v>0.25719999999999998</v>
      </c>
      <c r="N392" s="149">
        <v>0.26600000000000001</v>
      </c>
      <c r="O392" s="149">
        <v>0.2616</v>
      </c>
      <c r="P392" s="149">
        <v>0.26279999999999998</v>
      </c>
      <c r="Q392" s="149">
        <v>0.26800000000000002</v>
      </c>
      <c r="R392" s="149">
        <v>0.27079999999999999</v>
      </c>
      <c r="S392" s="149">
        <v>0.2712</v>
      </c>
      <c r="T392" s="149">
        <v>0.27239999999999998</v>
      </c>
      <c r="U392" s="149">
        <v>0.2676</v>
      </c>
      <c r="V392" s="149">
        <v>0.26079999999999998</v>
      </c>
      <c r="W392" s="149">
        <v>0.26279999999999998</v>
      </c>
      <c r="X392" s="149">
        <v>0.25919999999999999</v>
      </c>
      <c r="Y392" s="149">
        <v>0.25280000000000002</v>
      </c>
      <c r="Z392" s="149">
        <v>0.24440000000000001</v>
      </c>
      <c r="AA392" s="149">
        <v>0.23599999999999999</v>
      </c>
      <c r="AB392" s="149">
        <v>0.23880000000000001</v>
      </c>
      <c r="AC392" s="167">
        <f>SUM(E392:AB392)</f>
        <v>6.0771999999999995</v>
      </c>
    </row>
    <row r="393" spans="1:32" ht="12">
      <c r="A393" s="654"/>
      <c r="B393" s="657"/>
      <c r="C393" s="147" t="s">
        <v>159</v>
      </c>
      <c r="D393" s="409" t="s">
        <v>160</v>
      </c>
      <c r="E393" s="593">
        <v>20</v>
      </c>
      <c r="F393" s="593">
        <v>18</v>
      </c>
      <c r="G393" s="593">
        <v>19</v>
      </c>
      <c r="H393" s="593">
        <v>18</v>
      </c>
      <c r="I393" s="593">
        <v>20</v>
      </c>
      <c r="J393" s="593">
        <v>23</v>
      </c>
      <c r="K393" s="593">
        <v>27</v>
      </c>
      <c r="L393" s="593">
        <v>31</v>
      </c>
      <c r="M393" s="593">
        <v>37</v>
      </c>
      <c r="N393" s="593">
        <v>34</v>
      </c>
      <c r="O393" s="593">
        <v>32</v>
      </c>
      <c r="P393" s="593">
        <v>36</v>
      </c>
      <c r="Q393" s="593">
        <v>38</v>
      </c>
      <c r="R393" s="593">
        <v>32</v>
      </c>
      <c r="S393" s="593">
        <v>32</v>
      </c>
      <c r="T393" s="593">
        <v>33</v>
      </c>
      <c r="U393" s="593">
        <v>34</v>
      </c>
      <c r="V393" s="593">
        <v>31</v>
      </c>
      <c r="W393" s="593">
        <v>33</v>
      </c>
      <c r="X393" s="593">
        <v>30</v>
      </c>
      <c r="Y393" s="593">
        <v>30</v>
      </c>
      <c r="Z393" s="593">
        <v>28</v>
      </c>
      <c r="AA393" s="593">
        <v>25</v>
      </c>
      <c r="AB393" s="593">
        <v>22</v>
      </c>
      <c r="AC393" s="153"/>
    </row>
    <row r="394" spans="1:32" ht="12">
      <c r="A394" s="654"/>
      <c r="B394" s="657"/>
      <c r="C394" s="147" t="s">
        <v>161</v>
      </c>
      <c r="D394" s="148"/>
      <c r="E394" s="149">
        <f t="shared" ref="E394:AC394" si="119">E392/E391</f>
        <v>0.83203125</v>
      </c>
      <c r="F394" s="149">
        <f t="shared" si="119"/>
        <v>0.85511363636363624</v>
      </c>
      <c r="G394" s="149">
        <f t="shared" si="119"/>
        <v>0.87224669603524241</v>
      </c>
      <c r="H394" s="150">
        <f t="shared" si="119"/>
        <v>0.89088191330343791</v>
      </c>
      <c r="I394" s="149">
        <f t="shared" si="119"/>
        <v>0.86171761280931591</v>
      </c>
      <c r="J394" s="149">
        <f t="shared" si="119"/>
        <v>0.74336283185840701</v>
      </c>
      <c r="K394" s="149">
        <f t="shared" si="119"/>
        <v>0.56614785992217898</v>
      </c>
      <c r="L394" s="149">
        <f t="shared" si="119"/>
        <v>0.49718875502008031</v>
      </c>
      <c r="M394" s="149">
        <f t="shared" si="119"/>
        <v>0.44406077348066292</v>
      </c>
      <c r="N394" s="150">
        <f t="shared" si="119"/>
        <v>0.44068919814446655</v>
      </c>
      <c r="O394" s="149">
        <f t="shared" si="119"/>
        <v>0.4654804270462633</v>
      </c>
      <c r="P394" s="149">
        <f t="shared" si="119"/>
        <v>0.45216792842395037</v>
      </c>
      <c r="Q394" s="149">
        <f t="shared" si="119"/>
        <v>0.44078947368421056</v>
      </c>
      <c r="R394" s="149">
        <f t="shared" si="119"/>
        <v>0.46657477601654029</v>
      </c>
      <c r="S394" s="149">
        <f t="shared" si="119"/>
        <v>0.48428571428571421</v>
      </c>
      <c r="T394" s="149">
        <f t="shared" si="119"/>
        <v>0.49890109890109879</v>
      </c>
      <c r="U394" s="149">
        <f t="shared" si="119"/>
        <v>0.47379603399433429</v>
      </c>
      <c r="V394" s="150">
        <f t="shared" si="119"/>
        <v>0.45754385964912281</v>
      </c>
      <c r="W394" s="149">
        <f t="shared" si="119"/>
        <v>0.47781818181818175</v>
      </c>
      <c r="X394" s="149">
        <f t="shared" si="119"/>
        <v>0.49617151607963245</v>
      </c>
      <c r="Y394" s="149">
        <f t="shared" si="119"/>
        <v>0.47554552294958624</v>
      </c>
      <c r="Z394" s="149">
        <f t="shared" si="119"/>
        <v>0.49274193548387096</v>
      </c>
      <c r="AA394" s="149">
        <f t="shared" si="119"/>
        <v>0.55660377358490565</v>
      </c>
      <c r="AB394" s="149">
        <f t="shared" si="119"/>
        <v>0.6685330347144457</v>
      </c>
      <c r="AC394" s="151">
        <f t="shared" si="119"/>
        <v>0.53944752165885523</v>
      </c>
    </row>
    <row r="395" spans="1:32" ht="12.75" thickBot="1">
      <c r="A395" s="671"/>
      <c r="B395" s="672"/>
      <c r="C395" s="212" t="s">
        <v>164</v>
      </c>
      <c r="D395" s="157"/>
      <c r="E395" s="168"/>
      <c r="F395" s="168"/>
      <c r="G395" s="168"/>
      <c r="H395" s="169"/>
      <c r="I395" s="168"/>
      <c r="J395" s="168"/>
      <c r="K395" s="168"/>
      <c r="L395" s="168"/>
      <c r="M395" s="168"/>
      <c r="N395" s="169"/>
      <c r="O395" s="168"/>
      <c r="P395" s="168"/>
      <c r="Q395" s="168"/>
      <c r="R395" s="168"/>
      <c r="S395" s="168"/>
      <c r="T395" s="168"/>
      <c r="U395" s="168"/>
      <c r="V395" s="169"/>
      <c r="W395" s="168"/>
      <c r="X395" s="168"/>
      <c r="Y395" s="168"/>
      <c r="Z395" s="168"/>
      <c r="AA395" s="168"/>
      <c r="AB395" s="168"/>
      <c r="AC395" s="160"/>
    </row>
    <row r="396" spans="1:32" ht="11.25" customHeight="1">
      <c r="A396" s="695" t="s">
        <v>265</v>
      </c>
      <c r="B396" s="656" t="s">
        <v>163</v>
      </c>
      <c r="C396" s="142" t="s">
        <v>156</v>
      </c>
      <c r="D396" s="143" t="s">
        <v>157</v>
      </c>
      <c r="E396" s="165">
        <v>0.27629999999999999</v>
      </c>
      <c r="F396" s="165">
        <v>0.23369999999999999</v>
      </c>
      <c r="G396" s="165">
        <v>0.23880000000000001</v>
      </c>
      <c r="H396" s="165">
        <v>0.2361</v>
      </c>
      <c r="I396" s="165">
        <v>0.2487</v>
      </c>
      <c r="J396" s="165">
        <v>0.28889999999999999</v>
      </c>
      <c r="K396" s="165">
        <v>0.36449999999999999</v>
      </c>
      <c r="L396" s="165">
        <v>0.45119999999999999</v>
      </c>
      <c r="M396" s="165">
        <v>0.47010000000000002</v>
      </c>
      <c r="N396" s="165">
        <v>0.48809999999999998</v>
      </c>
      <c r="O396" s="165">
        <v>0.4743</v>
      </c>
      <c r="P396" s="165">
        <v>0.49919999999999998</v>
      </c>
      <c r="Q396" s="165">
        <v>0.49530000000000002</v>
      </c>
      <c r="R396" s="165">
        <v>0.4662</v>
      </c>
      <c r="S396" s="165">
        <v>0.43290000000000001</v>
      </c>
      <c r="T396" s="165">
        <v>0.41699999999999998</v>
      </c>
      <c r="U396" s="165">
        <v>0.44309999999999999</v>
      </c>
      <c r="V396" s="165">
        <v>0.51090000000000002</v>
      </c>
      <c r="W396" s="165">
        <v>0.53849999999999998</v>
      </c>
      <c r="X396" s="165">
        <v>0.56610000000000005</v>
      </c>
      <c r="Y396" s="165">
        <v>0.57299999999999995</v>
      </c>
      <c r="Z396" s="165">
        <v>0.51780000000000004</v>
      </c>
      <c r="AA396" s="165">
        <v>0.46110000000000001</v>
      </c>
      <c r="AB396" s="165">
        <v>0.37259999999999999</v>
      </c>
      <c r="AC396" s="167">
        <f>SUM(E396:AB396)</f>
        <v>10.064400000000001</v>
      </c>
    </row>
    <row r="397" spans="1:32" ht="11.25" customHeight="1">
      <c r="A397" s="664"/>
      <c r="B397" s="657"/>
      <c r="C397" s="147" t="s">
        <v>158</v>
      </c>
      <c r="D397" s="148" t="s">
        <v>157</v>
      </c>
      <c r="E397" s="149">
        <v>0.22109999999999999</v>
      </c>
      <c r="F397" s="149">
        <v>0.20280000000000001</v>
      </c>
      <c r="G397" s="149">
        <v>0.20100000000000001</v>
      </c>
      <c r="H397" s="149">
        <v>0.2001</v>
      </c>
      <c r="I397" s="149">
        <v>0.19800000000000001</v>
      </c>
      <c r="J397" s="149">
        <v>0.2031</v>
      </c>
      <c r="K397" s="149">
        <v>0.20610000000000001</v>
      </c>
      <c r="L397" s="149">
        <v>0.21929999999999999</v>
      </c>
      <c r="M397" s="149">
        <v>0.23519999999999999</v>
      </c>
      <c r="N397" s="149">
        <v>0.26790000000000003</v>
      </c>
      <c r="O397" s="149">
        <v>0.26369999999999999</v>
      </c>
      <c r="P397" s="149">
        <v>0.25319999999999998</v>
      </c>
      <c r="Q397" s="149">
        <v>0.24779999999999999</v>
      </c>
      <c r="R397" s="149">
        <v>0.2616</v>
      </c>
      <c r="S397" s="149">
        <v>0.27510000000000001</v>
      </c>
      <c r="T397" s="149">
        <v>0.26369999999999999</v>
      </c>
      <c r="U397" s="149">
        <v>0.24510000000000001</v>
      </c>
      <c r="V397" s="149">
        <v>0.23100000000000001</v>
      </c>
      <c r="W397" s="149">
        <v>0.23069999999999999</v>
      </c>
      <c r="X397" s="149">
        <v>0.2382</v>
      </c>
      <c r="Y397" s="149">
        <v>0.24299999999999999</v>
      </c>
      <c r="Z397" s="149">
        <v>0.22950000000000001</v>
      </c>
      <c r="AA397" s="149">
        <v>0.21329999999999999</v>
      </c>
      <c r="AB397" s="149">
        <v>0.20730000000000001</v>
      </c>
      <c r="AC397" s="167">
        <f>SUM(E397:AB397)</f>
        <v>5.5578000000000003</v>
      </c>
    </row>
    <row r="398" spans="1:32" ht="11.25" customHeight="1">
      <c r="A398" s="664"/>
      <c r="B398" s="657"/>
      <c r="C398" s="147" t="s">
        <v>159</v>
      </c>
      <c r="D398" s="409" t="s">
        <v>160</v>
      </c>
      <c r="E398" s="594">
        <v>15</v>
      </c>
      <c r="F398" s="594">
        <v>15</v>
      </c>
      <c r="G398" s="594">
        <v>16</v>
      </c>
      <c r="H398" s="594">
        <v>16</v>
      </c>
      <c r="I398" s="594">
        <v>18</v>
      </c>
      <c r="J398" s="594">
        <v>17</v>
      </c>
      <c r="K398" s="594">
        <v>25</v>
      </c>
      <c r="L398" s="594">
        <v>31</v>
      </c>
      <c r="M398" s="594">
        <v>31</v>
      </c>
      <c r="N398" s="594">
        <v>30</v>
      </c>
      <c r="O398" s="594">
        <v>29</v>
      </c>
      <c r="P398" s="594">
        <v>29</v>
      </c>
      <c r="Q398" s="594">
        <v>28</v>
      </c>
      <c r="R398" s="594">
        <v>28</v>
      </c>
      <c r="S398" s="594">
        <v>28</v>
      </c>
      <c r="T398" s="594">
        <v>24</v>
      </c>
      <c r="U398" s="594">
        <v>27</v>
      </c>
      <c r="V398" s="594">
        <v>34</v>
      </c>
      <c r="W398" s="594">
        <v>29</v>
      </c>
      <c r="X398" s="594">
        <v>29</v>
      </c>
      <c r="Y398" s="594">
        <v>34</v>
      </c>
      <c r="Z398" s="594">
        <v>26</v>
      </c>
      <c r="AA398" s="594">
        <v>26</v>
      </c>
      <c r="AB398" s="594">
        <v>22</v>
      </c>
      <c r="AC398" s="153"/>
    </row>
    <row r="399" spans="1:32" ht="11.25" customHeight="1">
      <c r="A399" s="664"/>
      <c r="B399" s="657"/>
      <c r="C399" s="147" t="s">
        <v>161</v>
      </c>
      <c r="D399" s="148"/>
      <c r="E399" s="149">
        <f t="shared" ref="E399:AC399" si="120">E397/E396</f>
        <v>0.80021715526601522</v>
      </c>
      <c r="F399" s="149">
        <f t="shared" si="120"/>
        <v>0.8677792041078306</v>
      </c>
      <c r="G399" s="149">
        <f t="shared" si="120"/>
        <v>0.84170854271356788</v>
      </c>
      <c r="H399" s="150">
        <f t="shared" si="120"/>
        <v>0.8475222363405337</v>
      </c>
      <c r="I399" s="149">
        <f t="shared" si="120"/>
        <v>0.79613992762364294</v>
      </c>
      <c r="J399" s="149">
        <f t="shared" si="120"/>
        <v>0.70301142263759087</v>
      </c>
      <c r="K399" s="149">
        <f t="shared" si="120"/>
        <v>0.5654320987654321</v>
      </c>
      <c r="L399" s="149">
        <f t="shared" si="120"/>
        <v>0.48603723404255317</v>
      </c>
      <c r="M399" s="149">
        <f t="shared" si="120"/>
        <v>0.50031908104658585</v>
      </c>
      <c r="N399" s="150">
        <f t="shared" si="120"/>
        <v>0.54886293792255691</v>
      </c>
      <c r="O399" s="149">
        <f t="shared" si="120"/>
        <v>0.55597722960151796</v>
      </c>
      <c r="P399" s="149">
        <f t="shared" si="120"/>
        <v>0.50721153846153844</v>
      </c>
      <c r="Q399" s="149">
        <f t="shared" si="120"/>
        <v>0.50030284675953962</v>
      </c>
      <c r="R399" s="149">
        <f t="shared" si="120"/>
        <v>0.56113256113256116</v>
      </c>
      <c r="S399" s="149">
        <f t="shared" si="120"/>
        <v>0.6354816354816355</v>
      </c>
      <c r="T399" s="149">
        <f t="shared" si="120"/>
        <v>0.63237410071942446</v>
      </c>
      <c r="U399" s="149">
        <f t="shared" si="120"/>
        <v>0.55314827352742046</v>
      </c>
      <c r="V399" s="150">
        <f t="shared" si="120"/>
        <v>0.45214327657075748</v>
      </c>
      <c r="W399" s="149">
        <f t="shared" si="120"/>
        <v>0.42841225626740947</v>
      </c>
      <c r="X399" s="149">
        <f t="shared" si="120"/>
        <v>0.42077371489136189</v>
      </c>
      <c r="Y399" s="149">
        <f t="shared" si="120"/>
        <v>0.42408376963350786</v>
      </c>
      <c r="Z399" s="149">
        <f t="shared" si="120"/>
        <v>0.44322132097334876</v>
      </c>
      <c r="AA399" s="149">
        <f t="shared" si="120"/>
        <v>0.46258945998698758</v>
      </c>
      <c r="AB399" s="149">
        <f t="shared" si="120"/>
        <v>0.55636070853462161</v>
      </c>
      <c r="AC399" s="151">
        <f t="shared" si="120"/>
        <v>0.5522236795039942</v>
      </c>
    </row>
    <row r="400" spans="1:32" ht="12" customHeight="1" thickBot="1">
      <c r="A400" s="665"/>
      <c r="B400" s="672"/>
      <c r="C400" s="156" t="s">
        <v>164</v>
      </c>
      <c r="D400" s="157"/>
      <c r="E400" s="168"/>
      <c r="F400" s="168"/>
      <c r="G400" s="168"/>
      <c r="H400" s="169"/>
      <c r="I400" s="168"/>
      <c r="J400" s="168"/>
      <c r="K400" s="168"/>
      <c r="L400" s="168"/>
      <c r="M400" s="168"/>
      <c r="N400" s="169"/>
      <c r="O400" s="168"/>
      <c r="P400" s="168"/>
      <c r="Q400" s="168"/>
      <c r="R400" s="168"/>
      <c r="S400" s="168"/>
      <c r="T400" s="168"/>
      <c r="U400" s="168"/>
      <c r="V400" s="169"/>
      <c r="W400" s="168"/>
      <c r="X400" s="168"/>
      <c r="Y400" s="168"/>
      <c r="Z400" s="168"/>
      <c r="AA400" s="168"/>
      <c r="AB400" s="168"/>
      <c r="AC400" s="295"/>
    </row>
    <row r="401" spans="1:30" ht="11.25" customHeight="1">
      <c r="A401" s="695" t="s">
        <v>266</v>
      </c>
      <c r="B401" s="656" t="s">
        <v>267</v>
      </c>
      <c r="C401" s="142" t="s">
        <v>156</v>
      </c>
      <c r="D401" s="143" t="s">
        <v>157</v>
      </c>
      <c r="E401" s="244">
        <v>0.1792</v>
      </c>
      <c r="F401" s="244">
        <v>0.1648</v>
      </c>
      <c r="G401" s="244">
        <v>0.15479999999999999</v>
      </c>
      <c r="H401" s="244">
        <v>0.1552</v>
      </c>
      <c r="I401" s="244">
        <v>0.16</v>
      </c>
      <c r="J401" s="244">
        <v>0.16400000000000001</v>
      </c>
      <c r="K401" s="244">
        <v>0.20760000000000001</v>
      </c>
      <c r="L401" s="244">
        <v>0.23799999999999999</v>
      </c>
      <c r="M401" s="244">
        <v>0.2288</v>
      </c>
      <c r="N401" s="244">
        <v>0.26279999999999998</v>
      </c>
      <c r="O401" s="244">
        <v>0.24959999999999999</v>
      </c>
      <c r="P401" s="244">
        <v>0.25080000000000002</v>
      </c>
      <c r="Q401" s="244">
        <v>0.24279999999999999</v>
      </c>
      <c r="R401" s="244">
        <v>0.23400000000000001</v>
      </c>
      <c r="S401" s="244">
        <v>0.20799999999999999</v>
      </c>
      <c r="T401" s="244">
        <v>0.23599999999999999</v>
      </c>
      <c r="U401" s="244">
        <v>0.23480000000000001</v>
      </c>
      <c r="V401" s="244">
        <v>0.218</v>
      </c>
      <c r="W401" s="244">
        <v>0.25440000000000002</v>
      </c>
      <c r="X401" s="244">
        <v>0.24360000000000001</v>
      </c>
      <c r="Y401" s="244">
        <v>0.2356</v>
      </c>
      <c r="Z401" s="244">
        <v>0.23039999999999999</v>
      </c>
      <c r="AA401" s="244">
        <v>0.21360000000000001</v>
      </c>
      <c r="AB401" s="244">
        <v>0.1888</v>
      </c>
      <c r="AC401" s="167">
        <f>SUM(E401:AB401)</f>
        <v>5.1556000000000006</v>
      </c>
    </row>
    <row r="402" spans="1:30" ht="11.25" customHeight="1">
      <c r="A402" s="664"/>
      <c r="B402" s="657"/>
      <c r="C402" s="147" t="s">
        <v>158</v>
      </c>
      <c r="D402" s="148" t="s">
        <v>157</v>
      </c>
      <c r="E402" s="296">
        <v>7.2800000000000004E-2</v>
      </c>
      <c r="F402" s="296">
        <v>6.2E-2</v>
      </c>
      <c r="G402" s="296">
        <v>5.3999999999999999E-2</v>
      </c>
      <c r="H402" s="296">
        <v>5.6000000000000001E-2</v>
      </c>
      <c r="I402" s="296">
        <v>5.96E-2</v>
      </c>
      <c r="J402" s="296">
        <v>7.7600000000000002E-2</v>
      </c>
      <c r="K402" s="296">
        <v>0.13639999999999999</v>
      </c>
      <c r="L402" s="296">
        <v>0.1784</v>
      </c>
      <c r="M402" s="296">
        <v>0.1676</v>
      </c>
      <c r="N402" s="296">
        <v>0.16600000000000001</v>
      </c>
      <c r="O402" s="296">
        <v>0.16159999999999999</v>
      </c>
      <c r="P402" s="296">
        <v>0.15959999999999999</v>
      </c>
      <c r="Q402" s="296">
        <v>0.16839999999999999</v>
      </c>
      <c r="R402" s="296">
        <v>0.14960000000000001</v>
      </c>
      <c r="S402" s="296">
        <v>0.1244</v>
      </c>
      <c r="T402" s="296">
        <v>0.1348</v>
      </c>
      <c r="U402" s="296">
        <v>0.1532</v>
      </c>
      <c r="V402" s="296">
        <v>0.16320000000000001</v>
      </c>
      <c r="W402" s="296">
        <v>0.1988</v>
      </c>
      <c r="X402" s="296">
        <v>0.1852</v>
      </c>
      <c r="Y402" s="296">
        <v>0.18440000000000001</v>
      </c>
      <c r="Z402" s="296">
        <v>0.1716</v>
      </c>
      <c r="AA402" s="296">
        <v>0.152</v>
      </c>
      <c r="AB402" s="296">
        <v>0.1124</v>
      </c>
      <c r="AC402" s="167">
        <f>SUM(E402:AB402)</f>
        <v>3.2496</v>
      </c>
    </row>
    <row r="403" spans="1:30" ht="11.25" customHeight="1">
      <c r="A403" s="664"/>
      <c r="B403" s="657"/>
      <c r="C403" s="147" t="s">
        <v>159</v>
      </c>
      <c r="D403" s="409" t="s">
        <v>160</v>
      </c>
      <c r="E403" s="595">
        <v>9</v>
      </c>
      <c r="F403" s="595">
        <v>8</v>
      </c>
      <c r="G403" s="595">
        <v>9</v>
      </c>
      <c r="H403" s="595">
        <v>9</v>
      </c>
      <c r="I403" s="595">
        <v>10</v>
      </c>
      <c r="J403" s="595">
        <v>11</v>
      </c>
      <c r="K403" s="595">
        <v>13</v>
      </c>
      <c r="L403" s="595">
        <v>15</v>
      </c>
      <c r="M403" s="595">
        <v>16</v>
      </c>
      <c r="N403" s="595">
        <v>15</v>
      </c>
      <c r="O403" s="595">
        <v>15</v>
      </c>
      <c r="P403" s="595">
        <v>15</v>
      </c>
      <c r="Q403" s="595">
        <v>14</v>
      </c>
      <c r="R403" s="595">
        <v>13</v>
      </c>
      <c r="S403" s="595">
        <v>13</v>
      </c>
      <c r="T403" s="595">
        <v>19</v>
      </c>
      <c r="U403" s="595">
        <v>15</v>
      </c>
      <c r="V403" s="595">
        <v>20</v>
      </c>
      <c r="W403" s="595">
        <v>17</v>
      </c>
      <c r="X403" s="595">
        <v>18</v>
      </c>
      <c r="Y403" s="595">
        <v>16</v>
      </c>
      <c r="Z403" s="595">
        <v>14</v>
      </c>
      <c r="AA403" s="595">
        <v>12</v>
      </c>
      <c r="AB403" s="595">
        <v>11</v>
      </c>
      <c r="AC403" s="153"/>
    </row>
    <row r="404" spans="1:30" ht="11.25" customHeight="1">
      <c r="A404" s="664"/>
      <c r="B404" s="657"/>
      <c r="C404" s="147" t="s">
        <v>161</v>
      </c>
      <c r="D404" s="148"/>
      <c r="E404" s="149">
        <f t="shared" ref="E404:AC404" si="121">E402/E401</f>
        <v>0.40625</v>
      </c>
      <c r="F404" s="149">
        <f t="shared" si="121"/>
        <v>0.37621359223300971</v>
      </c>
      <c r="G404" s="149">
        <f t="shared" si="121"/>
        <v>0.34883720930232559</v>
      </c>
      <c r="H404" s="150">
        <f t="shared" si="121"/>
        <v>0.36082474226804123</v>
      </c>
      <c r="I404" s="149">
        <f t="shared" si="121"/>
        <v>0.3725</v>
      </c>
      <c r="J404" s="149">
        <f t="shared" si="121"/>
        <v>0.47317073170731705</v>
      </c>
      <c r="K404" s="149">
        <f t="shared" si="121"/>
        <v>0.65703275529865124</v>
      </c>
      <c r="L404" s="149">
        <f t="shared" si="121"/>
        <v>0.74957983193277311</v>
      </c>
      <c r="M404" s="149">
        <f t="shared" si="121"/>
        <v>0.7325174825174825</v>
      </c>
      <c r="N404" s="150">
        <f t="shared" si="121"/>
        <v>0.63165905631659069</v>
      </c>
      <c r="O404" s="149">
        <f t="shared" si="121"/>
        <v>0.64743589743589747</v>
      </c>
      <c r="P404" s="149">
        <f t="shared" si="121"/>
        <v>0.63636363636363624</v>
      </c>
      <c r="Q404" s="149">
        <f t="shared" si="121"/>
        <v>0.69357495881383857</v>
      </c>
      <c r="R404" s="149">
        <f t="shared" si="121"/>
        <v>0.63931623931623938</v>
      </c>
      <c r="S404" s="149">
        <f t="shared" si="121"/>
        <v>0.59807692307692306</v>
      </c>
      <c r="T404" s="149">
        <f t="shared" si="121"/>
        <v>0.57118644067796609</v>
      </c>
      <c r="U404" s="149">
        <f t="shared" si="121"/>
        <v>0.65247018739352636</v>
      </c>
      <c r="V404" s="150">
        <f t="shared" si="121"/>
        <v>0.74862385321100922</v>
      </c>
      <c r="W404" s="149">
        <f t="shared" si="121"/>
        <v>0.78144654088050314</v>
      </c>
      <c r="X404" s="149">
        <f t="shared" si="121"/>
        <v>0.76026272577996712</v>
      </c>
      <c r="Y404" s="149">
        <f t="shared" si="121"/>
        <v>0.78268251273344658</v>
      </c>
      <c r="Z404" s="149">
        <f t="shared" si="121"/>
        <v>0.74479166666666674</v>
      </c>
      <c r="AA404" s="149">
        <f t="shared" si="121"/>
        <v>0.71161048689138573</v>
      </c>
      <c r="AB404" s="149">
        <f t="shared" si="121"/>
        <v>0.59533898305084743</v>
      </c>
      <c r="AC404" s="151">
        <f t="shared" si="121"/>
        <v>0.63030491116455889</v>
      </c>
    </row>
    <row r="405" spans="1:30" ht="12" customHeight="1" thickBot="1">
      <c r="A405" s="665"/>
      <c r="B405" s="672"/>
      <c r="C405" s="156" t="s">
        <v>164</v>
      </c>
      <c r="D405" s="157"/>
      <c r="E405" s="168"/>
      <c r="F405" s="168"/>
      <c r="G405" s="168"/>
      <c r="H405" s="169"/>
      <c r="I405" s="168"/>
      <c r="J405" s="168"/>
      <c r="K405" s="168"/>
      <c r="L405" s="168"/>
      <c r="M405" s="168"/>
      <c r="N405" s="169"/>
      <c r="O405" s="168"/>
      <c r="P405" s="168"/>
      <c r="Q405" s="168"/>
      <c r="R405" s="168"/>
      <c r="S405" s="168"/>
      <c r="T405" s="168"/>
      <c r="U405" s="168"/>
      <c r="V405" s="169"/>
      <c r="W405" s="168"/>
      <c r="X405" s="168"/>
      <c r="Y405" s="168"/>
      <c r="Z405" s="168"/>
      <c r="AA405" s="168"/>
      <c r="AB405" s="168"/>
      <c r="AC405" s="295"/>
    </row>
    <row r="406" spans="1:30" ht="12">
      <c r="A406" s="249" t="s">
        <v>252</v>
      </c>
      <c r="B406" s="250"/>
      <c r="C406" s="251"/>
      <c r="D406" s="143"/>
      <c r="E406" s="253">
        <f t="shared" ref="E406:AB406" si="122">E391+E396+E401</f>
        <v>0.76269999999999993</v>
      </c>
      <c r="F406" s="253">
        <f t="shared" si="122"/>
        <v>0.68009999999999993</v>
      </c>
      <c r="G406" s="253">
        <f t="shared" si="122"/>
        <v>0.66599999999999993</v>
      </c>
      <c r="H406" s="253">
        <f t="shared" si="122"/>
        <v>0.65890000000000004</v>
      </c>
      <c r="I406" s="253">
        <f t="shared" si="122"/>
        <v>0.6835</v>
      </c>
      <c r="J406" s="253">
        <f t="shared" si="122"/>
        <v>0.76929999999999998</v>
      </c>
      <c r="K406" s="253">
        <f t="shared" si="122"/>
        <v>0.98330000000000006</v>
      </c>
      <c r="L406" s="253">
        <f t="shared" si="122"/>
        <v>1.1872</v>
      </c>
      <c r="M406" s="253">
        <f t="shared" si="122"/>
        <v>1.2781000000000002</v>
      </c>
      <c r="N406" s="253">
        <f t="shared" si="122"/>
        <v>1.3544999999999998</v>
      </c>
      <c r="O406" s="253">
        <f t="shared" si="122"/>
        <v>1.2859</v>
      </c>
      <c r="P406" s="253">
        <f t="shared" si="122"/>
        <v>1.3311999999999999</v>
      </c>
      <c r="Q406" s="253">
        <f t="shared" si="122"/>
        <v>1.3460999999999999</v>
      </c>
      <c r="R406" s="253">
        <f t="shared" si="122"/>
        <v>1.2806</v>
      </c>
      <c r="S406" s="253">
        <f t="shared" si="122"/>
        <v>1.2009000000000001</v>
      </c>
      <c r="T406" s="253">
        <f t="shared" si="122"/>
        <v>1.1990000000000001</v>
      </c>
      <c r="U406" s="253">
        <f t="shared" si="122"/>
        <v>1.2427000000000001</v>
      </c>
      <c r="V406" s="253">
        <f t="shared" si="122"/>
        <v>1.2988999999999999</v>
      </c>
      <c r="W406" s="253">
        <f t="shared" si="122"/>
        <v>1.3429</v>
      </c>
      <c r="X406" s="253">
        <f t="shared" si="122"/>
        <v>1.3321000000000001</v>
      </c>
      <c r="Y406" s="253">
        <f t="shared" si="122"/>
        <v>1.3402000000000001</v>
      </c>
      <c r="Z406" s="253">
        <f t="shared" si="122"/>
        <v>1.2442</v>
      </c>
      <c r="AA406" s="253">
        <f t="shared" si="122"/>
        <v>1.0987</v>
      </c>
      <c r="AB406" s="253">
        <f t="shared" si="122"/>
        <v>0.91859999999999997</v>
      </c>
      <c r="AC406" s="254"/>
    </row>
    <row r="407" spans="1:30" ht="12">
      <c r="A407" s="175" t="s">
        <v>166</v>
      </c>
      <c r="B407" s="176"/>
      <c r="C407" s="177"/>
      <c r="D407" s="148"/>
      <c r="E407" s="173">
        <f t="shared" ref="E407:AB407" si="123">E392+E397+E402</f>
        <v>0.54949999999999999</v>
      </c>
      <c r="F407" s="173">
        <f t="shared" si="123"/>
        <v>0.50560000000000005</v>
      </c>
      <c r="G407" s="173">
        <f t="shared" si="123"/>
        <v>0.49259999999999998</v>
      </c>
      <c r="H407" s="173">
        <f t="shared" si="123"/>
        <v>0.4945</v>
      </c>
      <c r="I407" s="173">
        <f t="shared" si="123"/>
        <v>0.49440000000000001</v>
      </c>
      <c r="J407" s="173">
        <f t="shared" si="123"/>
        <v>0.51590000000000003</v>
      </c>
      <c r="K407" s="173">
        <f t="shared" si="123"/>
        <v>0.57530000000000003</v>
      </c>
      <c r="L407" s="173">
        <f t="shared" si="123"/>
        <v>0.64529999999999998</v>
      </c>
      <c r="M407" s="173">
        <f t="shared" si="123"/>
        <v>0.65999999999999992</v>
      </c>
      <c r="N407" s="173">
        <f t="shared" si="123"/>
        <v>0.69990000000000008</v>
      </c>
      <c r="O407" s="173">
        <f t="shared" si="123"/>
        <v>0.68689999999999996</v>
      </c>
      <c r="P407" s="173">
        <f t="shared" si="123"/>
        <v>0.67559999999999998</v>
      </c>
      <c r="Q407" s="173">
        <f t="shared" si="123"/>
        <v>0.68420000000000003</v>
      </c>
      <c r="R407" s="173">
        <f t="shared" si="123"/>
        <v>0.68199999999999994</v>
      </c>
      <c r="S407" s="173">
        <f t="shared" si="123"/>
        <v>0.67069999999999996</v>
      </c>
      <c r="T407" s="173">
        <f t="shared" si="123"/>
        <v>0.67090000000000005</v>
      </c>
      <c r="U407" s="173">
        <f t="shared" si="123"/>
        <v>0.66590000000000005</v>
      </c>
      <c r="V407" s="173">
        <f t="shared" si="123"/>
        <v>0.65500000000000003</v>
      </c>
      <c r="W407" s="173">
        <f t="shared" si="123"/>
        <v>0.69229999999999992</v>
      </c>
      <c r="X407" s="173">
        <f t="shared" si="123"/>
        <v>0.68259999999999998</v>
      </c>
      <c r="Y407" s="173">
        <f t="shared" si="123"/>
        <v>0.68020000000000003</v>
      </c>
      <c r="Z407" s="173">
        <f t="shared" si="123"/>
        <v>0.64549999999999996</v>
      </c>
      <c r="AA407" s="173">
        <f t="shared" si="123"/>
        <v>0.60129999999999995</v>
      </c>
      <c r="AB407" s="173">
        <f t="shared" si="123"/>
        <v>0.5585</v>
      </c>
      <c r="AC407" s="179"/>
    </row>
    <row r="408" spans="1:30" ht="12">
      <c r="A408" s="180" t="s">
        <v>167</v>
      </c>
      <c r="B408" s="181"/>
      <c r="C408" s="182"/>
      <c r="D408" s="157"/>
      <c r="E408" s="183">
        <f t="shared" ref="E408:AB408" si="124">SQRT(E406*E406+E407*E407)</f>
        <v>0.94003273347261684</v>
      </c>
      <c r="F408" s="183">
        <f t="shared" si="124"/>
        <v>0.84744756179954872</v>
      </c>
      <c r="G408" s="183">
        <f t="shared" si="124"/>
        <v>0.82837839179930317</v>
      </c>
      <c r="H408" s="183">
        <f t="shared" si="124"/>
        <v>0.82382004102837902</v>
      </c>
      <c r="I408" s="183">
        <f t="shared" si="124"/>
        <v>0.84356600808709692</v>
      </c>
      <c r="J408" s="183">
        <f t="shared" si="124"/>
        <v>0.92626956119695525</v>
      </c>
      <c r="K408" s="183">
        <f t="shared" si="124"/>
        <v>1.139231749908683</v>
      </c>
      <c r="L408" s="183">
        <f t="shared" si="124"/>
        <v>1.3512423653808372</v>
      </c>
      <c r="M408" s="183">
        <f t="shared" si="124"/>
        <v>1.4384504197225572</v>
      </c>
      <c r="N408" s="183">
        <f t="shared" si="124"/>
        <v>1.5246410266026555</v>
      </c>
      <c r="O408" s="183">
        <f t="shared" si="124"/>
        <v>1.4578650211868041</v>
      </c>
      <c r="P408" s="183">
        <f t="shared" si="124"/>
        <v>1.4928257768406867</v>
      </c>
      <c r="Q408" s="183">
        <f t="shared" si="124"/>
        <v>1.5100049172105365</v>
      </c>
      <c r="R408" s="183">
        <f t="shared" si="124"/>
        <v>1.4508826141352718</v>
      </c>
      <c r="S408" s="183">
        <f t="shared" si="124"/>
        <v>1.3754996546709854</v>
      </c>
      <c r="T408" s="183">
        <f t="shared" si="124"/>
        <v>1.3739387941243963</v>
      </c>
      <c r="U408" s="183">
        <f t="shared" si="124"/>
        <v>1.4098674051129776</v>
      </c>
      <c r="V408" s="183">
        <f t="shared" si="124"/>
        <v>1.4547048532262481</v>
      </c>
      <c r="W408" s="183">
        <f t="shared" si="124"/>
        <v>1.5108473450352289</v>
      </c>
      <c r="X408" s="183">
        <f t="shared" si="124"/>
        <v>1.4968076596543727</v>
      </c>
      <c r="Y408" s="183">
        <f t="shared" si="124"/>
        <v>1.5029331588597012</v>
      </c>
      <c r="Z408" s="183">
        <f t="shared" si="124"/>
        <v>1.4016789539691319</v>
      </c>
      <c r="AA408" s="183">
        <f t="shared" si="124"/>
        <v>1.2524788940337479</v>
      </c>
      <c r="AB408" s="183">
        <f t="shared" si="124"/>
        <v>1.0750573054493422</v>
      </c>
      <c r="AC408" s="184"/>
    </row>
    <row r="409" spans="1:30" s="136" customFormat="1" ht="14.25" customHeight="1" thickBot="1">
      <c r="A409" s="257" t="s">
        <v>168</v>
      </c>
      <c r="B409" s="258"/>
      <c r="C409" s="259"/>
      <c r="D409" s="274"/>
      <c r="E409" s="275">
        <v>1</v>
      </c>
      <c r="F409" s="275">
        <v>2</v>
      </c>
      <c r="G409" s="275">
        <v>3</v>
      </c>
      <c r="H409" s="275">
        <v>4</v>
      </c>
      <c r="I409" s="275">
        <v>5</v>
      </c>
      <c r="J409" s="275">
        <v>6</v>
      </c>
      <c r="K409" s="275">
        <v>7</v>
      </c>
      <c r="L409" s="275">
        <v>8</v>
      </c>
      <c r="M409" s="275">
        <v>9</v>
      </c>
      <c r="N409" s="275">
        <v>10</v>
      </c>
      <c r="O409" s="275">
        <v>11</v>
      </c>
      <c r="P409" s="275">
        <v>12</v>
      </c>
      <c r="Q409" s="275">
        <v>13</v>
      </c>
      <c r="R409" s="275">
        <v>14</v>
      </c>
      <c r="S409" s="275">
        <v>15</v>
      </c>
      <c r="T409" s="275">
        <v>16</v>
      </c>
      <c r="U409" s="275">
        <v>17</v>
      </c>
      <c r="V409" s="275">
        <v>18</v>
      </c>
      <c r="W409" s="275">
        <v>19</v>
      </c>
      <c r="X409" s="275">
        <v>20</v>
      </c>
      <c r="Y409" s="275">
        <v>21</v>
      </c>
      <c r="Z409" s="275">
        <v>22</v>
      </c>
      <c r="AA409" s="275">
        <v>23</v>
      </c>
      <c r="AB409" s="275">
        <v>24</v>
      </c>
      <c r="AC409" s="276"/>
    </row>
    <row r="410" spans="1:30" s="136" customFormat="1" ht="14.25" customHeight="1">
      <c r="A410" s="191" t="s">
        <v>169</v>
      </c>
      <c r="B410" s="192"/>
      <c r="C410" s="193" t="s">
        <v>164</v>
      </c>
      <c r="D410" s="410" t="s">
        <v>160</v>
      </c>
      <c r="E410" s="592">
        <v>10.470000267028809</v>
      </c>
      <c r="F410" s="592">
        <v>10.329999923706055</v>
      </c>
      <c r="G410" s="592">
        <v>10.340000152587891</v>
      </c>
      <c r="H410" s="592">
        <v>10.329999923706055</v>
      </c>
      <c r="I410" s="592">
        <v>10.300000190734863</v>
      </c>
      <c r="J410" s="592">
        <v>10.289999961853027</v>
      </c>
      <c r="K410" s="592">
        <v>10.130000114440918</v>
      </c>
      <c r="L410" s="592">
        <v>10.229999542236328</v>
      </c>
      <c r="M410" s="592">
        <v>10.149999618530273</v>
      </c>
      <c r="N410" s="592">
        <v>10.25</v>
      </c>
      <c r="O410" s="592">
        <v>10.220000267028809</v>
      </c>
      <c r="P410" s="592">
        <v>10.260000228881836</v>
      </c>
      <c r="Q410" s="592">
        <v>10.270000457763672</v>
      </c>
      <c r="R410" s="592">
        <v>10.380000114440918</v>
      </c>
      <c r="S410" s="592">
        <v>10.380000114440918</v>
      </c>
      <c r="T410" s="592">
        <v>10.369999885559082</v>
      </c>
      <c r="U410" s="592">
        <v>10.359999656677246</v>
      </c>
      <c r="V410" s="592">
        <v>10.350000381469727</v>
      </c>
      <c r="W410" s="592">
        <v>10.390000343322754</v>
      </c>
      <c r="X410" s="592">
        <v>10.430000305175781</v>
      </c>
      <c r="Y410" s="592">
        <v>10.430000305175781</v>
      </c>
      <c r="Z410" s="592">
        <v>10.329999923706055</v>
      </c>
      <c r="AA410" s="592">
        <v>10.380000114440918</v>
      </c>
      <c r="AB410" s="592">
        <v>10.390000343322754</v>
      </c>
      <c r="AC410" s="194"/>
    </row>
    <row r="411" spans="1:30" s="136" customFormat="1" ht="14.25" customHeight="1">
      <c r="A411" s="297" t="s">
        <v>170</v>
      </c>
      <c r="B411" s="298"/>
      <c r="C411" s="299" t="s">
        <v>164</v>
      </c>
      <c r="D411" s="591" t="s">
        <v>160</v>
      </c>
      <c r="E411" s="592">
        <v>10.479999542236328</v>
      </c>
      <c r="F411" s="592">
        <v>10.340000152587891</v>
      </c>
      <c r="G411" s="592">
        <v>10.359999656677246</v>
      </c>
      <c r="H411" s="592">
        <v>10.329999923706055</v>
      </c>
      <c r="I411" s="592">
        <v>10.310000419616699</v>
      </c>
      <c r="J411" s="592">
        <v>10.300000190734863</v>
      </c>
      <c r="K411" s="592">
        <v>10.119999885559082</v>
      </c>
      <c r="L411" s="592">
        <v>10.229999542236328</v>
      </c>
      <c r="M411" s="592">
        <v>10.170000076293945</v>
      </c>
      <c r="N411" s="592">
        <v>10.270000457763672</v>
      </c>
      <c r="O411" s="592">
        <v>10.220000267028809</v>
      </c>
      <c r="P411" s="592">
        <v>10.279999732971191</v>
      </c>
      <c r="Q411" s="592">
        <v>10.300000190734863</v>
      </c>
      <c r="R411" s="592">
        <v>10.390000343322754</v>
      </c>
      <c r="S411" s="592">
        <v>10.399999618530273</v>
      </c>
      <c r="T411" s="592">
        <v>10.409999847412109</v>
      </c>
      <c r="U411" s="592">
        <v>10.390000343322754</v>
      </c>
      <c r="V411" s="592">
        <v>10.350000381469727</v>
      </c>
      <c r="W411" s="592">
        <v>10.390000343322754</v>
      </c>
      <c r="X411" s="592">
        <v>10.390000343322754</v>
      </c>
      <c r="Y411" s="592">
        <v>10.390000343322754</v>
      </c>
      <c r="Z411" s="592">
        <v>10.310000419616699</v>
      </c>
      <c r="AA411" s="592">
        <v>10.359999656677246</v>
      </c>
      <c r="AB411" s="592">
        <v>10.369999885559082</v>
      </c>
      <c r="AC411" s="300"/>
    </row>
    <row r="412" spans="1:30" s="136" customFormat="1" ht="14.25" customHeight="1" thickBot="1">
      <c r="A412" s="279" t="s">
        <v>268</v>
      </c>
      <c r="B412" s="280"/>
      <c r="C412" s="281" t="s">
        <v>164</v>
      </c>
      <c r="D412" s="466" t="s">
        <v>160</v>
      </c>
      <c r="E412" s="592">
        <v>10.460000038146973</v>
      </c>
      <c r="F412" s="592">
        <v>10.279999732971191</v>
      </c>
      <c r="G412" s="592">
        <v>10.310000419616699</v>
      </c>
      <c r="H412" s="592">
        <v>10.289999961853027</v>
      </c>
      <c r="I412" s="592">
        <v>10.270000457763672</v>
      </c>
      <c r="J412" s="592">
        <v>10.239999771118164</v>
      </c>
      <c r="K412" s="592">
        <v>10.300000190734863</v>
      </c>
      <c r="L412" s="592">
        <v>10.260000228881836</v>
      </c>
      <c r="M412" s="592">
        <v>10.350000381469727</v>
      </c>
      <c r="N412" s="592">
        <v>10.449999809265137</v>
      </c>
      <c r="O412" s="592">
        <v>10.420000076293945</v>
      </c>
      <c r="P412" s="592">
        <v>10.470000267028809</v>
      </c>
      <c r="Q412" s="592">
        <v>10.319999694824219</v>
      </c>
      <c r="R412" s="592">
        <v>10.409999847412109</v>
      </c>
      <c r="S412" s="592">
        <v>10.420000076293945</v>
      </c>
      <c r="T412" s="592">
        <v>10.399999618530273</v>
      </c>
      <c r="U412" s="592">
        <v>10.390000343322754</v>
      </c>
      <c r="V412" s="592">
        <v>10.359999656677246</v>
      </c>
      <c r="W412" s="592">
        <v>10.409999847412109</v>
      </c>
      <c r="X412" s="592">
        <v>10.439999580383301</v>
      </c>
      <c r="Y412" s="592">
        <v>10.449999809265137</v>
      </c>
      <c r="Z412" s="592">
        <v>10.489999771118164</v>
      </c>
      <c r="AA412" s="592">
        <v>10.359999656677246</v>
      </c>
      <c r="AB412" s="592">
        <v>10.350000381469727</v>
      </c>
      <c r="AC412" s="282"/>
    </row>
    <row r="413" spans="1:30" ht="12">
      <c r="A413" s="653" t="s">
        <v>162</v>
      </c>
      <c r="B413" s="656" t="s">
        <v>178</v>
      </c>
      <c r="C413" s="142" t="s">
        <v>156</v>
      </c>
      <c r="D413" s="143" t="s">
        <v>157</v>
      </c>
      <c r="E413" s="144">
        <v>0</v>
      </c>
      <c r="F413" s="144">
        <v>0</v>
      </c>
      <c r="G413" s="144">
        <v>0</v>
      </c>
      <c r="H413" s="144">
        <v>0</v>
      </c>
      <c r="I413" s="144">
        <v>0</v>
      </c>
      <c r="J413" s="144">
        <v>0</v>
      </c>
      <c r="K413" s="144">
        <v>0</v>
      </c>
      <c r="L413" s="144">
        <v>0</v>
      </c>
      <c r="M413" s="144">
        <v>0</v>
      </c>
      <c r="N413" s="144">
        <v>0</v>
      </c>
      <c r="O413" s="144">
        <v>0</v>
      </c>
      <c r="P413" s="144">
        <v>0</v>
      </c>
      <c r="Q413" s="144">
        <v>0</v>
      </c>
      <c r="R413" s="144">
        <v>0</v>
      </c>
      <c r="S413" s="144">
        <v>0</v>
      </c>
      <c r="T413" s="144">
        <v>0</v>
      </c>
      <c r="U413" s="144">
        <v>0</v>
      </c>
      <c r="V413" s="144">
        <v>0</v>
      </c>
      <c r="W413" s="144">
        <v>0</v>
      </c>
      <c r="X413" s="144">
        <v>0</v>
      </c>
      <c r="Y413" s="144">
        <v>0</v>
      </c>
      <c r="Z413" s="144">
        <v>0</v>
      </c>
      <c r="AA413" s="144">
        <v>0</v>
      </c>
      <c r="AB413" s="144">
        <v>0</v>
      </c>
      <c r="AC413" s="167">
        <f>SUM(E413:AB413)</f>
        <v>0</v>
      </c>
    </row>
    <row r="414" spans="1:30" ht="12">
      <c r="A414" s="654"/>
      <c r="B414" s="657"/>
      <c r="C414" s="147" t="s">
        <v>158</v>
      </c>
      <c r="D414" s="148" t="s">
        <v>157</v>
      </c>
      <c r="E414" s="201">
        <v>0</v>
      </c>
      <c r="F414" s="201">
        <v>0</v>
      </c>
      <c r="G414" s="201">
        <v>0</v>
      </c>
      <c r="H414" s="201">
        <v>0</v>
      </c>
      <c r="I414" s="201">
        <v>0</v>
      </c>
      <c r="J414" s="201">
        <v>0</v>
      </c>
      <c r="K414" s="201">
        <v>0</v>
      </c>
      <c r="L414" s="201">
        <v>0</v>
      </c>
      <c r="M414" s="201">
        <v>0</v>
      </c>
      <c r="N414" s="201">
        <v>0</v>
      </c>
      <c r="O414" s="201">
        <v>0</v>
      </c>
      <c r="P414" s="201">
        <v>0</v>
      </c>
      <c r="Q414" s="201">
        <v>0</v>
      </c>
      <c r="R414" s="201">
        <v>0</v>
      </c>
      <c r="S414" s="201">
        <v>0</v>
      </c>
      <c r="T414" s="201">
        <v>0</v>
      </c>
      <c r="U414" s="201">
        <v>0</v>
      </c>
      <c r="V414" s="201">
        <v>0</v>
      </c>
      <c r="W414" s="201">
        <v>0</v>
      </c>
      <c r="X414" s="201">
        <v>0</v>
      </c>
      <c r="Y414" s="201">
        <v>0</v>
      </c>
      <c r="Z414" s="201">
        <v>0</v>
      </c>
      <c r="AA414" s="201">
        <v>0</v>
      </c>
      <c r="AB414" s="201">
        <v>0</v>
      </c>
      <c r="AC414" s="167">
        <f>SUM(E414:AB414)</f>
        <v>0</v>
      </c>
    </row>
    <row r="415" spans="1:30" ht="12">
      <c r="A415" s="654"/>
      <c r="B415" s="657"/>
      <c r="C415" s="147" t="s">
        <v>159</v>
      </c>
      <c r="D415" s="409" t="s">
        <v>160</v>
      </c>
      <c r="E415" s="206">
        <v>0</v>
      </c>
      <c r="F415" s="206">
        <v>0</v>
      </c>
      <c r="G415" s="206">
        <v>0</v>
      </c>
      <c r="H415" s="206">
        <v>0</v>
      </c>
      <c r="I415" s="206">
        <v>0</v>
      </c>
      <c r="J415" s="206">
        <v>0</v>
      </c>
      <c r="K415" s="206">
        <v>0</v>
      </c>
      <c r="L415" s="206">
        <v>0</v>
      </c>
      <c r="M415" s="206">
        <v>0</v>
      </c>
      <c r="N415" s="206">
        <v>0</v>
      </c>
      <c r="O415" s="206">
        <v>0</v>
      </c>
      <c r="P415" s="206">
        <v>0</v>
      </c>
      <c r="Q415" s="206">
        <v>0</v>
      </c>
      <c r="R415" s="206">
        <v>0</v>
      </c>
      <c r="S415" s="206">
        <v>23</v>
      </c>
      <c r="T415" s="206">
        <v>22</v>
      </c>
      <c r="U415" s="206">
        <v>22</v>
      </c>
      <c r="V415" s="206">
        <v>22</v>
      </c>
      <c r="W415" s="206">
        <v>22</v>
      </c>
      <c r="X415" s="206">
        <v>22</v>
      </c>
      <c r="Y415" s="206">
        <v>22</v>
      </c>
      <c r="Z415" s="206">
        <v>22</v>
      </c>
      <c r="AA415" s="206">
        <v>22</v>
      </c>
      <c r="AB415" s="206">
        <v>22</v>
      </c>
      <c r="AC415" s="153"/>
      <c r="AD415" s="127"/>
    </row>
    <row r="416" spans="1:30" ht="12">
      <c r="A416" s="671"/>
      <c r="B416" s="672"/>
      <c r="C416" s="212" t="s">
        <v>161</v>
      </c>
      <c r="D416" s="213"/>
      <c r="E416" s="149" t="e">
        <f t="shared" ref="E416:AC416" si="125">E414/E413</f>
        <v>#DIV/0!</v>
      </c>
      <c r="F416" s="149" t="e">
        <f t="shared" si="125"/>
        <v>#DIV/0!</v>
      </c>
      <c r="G416" s="149" t="e">
        <f t="shared" si="125"/>
        <v>#DIV/0!</v>
      </c>
      <c r="H416" s="150" t="e">
        <f t="shared" si="125"/>
        <v>#DIV/0!</v>
      </c>
      <c r="I416" s="149" t="e">
        <f t="shared" si="125"/>
        <v>#DIV/0!</v>
      </c>
      <c r="J416" s="149" t="e">
        <f t="shared" si="125"/>
        <v>#DIV/0!</v>
      </c>
      <c r="K416" s="149" t="e">
        <f t="shared" si="125"/>
        <v>#DIV/0!</v>
      </c>
      <c r="L416" s="149" t="e">
        <f t="shared" si="125"/>
        <v>#DIV/0!</v>
      </c>
      <c r="M416" s="149" t="e">
        <f t="shared" si="125"/>
        <v>#DIV/0!</v>
      </c>
      <c r="N416" s="150" t="e">
        <f t="shared" si="125"/>
        <v>#DIV/0!</v>
      </c>
      <c r="O416" s="149" t="e">
        <f t="shared" si="125"/>
        <v>#DIV/0!</v>
      </c>
      <c r="P416" s="149" t="e">
        <f t="shared" si="125"/>
        <v>#DIV/0!</v>
      </c>
      <c r="Q416" s="149" t="e">
        <f t="shared" si="125"/>
        <v>#DIV/0!</v>
      </c>
      <c r="R416" s="149" t="e">
        <f t="shared" si="125"/>
        <v>#DIV/0!</v>
      </c>
      <c r="S416" s="149" t="e">
        <f t="shared" si="125"/>
        <v>#DIV/0!</v>
      </c>
      <c r="T416" s="149" t="e">
        <f t="shared" si="125"/>
        <v>#DIV/0!</v>
      </c>
      <c r="U416" s="149" t="e">
        <f t="shared" si="125"/>
        <v>#DIV/0!</v>
      </c>
      <c r="V416" s="150" t="e">
        <f t="shared" si="125"/>
        <v>#DIV/0!</v>
      </c>
      <c r="W416" s="149" t="e">
        <f t="shared" si="125"/>
        <v>#DIV/0!</v>
      </c>
      <c r="X416" s="149" t="e">
        <f t="shared" si="125"/>
        <v>#DIV/0!</v>
      </c>
      <c r="Y416" s="149" t="e">
        <f t="shared" si="125"/>
        <v>#DIV/0!</v>
      </c>
      <c r="Z416" s="149" t="e">
        <f t="shared" si="125"/>
        <v>#DIV/0!</v>
      </c>
      <c r="AA416" s="149" t="e">
        <f t="shared" si="125"/>
        <v>#DIV/0!</v>
      </c>
      <c r="AB416" s="149" t="e">
        <f t="shared" si="125"/>
        <v>#DIV/0!</v>
      </c>
      <c r="AC416" s="203" t="e">
        <f t="shared" si="125"/>
        <v>#DIV/0!</v>
      </c>
    </row>
    <row r="417" spans="1:30" ht="12">
      <c r="A417" s="653" t="s">
        <v>197</v>
      </c>
      <c r="B417" s="656" t="s">
        <v>269</v>
      </c>
      <c r="C417" s="142" t="s">
        <v>156</v>
      </c>
      <c r="D417" s="143" t="s">
        <v>157</v>
      </c>
      <c r="E417" s="144">
        <v>0.30630000000000002</v>
      </c>
      <c r="F417" s="144">
        <v>0.28110000000000002</v>
      </c>
      <c r="G417" s="144">
        <v>0.27179999999999999</v>
      </c>
      <c r="H417" s="144">
        <v>0.26640000000000003</v>
      </c>
      <c r="I417" s="144">
        <v>0.2742</v>
      </c>
      <c r="J417" s="144">
        <v>0.31530000000000002</v>
      </c>
      <c r="K417" s="144">
        <v>0.41039999999999999</v>
      </c>
      <c r="L417" s="144">
        <v>0.49680000000000002</v>
      </c>
      <c r="M417" s="144">
        <v>0.57840000000000003</v>
      </c>
      <c r="N417" s="144">
        <v>0.60299999999999998</v>
      </c>
      <c r="O417" s="144">
        <v>0.56130000000000002</v>
      </c>
      <c r="P417" s="144">
        <v>0.58050000000000002</v>
      </c>
      <c r="Q417" s="144">
        <v>0.60750000000000004</v>
      </c>
      <c r="R417" s="144">
        <v>0.57989999999999997</v>
      </c>
      <c r="S417" s="144">
        <v>0.55920000000000003</v>
      </c>
      <c r="T417" s="144">
        <v>0.54569999999999996</v>
      </c>
      <c r="U417" s="144">
        <v>0.56399999999999995</v>
      </c>
      <c r="V417" s="144">
        <v>0.56969999999999998</v>
      </c>
      <c r="W417" s="144">
        <v>0.54959999999999998</v>
      </c>
      <c r="X417" s="144">
        <v>0.52200000000000002</v>
      </c>
      <c r="Y417" s="144">
        <v>0.53129999999999999</v>
      </c>
      <c r="Z417" s="144">
        <v>0.49559999999999998</v>
      </c>
      <c r="AA417" s="144">
        <v>0.42359999999999998</v>
      </c>
      <c r="AB417" s="144">
        <v>0.35699999999999998</v>
      </c>
      <c r="AC417" s="167">
        <f>SUM(E417:AB417)</f>
        <v>11.250599999999999</v>
      </c>
    </row>
    <row r="418" spans="1:30" ht="12">
      <c r="A418" s="654"/>
      <c r="B418" s="657"/>
      <c r="C418" s="147" t="s">
        <v>158</v>
      </c>
      <c r="D418" s="148" t="s">
        <v>157</v>
      </c>
      <c r="E418" s="201">
        <v>0.25530000000000003</v>
      </c>
      <c r="F418" s="201">
        <v>0.24030000000000001</v>
      </c>
      <c r="G418" s="201">
        <v>0.23699999999999999</v>
      </c>
      <c r="H418" s="201">
        <v>0.2379</v>
      </c>
      <c r="I418" s="201">
        <v>0.23669999999999999</v>
      </c>
      <c r="J418" s="201">
        <v>0.2349</v>
      </c>
      <c r="K418" s="201">
        <v>0.23250000000000001</v>
      </c>
      <c r="L418" s="201">
        <v>0.2475</v>
      </c>
      <c r="M418" s="201">
        <v>0.2571</v>
      </c>
      <c r="N418" s="201">
        <v>0.26640000000000003</v>
      </c>
      <c r="O418" s="201">
        <v>0.26190000000000002</v>
      </c>
      <c r="P418" s="201">
        <v>0.2631</v>
      </c>
      <c r="Q418" s="201">
        <v>0.26819999999999999</v>
      </c>
      <c r="R418" s="201">
        <v>0.27089999999999997</v>
      </c>
      <c r="S418" s="201">
        <v>0.27150000000000002</v>
      </c>
      <c r="T418" s="201">
        <v>0.27210000000000001</v>
      </c>
      <c r="U418" s="201">
        <v>0.26790000000000003</v>
      </c>
      <c r="V418" s="201">
        <v>0.26100000000000001</v>
      </c>
      <c r="W418" s="201">
        <v>0.26279999999999998</v>
      </c>
      <c r="X418" s="201">
        <v>0.25950000000000001</v>
      </c>
      <c r="Y418" s="201">
        <v>0.25259999999999999</v>
      </c>
      <c r="Z418" s="201">
        <v>0.2442</v>
      </c>
      <c r="AA418" s="201">
        <v>0.2364</v>
      </c>
      <c r="AB418" s="201">
        <v>0.23849999999999999</v>
      </c>
      <c r="AC418" s="167">
        <f>SUM(E418:AB418)</f>
        <v>6.0762000000000009</v>
      </c>
    </row>
    <row r="419" spans="1:30" ht="12">
      <c r="A419" s="654"/>
      <c r="B419" s="657"/>
      <c r="C419" s="147" t="s">
        <v>159</v>
      </c>
      <c r="D419" s="409" t="s">
        <v>160</v>
      </c>
      <c r="E419" s="596">
        <v>20</v>
      </c>
      <c r="F419" s="596">
        <v>18</v>
      </c>
      <c r="G419" s="596">
        <v>18</v>
      </c>
      <c r="H419" s="596">
        <v>18</v>
      </c>
      <c r="I419" s="596">
        <v>20</v>
      </c>
      <c r="J419" s="596">
        <v>23</v>
      </c>
      <c r="K419" s="596">
        <v>27</v>
      </c>
      <c r="L419" s="596">
        <v>31</v>
      </c>
      <c r="M419" s="596">
        <v>37</v>
      </c>
      <c r="N419" s="596">
        <v>34</v>
      </c>
      <c r="O419" s="596">
        <v>32</v>
      </c>
      <c r="P419" s="596">
        <v>36</v>
      </c>
      <c r="Q419" s="596">
        <v>38</v>
      </c>
      <c r="R419" s="596">
        <v>32</v>
      </c>
      <c r="S419" s="596">
        <v>32</v>
      </c>
      <c r="T419" s="596">
        <v>33</v>
      </c>
      <c r="U419" s="596">
        <v>34</v>
      </c>
      <c r="V419" s="596">
        <v>31</v>
      </c>
      <c r="W419" s="596">
        <v>33</v>
      </c>
      <c r="X419" s="596">
        <v>30</v>
      </c>
      <c r="Y419" s="596">
        <v>30</v>
      </c>
      <c r="Z419" s="596">
        <v>28</v>
      </c>
      <c r="AA419" s="596">
        <v>25</v>
      </c>
      <c r="AB419" s="596">
        <v>22</v>
      </c>
      <c r="AC419" s="153"/>
    </row>
    <row r="420" spans="1:30" ht="12.75" thickBot="1">
      <c r="A420" s="671"/>
      <c r="B420" s="672"/>
      <c r="C420" s="212" t="s">
        <v>161</v>
      </c>
      <c r="D420" s="213"/>
      <c r="E420" s="149">
        <f t="shared" ref="E420:AC420" si="126">E418/E417</f>
        <v>0.83349657198824689</v>
      </c>
      <c r="F420" s="149">
        <f t="shared" si="126"/>
        <v>0.85485592315901815</v>
      </c>
      <c r="G420" s="149">
        <f t="shared" si="126"/>
        <v>0.87196467991169979</v>
      </c>
      <c r="H420" s="150">
        <f t="shared" si="126"/>
        <v>0.89301801801801795</v>
      </c>
      <c r="I420" s="149">
        <f t="shared" si="126"/>
        <v>0.8632385120350109</v>
      </c>
      <c r="J420" s="149">
        <f t="shared" si="126"/>
        <v>0.74500475737392957</v>
      </c>
      <c r="K420" s="149">
        <f t="shared" si="126"/>
        <v>0.56652046783625731</v>
      </c>
      <c r="L420" s="149">
        <f t="shared" si="126"/>
        <v>0.49818840579710144</v>
      </c>
      <c r="M420" s="149">
        <f t="shared" si="126"/>
        <v>0.44450207468879666</v>
      </c>
      <c r="N420" s="150">
        <f t="shared" si="126"/>
        <v>0.44179104477611947</v>
      </c>
      <c r="O420" s="149">
        <f t="shared" si="126"/>
        <v>0.46659540352752543</v>
      </c>
      <c r="P420" s="149">
        <f t="shared" si="126"/>
        <v>0.45322997416020672</v>
      </c>
      <c r="Q420" s="149">
        <f t="shared" si="126"/>
        <v>0.44148148148148142</v>
      </c>
      <c r="R420" s="149">
        <f t="shared" si="126"/>
        <v>0.46714950853595444</v>
      </c>
      <c r="S420" s="149">
        <f t="shared" si="126"/>
        <v>0.48551502145922748</v>
      </c>
      <c r="T420" s="149">
        <f t="shared" si="126"/>
        <v>0.49862561847168779</v>
      </c>
      <c r="U420" s="149">
        <f t="shared" si="126"/>
        <v>0.47500000000000009</v>
      </c>
      <c r="V420" s="150">
        <f t="shared" si="126"/>
        <v>0.45813586097946291</v>
      </c>
      <c r="W420" s="149">
        <f t="shared" si="126"/>
        <v>0.47816593886462883</v>
      </c>
      <c r="X420" s="149">
        <f t="shared" si="126"/>
        <v>0.49712643678160917</v>
      </c>
      <c r="Y420" s="149">
        <f t="shared" si="126"/>
        <v>0.47543760587238848</v>
      </c>
      <c r="Z420" s="149">
        <f t="shared" si="126"/>
        <v>0.49273607748184023</v>
      </c>
      <c r="AA420" s="149">
        <f t="shared" si="126"/>
        <v>0.55807365439093493</v>
      </c>
      <c r="AB420" s="149">
        <f t="shared" si="126"/>
        <v>0.66806722689075626</v>
      </c>
      <c r="AC420" s="203">
        <f t="shared" si="126"/>
        <v>0.54007786251399936</v>
      </c>
    </row>
    <row r="421" spans="1:30" ht="12">
      <c r="A421" s="653" t="s">
        <v>173</v>
      </c>
      <c r="B421" s="674" t="s">
        <v>270</v>
      </c>
      <c r="C421" s="142" t="s">
        <v>156</v>
      </c>
      <c r="D421" s="143" t="s">
        <v>157</v>
      </c>
      <c r="E421" s="144">
        <v>0.20910000000000001</v>
      </c>
      <c r="F421" s="144">
        <v>0.17879999999999999</v>
      </c>
      <c r="G421" s="144">
        <v>0.18090000000000001</v>
      </c>
      <c r="H421" s="144">
        <v>0.1797</v>
      </c>
      <c r="I421" s="144">
        <v>0.19170000000000001</v>
      </c>
      <c r="J421" s="144">
        <v>0.22739999999999999</v>
      </c>
      <c r="K421" s="144">
        <v>0.28649999999999998</v>
      </c>
      <c r="L421" s="144">
        <v>0.35670000000000002</v>
      </c>
      <c r="M421" s="144">
        <v>0.3453</v>
      </c>
      <c r="N421" s="144">
        <v>0.33029999999999998</v>
      </c>
      <c r="O421" s="144">
        <v>0.32550000000000001</v>
      </c>
      <c r="P421" s="144">
        <v>0.34739999999999999</v>
      </c>
      <c r="Q421" s="144">
        <v>0.34499999999999997</v>
      </c>
      <c r="R421" s="144">
        <v>0.3291</v>
      </c>
      <c r="S421" s="144">
        <v>0.30059999999999998</v>
      </c>
      <c r="T421" s="144">
        <v>0.29580000000000001</v>
      </c>
      <c r="U421" s="144">
        <v>0.3105</v>
      </c>
      <c r="V421" s="144">
        <v>0.33150000000000002</v>
      </c>
      <c r="W421" s="144">
        <v>0.36420000000000002</v>
      </c>
      <c r="X421" s="144">
        <v>0.39450000000000002</v>
      </c>
      <c r="Y421" s="144">
        <v>0.40500000000000003</v>
      </c>
      <c r="Z421" s="144">
        <v>0.37169999999999997</v>
      </c>
      <c r="AA421" s="144">
        <v>0.34260000000000002</v>
      </c>
      <c r="AB421" s="144">
        <v>0.2823</v>
      </c>
      <c r="AC421" s="167">
        <f>SUM(E421:AB421)</f>
        <v>7.2321</v>
      </c>
    </row>
    <row r="422" spans="1:30" ht="12">
      <c r="A422" s="654"/>
      <c r="B422" s="669"/>
      <c r="C422" s="147" t="s">
        <v>158</v>
      </c>
      <c r="D422" s="148" t="s">
        <v>157</v>
      </c>
      <c r="E422" s="149">
        <v>0.15090000000000001</v>
      </c>
      <c r="F422" s="149">
        <v>0.13739999999999999</v>
      </c>
      <c r="G422" s="149">
        <v>0.13469999999999999</v>
      </c>
      <c r="H422" s="149">
        <v>0.13469999999999999</v>
      </c>
      <c r="I422" s="149">
        <v>0.13469999999999999</v>
      </c>
      <c r="J422" s="149">
        <v>0.13950000000000001</v>
      </c>
      <c r="K422" s="149">
        <v>0.13739999999999999</v>
      </c>
      <c r="L422" s="149">
        <v>0.14879999999999999</v>
      </c>
      <c r="M422" s="149">
        <v>0.15029999999999999</v>
      </c>
      <c r="N422" s="149">
        <v>0.15540000000000001</v>
      </c>
      <c r="O422" s="149">
        <v>0.15179999999999999</v>
      </c>
      <c r="P422" s="149">
        <v>0.15240000000000001</v>
      </c>
      <c r="Q422" s="149">
        <v>0.156</v>
      </c>
      <c r="R422" s="149">
        <v>0.15720000000000001</v>
      </c>
      <c r="S422" s="149">
        <v>0.16500000000000001</v>
      </c>
      <c r="T422" s="149">
        <v>0.16320000000000001</v>
      </c>
      <c r="U422" s="149">
        <v>0.15179999999999999</v>
      </c>
      <c r="V422" s="149">
        <v>0.1482</v>
      </c>
      <c r="W422" s="149">
        <v>0.15</v>
      </c>
      <c r="X422" s="149">
        <v>0.15659999999999999</v>
      </c>
      <c r="Y422" s="149">
        <v>0.15540000000000001</v>
      </c>
      <c r="Z422" s="149">
        <v>0.15060000000000001</v>
      </c>
      <c r="AA422" s="149">
        <v>0.14369999999999999</v>
      </c>
      <c r="AB422" s="149">
        <v>0.13980000000000001</v>
      </c>
      <c r="AC422" s="167">
        <f>SUM(E422:AB422)</f>
        <v>3.5655000000000001</v>
      </c>
    </row>
    <row r="423" spans="1:30" ht="12">
      <c r="A423" s="654"/>
      <c r="B423" s="669"/>
      <c r="C423" s="147" t="s">
        <v>159</v>
      </c>
      <c r="D423" s="409" t="s">
        <v>160</v>
      </c>
      <c r="E423" s="597">
        <v>11</v>
      </c>
      <c r="F423" s="597">
        <v>10</v>
      </c>
      <c r="G423" s="597">
        <v>12</v>
      </c>
      <c r="H423" s="597">
        <v>11</v>
      </c>
      <c r="I423" s="597">
        <v>13</v>
      </c>
      <c r="J423" s="597">
        <v>13</v>
      </c>
      <c r="K423" s="597">
        <v>19</v>
      </c>
      <c r="L423" s="597">
        <v>22</v>
      </c>
      <c r="M423" s="597">
        <v>21</v>
      </c>
      <c r="N423" s="597">
        <v>18</v>
      </c>
      <c r="O423" s="597">
        <v>20</v>
      </c>
      <c r="P423" s="597">
        <v>20</v>
      </c>
      <c r="Q423" s="597">
        <v>20</v>
      </c>
      <c r="R423" s="597">
        <v>19</v>
      </c>
      <c r="S423" s="597">
        <v>20</v>
      </c>
      <c r="T423" s="597">
        <v>17</v>
      </c>
      <c r="U423" s="597">
        <v>18</v>
      </c>
      <c r="V423" s="597">
        <v>20</v>
      </c>
      <c r="W423" s="597">
        <v>18</v>
      </c>
      <c r="X423" s="597">
        <v>20</v>
      </c>
      <c r="Y423" s="597">
        <v>23</v>
      </c>
      <c r="Z423" s="597">
        <v>18</v>
      </c>
      <c r="AA423" s="597">
        <v>20</v>
      </c>
      <c r="AB423" s="597">
        <v>16</v>
      </c>
      <c r="AC423" s="153"/>
      <c r="AD423" s="127"/>
    </row>
    <row r="424" spans="1:30" ht="12.75" thickBot="1">
      <c r="A424" s="671"/>
      <c r="B424" s="670"/>
      <c r="C424" s="212" t="s">
        <v>161</v>
      </c>
      <c r="D424" s="213"/>
      <c r="E424" s="149">
        <f t="shared" ref="E424:AC424" si="127">E422/E421</f>
        <v>0.72166427546628409</v>
      </c>
      <c r="F424" s="149">
        <f t="shared" si="127"/>
        <v>0.76845637583892623</v>
      </c>
      <c r="G424" s="149">
        <f t="shared" si="127"/>
        <v>0.7446102819237147</v>
      </c>
      <c r="H424" s="150">
        <f t="shared" si="127"/>
        <v>0.74958263772954914</v>
      </c>
      <c r="I424" s="149">
        <f t="shared" si="127"/>
        <v>0.70266040688575893</v>
      </c>
      <c r="J424" s="149">
        <f t="shared" si="127"/>
        <v>0.61345646437994727</v>
      </c>
      <c r="K424" s="149">
        <f t="shared" si="127"/>
        <v>0.47958115183246075</v>
      </c>
      <c r="L424" s="149">
        <f t="shared" si="127"/>
        <v>0.41715727502102601</v>
      </c>
      <c r="M424" s="149">
        <f t="shared" si="127"/>
        <v>0.43527367506516068</v>
      </c>
      <c r="N424" s="150">
        <f t="shared" si="127"/>
        <v>0.4704813805631245</v>
      </c>
      <c r="O424" s="149">
        <f t="shared" si="127"/>
        <v>0.46635944700460824</v>
      </c>
      <c r="P424" s="149">
        <f t="shared" si="127"/>
        <v>0.43868739205526774</v>
      </c>
      <c r="Q424" s="149">
        <f t="shared" si="127"/>
        <v>0.45217391304347831</v>
      </c>
      <c r="R424" s="149">
        <f t="shared" si="127"/>
        <v>0.47766636280765729</v>
      </c>
      <c r="S424" s="149">
        <f t="shared" si="127"/>
        <v>0.54890219560878251</v>
      </c>
      <c r="T424" s="149">
        <f t="shared" si="127"/>
        <v>0.55172413793103448</v>
      </c>
      <c r="U424" s="149">
        <f t="shared" si="127"/>
        <v>0.48888888888888887</v>
      </c>
      <c r="V424" s="150">
        <f t="shared" si="127"/>
        <v>0.44705882352941173</v>
      </c>
      <c r="W424" s="149">
        <f t="shared" si="127"/>
        <v>0.41186161449752878</v>
      </c>
      <c r="X424" s="149">
        <f t="shared" si="127"/>
        <v>0.3969581749049429</v>
      </c>
      <c r="Y424" s="149">
        <f t="shared" si="127"/>
        <v>0.38370370370370371</v>
      </c>
      <c r="Z424" s="149">
        <f t="shared" si="127"/>
        <v>0.40516545601291371</v>
      </c>
      <c r="AA424" s="149">
        <f t="shared" si="127"/>
        <v>0.41943957968476353</v>
      </c>
      <c r="AB424" s="149">
        <f t="shared" si="127"/>
        <v>0.49521785334750268</v>
      </c>
      <c r="AC424" s="203">
        <f t="shared" si="127"/>
        <v>0.4930103289500975</v>
      </c>
    </row>
    <row r="425" spans="1:30" ht="12.75" thickBot="1">
      <c r="A425" s="653" t="s">
        <v>210</v>
      </c>
      <c r="B425" s="656" t="s">
        <v>271</v>
      </c>
      <c r="C425" s="142" t="s">
        <v>156</v>
      </c>
      <c r="D425" s="143" t="s">
        <v>157</v>
      </c>
      <c r="E425" s="301">
        <v>7.3499999999999996E-2</v>
      </c>
      <c r="F425" s="301">
        <v>6.0299999999999999E-2</v>
      </c>
      <c r="G425" s="301">
        <v>6.3899999999999998E-2</v>
      </c>
      <c r="H425" s="301">
        <v>6.2100000000000002E-2</v>
      </c>
      <c r="I425" s="301">
        <v>6.2700000000000006E-2</v>
      </c>
      <c r="J425" s="301">
        <v>6.7500000000000004E-2</v>
      </c>
      <c r="K425" s="301">
        <v>8.5050000000000001E-2</v>
      </c>
      <c r="L425" s="301">
        <v>0.10185</v>
      </c>
      <c r="M425" s="301">
        <v>0.13275000000000001</v>
      </c>
      <c r="N425" s="301">
        <v>0.1656</v>
      </c>
      <c r="O425" s="301">
        <v>0.15690000000000001</v>
      </c>
      <c r="P425" s="301">
        <v>0.15975</v>
      </c>
      <c r="Q425" s="301">
        <v>0.15884999999999999</v>
      </c>
      <c r="R425" s="301">
        <v>0.14505000000000001</v>
      </c>
      <c r="S425" s="301">
        <v>0.14025000000000001</v>
      </c>
      <c r="T425" s="301">
        <v>0.12870000000000001</v>
      </c>
      <c r="U425" s="301">
        <v>0.14025000000000001</v>
      </c>
      <c r="V425" s="301">
        <v>0.18779999999999999</v>
      </c>
      <c r="W425" s="301">
        <v>0.18225</v>
      </c>
      <c r="X425" s="301">
        <v>0.18015</v>
      </c>
      <c r="Y425" s="301">
        <v>0.17655000000000001</v>
      </c>
      <c r="Z425" s="301">
        <v>0.1545</v>
      </c>
      <c r="AA425" s="301">
        <v>0.12615000000000001</v>
      </c>
      <c r="AB425" s="301">
        <v>9.7500000000000003E-2</v>
      </c>
      <c r="AC425" s="167">
        <f>SUM(E425:AB425)</f>
        <v>3.0099</v>
      </c>
    </row>
    <row r="426" spans="1:30" ht="12">
      <c r="A426" s="654"/>
      <c r="B426" s="657"/>
      <c r="C426" s="147" t="s">
        <v>158</v>
      </c>
      <c r="D426" s="143" t="s">
        <v>157</v>
      </c>
      <c r="E426" s="244">
        <v>6.8699999999999997E-2</v>
      </c>
      <c r="F426" s="244">
        <v>6.4350000000000004E-2</v>
      </c>
      <c r="G426" s="244">
        <v>6.5100000000000005E-2</v>
      </c>
      <c r="H426" s="244">
        <v>6.4199999999999993E-2</v>
      </c>
      <c r="I426" s="244">
        <v>6.1949999999999998E-2</v>
      </c>
      <c r="J426" s="244">
        <v>6.2100000000000002E-2</v>
      </c>
      <c r="K426" s="244">
        <v>6.6000000000000003E-2</v>
      </c>
      <c r="L426" s="244">
        <v>6.7349999999999993E-2</v>
      </c>
      <c r="M426" s="244">
        <v>8.1750000000000003E-2</v>
      </c>
      <c r="N426" s="244">
        <v>0.10995000000000001</v>
      </c>
      <c r="O426" s="244">
        <v>0.10920000000000001</v>
      </c>
      <c r="P426" s="244">
        <v>9.7500000000000003E-2</v>
      </c>
      <c r="Q426" s="244">
        <v>8.8650000000000007E-2</v>
      </c>
      <c r="R426" s="244">
        <v>0.10185</v>
      </c>
      <c r="S426" s="244">
        <v>0.108</v>
      </c>
      <c r="T426" s="244">
        <v>9.7949999999999995E-2</v>
      </c>
      <c r="U426" s="244">
        <v>9.0300000000000005E-2</v>
      </c>
      <c r="V426" s="244">
        <v>7.8899999999999998E-2</v>
      </c>
      <c r="W426" s="244">
        <v>7.6950000000000005E-2</v>
      </c>
      <c r="X426" s="244">
        <v>7.6950000000000005E-2</v>
      </c>
      <c r="Y426" s="244">
        <v>8.3099999999999993E-2</v>
      </c>
      <c r="Z426" s="244">
        <v>7.4999999999999997E-2</v>
      </c>
      <c r="AA426" s="244">
        <v>6.5850000000000006E-2</v>
      </c>
      <c r="AB426" s="244">
        <v>6.5100000000000005E-2</v>
      </c>
      <c r="AC426" s="167">
        <f>SUM(E426:AB426)</f>
        <v>1.92675</v>
      </c>
    </row>
    <row r="427" spans="1:30" ht="12">
      <c r="A427" s="654"/>
      <c r="B427" s="657"/>
      <c r="C427" s="147" t="s">
        <v>159</v>
      </c>
      <c r="D427" s="409" t="s">
        <v>160</v>
      </c>
      <c r="E427" s="598">
        <v>4</v>
      </c>
      <c r="F427" s="598">
        <v>4</v>
      </c>
      <c r="G427" s="598">
        <v>4</v>
      </c>
      <c r="H427" s="598">
        <v>5</v>
      </c>
      <c r="I427" s="598">
        <v>5</v>
      </c>
      <c r="J427" s="598">
        <v>4</v>
      </c>
      <c r="K427" s="598">
        <v>6</v>
      </c>
      <c r="L427" s="598">
        <v>9</v>
      </c>
      <c r="M427" s="598">
        <v>9</v>
      </c>
      <c r="N427" s="598">
        <v>12</v>
      </c>
      <c r="O427" s="598">
        <v>9</v>
      </c>
      <c r="P427" s="598">
        <v>9</v>
      </c>
      <c r="Q427" s="598">
        <v>8</v>
      </c>
      <c r="R427" s="598">
        <v>8</v>
      </c>
      <c r="S427" s="598">
        <v>8</v>
      </c>
      <c r="T427" s="598">
        <v>7</v>
      </c>
      <c r="U427" s="598">
        <v>8</v>
      </c>
      <c r="V427" s="598">
        <v>13</v>
      </c>
      <c r="W427" s="598">
        <v>11</v>
      </c>
      <c r="X427" s="598">
        <v>9</v>
      </c>
      <c r="Y427" s="598">
        <v>11</v>
      </c>
      <c r="Z427" s="598">
        <v>8</v>
      </c>
      <c r="AA427" s="598">
        <v>6</v>
      </c>
      <c r="AB427" s="598">
        <v>6</v>
      </c>
      <c r="AC427" s="153"/>
    </row>
    <row r="428" spans="1:30" ht="12.75" thickBot="1">
      <c r="A428" s="671"/>
      <c r="B428" s="672"/>
      <c r="C428" s="212" t="s">
        <v>161</v>
      </c>
      <c r="D428" s="213"/>
      <c r="E428" s="149">
        <f t="shared" ref="E428:AC428" si="128">E426/E425</f>
        <v>0.9346938775510204</v>
      </c>
      <c r="F428" s="149">
        <f t="shared" si="128"/>
        <v>1.0671641791044777</v>
      </c>
      <c r="G428" s="149">
        <f t="shared" si="128"/>
        <v>1.0187793427230047</v>
      </c>
      <c r="H428" s="150">
        <f t="shared" si="128"/>
        <v>1.0338164251207729</v>
      </c>
      <c r="I428" s="149">
        <f t="shared" si="128"/>
        <v>0.9880382775119616</v>
      </c>
      <c r="J428" s="149">
        <f t="shared" si="128"/>
        <v>0.91999999999999993</v>
      </c>
      <c r="K428" s="149">
        <f t="shared" si="128"/>
        <v>0.77601410934744275</v>
      </c>
      <c r="L428" s="149">
        <f t="shared" si="128"/>
        <v>0.66126656848306331</v>
      </c>
      <c r="M428" s="149">
        <f t="shared" si="128"/>
        <v>0.61581920903954801</v>
      </c>
      <c r="N428" s="150">
        <f t="shared" si="128"/>
        <v>0.66394927536231885</v>
      </c>
      <c r="O428" s="149">
        <f t="shared" si="128"/>
        <v>0.69598470363288722</v>
      </c>
      <c r="P428" s="149">
        <f t="shared" si="128"/>
        <v>0.61032863849765262</v>
      </c>
      <c r="Q428" s="149">
        <f t="shared" si="128"/>
        <v>0.55807365439093493</v>
      </c>
      <c r="R428" s="149">
        <f t="shared" si="128"/>
        <v>0.702171664943123</v>
      </c>
      <c r="S428" s="149">
        <f t="shared" si="128"/>
        <v>0.77005347593582885</v>
      </c>
      <c r="T428" s="149">
        <f t="shared" si="128"/>
        <v>0.761072261072261</v>
      </c>
      <c r="U428" s="149">
        <f t="shared" si="128"/>
        <v>0.6438502673796791</v>
      </c>
      <c r="V428" s="150">
        <f t="shared" si="128"/>
        <v>0.42012779552715657</v>
      </c>
      <c r="W428" s="149">
        <f t="shared" si="128"/>
        <v>0.42222222222222228</v>
      </c>
      <c r="X428" s="149">
        <f t="shared" si="128"/>
        <v>0.42714404662781019</v>
      </c>
      <c r="Y428" s="149">
        <f t="shared" si="128"/>
        <v>0.47068819031435849</v>
      </c>
      <c r="Z428" s="149">
        <f t="shared" si="128"/>
        <v>0.4854368932038835</v>
      </c>
      <c r="AA428" s="149">
        <f t="shared" si="128"/>
        <v>0.52199762187871579</v>
      </c>
      <c r="AB428" s="149">
        <f t="shared" si="128"/>
        <v>0.6676923076923077</v>
      </c>
      <c r="AC428" s="203">
        <f t="shared" si="128"/>
        <v>0.64013754609787699</v>
      </c>
    </row>
    <row r="429" spans="1:30" ht="12">
      <c r="A429" s="653" t="s">
        <v>231</v>
      </c>
      <c r="B429" s="656" t="s">
        <v>269</v>
      </c>
      <c r="C429" s="142" t="s">
        <v>156</v>
      </c>
      <c r="D429" s="143" t="s">
        <v>157</v>
      </c>
      <c r="E429" s="296">
        <v>0.15279999999999999</v>
      </c>
      <c r="F429" s="296">
        <v>0.13619999999999999</v>
      </c>
      <c r="G429" s="296">
        <v>0.12379999999999999</v>
      </c>
      <c r="H429" s="296">
        <v>0.1258</v>
      </c>
      <c r="I429" s="296">
        <v>0.1318</v>
      </c>
      <c r="J429" s="296">
        <v>0.14960000000000001</v>
      </c>
      <c r="K429" s="296">
        <v>0.22500000000000001</v>
      </c>
      <c r="L429" s="296">
        <v>0.27560000000000001</v>
      </c>
      <c r="M429" s="296">
        <v>0.26200000000000001</v>
      </c>
      <c r="N429" s="296">
        <v>0.28060000000000002</v>
      </c>
      <c r="O429" s="296">
        <v>0.27</v>
      </c>
      <c r="P429" s="296">
        <v>0.26860000000000001</v>
      </c>
      <c r="Q429" s="296">
        <v>0.27239999999999998</v>
      </c>
      <c r="R429" s="296">
        <v>0.2472</v>
      </c>
      <c r="S429" s="296">
        <v>0.21260000000000001</v>
      </c>
      <c r="T429" s="296">
        <v>0.2356</v>
      </c>
      <c r="U429" s="296">
        <v>0.25119999999999998</v>
      </c>
      <c r="V429" s="296">
        <v>0.25159999999999999</v>
      </c>
      <c r="W429" s="296">
        <v>0.30099999999999999</v>
      </c>
      <c r="X429" s="296">
        <v>0.2838</v>
      </c>
      <c r="Y429" s="296">
        <v>0.27939999999999998</v>
      </c>
      <c r="Z429" s="296">
        <v>0.26719999999999999</v>
      </c>
      <c r="AA429" s="296">
        <v>0.2404</v>
      </c>
      <c r="AB429" s="296">
        <v>0.19259999999999999</v>
      </c>
      <c r="AC429" s="167">
        <f>SUM(E429:AB429)</f>
        <v>5.4367999999999999</v>
      </c>
    </row>
    <row r="430" spans="1:30" ht="12">
      <c r="A430" s="654"/>
      <c r="B430" s="657"/>
      <c r="C430" s="147" t="s">
        <v>158</v>
      </c>
      <c r="D430" s="148" t="s">
        <v>157</v>
      </c>
      <c r="E430" s="244">
        <v>0.123</v>
      </c>
      <c r="F430" s="244">
        <v>0.115</v>
      </c>
      <c r="G430" s="244">
        <v>0.10979999999999999</v>
      </c>
      <c r="H430" s="244">
        <v>0.1096</v>
      </c>
      <c r="I430" s="244">
        <v>0.1116</v>
      </c>
      <c r="J430" s="244">
        <v>0.1074</v>
      </c>
      <c r="K430" s="244">
        <v>0.1178</v>
      </c>
      <c r="L430" s="244">
        <v>0.1244</v>
      </c>
      <c r="M430" s="244">
        <v>0.1222</v>
      </c>
      <c r="N430" s="244">
        <v>0.15559999999999999</v>
      </c>
      <c r="O430" s="244">
        <v>0.14599999999999999</v>
      </c>
      <c r="P430" s="244">
        <v>0.14799999999999999</v>
      </c>
      <c r="Q430" s="244">
        <v>0.13639999999999999</v>
      </c>
      <c r="R430" s="244">
        <v>0.1356</v>
      </c>
      <c r="S430" s="244">
        <v>0.12520000000000001</v>
      </c>
      <c r="T430" s="244">
        <v>0.14399999999999999</v>
      </c>
      <c r="U430" s="244">
        <v>0.1348</v>
      </c>
      <c r="V430" s="244">
        <v>0.1158</v>
      </c>
      <c r="W430" s="244">
        <v>0.13020000000000001</v>
      </c>
      <c r="X430" s="244">
        <v>0.12820000000000001</v>
      </c>
      <c r="Y430" s="244">
        <v>0.12180000000000001</v>
      </c>
      <c r="Z430" s="244">
        <v>0.1242</v>
      </c>
      <c r="AA430" s="244">
        <v>0.1172</v>
      </c>
      <c r="AB430" s="244">
        <v>0.11260000000000001</v>
      </c>
      <c r="AC430" s="167">
        <f>SUM(E430:AB430)</f>
        <v>3.0164</v>
      </c>
    </row>
    <row r="431" spans="1:30" ht="12">
      <c r="A431" s="654"/>
      <c r="B431" s="657"/>
      <c r="C431" s="147" t="s">
        <v>159</v>
      </c>
      <c r="D431" s="409" t="s">
        <v>160</v>
      </c>
      <c r="E431" s="599">
        <v>10</v>
      </c>
      <c r="F431" s="599">
        <v>9</v>
      </c>
      <c r="G431" s="599">
        <v>10</v>
      </c>
      <c r="H431" s="599">
        <v>9</v>
      </c>
      <c r="I431" s="599">
        <v>10</v>
      </c>
      <c r="J431" s="599">
        <v>12</v>
      </c>
      <c r="K431" s="599">
        <v>15</v>
      </c>
      <c r="L431" s="599">
        <v>16</v>
      </c>
      <c r="M431" s="599">
        <v>17</v>
      </c>
      <c r="N431" s="599">
        <v>16</v>
      </c>
      <c r="O431" s="599">
        <v>15</v>
      </c>
      <c r="P431" s="599">
        <v>17</v>
      </c>
      <c r="Q431" s="599">
        <v>15</v>
      </c>
      <c r="R431" s="599">
        <v>15</v>
      </c>
      <c r="S431" s="599">
        <v>13</v>
      </c>
      <c r="T431" s="599">
        <v>17</v>
      </c>
      <c r="U431" s="599">
        <v>16</v>
      </c>
      <c r="V431" s="599">
        <v>20</v>
      </c>
      <c r="W431" s="599">
        <v>16</v>
      </c>
      <c r="X431" s="599">
        <v>17</v>
      </c>
      <c r="Y431" s="599">
        <v>17</v>
      </c>
      <c r="Z431" s="599">
        <v>14</v>
      </c>
      <c r="AA431" s="599">
        <v>13</v>
      </c>
      <c r="AB431" s="599">
        <v>12</v>
      </c>
      <c r="AC431" s="153"/>
    </row>
    <row r="432" spans="1:30" ht="12.75" thickBot="1">
      <c r="A432" s="671"/>
      <c r="B432" s="672"/>
      <c r="C432" s="212" t="s">
        <v>161</v>
      </c>
      <c r="D432" s="213"/>
      <c r="E432" s="149">
        <f t="shared" ref="E432:AC432" si="129">E430/E429</f>
        <v>0.80497382198952883</v>
      </c>
      <c r="F432" s="149">
        <f t="shared" si="129"/>
        <v>0.84434654919236429</v>
      </c>
      <c r="G432" s="149">
        <f t="shared" si="129"/>
        <v>0.88691437802907913</v>
      </c>
      <c r="H432" s="150">
        <f t="shared" si="129"/>
        <v>0.87122416534181246</v>
      </c>
      <c r="I432" s="149">
        <f t="shared" si="129"/>
        <v>0.84673748103186652</v>
      </c>
      <c r="J432" s="149">
        <f t="shared" si="129"/>
        <v>0.71791443850267367</v>
      </c>
      <c r="K432" s="149">
        <f t="shared" si="129"/>
        <v>0.52355555555555555</v>
      </c>
      <c r="L432" s="149">
        <f t="shared" si="129"/>
        <v>0.4513788098693759</v>
      </c>
      <c r="M432" s="149">
        <f t="shared" si="129"/>
        <v>0.46641221374045799</v>
      </c>
      <c r="N432" s="150">
        <f t="shared" si="129"/>
        <v>0.55452601568068416</v>
      </c>
      <c r="O432" s="149">
        <f t="shared" si="129"/>
        <v>0.54074074074074063</v>
      </c>
      <c r="P432" s="149">
        <f t="shared" si="129"/>
        <v>0.55100521221146681</v>
      </c>
      <c r="Q432" s="149">
        <f t="shared" si="129"/>
        <v>0.50073421439060206</v>
      </c>
      <c r="R432" s="149">
        <f t="shared" si="129"/>
        <v>0.54854368932038833</v>
      </c>
      <c r="S432" s="149">
        <f t="shared" si="129"/>
        <v>0.58889934148635936</v>
      </c>
      <c r="T432" s="149">
        <f t="shared" si="129"/>
        <v>0.61120543293718166</v>
      </c>
      <c r="U432" s="149">
        <f t="shared" si="129"/>
        <v>0.5366242038216561</v>
      </c>
      <c r="V432" s="150">
        <f t="shared" si="129"/>
        <v>0.46025437201907793</v>
      </c>
      <c r="W432" s="149">
        <f t="shared" si="129"/>
        <v>0.43255813953488376</v>
      </c>
      <c r="X432" s="149">
        <f t="shared" si="129"/>
        <v>0.45172656800563782</v>
      </c>
      <c r="Y432" s="149">
        <f t="shared" si="129"/>
        <v>0.43593414459556196</v>
      </c>
      <c r="Z432" s="149">
        <f t="shared" si="129"/>
        <v>0.46482035928143717</v>
      </c>
      <c r="AA432" s="149">
        <f t="shared" si="129"/>
        <v>0.4875207986688852</v>
      </c>
      <c r="AB432" s="149">
        <f t="shared" si="129"/>
        <v>0.58463136033229501</v>
      </c>
      <c r="AC432" s="203">
        <f t="shared" si="129"/>
        <v>0.55481165391406706</v>
      </c>
    </row>
    <row r="433" spans="1:32" ht="12">
      <c r="A433" s="140"/>
      <c r="B433" s="302" t="s">
        <v>191</v>
      </c>
      <c r="C433" s="142" t="s">
        <v>156</v>
      </c>
      <c r="D433" s="393" t="s">
        <v>272</v>
      </c>
      <c r="E433" s="303">
        <v>2.099999999991269E-4</v>
      </c>
      <c r="F433" s="303">
        <v>2.2000000000116417E-4</v>
      </c>
      <c r="G433" s="303">
        <v>2.099999999991269E-4</v>
      </c>
      <c r="H433" s="304">
        <v>2.3999999999796274E-4</v>
      </c>
      <c r="I433" s="303">
        <v>2.1000000000276486E-4</v>
      </c>
      <c r="J433" s="303">
        <v>2.099999999991269E-4</v>
      </c>
      <c r="K433" s="303">
        <v>2.099999999991269E-4</v>
      </c>
      <c r="L433" s="303">
        <v>2.0000000000072759E-4</v>
      </c>
      <c r="M433" s="303">
        <v>2.099999999991269E-4</v>
      </c>
      <c r="N433" s="304">
        <v>2.2999999999956345E-4</v>
      </c>
      <c r="O433" s="303">
        <v>1.8000000000029104E-4</v>
      </c>
      <c r="P433" s="303">
        <v>1.9000000000232831E-4</v>
      </c>
      <c r="Q433" s="303">
        <v>1.8999999999869032E-4</v>
      </c>
      <c r="R433" s="303">
        <v>2.0000000000072759E-4</v>
      </c>
      <c r="S433" s="303">
        <v>1.5999999999985449E-4</v>
      </c>
      <c r="T433" s="303">
        <v>2.099999999991269E-4</v>
      </c>
      <c r="U433" s="303">
        <v>2.099999999991269E-4</v>
      </c>
      <c r="V433" s="304">
        <v>2.1000000000276486E-4</v>
      </c>
      <c r="W433" s="303">
        <v>2.099999999991269E-4</v>
      </c>
      <c r="X433" s="303">
        <v>2.1999999999752618E-4</v>
      </c>
      <c r="Y433" s="303">
        <v>2.0000000000072759E-4</v>
      </c>
      <c r="Z433" s="303">
        <v>2.1000000000276486E-4</v>
      </c>
      <c r="AA433" s="303">
        <v>2.099999999991269E-4</v>
      </c>
      <c r="AB433" s="303">
        <v>2.1999999999752618E-4</v>
      </c>
      <c r="AC433" s="224">
        <f>SUM(E433:AB433)</f>
        <v>4.9699999999975259E-3</v>
      </c>
      <c r="AD433" s="225">
        <f>MAX(E433:AB433)</f>
        <v>2.3999999999796274E-4</v>
      </c>
    </row>
    <row r="434" spans="1:32" ht="12">
      <c r="A434" s="154"/>
      <c r="B434" s="305" t="s">
        <v>192</v>
      </c>
      <c r="C434" s="156" t="s">
        <v>156</v>
      </c>
      <c r="D434" s="394" t="s">
        <v>272</v>
      </c>
      <c r="E434" s="306">
        <v>2.5000000000000001E-4</v>
      </c>
      <c r="F434" s="306">
        <v>2.5000000000000001E-4</v>
      </c>
      <c r="G434" s="306">
        <v>2.5000000000000001E-4</v>
      </c>
      <c r="H434" s="307">
        <v>2.5000000000000001E-4</v>
      </c>
      <c r="I434" s="306">
        <v>2.5000000000000001E-4</v>
      </c>
      <c r="J434" s="306">
        <v>2.5000000000000001E-4</v>
      </c>
      <c r="K434" s="306">
        <v>2.5000000000000001E-4</v>
      </c>
      <c r="L434" s="306">
        <v>2.5000000000000001E-4</v>
      </c>
      <c r="M434" s="306">
        <v>2.6000000000203725E-4</v>
      </c>
      <c r="N434" s="307">
        <v>2.5000000000000001E-4</v>
      </c>
      <c r="O434" s="306">
        <v>2.5000000000000001E-4</v>
      </c>
      <c r="P434" s="306">
        <v>2.7999999999883587E-4</v>
      </c>
      <c r="Q434" s="306">
        <v>2.6000000000203725E-4</v>
      </c>
      <c r="R434" s="306">
        <v>2.2000000000116417E-4</v>
      </c>
      <c r="S434" s="306">
        <v>2.3999999999796274E-4</v>
      </c>
      <c r="T434" s="306">
        <v>2.3999999999796274E-4</v>
      </c>
      <c r="U434" s="306">
        <v>2.5000000000000001E-4</v>
      </c>
      <c r="V434" s="307">
        <v>2.5000000000000001E-4</v>
      </c>
      <c r="W434" s="306">
        <v>2.5000000000000001E-4</v>
      </c>
      <c r="X434" s="306">
        <v>2.5000000000000001E-4</v>
      </c>
      <c r="Y434" s="306">
        <v>2.5000000000000001E-4</v>
      </c>
      <c r="Z434" s="306">
        <v>2.5000000000000001E-4</v>
      </c>
      <c r="AA434" s="306">
        <v>2.5000000000000001E-4</v>
      </c>
      <c r="AB434" s="306">
        <v>2.5000000000000001E-4</v>
      </c>
      <c r="AC434" s="203">
        <f>SUM(E434:AB434)</f>
        <v>6.0000000000000019E-3</v>
      </c>
      <c r="AD434" s="225">
        <f>MAX(E434:AB434)</f>
        <v>2.7999999999883587E-4</v>
      </c>
    </row>
    <row r="435" spans="1:32" ht="10.5" customHeight="1">
      <c r="A435" s="689" t="s">
        <v>193</v>
      </c>
      <c r="B435" s="690"/>
      <c r="C435" s="229" t="s">
        <v>156</v>
      </c>
      <c r="D435" s="143"/>
      <c r="E435" s="144">
        <f t="shared" ref="E435:AC435" si="130">E413+E417+E421+E425</f>
        <v>0.58890000000000009</v>
      </c>
      <c r="F435" s="144">
        <f t="shared" si="130"/>
        <v>0.5202</v>
      </c>
      <c r="G435" s="144">
        <f t="shared" si="130"/>
        <v>0.51659999999999995</v>
      </c>
      <c r="H435" s="145">
        <f t="shared" si="130"/>
        <v>0.5082000000000001</v>
      </c>
      <c r="I435" s="144">
        <f t="shared" si="130"/>
        <v>0.52859999999999996</v>
      </c>
      <c r="J435" s="144">
        <f t="shared" si="130"/>
        <v>0.61019999999999996</v>
      </c>
      <c r="K435" s="144">
        <f t="shared" si="130"/>
        <v>0.78194999999999992</v>
      </c>
      <c r="L435" s="144">
        <f t="shared" si="130"/>
        <v>0.95535000000000003</v>
      </c>
      <c r="M435" s="144">
        <f t="shared" si="130"/>
        <v>1.0564499999999999</v>
      </c>
      <c r="N435" s="145">
        <f t="shared" si="130"/>
        <v>1.0989</v>
      </c>
      <c r="O435" s="144">
        <f t="shared" si="130"/>
        <v>1.0437000000000001</v>
      </c>
      <c r="P435" s="144">
        <f t="shared" si="130"/>
        <v>1.08765</v>
      </c>
      <c r="Q435" s="144">
        <f t="shared" si="130"/>
        <v>1.1113500000000001</v>
      </c>
      <c r="R435" s="144">
        <f t="shared" si="130"/>
        <v>1.0540500000000002</v>
      </c>
      <c r="S435" s="144">
        <f t="shared" si="130"/>
        <v>1.0000500000000001</v>
      </c>
      <c r="T435" s="144">
        <f t="shared" si="130"/>
        <v>0.97019999999999995</v>
      </c>
      <c r="U435" s="144">
        <f t="shared" si="130"/>
        <v>1.01475</v>
      </c>
      <c r="V435" s="145">
        <f t="shared" si="130"/>
        <v>1.089</v>
      </c>
      <c r="W435" s="144">
        <f t="shared" si="130"/>
        <v>1.09605</v>
      </c>
      <c r="X435" s="144">
        <f t="shared" si="130"/>
        <v>1.0966500000000001</v>
      </c>
      <c r="Y435" s="144">
        <f t="shared" si="130"/>
        <v>1.1128500000000001</v>
      </c>
      <c r="Z435" s="144">
        <f t="shared" si="130"/>
        <v>1.0218</v>
      </c>
      <c r="AA435" s="144">
        <f t="shared" si="130"/>
        <v>0.89234999999999998</v>
      </c>
      <c r="AB435" s="144">
        <f t="shared" si="130"/>
        <v>0.73680000000000001</v>
      </c>
      <c r="AC435" s="146">
        <f t="shared" si="130"/>
        <v>21.492599999999996</v>
      </c>
    </row>
    <row r="436" spans="1:32" ht="10.5" customHeight="1">
      <c r="A436" s="691"/>
      <c r="B436" s="692"/>
      <c r="C436" s="231" t="s">
        <v>158</v>
      </c>
      <c r="D436" s="232"/>
      <c r="E436" s="165">
        <f t="shared" ref="E436:AC436" si="131">E414+E418+E422+E426</f>
        <v>0.47489999999999999</v>
      </c>
      <c r="F436" s="165">
        <f t="shared" si="131"/>
        <v>0.44205000000000005</v>
      </c>
      <c r="G436" s="165">
        <f t="shared" si="131"/>
        <v>0.43679999999999997</v>
      </c>
      <c r="H436" s="166">
        <f t="shared" si="131"/>
        <v>0.43679999999999997</v>
      </c>
      <c r="I436" s="165">
        <f t="shared" si="131"/>
        <v>0.43334999999999996</v>
      </c>
      <c r="J436" s="165">
        <f t="shared" si="131"/>
        <v>0.4365</v>
      </c>
      <c r="K436" s="165">
        <f t="shared" si="131"/>
        <v>0.43590000000000001</v>
      </c>
      <c r="L436" s="165">
        <f t="shared" si="131"/>
        <v>0.46365000000000001</v>
      </c>
      <c r="M436" s="165">
        <f t="shared" si="131"/>
        <v>0.48914999999999997</v>
      </c>
      <c r="N436" s="166">
        <f t="shared" si="131"/>
        <v>0.53175000000000006</v>
      </c>
      <c r="O436" s="165">
        <f t="shared" si="131"/>
        <v>0.52290000000000003</v>
      </c>
      <c r="P436" s="165">
        <f t="shared" si="131"/>
        <v>0.51300000000000001</v>
      </c>
      <c r="Q436" s="165">
        <f t="shared" si="131"/>
        <v>0.51285000000000003</v>
      </c>
      <c r="R436" s="165">
        <f t="shared" si="131"/>
        <v>0.52994999999999992</v>
      </c>
      <c r="S436" s="165">
        <f t="shared" si="131"/>
        <v>0.54449999999999998</v>
      </c>
      <c r="T436" s="165">
        <f t="shared" si="131"/>
        <v>0.53325</v>
      </c>
      <c r="U436" s="165">
        <f t="shared" si="131"/>
        <v>0.51</v>
      </c>
      <c r="V436" s="166">
        <f t="shared" si="131"/>
        <v>0.48809999999999998</v>
      </c>
      <c r="W436" s="165">
        <f t="shared" si="131"/>
        <v>0.48974999999999996</v>
      </c>
      <c r="X436" s="165">
        <f t="shared" si="131"/>
        <v>0.49305000000000004</v>
      </c>
      <c r="Y436" s="165">
        <f t="shared" si="131"/>
        <v>0.49110000000000004</v>
      </c>
      <c r="Z436" s="165">
        <f t="shared" si="131"/>
        <v>0.46980000000000005</v>
      </c>
      <c r="AA436" s="165">
        <f t="shared" si="131"/>
        <v>0.44595000000000001</v>
      </c>
      <c r="AB436" s="165">
        <f t="shared" si="131"/>
        <v>0.44339999999999996</v>
      </c>
      <c r="AC436" s="203">
        <f t="shared" si="131"/>
        <v>11.56845</v>
      </c>
    </row>
    <row r="437" spans="1:32" ht="10.5" customHeight="1">
      <c r="A437" s="693" t="s">
        <v>194</v>
      </c>
      <c r="B437" s="694"/>
      <c r="C437" s="234" t="s">
        <v>156</v>
      </c>
      <c r="D437" s="143"/>
      <c r="E437" s="144">
        <f t="shared" ref="E437:AB437" si="132">E391+E396-E435</f>
        <v>-5.4000000000001824E-3</v>
      </c>
      <c r="F437" s="144">
        <f t="shared" si="132"/>
        <v>-4.9000000000000155E-3</v>
      </c>
      <c r="G437" s="144">
        <f t="shared" si="132"/>
        <v>-5.3999999999999604E-3</v>
      </c>
      <c r="H437" s="145">
        <f t="shared" si="132"/>
        <v>-4.5000000000000595E-3</v>
      </c>
      <c r="I437" s="144">
        <f t="shared" si="132"/>
        <v>-5.0999999999999934E-3</v>
      </c>
      <c r="J437" s="144">
        <f t="shared" si="132"/>
        <v>-4.9000000000000155E-3</v>
      </c>
      <c r="K437" s="144">
        <f t="shared" si="132"/>
        <v>-6.2499999999998668E-3</v>
      </c>
      <c r="L437" s="144">
        <f t="shared" si="132"/>
        <v>-6.1499999999999888E-3</v>
      </c>
      <c r="M437" s="144">
        <f t="shared" si="132"/>
        <v>-7.1499999999997677E-3</v>
      </c>
      <c r="N437" s="145">
        <f t="shared" si="132"/>
        <v>-7.2000000000000952E-3</v>
      </c>
      <c r="O437" s="144">
        <f t="shared" si="132"/>
        <v>-7.4000000000000732E-3</v>
      </c>
      <c r="P437" s="144">
        <f t="shared" si="132"/>
        <v>-7.2499999999999787E-3</v>
      </c>
      <c r="Q437" s="144">
        <f t="shared" si="132"/>
        <v>-8.0500000000001126E-3</v>
      </c>
      <c r="R437" s="144">
        <f t="shared" si="132"/>
        <v>-7.4500000000001787E-3</v>
      </c>
      <c r="S437" s="144">
        <f t="shared" si="132"/>
        <v>-7.1499999999999897E-3</v>
      </c>
      <c r="T437" s="144">
        <f t="shared" si="132"/>
        <v>-7.1999999999998732E-3</v>
      </c>
      <c r="U437" s="144">
        <f t="shared" si="132"/>
        <v>-6.8500000000000227E-3</v>
      </c>
      <c r="V437" s="145">
        <f t="shared" si="132"/>
        <v>-8.0999999999999961E-3</v>
      </c>
      <c r="W437" s="144">
        <f t="shared" si="132"/>
        <v>-7.5499999999999456E-3</v>
      </c>
      <c r="X437" s="144">
        <f t="shared" si="132"/>
        <v>-8.1500000000001016E-3</v>
      </c>
      <c r="Y437" s="144">
        <f t="shared" si="132"/>
        <v>-8.2500000000000906E-3</v>
      </c>
      <c r="Z437" s="144">
        <f t="shared" si="132"/>
        <v>-8.0000000000000071E-3</v>
      </c>
      <c r="AA437" s="144">
        <f t="shared" si="132"/>
        <v>-7.2499999999999787E-3</v>
      </c>
      <c r="AB437" s="144">
        <f t="shared" si="132"/>
        <v>-7.0000000000000062E-3</v>
      </c>
      <c r="AC437" s="146"/>
    </row>
    <row r="438" spans="1:32" ht="10.5" customHeight="1">
      <c r="A438" s="691"/>
      <c r="B438" s="692"/>
      <c r="C438" s="231" t="s">
        <v>158</v>
      </c>
      <c r="D438" s="157"/>
      <c r="E438" s="158">
        <f t="shared" ref="E438:AB438" si="133">E392+E397-E436</f>
        <v>1.8000000000000238E-3</v>
      </c>
      <c r="F438" s="267">
        <f t="shared" si="133"/>
        <v>1.5499999999999403E-3</v>
      </c>
      <c r="G438" s="267">
        <f t="shared" si="133"/>
        <v>1.8000000000000238E-3</v>
      </c>
      <c r="H438" s="268">
        <f t="shared" si="133"/>
        <v>1.7000000000000348E-3</v>
      </c>
      <c r="I438" s="267">
        <f t="shared" si="133"/>
        <v>1.4500000000000624E-3</v>
      </c>
      <c r="J438" s="267">
        <f t="shared" si="133"/>
        <v>1.8000000000000238E-3</v>
      </c>
      <c r="K438" s="267">
        <f t="shared" si="133"/>
        <v>3.0000000000000027E-3</v>
      </c>
      <c r="L438" s="267">
        <f t="shared" si="133"/>
        <v>3.2499999999999751E-3</v>
      </c>
      <c r="M438" s="267">
        <f t="shared" si="133"/>
        <v>3.2499999999999751E-3</v>
      </c>
      <c r="N438" s="268">
        <f t="shared" si="133"/>
        <v>2.1499999999999853E-3</v>
      </c>
      <c r="O438" s="267">
        <f t="shared" si="133"/>
        <v>2.3999999999999577E-3</v>
      </c>
      <c r="P438" s="267">
        <f t="shared" si="133"/>
        <v>3.0000000000000027E-3</v>
      </c>
      <c r="Q438" s="267">
        <f t="shared" si="133"/>
        <v>2.9500000000000082E-3</v>
      </c>
      <c r="R438" s="267">
        <f t="shared" si="133"/>
        <v>2.4500000000000632E-3</v>
      </c>
      <c r="S438" s="158">
        <f t="shared" si="133"/>
        <v>1.8000000000000238E-3</v>
      </c>
      <c r="T438" s="267">
        <f t="shared" si="133"/>
        <v>2.8500000000000192E-3</v>
      </c>
      <c r="U438" s="267">
        <f t="shared" si="133"/>
        <v>2.7000000000000357E-3</v>
      </c>
      <c r="V438" s="268">
        <f t="shared" si="133"/>
        <v>3.7000000000000366E-3</v>
      </c>
      <c r="W438" s="267">
        <f t="shared" si="133"/>
        <v>3.7499999999999756E-3</v>
      </c>
      <c r="X438" s="267">
        <f t="shared" si="133"/>
        <v>4.3499999999999095E-3</v>
      </c>
      <c r="Y438" s="267">
        <f t="shared" si="133"/>
        <v>4.699999999999982E-3</v>
      </c>
      <c r="Z438" s="267">
        <f t="shared" si="133"/>
        <v>4.099999999999937E-3</v>
      </c>
      <c r="AA438" s="267">
        <f t="shared" si="133"/>
        <v>3.3499999999999641E-3</v>
      </c>
      <c r="AB438" s="267">
        <f t="shared" si="133"/>
        <v>2.7000000000000912E-3</v>
      </c>
      <c r="AC438" s="203"/>
    </row>
    <row r="441" spans="1:32" ht="28.5" customHeight="1">
      <c r="A441" s="238" t="s">
        <v>147</v>
      </c>
      <c r="B441" s="239" t="s">
        <v>148</v>
      </c>
      <c r="C441" s="308" t="s">
        <v>149</v>
      </c>
      <c r="D441" s="309" t="s">
        <v>150</v>
      </c>
      <c r="E441" s="698" t="s">
        <v>151</v>
      </c>
      <c r="F441" s="698"/>
      <c r="G441" s="698"/>
      <c r="H441" s="698"/>
      <c r="I441" s="698"/>
      <c r="J441" s="698"/>
      <c r="K441" s="698"/>
      <c r="L441" s="698"/>
      <c r="M441" s="698"/>
      <c r="N441" s="698"/>
      <c r="O441" s="698"/>
      <c r="P441" s="698"/>
      <c r="Q441" s="698"/>
      <c r="R441" s="698"/>
      <c r="S441" s="698"/>
      <c r="T441" s="698"/>
      <c r="U441" s="698"/>
      <c r="V441" s="698"/>
      <c r="W441" s="698"/>
      <c r="X441" s="698"/>
      <c r="Y441" s="698"/>
      <c r="Z441" s="698"/>
      <c r="AA441" s="698"/>
      <c r="AB441" s="698"/>
      <c r="AC441" s="676" t="s">
        <v>152</v>
      </c>
    </row>
    <row r="442" spans="1:32" s="136" customFormat="1" ht="12.75" customHeight="1">
      <c r="A442" s="706" t="s">
        <v>273</v>
      </c>
      <c r="B442" s="707"/>
      <c r="C442" s="310"/>
      <c r="D442" s="311"/>
      <c r="E442" s="310">
        <v>1</v>
      </c>
      <c r="F442" s="310">
        <v>2</v>
      </c>
      <c r="G442" s="310">
        <v>3</v>
      </c>
      <c r="H442" s="310">
        <v>4</v>
      </c>
      <c r="I442" s="310">
        <v>5</v>
      </c>
      <c r="J442" s="310">
        <v>6</v>
      </c>
      <c r="K442" s="310">
        <v>7</v>
      </c>
      <c r="L442" s="310">
        <v>8</v>
      </c>
      <c r="M442" s="310">
        <v>9</v>
      </c>
      <c r="N442" s="310">
        <v>10</v>
      </c>
      <c r="O442" s="310">
        <v>11</v>
      </c>
      <c r="P442" s="310">
        <v>12</v>
      </c>
      <c r="Q442" s="310">
        <v>13</v>
      </c>
      <c r="R442" s="310">
        <v>14</v>
      </c>
      <c r="S442" s="310">
        <v>15</v>
      </c>
      <c r="T442" s="310">
        <v>16</v>
      </c>
      <c r="U442" s="310">
        <v>17</v>
      </c>
      <c r="V442" s="310">
        <v>18</v>
      </c>
      <c r="W442" s="310">
        <v>19</v>
      </c>
      <c r="X442" s="310">
        <v>20</v>
      </c>
      <c r="Y442" s="310">
        <v>21</v>
      </c>
      <c r="Z442" s="310">
        <v>22</v>
      </c>
      <c r="AA442" s="310">
        <v>23</v>
      </c>
      <c r="AB442" s="312">
        <v>24</v>
      </c>
      <c r="AC442" s="705"/>
      <c r="AD442" s="662" t="s">
        <v>74</v>
      </c>
      <c r="AE442" s="663"/>
      <c r="AF442" s="139"/>
    </row>
    <row r="443" spans="1:32" ht="12">
      <c r="A443" s="653" t="s">
        <v>200</v>
      </c>
      <c r="B443" s="699" t="s">
        <v>155</v>
      </c>
      <c r="C443" s="142" t="s">
        <v>156</v>
      </c>
      <c r="D443" s="393" t="s">
        <v>272</v>
      </c>
      <c r="E443" s="144">
        <v>3.2800000000000003E-2</v>
      </c>
      <c r="F443" s="144">
        <v>3.4000000000000002E-2</v>
      </c>
      <c r="G443" s="144">
        <v>3.4799999999999998E-2</v>
      </c>
      <c r="H443" s="144">
        <v>3.44E-2</v>
      </c>
      <c r="I443" s="144">
        <v>3.7199999999999997E-2</v>
      </c>
      <c r="J443" s="144">
        <v>4.9200000000000001E-2</v>
      </c>
      <c r="K443" s="144">
        <v>6.0400000000000002E-2</v>
      </c>
      <c r="L443" s="144">
        <v>7.0400000000000004E-2</v>
      </c>
      <c r="M443" s="144">
        <v>6.9599999999999995E-2</v>
      </c>
      <c r="N443" s="144">
        <v>6.9199999999999998E-2</v>
      </c>
      <c r="O443" s="144">
        <v>6.9599999999999995E-2</v>
      </c>
      <c r="P443" s="144">
        <v>7.0400000000000004E-2</v>
      </c>
      <c r="Q443" s="144">
        <v>6.2399999999999997E-2</v>
      </c>
      <c r="R443" s="144">
        <v>6.08E-2</v>
      </c>
      <c r="S443" s="144">
        <v>5.96E-2</v>
      </c>
      <c r="T443" s="144">
        <v>5.6000000000000001E-2</v>
      </c>
      <c r="U443" s="144">
        <v>6.7599999999999993E-2</v>
      </c>
      <c r="V443" s="145">
        <v>0.06</v>
      </c>
      <c r="W443" s="144">
        <v>6.6000000000000003E-2</v>
      </c>
      <c r="X443" s="144">
        <v>6.9599999999999995E-2</v>
      </c>
      <c r="Y443" s="144">
        <v>5.9200000000000003E-2</v>
      </c>
      <c r="Z443" s="144">
        <v>5.2400000000000002E-2</v>
      </c>
      <c r="AA443" s="144">
        <v>4.5600000000000002E-2</v>
      </c>
      <c r="AB443" s="144">
        <v>3.7999999999999999E-2</v>
      </c>
      <c r="AC443" s="167">
        <f>SUM(E443:AB443)</f>
        <v>1.3291999999999999</v>
      </c>
    </row>
    <row r="444" spans="1:32" ht="12">
      <c r="A444" s="654"/>
      <c r="B444" s="700"/>
      <c r="C444" s="147" t="s">
        <v>158</v>
      </c>
      <c r="D444" s="409" t="s">
        <v>272</v>
      </c>
      <c r="E444" s="165">
        <v>2.1999999999999999E-2</v>
      </c>
      <c r="F444" s="165">
        <v>2.0400000000000001E-2</v>
      </c>
      <c r="G444" s="165">
        <v>2.0799999999999999E-2</v>
      </c>
      <c r="H444" s="165">
        <v>2.0799999999999999E-2</v>
      </c>
      <c r="I444" s="165">
        <v>2.0799999999999999E-2</v>
      </c>
      <c r="J444" s="165">
        <v>2.24E-2</v>
      </c>
      <c r="K444" s="165">
        <v>2.12E-2</v>
      </c>
      <c r="L444" s="165">
        <v>2.6800000000000001E-2</v>
      </c>
      <c r="M444" s="165">
        <v>2.5999999999999999E-2</v>
      </c>
      <c r="N444" s="165">
        <v>2.8400000000000002E-2</v>
      </c>
      <c r="O444" s="165">
        <v>2.92E-2</v>
      </c>
      <c r="P444" s="165">
        <v>2.8799999999999999E-2</v>
      </c>
      <c r="Q444" s="165">
        <v>2.8000000000000001E-2</v>
      </c>
      <c r="R444" s="165">
        <v>2.8799999999999999E-2</v>
      </c>
      <c r="S444" s="165">
        <v>2.5600000000000001E-2</v>
      </c>
      <c r="T444" s="165">
        <v>2.6800000000000001E-2</v>
      </c>
      <c r="U444" s="165">
        <v>3.2000000000000001E-2</v>
      </c>
      <c r="V444" s="165">
        <v>2.64E-2</v>
      </c>
      <c r="W444" s="165">
        <v>2.5999999999999999E-2</v>
      </c>
      <c r="X444" s="165">
        <v>2.5600000000000001E-2</v>
      </c>
      <c r="Y444" s="165">
        <v>2.6800000000000001E-2</v>
      </c>
      <c r="Z444" s="165">
        <v>2.4400000000000002E-2</v>
      </c>
      <c r="AA444" s="165">
        <v>2.4E-2</v>
      </c>
      <c r="AB444" s="165">
        <v>2.3599999999999999E-2</v>
      </c>
      <c r="AC444" s="167">
        <f>SUM(E444:AB444)</f>
        <v>0.60559999999999992</v>
      </c>
    </row>
    <row r="445" spans="1:32" ht="12">
      <c r="A445" s="654"/>
      <c r="B445" s="700"/>
      <c r="C445" s="147" t="s">
        <v>159</v>
      </c>
      <c r="D445" s="409" t="s">
        <v>160</v>
      </c>
      <c r="E445" s="313">
        <v>3</v>
      </c>
      <c r="F445" s="313">
        <v>3</v>
      </c>
      <c r="G445" s="313">
        <v>3</v>
      </c>
      <c r="H445" s="313">
        <v>3</v>
      </c>
      <c r="I445" s="313">
        <v>3</v>
      </c>
      <c r="J445" s="313">
        <v>5</v>
      </c>
      <c r="K445" s="313">
        <v>5</v>
      </c>
      <c r="L445" s="313">
        <v>7</v>
      </c>
      <c r="M445" s="313">
        <v>7</v>
      </c>
      <c r="N445" s="313">
        <v>7</v>
      </c>
      <c r="O445" s="313">
        <v>7</v>
      </c>
      <c r="P445" s="313">
        <v>7</v>
      </c>
      <c r="Q445" s="313">
        <v>6</v>
      </c>
      <c r="R445" s="313">
        <v>6</v>
      </c>
      <c r="S445" s="313">
        <v>6</v>
      </c>
      <c r="T445" s="313">
        <v>6</v>
      </c>
      <c r="U445" s="313">
        <v>6</v>
      </c>
      <c r="V445" s="313">
        <v>6</v>
      </c>
      <c r="W445" s="313">
        <v>6</v>
      </c>
      <c r="X445" s="313">
        <v>6</v>
      </c>
      <c r="Y445" s="313">
        <v>6</v>
      </c>
      <c r="Z445" s="313">
        <v>4</v>
      </c>
      <c r="AA445" s="313">
        <v>3</v>
      </c>
      <c r="AB445" s="313">
        <v>3</v>
      </c>
      <c r="AC445" s="153"/>
    </row>
    <row r="446" spans="1:32" ht="12">
      <c r="A446" s="654"/>
      <c r="B446" s="700"/>
      <c r="C446" s="147" t="s">
        <v>161</v>
      </c>
      <c r="D446" s="148"/>
      <c r="E446" s="149">
        <f t="shared" ref="E446:AC446" si="134">E444/E443</f>
        <v>0.6707317073170731</v>
      </c>
      <c r="F446" s="149">
        <f t="shared" si="134"/>
        <v>0.6</v>
      </c>
      <c r="G446" s="149">
        <f t="shared" si="134"/>
        <v>0.5977011494252874</v>
      </c>
      <c r="H446" s="150">
        <f t="shared" si="134"/>
        <v>0.60465116279069764</v>
      </c>
      <c r="I446" s="149">
        <f t="shared" si="134"/>
        <v>0.55913978494623662</v>
      </c>
      <c r="J446" s="149">
        <f t="shared" si="134"/>
        <v>0.45528455284552843</v>
      </c>
      <c r="K446" s="149">
        <f t="shared" si="134"/>
        <v>0.35099337748344367</v>
      </c>
      <c r="L446" s="149">
        <f t="shared" si="134"/>
        <v>0.38068181818181818</v>
      </c>
      <c r="M446" s="149">
        <f t="shared" si="134"/>
        <v>0.37356321839080459</v>
      </c>
      <c r="N446" s="150">
        <f t="shared" si="134"/>
        <v>0.41040462427745666</v>
      </c>
      <c r="O446" s="149">
        <f t="shared" si="134"/>
        <v>0.41954022988505751</v>
      </c>
      <c r="P446" s="149">
        <f t="shared" si="134"/>
        <v>0.40909090909090906</v>
      </c>
      <c r="Q446" s="149">
        <f t="shared" si="134"/>
        <v>0.44871794871794873</v>
      </c>
      <c r="R446" s="149">
        <f t="shared" si="134"/>
        <v>0.47368421052631576</v>
      </c>
      <c r="S446" s="149">
        <f t="shared" si="134"/>
        <v>0.42953020134228193</v>
      </c>
      <c r="T446" s="149">
        <f t="shared" si="134"/>
        <v>0.47857142857142859</v>
      </c>
      <c r="U446" s="149">
        <f t="shared" si="134"/>
        <v>0.47337278106508879</v>
      </c>
      <c r="V446" s="150">
        <f t="shared" si="134"/>
        <v>0.44</v>
      </c>
      <c r="W446" s="149">
        <f t="shared" si="134"/>
        <v>0.39393939393939392</v>
      </c>
      <c r="X446" s="149">
        <f t="shared" si="134"/>
        <v>0.36781609195402304</v>
      </c>
      <c r="Y446" s="149">
        <f t="shared" si="134"/>
        <v>0.45270270270270269</v>
      </c>
      <c r="Z446" s="149">
        <f t="shared" si="134"/>
        <v>0.46564885496183206</v>
      </c>
      <c r="AA446" s="149">
        <f t="shared" si="134"/>
        <v>0.52631578947368418</v>
      </c>
      <c r="AB446" s="149">
        <f t="shared" si="134"/>
        <v>0.62105263157894741</v>
      </c>
      <c r="AC446" s="151">
        <f t="shared" si="134"/>
        <v>0.45561239843514895</v>
      </c>
    </row>
    <row r="447" spans="1:32" ht="12">
      <c r="A447" s="249" t="s">
        <v>165</v>
      </c>
      <c r="B447" s="250"/>
      <c r="C447" s="251"/>
      <c r="D447" s="143"/>
      <c r="E447" s="253">
        <f t="shared" ref="E447:AB447" si="135">E443</f>
        <v>3.2800000000000003E-2</v>
      </c>
      <c r="F447" s="253">
        <f t="shared" si="135"/>
        <v>3.4000000000000002E-2</v>
      </c>
      <c r="G447" s="253">
        <f t="shared" si="135"/>
        <v>3.4799999999999998E-2</v>
      </c>
      <c r="H447" s="253">
        <f t="shared" si="135"/>
        <v>3.44E-2</v>
      </c>
      <c r="I447" s="253">
        <f t="shared" si="135"/>
        <v>3.7199999999999997E-2</v>
      </c>
      <c r="J447" s="253">
        <f t="shared" si="135"/>
        <v>4.9200000000000001E-2</v>
      </c>
      <c r="K447" s="253">
        <f t="shared" si="135"/>
        <v>6.0400000000000002E-2</v>
      </c>
      <c r="L447" s="253">
        <f t="shared" si="135"/>
        <v>7.0400000000000004E-2</v>
      </c>
      <c r="M447" s="253">
        <f t="shared" si="135"/>
        <v>6.9599999999999995E-2</v>
      </c>
      <c r="N447" s="253">
        <f t="shared" si="135"/>
        <v>6.9199999999999998E-2</v>
      </c>
      <c r="O447" s="253">
        <f t="shared" si="135"/>
        <v>6.9599999999999995E-2</v>
      </c>
      <c r="P447" s="253">
        <f t="shared" si="135"/>
        <v>7.0400000000000004E-2</v>
      </c>
      <c r="Q447" s="253">
        <f t="shared" si="135"/>
        <v>6.2399999999999997E-2</v>
      </c>
      <c r="R447" s="253">
        <f t="shared" si="135"/>
        <v>6.08E-2</v>
      </c>
      <c r="S447" s="253">
        <f t="shared" si="135"/>
        <v>5.96E-2</v>
      </c>
      <c r="T447" s="253">
        <f t="shared" si="135"/>
        <v>5.6000000000000001E-2</v>
      </c>
      <c r="U447" s="253">
        <f t="shared" si="135"/>
        <v>6.7599999999999993E-2</v>
      </c>
      <c r="V447" s="253">
        <f t="shared" si="135"/>
        <v>0.06</v>
      </c>
      <c r="W447" s="253">
        <f t="shared" si="135"/>
        <v>6.6000000000000003E-2</v>
      </c>
      <c r="X447" s="253">
        <f t="shared" si="135"/>
        <v>6.9599999999999995E-2</v>
      </c>
      <c r="Y447" s="253">
        <f t="shared" si="135"/>
        <v>5.9200000000000003E-2</v>
      </c>
      <c r="Z447" s="253">
        <f t="shared" si="135"/>
        <v>5.2400000000000002E-2</v>
      </c>
      <c r="AA447" s="253">
        <f t="shared" si="135"/>
        <v>4.5600000000000002E-2</v>
      </c>
      <c r="AB447" s="253">
        <f t="shared" si="135"/>
        <v>3.7999999999999999E-2</v>
      </c>
      <c r="AC447" s="254"/>
    </row>
    <row r="448" spans="1:32" ht="12">
      <c r="A448" s="175" t="s">
        <v>166</v>
      </c>
      <c r="B448" s="176"/>
      <c r="C448" s="177"/>
      <c r="D448" s="148"/>
      <c r="E448" s="173">
        <f t="shared" ref="E448:AB448" si="136">E444</f>
        <v>2.1999999999999999E-2</v>
      </c>
      <c r="F448" s="173">
        <f t="shared" si="136"/>
        <v>2.0400000000000001E-2</v>
      </c>
      <c r="G448" s="173">
        <f t="shared" si="136"/>
        <v>2.0799999999999999E-2</v>
      </c>
      <c r="H448" s="173">
        <f t="shared" si="136"/>
        <v>2.0799999999999999E-2</v>
      </c>
      <c r="I448" s="173">
        <f t="shared" si="136"/>
        <v>2.0799999999999999E-2</v>
      </c>
      <c r="J448" s="173">
        <f t="shared" si="136"/>
        <v>2.24E-2</v>
      </c>
      <c r="K448" s="173">
        <f t="shared" si="136"/>
        <v>2.12E-2</v>
      </c>
      <c r="L448" s="173">
        <f t="shared" si="136"/>
        <v>2.6800000000000001E-2</v>
      </c>
      <c r="M448" s="173">
        <f t="shared" si="136"/>
        <v>2.5999999999999999E-2</v>
      </c>
      <c r="N448" s="173">
        <f t="shared" si="136"/>
        <v>2.8400000000000002E-2</v>
      </c>
      <c r="O448" s="173">
        <f t="shared" si="136"/>
        <v>2.92E-2</v>
      </c>
      <c r="P448" s="173">
        <f t="shared" si="136"/>
        <v>2.8799999999999999E-2</v>
      </c>
      <c r="Q448" s="173">
        <f t="shared" si="136"/>
        <v>2.8000000000000001E-2</v>
      </c>
      <c r="R448" s="173">
        <f t="shared" si="136"/>
        <v>2.8799999999999999E-2</v>
      </c>
      <c r="S448" s="173">
        <f t="shared" si="136"/>
        <v>2.5600000000000001E-2</v>
      </c>
      <c r="T448" s="173">
        <f t="shared" si="136"/>
        <v>2.6800000000000001E-2</v>
      </c>
      <c r="U448" s="173">
        <f t="shared" si="136"/>
        <v>3.2000000000000001E-2</v>
      </c>
      <c r="V448" s="173">
        <f t="shared" si="136"/>
        <v>2.64E-2</v>
      </c>
      <c r="W448" s="173">
        <f t="shared" si="136"/>
        <v>2.5999999999999999E-2</v>
      </c>
      <c r="X448" s="173">
        <f t="shared" si="136"/>
        <v>2.5600000000000001E-2</v>
      </c>
      <c r="Y448" s="173">
        <f t="shared" si="136"/>
        <v>2.6800000000000001E-2</v>
      </c>
      <c r="Z448" s="173">
        <f t="shared" si="136"/>
        <v>2.4400000000000002E-2</v>
      </c>
      <c r="AA448" s="173">
        <f t="shared" si="136"/>
        <v>2.4E-2</v>
      </c>
      <c r="AB448" s="173">
        <f t="shared" si="136"/>
        <v>2.3599999999999999E-2</v>
      </c>
      <c r="AC448" s="179"/>
    </row>
    <row r="449" spans="1:30" ht="12">
      <c r="A449" s="180" t="s">
        <v>167</v>
      </c>
      <c r="B449" s="181"/>
      <c r="C449" s="182"/>
      <c r="D449" s="157"/>
      <c r="E449" s="183">
        <f t="shared" ref="E449:AB449" si="137">SQRT(E447*E447+E448*E448)</f>
        <v>3.949480978559082E-2</v>
      </c>
      <c r="F449" s="183">
        <f t="shared" si="137"/>
        <v>3.9650472884948045E-2</v>
      </c>
      <c r="G449" s="183">
        <f t="shared" si="137"/>
        <v>4.0542323564393787E-2</v>
      </c>
      <c r="H449" s="183">
        <f t="shared" si="137"/>
        <v>4.0199502484483562E-2</v>
      </c>
      <c r="I449" s="183">
        <f t="shared" si="137"/>
        <v>4.2620183012277171E-2</v>
      </c>
      <c r="J449" s="183">
        <f t="shared" si="137"/>
        <v>5.4059226779523954E-2</v>
      </c>
      <c r="K449" s="183">
        <f t="shared" si="137"/>
        <v>6.4012498779535229E-2</v>
      </c>
      <c r="L449" s="183">
        <f t="shared" si="137"/>
        <v>7.5328613421461577E-2</v>
      </c>
      <c r="M449" s="183">
        <f t="shared" si="137"/>
        <v>7.4297779240028436E-2</v>
      </c>
      <c r="N449" s="183">
        <f t="shared" si="137"/>
        <v>7.4801069511070489E-2</v>
      </c>
      <c r="O449" s="183">
        <f t="shared" si="137"/>
        <v>7.547714885977079E-2</v>
      </c>
      <c r="P449" s="183">
        <f t="shared" si="137"/>
        <v>7.6063131673630158E-2</v>
      </c>
      <c r="Q449" s="183">
        <f t="shared" si="137"/>
        <v>6.8394151796772801E-2</v>
      </c>
      <c r="R449" s="183">
        <f t="shared" si="137"/>
        <v>6.7276147333211647E-2</v>
      </c>
      <c r="S449" s="183">
        <f t="shared" si="137"/>
        <v>6.4865399096899118E-2</v>
      </c>
      <c r="T449" s="183">
        <f t="shared" si="137"/>
        <v>6.2082525721816446E-2</v>
      </c>
      <c r="U449" s="183">
        <f t="shared" si="137"/>
        <v>7.4791443360855123E-2</v>
      </c>
      <c r="V449" s="183">
        <f t="shared" si="137"/>
        <v>6.5551201361988776E-2</v>
      </c>
      <c r="W449" s="183">
        <f t="shared" si="137"/>
        <v>7.0936591403872803E-2</v>
      </c>
      <c r="X449" s="183">
        <f t="shared" si="137"/>
        <v>7.4158748641006605E-2</v>
      </c>
      <c r="Y449" s="183">
        <f t="shared" si="137"/>
        <v>6.4983690261480223E-2</v>
      </c>
      <c r="Z449" s="183">
        <f t="shared" si="137"/>
        <v>5.7802422094580086E-2</v>
      </c>
      <c r="AA449" s="183">
        <f t="shared" si="137"/>
        <v>5.1530185328601333E-2</v>
      </c>
      <c r="AB449" s="183">
        <f t="shared" si="137"/>
        <v>4.4732091388621657E-2</v>
      </c>
      <c r="AC449" s="184"/>
    </row>
    <row r="450" spans="1:30" s="136" customFormat="1" ht="14.25" customHeight="1">
      <c r="A450" s="257" t="s">
        <v>168</v>
      </c>
      <c r="B450" s="258"/>
      <c r="C450" s="259"/>
      <c r="D450" s="274"/>
      <c r="E450" s="275">
        <v>1</v>
      </c>
      <c r="F450" s="275">
        <v>2</v>
      </c>
      <c r="G450" s="275">
        <v>3</v>
      </c>
      <c r="H450" s="275">
        <v>4</v>
      </c>
      <c r="I450" s="275">
        <v>5</v>
      </c>
      <c r="J450" s="275">
        <v>6</v>
      </c>
      <c r="K450" s="275">
        <v>7</v>
      </c>
      <c r="L450" s="275">
        <v>8</v>
      </c>
      <c r="M450" s="275">
        <v>9</v>
      </c>
      <c r="N450" s="275">
        <v>10</v>
      </c>
      <c r="O450" s="275">
        <v>11</v>
      </c>
      <c r="P450" s="275">
        <v>12</v>
      </c>
      <c r="Q450" s="275">
        <v>13</v>
      </c>
      <c r="R450" s="275">
        <v>14</v>
      </c>
      <c r="S450" s="275">
        <v>15</v>
      </c>
      <c r="T450" s="275">
        <v>16</v>
      </c>
      <c r="U450" s="275">
        <v>17</v>
      </c>
      <c r="V450" s="275">
        <v>18</v>
      </c>
      <c r="W450" s="275">
        <v>19</v>
      </c>
      <c r="X450" s="275">
        <v>20</v>
      </c>
      <c r="Y450" s="275">
        <v>21</v>
      </c>
      <c r="Z450" s="275">
        <v>22</v>
      </c>
      <c r="AA450" s="275">
        <v>23</v>
      </c>
      <c r="AB450" s="275">
        <v>24</v>
      </c>
      <c r="AC450" s="276"/>
    </row>
    <row r="451" spans="1:30" s="136" customFormat="1" ht="14.25" customHeight="1">
      <c r="A451" s="191" t="s">
        <v>169</v>
      </c>
      <c r="B451" s="192"/>
      <c r="C451" s="193" t="s">
        <v>164</v>
      </c>
      <c r="D451" s="410" t="s">
        <v>160</v>
      </c>
      <c r="E451" s="277">
        <v>10.43</v>
      </c>
      <c r="F451" s="277">
        <v>10.43</v>
      </c>
      <c r="G451" s="277">
        <v>10.43</v>
      </c>
      <c r="H451" s="277">
        <v>10.449999809265099</v>
      </c>
      <c r="I451" s="277">
        <v>10.5299997329712</v>
      </c>
      <c r="J451" s="277">
        <v>10.5900001525879</v>
      </c>
      <c r="K451" s="277">
        <v>10.6</v>
      </c>
      <c r="L451" s="277">
        <v>10.6</v>
      </c>
      <c r="M451" s="277">
        <v>10.6</v>
      </c>
      <c r="N451" s="277">
        <v>10.6</v>
      </c>
      <c r="O451" s="277">
        <v>10.6</v>
      </c>
      <c r="P451" s="277">
        <v>10.6199998855591</v>
      </c>
      <c r="Q451" s="277">
        <v>10.6199998855591</v>
      </c>
      <c r="R451" s="277">
        <v>10.6099996566772</v>
      </c>
      <c r="S451" s="277">
        <v>10.5900001525879</v>
      </c>
      <c r="T451" s="277">
        <v>10.6099996566772</v>
      </c>
      <c r="U451" s="277">
        <v>10.6199998855591</v>
      </c>
      <c r="V451" s="277">
        <v>10.6099996566772</v>
      </c>
      <c r="W451" s="277">
        <v>10.6199998855591</v>
      </c>
      <c r="X451" s="277">
        <v>10.6499996185303</v>
      </c>
      <c r="Y451" s="277">
        <v>10.6000003814697</v>
      </c>
      <c r="Z451" s="277">
        <v>10.5200004577637</v>
      </c>
      <c r="AA451" s="277">
        <v>10.5100002288818</v>
      </c>
      <c r="AB451" s="278">
        <v>10.5100002288818</v>
      </c>
      <c r="AC451" s="314"/>
    </row>
    <row r="452" spans="1:30" ht="12">
      <c r="A452" s="653" t="s">
        <v>162</v>
      </c>
      <c r="B452" s="699" t="s">
        <v>274</v>
      </c>
      <c r="C452" s="142" t="s">
        <v>156</v>
      </c>
      <c r="D452" s="393" t="s">
        <v>272</v>
      </c>
      <c r="E452" s="149">
        <v>2.76E-2</v>
      </c>
      <c r="F452" s="149">
        <v>2.4799999999999999E-2</v>
      </c>
      <c r="G452" s="149">
        <v>2.5999999999999999E-2</v>
      </c>
      <c r="H452" s="149">
        <v>2.7199999999999998E-2</v>
      </c>
      <c r="I452" s="149">
        <v>2.6800000000000001E-2</v>
      </c>
      <c r="J452" s="149">
        <v>2.8000000000000001E-2</v>
      </c>
      <c r="K452" s="149">
        <v>4.0399999999999998E-2</v>
      </c>
      <c r="L452" s="149">
        <v>4.8399999999999999E-2</v>
      </c>
      <c r="M452" s="149">
        <v>5.96E-2</v>
      </c>
      <c r="N452" s="149">
        <v>0.06</v>
      </c>
      <c r="O452" s="149">
        <v>5.8400000000000001E-2</v>
      </c>
      <c r="P452" s="149">
        <v>5.6399999999999999E-2</v>
      </c>
      <c r="Q452" s="149">
        <v>5.7599999999999998E-2</v>
      </c>
      <c r="R452" s="149">
        <v>5.16E-2</v>
      </c>
      <c r="S452" s="149">
        <v>0.05</v>
      </c>
      <c r="T452" s="149">
        <v>4.7600000000000003E-2</v>
      </c>
      <c r="U452" s="149">
        <v>4.5999999999999999E-2</v>
      </c>
      <c r="V452" s="149">
        <v>5.6399999999999999E-2</v>
      </c>
      <c r="W452" s="149">
        <v>4.9200000000000001E-2</v>
      </c>
      <c r="X452" s="149">
        <v>5.3199999999999997E-2</v>
      </c>
      <c r="Y452" s="149">
        <v>5.7599999999999998E-2</v>
      </c>
      <c r="Z452" s="149">
        <v>4.9200000000000001E-2</v>
      </c>
      <c r="AA452" s="149">
        <v>4.36E-2</v>
      </c>
      <c r="AB452" s="158">
        <v>3.7199999999999997E-2</v>
      </c>
      <c r="AC452" s="167">
        <f>SUM(E452:AB452)</f>
        <v>1.0828</v>
      </c>
    </row>
    <row r="453" spans="1:30" ht="12">
      <c r="A453" s="654"/>
      <c r="B453" s="700"/>
      <c r="C453" s="147" t="s">
        <v>158</v>
      </c>
      <c r="D453" s="393" t="s">
        <v>272</v>
      </c>
      <c r="E453" s="165">
        <v>1.72E-2</v>
      </c>
      <c r="F453" s="165">
        <v>1.72E-2</v>
      </c>
      <c r="G453" s="165">
        <v>1.5599999999999999E-2</v>
      </c>
      <c r="H453" s="165">
        <v>1.6400000000000001E-2</v>
      </c>
      <c r="I453" s="165">
        <v>1.6799999999999999E-2</v>
      </c>
      <c r="J453" s="165">
        <v>1.6E-2</v>
      </c>
      <c r="K453" s="165">
        <v>1.72E-2</v>
      </c>
      <c r="L453" s="165">
        <v>1.6E-2</v>
      </c>
      <c r="M453" s="165">
        <v>2.0400000000000001E-2</v>
      </c>
      <c r="N453" s="165">
        <v>2.0799999999999999E-2</v>
      </c>
      <c r="O453" s="165">
        <v>2.2800000000000001E-2</v>
      </c>
      <c r="P453" s="165">
        <v>2.3199999999999998E-2</v>
      </c>
      <c r="Q453" s="165">
        <v>2.1999999999999999E-2</v>
      </c>
      <c r="R453" s="165">
        <v>2.12E-2</v>
      </c>
      <c r="S453" s="165">
        <v>2.12E-2</v>
      </c>
      <c r="T453" s="165">
        <v>2.0799999999999999E-2</v>
      </c>
      <c r="U453" s="165">
        <v>2.0799999999999999E-2</v>
      </c>
      <c r="V453" s="165">
        <v>2.52E-2</v>
      </c>
      <c r="W453" s="165">
        <v>0.02</v>
      </c>
      <c r="X453" s="165">
        <v>0.02</v>
      </c>
      <c r="Y453" s="165">
        <v>1.84E-2</v>
      </c>
      <c r="Z453" s="165">
        <v>0.02</v>
      </c>
      <c r="AA453" s="165">
        <v>1.8800000000000001E-2</v>
      </c>
      <c r="AB453" s="165">
        <v>0.02</v>
      </c>
      <c r="AC453" s="167">
        <f>SUM(E453:AB453)</f>
        <v>0.46800000000000003</v>
      </c>
    </row>
    <row r="454" spans="1:30" ht="12">
      <c r="A454" s="654"/>
      <c r="B454" s="700"/>
      <c r="C454" s="147" t="s">
        <v>159</v>
      </c>
      <c r="D454" s="409" t="s">
        <v>160</v>
      </c>
      <c r="E454" s="206">
        <v>3</v>
      </c>
      <c r="F454" s="206">
        <v>2</v>
      </c>
      <c r="G454" s="206">
        <v>2</v>
      </c>
      <c r="H454" s="206">
        <v>2</v>
      </c>
      <c r="I454" s="206">
        <v>2</v>
      </c>
      <c r="J454" s="206">
        <v>2</v>
      </c>
      <c r="K454" s="206">
        <v>4</v>
      </c>
      <c r="L454" s="206">
        <v>4</v>
      </c>
      <c r="M454" s="206">
        <v>4</v>
      </c>
      <c r="N454" s="206">
        <v>4</v>
      </c>
      <c r="O454" s="206">
        <v>4</v>
      </c>
      <c r="P454" s="206">
        <v>6</v>
      </c>
      <c r="Q454" s="206">
        <v>6</v>
      </c>
      <c r="R454" s="206">
        <v>6</v>
      </c>
      <c r="S454" s="206">
        <v>6</v>
      </c>
      <c r="T454" s="206">
        <v>6</v>
      </c>
      <c r="U454" s="206">
        <v>6</v>
      </c>
      <c r="V454" s="206">
        <v>6</v>
      </c>
      <c r="W454" s="206">
        <v>6</v>
      </c>
      <c r="X454" s="206">
        <v>6</v>
      </c>
      <c r="Y454" s="206">
        <v>5</v>
      </c>
      <c r="Z454" s="206">
        <v>4</v>
      </c>
      <c r="AA454" s="206">
        <v>2</v>
      </c>
      <c r="AB454" s="206">
        <v>2</v>
      </c>
      <c r="AC454" s="153"/>
    </row>
    <row r="455" spans="1:30" ht="12">
      <c r="A455" s="671"/>
      <c r="B455" s="701"/>
      <c r="C455" s="212" t="s">
        <v>161</v>
      </c>
      <c r="D455" s="213"/>
      <c r="E455" s="149">
        <f t="shared" ref="E455:AC455" si="138">E453/E452</f>
        <v>0.62318840579710144</v>
      </c>
      <c r="F455" s="149">
        <f t="shared" si="138"/>
        <v>0.69354838709677424</v>
      </c>
      <c r="G455" s="149">
        <f t="shared" si="138"/>
        <v>0.6</v>
      </c>
      <c r="H455" s="150">
        <f t="shared" si="138"/>
        <v>0.60294117647058831</v>
      </c>
      <c r="I455" s="149">
        <f t="shared" si="138"/>
        <v>0.62686567164179097</v>
      </c>
      <c r="J455" s="149">
        <f t="shared" si="138"/>
        <v>0.5714285714285714</v>
      </c>
      <c r="K455" s="149">
        <f t="shared" si="138"/>
        <v>0.42574257425742573</v>
      </c>
      <c r="L455" s="149">
        <f t="shared" si="138"/>
        <v>0.33057851239669422</v>
      </c>
      <c r="M455" s="149">
        <f t="shared" si="138"/>
        <v>0.34228187919463088</v>
      </c>
      <c r="N455" s="150">
        <f t="shared" si="138"/>
        <v>0.34666666666666668</v>
      </c>
      <c r="O455" s="149">
        <f t="shared" si="138"/>
        <v>0.3904109589041096</v>
      </c>
      <c r="P455" s="149">
        <f t="shared" si="138"/>
        <v>0.41134751773049644</v>
      </c>
      <c r="Q455" s="149">
        <f t="shared" si="138"/>
        <v>0.38194444444444442</v>
      </c>
      <c r="R455" s="149">
        <f t="shared" si="138"/>
        <v>0.41085271317829458</v>
      </c>
      <c r="S455" s="149">
        <f t="shared" si="138"/>
        <v>0.42399999999999999</v>
      </c>
      <c r="T455" s="149">
        <f t="shared" si="138"/>
        <v>0.43697478991596633</v>
      </c>
      <c r="U455" s="149">
        <f t="shared" si="138"/>
        <v>0.45217391304347826</v>
      </c>
      <c r="V455" s="150">
        <f t="shared" si="138"/>
        <v>0.44680851063829791</v>
      </c>
      <c r="W455" s="149">
        <f t="shared" si="138"/>
        <v>0.4065040650406504</v>
      </c>
      <c r="X455" s="149">
        <f t="shared" si="138"/>
        <v>0.37593984962406019</v>
      </c>
      <c r="Y455" s="149">
        <f t="shared" si="138"/>
        <v>0.31944444444444448</v>
      </c>
      <c r="Z455" s="149">
        <f t="shared" si="138"/>
        <v>0.4065040650406504</v>
      </c>
      <c r="AA455" s="149">
        <f t="shared" si="138"/>
        <v>0.43119266055045874</v>
      </c>
      <c r="AB455" s="149">
        <f t="shared" si="138"/>
        <v>0.53763440860215062</v>
      </c>
      <c r="AC455" s="203">
        <f t="shared" si="138"/>
        <v>0.4322127816771334</v>
      </c>
    </row>
    <row r="456" spans="1:30" ht="12">
      <c r="A456" s="653" t="s">
        <v>154</v>
      </c>
      <c r="B456" s="699" t="s">
        <v>275</v>
      </c>
      <c r="C456" s="142" t="s">
        <v>156</v>
      </c>
      <c r="D456" s="393" t="s">
        <v>272</v>
      </c>
      <c r="E456" s="144">
        <v>7.1999999999999998E-3</v>
      </c>
      <c r="F456" s="144">
        <v>7.4000000000000003E-3</v>
      </c>
      <c r="G456" s="144">
        <v>7.4000000000000003E-3</v>
      </c>
      <c r="H456" s="144">
        <v>7.6E-3</v>
      </c>
      <c r="I456" s="144">
        <v>7.0000000000000001E-3</v>
      </c>
      <c r="J456" s="144">
        <v>8.6E-3</v>
      </c>
      <c r="K456" s="144">
        <v>8.8000000000000005E-3</v>
      </c>
      <c r="L456" s="144">
        <v>1.0999999999999999E-2</v>
      </c>
      <c r="M456" s="144">
        <v>1.04E-2</v>
      </c>
      <c r="N456" s="144">
        <v>9.4000000000000004E-3</v>
      </c>
      <c r="O456" s="144">
        <v>1.06E-2</v>
      </c>
      <c r="P456" s="144">
        <v>1.32E-2</v>
      </c>
      <c r="Q456" s="144">
        <v>1.24E-2</v>
      </c>
      <c r="R456" s="144">
        <v>1.06E-2</v>
      </c>
      <c r="S456" s="144">
        <v>0.01</v>
      </c>
      <c r="T456" s="144">
        <v>1.18E-2</v>
      </c>
      <c r="U456" s="144">
        <v>8.9999999999999993E-3</v>
      </c>
      <c r="V456" s="144">
        <v>1.06E-2</v>
      </c>
      <c r="W456" s="144">
        <v>1.0800000000000001E-2</v>
      </c>
      <c r="X456" s="144">
        <v>1.14E-2</v>
      </c>
      <c r="Y456" s="144">
        <v>1.0800000000000001E-2</v>
      </c>
      <c r="Z456" s="144">
        <v>9.4000000000000004E-3</v>
      </c>
      <c r="AA456" s="144">
        <v>8.0000000000000002E-3</v>
      </c>
      <c r="AB456" s="144">
        <v>7.4000000000000003E-3</v>
      </c>
      <c r="AC456" s="167">
        <f>SUM(E456:AB456)</f>
        <v>0.23080000000000001</v>
      </c>
    </row>
    <row r="457" spans="1:30" ht="12">
      <c r="A457" s="654"/>
      <c r="B457" s="700"/>
      <c r="C457" s="147" t="s">
        <v>158</v>
      </c>
      <c r="D457" s="393" t="s">
        <v>272</v>
      </c>
      <c r="E457" s="301">
        <v>2.5999999999999999E-3</v>
      </c>
      <c r="F457" s="301">
        <v>2.8E-3</v>
      </c>
      <c r="G457" s="301">
        <v>1.8E-3</v>
      </c>
      <c r="H457" s="301">
        <v>2.2000000000000001E-3</v>
      </c>
      <c r="I457" s="301">
        <v>2.2000000000000001E-3</v>
      </c>
      <c r="J457" s="301">
        <v>2.5999999999999999E-3</v>
      </c>
      <c r="K457" s="301">
        <v>2E-3</v>
      </c>
      <c r="L457" s="301">
        <v>2E-3</v>
      </c>
      <c r="M457" s="301">
        <v>3.0000000000000001E-3</v>
      </c>
      <c r="N457" s="301">
        <v>2.8E-3</v>
      </c>
      <c r="O457" s="301">
        <v>2.2000000000000001E-3</v>
      </c>
      <c r="P457" s="301">
        <v>3.0000000000000001E-3</v>
      </c>
      <c r="Q457" s="301">
        <v>3.2000000000000002E-3</v>
      </c>
      <c r="R457" s="301">
        <v>4.0000000000000001E-3</v>
      </c>
      <c r="S457" s="301">
        <v>3.3999999999999998E-3</v>
      </c>
      <c r="T457" s="301">
        <v>1.6000000000000001E-3</v>
      </c>
      <c r="U457" s="301">
        <v>2E-3</v>
      </c>
      <c r="V457" s="301">
        <v>3.3999999999999998E-3</v>
      </c>
      <c r="W457" s="301">
        <v>2.5999999999999999E-3</v>
      </c>
      <c r="X457" s="301">
        <v>1.6000000000000001E-3</v>
      </c>
      <c r="Y457" s="301">
        <v>1.6000000000000001E-3</v>
      </c>
      <c r="Z457" s="301">
        <v>2.3999999999999998E-3</v>
      </c>
      <c r="AA457" s="301">
        <v>2.8E-3</v>
      </c>
      <c r="AB457" s="301">
        <v>2.3999999999999998E-3</v>
      </c>
      <c r="AC457" s="167">
        <f>SUM(E457:AB457)</f>
        <v>6.019999999999999E-2</v>
      </c>
    </row>
    <row r="458" spans="1:30" ht="12">
      <c r="A458" s="654"/>
      <c r="B458" s="700"/>
      <c r="C458" s="147" t="s">
        <v>159</v>
      </c>
      <c r="D458" s="409" t="s">
        <v>160</v>
      </c>
      <c r="E458" s="315">
        <v>1</v>
      </c>
      <c r="F458" s="315">
        <v>0</v>
      </c>
      <c r="G458" s="315">
        <v>1</v>
      </c>
      <c r="H458" s="315">
        <v>0</v>
      </c>
      <c r="I458" s="315">
        <v>1</v>
      </c>
      <c r="J458" s="315">
        <v>1</v>
      </c>
      <c r="K458" s="315">
        <v>1</v>
      </c>
      <c r="L458" s="315">
        <v>1</v>
      </c>
      <c r="M458" s="315">
        <v>1</v>
      </c>
      <c r="N458" s="315">
        <v>0</v>
      </c>
      <c r="O458" s="315">
        <v>1</v>
      </c>
      <c r="P458" s="315">
        <v>1</v>
      </c>
      <c r="Q458" s="315">
        <v>1</v>
      </c>
      <c r="R458" s="315">
        <v>1</v>
      </c>
      <c r="S458" s="315">
        <v>1</v>
      </c>
      <c r="T458" s="315">
        <v>1</v>
      </c>
      <c r="U458" s="315">
        <v>1</v>
      </c>
      <c r="V458" s="315">
        <v>1</v>
      </c>
      <c r="W458" s="315">
        <v>1</v>
      </c>
      <c r="X458" s="315">
        <v>1</v>
      </c>
      <c r="Y458" s="315">
        <v>1</v>
      </c>
      <c r="Z458" s="315">
        <v>1</v>
      </c>
      <c r="AA458" s="315">
        <v>1</v>
      </c>
      <c r="AB458" s="316">
        <v>1</v>
      </c>
      <c r="AC458" s="153"/>
    </row>
    <row r="459" spans="1:30" ht="12">
      <c r="A459" s="671"/>
      <c r="B459" s="701"/>
      <c r="C459" s="212" t="s">
        <v>161</v>
      </c>
      <c r="D459" s="213"/>
      <c r="E459" s="149">
        <f t="shared" ref="E459:AC459" si="139">E457/E456</f>
        <v>0.3611111111111111</v>
      </c>
      <c r="F459" s="149">
        <f t="shared" si="139"/>
        <v>0.37837837837837834</v>
      </c>
      <c r="G459" s="149">
        <f t="shared" si="139"/>
        <v>0.24324324324324323</v>
      </c>
      <c r="H459" s="150">
        <f t="shared" si="139"/>
        <v>0.28947368421052633</v>
      </c>
      <c r="I459" s="149">
        <f t="shared" si="139"/>
        <v>0.31428571428571428</v>
      </c>
      <c r="J459" s="149">
        <f t="shared" si="139"/>
        <v>0.30232558139534882</v>
      </c>
      <c r="K459" s="149">
        <f t="shared" si="139"/>
        <v>0.22727272727272727</v>
      </c>
      <c r="L459" s="149">
        <f t="shared" si="139"/>
        <v>0.18181818181818182</v>
      </c>
      <c r="M459" s="149">
        <f t="shared" si="139"/>
        <v>0.28846153846153849</v>
      </c>
      <c r="N459" s="150">
        <f t="shared" si="139"/>
        <v>0.2978723404255319</v>
      </c>
      <c r="O459" s="149">
        <f t="shared" si="139"/>
        <v>0.20754716981132076</v>
      </c>
      <c r="P459" s="149">
        <f t="shared" si="139"/>
        <v>0.22727272727272727</v>
      </c>
      <c r="Q459" s="149">
        <f t="shared" si="139"/>
        <v>0.25806451612903231</v>
      </c>
      <c r="R459" s="149">
        <f t="shared" si="139"/>
        <v>0.37735849056603776</v>
      </c>
      <c r="S459" s="149">
        <f t="shared" si="139"/>
        <v>0.33999999999999997</v>
      </c>
      <c r="T459" s="149">
        <f t="shared" si="139"/>
        <v>0.13559322033898305</v>
      </c>
      <c r="U459" s="149">
        <f t="shared" si="139"/>
        <v>0.22222222222222224</v>
      </c>
      <c r="V459" s="150">
        <f t="shared" si="139"/>
        <v>0.32075471698113206</v>
      </c>
      <c r="W459" s="149">
        <f t="shared" si="139"/>
        <v>0.24074074074074073</v>
      </c>
      <c r="X459" s="149">
        <f t="shared" si="139"/>
        <v>0.14035087719298245</v>
      </c>
      <c r="Y459" s="149">
        <f t="shared" si="139"/>
        <v>0.14814814814814814</v>
      </c>
      <c r="Z459" s="149">
        <f t="shared" si="139"/>
        <v>0.25531914893617019</v>
      </c>
      <c r="AA459" s="149">
        <f t="shared" si="139"/>
        <v>0.35</v>
      </c>
      <c r="AB459" s="149">
        <f t="shared" si="139"/>
        <v>0.32432432432432429</v>
      </c>
      <c r="AC459" s="203">
        <f t="shared" si="139"/>
        <v>0.26083188908145577</v>
      </c>
    </row>
    <row r="460" spans="1:30" ht="12">
      <c r="A460" s="140"/>
      <c r="B460" s="302" t="s">
        <v>276</v>
      </c>
      <c r="C460" s="317" t="s">
        <v>156</v>
      </c>
      <c r="D460" s="143" t="s">
        <v>272</v>
      </c>
      <c r="E460" s="303">
        <v>3.0000000000000001E-3</v>
      </c>
      <c r="F460" s="303">
        <v>3.0000000000000001E-3</v>
      </c>
      <c r="G460" s="303">
        <v>3.0000000000000001E-3</v>
      </c>
      <c r="H460" s="303">
        <v>3.2000000000000002E-3</v>
      </c>
      <c r="I460" s="303">
        <v>3.0000000000000001E-3</v>
      </c>
      <c r="J460" s="303">
        <v>2.8E-3</v>
      </c>
      <c r="K460" s="303">
        <v>3.0000000000000001E-3</v>
      </c>
      <c r="L460" s="303">
        <v>2.8E-3</v>
      </c>
      <c r="M460" s="303">
        <v>3.2000000000000002E-3</v>
      </c>
      <c r="N460" s="303">
        <v>3.0000000000000001E-3</v>
      </c>
      <c r="O460" s="303">
        <v>3.2000000000000002E-3</v>
      </c>
      <c r="P460" s="303">
        <v>3.2000000000000002E-3</v>
      </c>
      <c r="Q460" s="303">
        <v>3.5999999999999999E-3</v>
      </c>
      <c r="R460" s="303">
        <v>3.0000000000000001E-3</v>
      </c>
      <c r="S460" s="303">
        <v>3.3999999999999998E-3</v>
      </c>
      <c r="T460" s="303">
        <v>3.3999999999999998E-3</v>
      </c>
      <c r="U460" s="303">
        <v>3.3999999999999998E-3</v>
      </c>
      <c r="V460" s="303">
        <v>3.3999999999999998E-3</v>
      </c>
      <c r="W460" s="303">
        <v>2.5999999999999999E-3</v>
      </c>
      <c r="X460" s="303">
        <v>1.6000000000000001E-3</v>
      </c>
      <c r="Y460" s="303">
        <v>1.8E-3</v>
      </c>
      <c r="Z460" s="303">
        <v>1.6000000000000001E-3</v>
      </c>
      <c r="AA460" s="303">
        <v>1.6000000000000001E-3</v>
      </c>
      <c r="AB460" s="303">
        <v>1.6000000000000001E-3</v>
      </c>
      <c r="AC460" s="224">
        <f>SUM(E460:AB460)</f>
        <v>6.7400000000000015E-2</v>
      </c>
      <c r="AD460" s="225">
        <f>MAX(E460:AB460)</f>
        <v>3.5999999999999999E-3</v>
      </c>
    </row>
    <row r="461" spans="1:30" ht="10.5" customHeight="1">
      <c r="A461" s="693" t="s">
        <v>193</v>
      </c>
      <c r="B461" s="702"/>
      <c r="C461" s="229" t="s">
        <v>156</v>
      </c>
      <c r="D461" s="143"/>
      <c r="E461" s="144">
        <f t="shared" ref="E461:AC461" si="140">E452+E456+E460</f>
        <v>3.78E-2</v>
      </c>
      <c r="F461" s="144">
        <f t="shared" si="140"/>
        <v>3.5200000000000002E-2</v>
      </c>
      <c r="G461" s="144">
        <f t="shared" si="140"/>
        <v>3.6400000000000002E-2</v>
      </c>
      <c r="H461" s="145">
        <f t="shared" si="140"/>
        <v>3.7999999999999999E-2</v>
      </c>
      <c r="I461" s="144">
        <f t="shared" si="140"/>
        <v>3.6800000000000006E-2</v>
      </c>
      <c r="J461" s="144">
        <f t="shared" si="140"/>
        <v>3.9399999999999998E-2</v>
      </c>
      <c r="K461" s="144">
        <f t="shared" si="140"/>
        <v>5.2200000000000003E-2</v>
      </c>
      <c r="L461" s="144">
        <f t="shared" si="140"/>
        <v>6.2199999999999991E-2</v>
      </c>
      <c r="M461" s="144">
        <f t="shared" si="140"/>
        <v>7.3200000000000001E-2</v>
      </c>
      <c r="N461" s="145">
        <f t="shared" si="140"/>
        <v>7.2400000000000006E-2</v>
      </c>
      <c r="O461" s="144">
        <f t="shared" si="140"/>
        <v>7.22E-2</v>
      </c>
      <c r="P461" s="144">
        <f t="shared" si="140"/>
        <v>7.279999999999999E-2</v>
      </c>
      <c r="Q461" s="144">
        <f t="shared" si="140"/>
        <v>7.3599999999999999E-2</v>
      </c>
      <c r="R461" s="144">
        <f t="shared" si="140"/>
        <v>6.5199999999999994E-2</v>
      </c>
      <c r="S461" s="144">
        <f t="shared" si="140"/>
        <v>6.3399999999999998E-2</v>
      </c>
      <c r="T461" s="144">
        <f t="shared" si="140"/>
        <v>6.2799999999999995E-2</v>
      </c>
      <c r="U461" s="144">
        <f t="shared" si="140"/>
        <v>5.8400000000000001E-2</v>
      </c>
      <c r="V461" s="145">
        <f t="shared" si="140"/>
        <v>7.0400000000000004E-2</v>
      </c>
      <c r="W461" s="144">
        <f t="shared" si="140"/>
        <v>6.2600000000000003E-2</v>
      </c>
      <c r="X461" s="144">
        <f t="shared" si="140"/>
        <v>6.6199999999999995E-2</v>
      </c>
      <c r="Y461" s="144">
        <f t="shared" si="140"/>
        <v>7.0199999999999999E-2</v>
      </c>
      <c r="Z461" s="144">
        <f t="shared" si="140"/>
        <v>6.0199999999999997E-2</v>
      </c>
      <c r="AA461" s="144">
        <f t="shared" si="140"/>
        <v>5.3199999999999997E-2</v>
      </c>
      <c r="AB461" s="144">
        <f t="shared" si="140"/>
        <v>4.6199999999999998E-2</v>
      </c>
      <c r="AC461" s="144">
        <f t="shared" si="140"/>
        <v>1.3810000000000002</v>
      </c>
    </row>
    <row r="462" spans="1:30" ht="10.5" customHeight="1">
      <c r="A462" s="703"/>
      <c r="B462" s="704"/>
      <c r="C462" s="231" t="s">
        <v>158</v>
      </c>
      <c r="D462" s="232"/>
      <c r="E462" s="165">
        <f t="shared" ref="E462:AC462" si="141">E453+E457</f>
        <v>1.9799999999999998E-2</v>
      </c>
      <c r="F462" s="165">
        <f t="shared" si="141"/>
        <v>0.02</v>
      </c>
      <c r="G462" s="165">
        <f t="shared" si="141"/>
        <v>1.7399999999999999E-2</v>
      </c>
      <c r="H462" s="166">
        <f t="shared" si="141"/>
        <v>1.8600000000000002E-2</v>
      </c>
      <c r="I462" s="165">
        <f t="shared" si="141"/>
        <v>1.9E-2</v>
      </c>
      <c r="J462" s="165">
        <f t="shared" si="141"/>
        <v>1.8599999999999998E-2</v>
      </c>
      <c r="K462" s="165">
        <f t="shared" si="141"/>
        <v>1.9200000000000002E-2</v>
      </c>
      <c r="L462" s="165">
        <f t="shared" si="141"/>
        <v>1.8000000000000002E-2</v>
      </c>
      <c r="M462" s="165">
        <f t="shared" si="141"/>
        <v>2.3400000000000001E-2</v>
      </c>
      <c r="N462" s="166">
        <f t="shared" si="141"/>
        <v>2.3599999999999999E-2</v>
      </c>
      <c r="O462" s="165">
        <f t="shared" si="141"/>
        <v>2.5000000000000001E-2</v>
      </c>
      <c r="P462" s="165">
        <f t="shared" si="141"/>
        <v>2.6199999999999998E-2</v>
      </c>
      <c r="Q462" s="165">
        <f t="shared" si="141"/>
        <v>2.52E-2</v>
      </c>
      <c r="R462" s="165">
        <f t="shared" si="141"/>
        <v>2.52E-2</v>
      </c>
      <c r="S462" s="165">
        <f t="shared" si="141"/>
        <v>2.46E-2</v>
      </c>
      <c r="T462" s="165">
        <f t="shared" si="141"/>
        <v>2.24E-2</v>
      </c>
      <c r="U462" s="165">
        <f t="shared" si="141"/>
        <v>2.2800000000000001E-2</v>
      </c>
      <c r="V462" s="166">
        <f t="shared" si="141"/>
        <v>2.86E-2</v>
      </c>
      <c r="W462" s="165">
        <f t="shared" si="141"/>
        <v>2.2600000000000002E-2</v>
      </c>
      <c r="X462" s="165">
        <f t="shared" si="141"/>
        <v>2.1600000000000001E-2</v>
      </c>
      <c r="Y462" s="165">
        <f t="shared" si="141"/>
        <v>0.02</v>
      </c>
      <c r="Z462" s="165">
        <f t="shared" si="141"/>
        <v>2.24E-2</v>
      </c>
      <c r="AA462" s="165">
        <f t="shared" si="141"/>
        <v>2.1600000000000001E-2</v>
      </c>
      <c r="AB462" s="165">
        <f t="shared" si="141"/>
        <v>2.24E-2</v>
      </c>
      <c r="AC462" s="165">
        <f t="shared" si="141"/>
        <v>0.5282</v>
      </c>
    </row>
    <row r="463" spans="1:30" ht="10.5" customHeight="1">
      <c r="A463" s="693" t="s">
        <v>194</v>
      </c>
      <c r="B463" s="702"/>
      <c r="C463" s="234" t="s">
        <v>156</v>
      </c>
      <c r="D463" s="143"/>
      <c r="E463" s="144">
        <f t="shared" ref="E463:AC463" si="142">E443-E461</f>
        <v>-4.9999999999999975E-3</v>
      </c>
      <c r="F463" s="144">
        <f t="shared" si="142"/>
        <v>-1.1999999999999997E-3</v>
      </c>
      <c r="G463" s="144">
        <f t="shared" si="142"/>
        <v>-1.6000000000000042E-3</v>
      </c>
      <c r="H463" s="145">
        <f t="shared" si="142"/>
        <v>-3.599999999999999E-3</v>
      </c>
      <c r="I463" s="144">
        <f t="shared" si="142"/>
        <v>3.9999999999999064E-4</v>
      </c>
      <c r="J463" s="144">
        <f t="shared" si="142"/>
        <v>9.8000000000000032E-3</v>
      </c>
      <c r="K463" s="144">
        <f t="shared" si="142"/>
        <v>8.199999999999999E-3</v>
      </c>
      <c r="L463" s="144">
        <f t="shared" si="142"/>
        <v>8.2000000000000128E-3</v>
      </c>
      <c r="M463" s="144">
        <f t="shared" si="142"/>
        <v>-3.600000000000006E-3</v>
      </c>
      <c r="N463" s="145">
        <f t="shared" si="142"/>
        <v>-3.2000000000000084E-3</v>
      </c>
      <c r="O463" s="144">
        <f t="shared" si="142"/>
        <v>-2.6000000000000051E-3</v>
      </c>
      <c r="P463" s="144">
        <f t="shared" si="142"/>
        <v>-2.3999999999999855E-3</v>
      </c>
      <c r="Q463" s="144">
        <f t="shared" si="142"/>
        <v>-1.1200000000000002E-2</v>
      </c>
      <c r="R463" s="144">
        <f t="shared" si="142"/>
        <v>-4.3999999999999942E-3</v>
      </c>
      <c r="S463" s="144">
        <f t="shared" si="142"/>
        <v>-3.7999999999999978E-3</v>
      </c>
      <c r="T463" s="144">
        <f t="shared" si="142"/>
        <v>-6.7999999999999935E-3</v>
      </c>
      <c r="U463" s="144">
        <f t="shared" si="142"/>
        <v>9.1999999999999929E-3</v>
      </c>
      <c r="V463" s="145">
        <f t="shared" si="142"/>
        <v>-1.0400000000000006E-2</v>
      </c>
      <c r="W463" s="144">
        <f t="shared" si="142"/>
        <v>3.4000000000000002E-3</v>
      </c>
      <c r="X463" s="144">
        <f t="shared" si="142"/>
        <v>3.4000000000000002E-3</v>
      </c>
      <c r="Y463" s="144">
        <f t="shared" si="142"/>
        <v>-1.0999999999999996E-2</v>
      </c>
      <c r="Z463" s="144">
        <f t="shared" si="142"/>
        <v>-7.7999999999999944E-3</v>
      </c>
      <c r="AA463" s="144">
        <f t="shared" si="142"/>
        <v>-7.5999999999999956E-3</v>
      </c>
      <c r="AB463" s="144">
        <f t="shared" si="142"/>
        <v>-8.199999999999999E-3</v>
      </c>
      <c r="AC463" s="144">
        <f t="shared" si="142"/>
        <v>-5.180000000000029E-2</v>
      </c>
    </row>
    <row r="464" spans="1:30" ht="10.5" customHeight="1">
      <c r="A464" s="703"/>
      <c r="B464" s="704"/>
      <c r="C464" s="231" t="s">
        <v>158</v>
      </c>
      <c r="D464" s="157"/>
      <c r="E464" s="158">
        <f t="shared" ref="E464:AC464" si="143">E444-E462</f>
        <v>2.2000000000000006E-3</v>
      </c>
      <c r="F464" s="158">
        <f t="shared" si="143"/>
        <v>4.0000000000000105E-4</v>
      </c>
      <c r="G464" s="158">
        <f t="shared" si="143"/>
        <v>3.4000000000000002E-3</v>
      </c>
      <c r="H464" s="159">
        <f t="shared" si="143"/>
        <v>2.1999999999999971E-3</v>
      </c>
      <c r="I464" s="158">
        <f t="shared" si="143"/>
        <v>1.7999999999999995E-3</v>
      </c>
      <c r="J464" s="158">
        <f t="shared" si="143"/>
        <v>3.8000000000000013E-3</v>
      </c>
      <c r="K464" s="158">
        <f t="shared" si="143"/>
        <v>1.9999999999999983E-3</v>
      </c>
      <c r="L464" s="158">
        <f t="shared" si="143"/>
        <v>8.7999999999999988E-3</v>
      </c>
      <c r="M464" s="158">
        <f t="shared" si="143"/>
        <v>2.5999999999999981E-3</v>
      </c>
      <c r="N464" s="159">
        <f t="shared" si="143"/>
        <v>4.8000000000000022E-3</v>
      </c>
      <c r="O464" s="158">
        <f t="shared" si="143"/>
        <v>4.1999999999999989E-3</v>
      </c>
      <c r="P464" s="158">
        <f t="shared" si="143"/>
        <v>2.6000000000000016E-3</v>
      </c>
      <c r="Q464" s="158">
        <f t="shared" si="143"/>
        <v>2.8000000000000004E-3</v>
      </c>
      <c r="R464" s="158">
        <f t="shared" si="143"/>
        <v>3.599999999999999E-3</v>
      </c>
      <c r="S464" s="158">
        <f t="shared" si="143"/>
        <v>1.0000000000000009E-3</v>
      </c>
      <c r="T464" s="158">
        <f t="shared" si="143"/>
        <v>4.4000000000000011E-3</v>
      </c>
      <c r="U464" s="158">
        <f t="shared" si="143"/>
        <v>9.1999999999999998E-3</v>
      </c>
      <c r="V464" s="159">
        <f t="shared" si="143"/>
        <v>-2.2000000000000006E-3</v>
      </c>
      <c r="W464" s="158">
        <f t="shared" si="143"/>
        <v>3.3999999999999968E-3</v>
      </c>
      <c r="X464" s="158">
        <f t="shared" si="143"/>
        <v>4.0000000000000001E-3</v>
      </c>
      <c r="Y464" s="158">
        <f t="shared" si="143"/>
        <v>6.8000000000000005E-3</v>
      </c>
      <c r="Z464" s="158">
        <f t="shared" si="143"/>
        <v>2.0000000000000018E-3</v>
      </c>
      <c r="AA464" s="158">
        <f t="shared" si="143"/>
        <v>2.3999999999999994E-3</v>
      </c>
      <c r="AB464" s="158">
        <f t="shared" si="143"/>
        <v>1.1999999999999997E-3</v>
      </c>
      <c r="AC464" s="158">
        <f t="shared" si="143"/>
        <v>7.7399999999999913E-2</v>
      </c>
    </row>
    <row r="466" spans="1:32" ht="28.5" customHeight="1">
      <c r="A466" s="318" t="s">
        <v>147</v>
      </c>
      <c r="B466" s="319" t="s">
        <v>148</v>
      </c>
      <c r="C466" s="320" t="s">
        <v>149</v>
      </c>
      <c r="D466" s="321" t="s">
        <v>150</v>
      </c>
      <c r="E466" s="712" t="s">
        <v>151</v>
      </c>
      <c r="F466" s="713"/>
      <c r="G466" s="713"/>
      <c r="H466" s="713"/>
      <c r="I466" s="713"/>
      <c r="J466" s="713"/>
      <c r="K466" s="713"/>
      <c r="L466" s="713"/>
      <c r="M466" s="713"/>
      <c r="N466" s="713"/>
      <c r="O466" s="713"/>
      <c r="P466" s="713"/>
      <c r="Q466" s="713"/>
      <c r="R466" s="713"/>
      <c r="S466" s="713"/>
      <c r="T466" s="713"/>
      <c r="U466" s="713"/>
      <c r="V466" s="713"/>
      <c r="W466" s="713"/>
      <c r="X466" s="713"/>
      <c r="Y466" s="713"/>
      <c r="Z466" s="713"/>
      <c r="AA466" s="713"/>
      <c r="AB466" s="713"/>
      <c r="AC466" s="714" t="s">
        <v>152</v>
      </c>
    </row>
    <row r="467" spans="1:32" ht="12.75" customHeight="1">
      <c r="A467" s="716" t="s">
        <v>277</v>
      </c>
      <c r="B467" s="717"/>
      <c r="C467" s="323"/>
      <c r="D467" s="324"/>
      <c r="E467" s="323">
        <v>1</v>
      </c>
      <c r="F467" s="323">
        <v>2</v>
      </c>
      <c r="G467" s="323">
        <v>3</v>
      </c>
      <c r="H467" s="323">
        <v>4</v>
      </c>
      <c r="I467" s="323">
        <v>5</v>
      </c>
      <c r="J467" s="323">
        <v>6</v>
      </c>
      <c r="K467" s="323">
        <v>7</v>
      </c>
      <c r="L467" s="323">
        <v>8</v>
      </c>
      <c r="M467" s="323">
        <v>9</v>
      </c>
      <c r="N467" s="323">
        <v>10</v>
      </c>
      <c r="O467" s="323">
        <v>11</v>
      </c>
      <c r="P467" s="323">
        <v>12</v>
      </c>
      <c r="Q467" s="323">
        <v>13</v>
      </c>
      <c r="R467" s="323">
        <v>14</v>
      </c>
      <c r="S467" s="323">
        <v>15</v>
      </c>
      <c r="T467" s="323">
        <v>16</v>
      </c>
      <c r="U467" s="323">
        <v>17</v>
      </c>
      <c r="V467" s="323">
        <v>18</v>
      </c>
      <c r="W467" s="323">
        <v>19</v>
      </c>
      <c r="X467" s="323">
        <v>20</v>
      </c>
      <c r="Y467" s="323">
        <v>21</v>
      </c>
      <c r="Z467" s="323">
        <v>22</v>
      </c>
      <c r="AA467" s="323">
        <v>23</v>
      </c>
      <c r="AB467" s="325">
        <v>24</v>
      </c>
      <c r="AC467" s="715"/>
      <c r="AD467" s="696" t="s">
        <v>74</v>
      </c>
      <c r="AE467" s="697"/>
      <c r="AF467" s="326"/>
    </row>
    <row r="468" spans="1:32" ht="12">
      <c r="A468" s="708" t="s">
        <v>173</v>
      </c>
      <c r="B468" s="710" t="s">
        <v>155</v>
      </c>
      <c r="C468" s="327" t="s">
        <v>156</v>
      </c>
      <c r="D468" s="328" t="s">
        <v>157</v>
      </c>
      <c r="E468" s="329">
        <v>0.33860000000000001</v>
      </c>
      <c r="F468" s="329">
        <v>0.31309999999999999</v>
      </c>
      <c r="G468" s="329">
        <v>0.30409999999999998</v>
      </c>
      <c r="H468" s="329">
        <v>0.30590000000000001</v>
      </c>
      <c r="I468" s="329">
        <v>0.3206</v>
      </c>
      <c r="J468" s="329">
        <v>0.3695</v>
      </c>
      <c r="K468" s="329">
        <v>0.46340000000000003</v>
      </c>
      <c r="L468" s="329">
        <v>0.50929999999999997</v>
      </c>
      <c r="M468" s="329">
        <v>0.53420000000000001</v>
      </c>
      <c r="N468" s="329">
        <v>0.57979999999999998</v>
      </c>
      <c r="O468" s="329">
        <v>0.55640000000000001</v>
      </c>
      <c r="P468" s="329">
        <v>0.54049999999999998</v>
      </c>
      <c r="Q468" s="329">
        <v>0.54049999999999998</v>
      </c>
      <c r="R468" s="329">
        <v>0.51559999999999995</v>
      </c>
      <c r="S468" s="329">
        <v>0.50109999999999999</v>
      </c>
      <c r="T468" s="329">
        <v>0.51580000000000004</v>
      </c>
      <c r="U468" s="329">
        <v>0.5212</v>
      </c>
      <c r="V468" s="329">
        <v>0.51069999999999993</v>
      </c>
      <c r="W468" s="329">
        <v>0.51839999999999997</v>
      </c>
      <c r="X468" s="329">
        <v>0.48570000000000002</v>
      </c>
      <c r="Y468" s="329">
        <v>0.48599999999999999</v>
      </c>
      <c r="Z468" s="329">
        <v>0.4506</v>
      </c>
      <c r="AA468" s="329">
        <v>0.37230000000000002</v>
      </c>
      <c r="AB468" s="329">
        <v>0.33210000000000001</v>
      </c>
      <c r="AC468" s="330">
        <f>SUM(E468:AB468)</f>
        <v>10.885399999999999</v>
      </c>
    </row>
    <row r="469" spans="1:32" ht="12">
      <c r="A469" s="709"/>
      <c r="B469" s="711"/>
      <c r="C469" s="331" t="s">
        <v>158</v>
      </c>
      <c r="D469" s="332" t="s">
        <v>157</v>
      </c>
      <c r="E469" s="329">
        <v>0.1769</v>
      </c>
      <c r="F469" s="329">
        <v>0.1676</v>
      </c>
      <c r="G469" s="329">
        <v>0.16489999999999999</v>
      </c>
      <c r="H469" s="329">
        <v>0.16669999999999999</v>
      </c>
      <c r="I469" s="329">
        <v>0.17729999999999999</v>
      </c>
      <c r="J469" s="329">
        <v>0.17430000000000001</v>
      </c>
      <c r="K469" s="329">
        <v>0.17069999999999999</v>
      </c>
      <c r="L469" s="329">
        <v>0.1731</v>
      </c>
      <c r="M469" s="329">
        <v>0.1719</v>
      </c>
      <c r="N469" s="329">
        <v>0.18479999999999999</v>
      </c>
      <c r="O469" s="329">
        <v>0.18509999999999999</v>
      </c>
      <c r="P469" s="329">
        <v>0.18959999999999999</v>
      </c>
      <c r="Q469" s="329">
        <v>0.19259999999999999</v>
      </c>
      <c r="R469" s="329">
        <v>0.18690000000000001</v>
      </c>
      <c r="S469" s="329">
        <v>0.1845</v>
      </c>
      <c r="T469" s="329">
        <v>0.18509999999999999</v>
      </c>
      <c r="U469" s="329">
        <v>0.18809999999999999</v>
      </c>
      <c r="V469" s="329">
        <v>0.19109999999999999</v>
      </c>
      <c r="W469" s="329">
        <v>0.19289999999999999</v>
      </c>
      <c r="X469" s="329">
        <v>0.19800000000000001</v>
      </c>
      <c r="Y469" s="329">
        <v>0.19170000000000001</v>
      </c>
      <c r="Z469" s="329">
        <v>0.189</v>
      </c>
      <c r="AA469" s="329">
        <v>0.17580000000000001</v>
      </c>
      <c r="AB469" s="329">
        <v>0.17699999999999999</v>
      </c>
      <c r="AC469" s="330">
        <f>SUM(E469:AB469)</f>
        <v>4.355599999999999</v>
      </c>
    </row>
    <row r="470" spans="1:32" ht="12">
      <c r="A470" s="709"/>
      <c r="B470" s="711"/>
      <c r="C470" s="331" t="s">
        <v>159</v>
      </c>
      <c r="D470" s="332" t="s">
        <v>209</v>
      </c>
      <c r="E470" s="333">
        <f t="shared" ref="E470:AB470" si="144">SQRT(E468*E468+E469*E469)*1000/(1.732*E476)</f>
        <v>21.838520929531754</v>
      </c>
      <c r="F470" s="333">
        <f t="shared" si="144"/>
        <v>20.30135746781589</v>
      </c>
      <c r="G470" s="333">
        <f t="shared" si="144"/>
        <v>19.58134164802</v>
      </c>
      <c r="H470" s="333">
        <f t="shared" si="144"/>
        <v>19.719520239461005</v>
      </c>
      <c r="I470" s="333">
        <f t="shared" si="144"/>
        <v>20.73767154292392</v>
      </c>
      <c r="J470" s="333">
        <f t="shared" si="144"/>
        <v>23.588170246350892</v>
      </c>
      <c r="K470" s="333">
        <f t="shared" si="144"/>
        <v>28.51270818142266</v>
      </c>
      <c r="L470" s="333">
        <f t="shared" si="144"/>
        <v>31.057316701104099</v>
      </c>
      <c r="M470" s="333">
        <f t="shared" si="144"/>
        <v>32.400500322608821</v>
      </c>
      <c r="N470" s="333">
        <f t="shared" si="144"/>
        <v>35.135016088448353</v>
      </c>
      <c r="O470" s="333">
        <f t="shared" si="144"/>
        <v>33.855730352207104</v>
      </c>
      <c r="P470" s="333">
        <f t="shared" si="144"/>
        <v>32.743581655079375</v>
      </c>
      <c r="Q470" s="333">
        <f t="shared" si="144"/>
        <v>32.800747718954234</v>
      </c>
      <c r="R470" s="333">
        <f t="shared" si="144"/>
        <v>31.35101346824829</v>
      </c>
      <c r="S470" s="333">
        <f t="shared" si="144"/>
        <v>30.525369034495675</v>
      </c>
      <c r="T470" s="333">
        <f t="shared" si="144"/>
        <v>31.326857286405911</v>
      </c>
      <c r="U470" s="333">
        <f t="shared" si="144"/>
        <v>31.675383921236502</v>
      </c>
      <c r="V470" s="333">
        <f t="shared" si="144"/>
        <v>31.17114864413778</v>
      </c>
      <c r="W470" s="333">
        <f t="shared" si="144"/>
        <v>31.61951733678346</v>
      </c>
      <c r="X470" s="333">
        <f t="shared" si="144"/>
        <v>29.983528173305967</v>
      </c>
      <c r="Y470" s="333">
        <f t="shared" si="144"/>
        <v>29.865392209371628</v>
      </c>
      <c r="Z470" s="333">
        <f t="shared" si="144"/>
        <v>28.212016834139533</v>
      </c>
      <c r="AA470" s="333">
        <f t="shared" si="144"/>
        <v>23.535972820478037</v>
      </c>
      <c r="AB470" s="333">
        <f t="shared" si="144"/>
        <v>21.512561698676567</v>
      </c>
      <c r="AC470" s="334"/>
    </row>
    <row r="471" spans="1:32" ht="12">
      <c r="A471" s="709"/>
      <c r="B471" s="711"/>
      <c r="C471" s="331" t="s">
        <v>161</v>
      </c>
      <c r="D471" s="332"/>
      <c r="E471" s="335">
        <f t="shared" ref="E471:AC471" si="145">E469/E468</f>
        <v>0.5224453632604843</v>
      </c>
      <c r="F471" s="335">
        <f t="shared" si="145"/>
        <v>0.5352922389013095</v>
      </c>
      <c r="G471" s="335">
        <f t="shared" si="145"/>
        <v>0.54225583689575796</v>
      </c>
      <c r="H471" s="336">
        <f t="shared" si="145"/>
        <v>0.54494932984635491</v>
      </c>
      <c r="I471" s="335">
        <f t="shared" si="145"/>
        <v>0.55302557704304423</v>
      </c>
      <c r="J471" s="335">
        <f t="shared" si="145"/>
        <v>0.47171853856562929</v>
      </c>
      <c r="K471" s="335">
        <f t="shared" si="145"/>
        <v>0.36836426413465684</v>
      </c>
      <c r="L471" s="335">
        <f t="shared" si="145"/>
        <v>0.33987826428431184</v>
      </c>
      <c r="M471" s="335">
        <f t="shared" si="145"/>
        <v>0.32178959191314116</v>
      </c>
      <c r="N471" s="336">
        <f t="shared" si="145"/>
        <v>0.31873059675750259</v>
      </c>
      <c r="O471" s="335">
        <f t="shared" si="145"/>
        <v>0.33267433501078358</v>
      </c>
      <c r="P471" s="335">
        <f t="shared" si="145"/>
        <v>0.35078630897317298</v>
      </c>
      <c r="Q471" s="335">
        <f t="shared" si="145"/>
        <v>0.35633672525439408</v>
      </c>
      <c r="R471" s="335">
        <f t="shared" si="145"/>
        <v>0.36249030256012421</v>
      </c>
      <c r="S471" s="335">
        <f t="shared" si="145"/>
        <v>0.36818998203951309</v>
      </c>
      <c r="T471" s="335">
        <f t="shared" si="145"/>
        <v>0.3588600232648313</v>
      </c>
      <c r="U471" s="335">
        <f t="shared" si="145"/>
        <v>0.36089792785878738</v>
      </c>
      <c r="V471" s="336">
        <f t="shared" si="145"/>
        <v>0.37419228509888391</v>
      </c>
      <c r="W471" s="335">
        <f t="shared" si="145"/>
        <v>0.37210648148148145</v>
      </c>
      <c r="X471" s="335">
        <f t="shared" si="145"/>
        <v>0.40765904879555281</v>
      </c>
      <c r="Y471" s="335">
        <f t="shared" si="145"/>
        <v>0.39444444444444449</v>
      </c>
      <c r="Z471" s="335">
        <f t="shared" si="145"/>
        <v>0.41944074567243678</v>
      </c>
      <c r="AA471" s="335">
        <f t="shared" si="145"/>
        <v>0.47219983883964545</v>
      </c>
      <c r="AB471" s="335">
        <f t="shared" si="145"/>
        <v>0.53297199638663051</v>
      </c>
      <c r="AC471" s="337">
        <f t="shared" si="145"/>
        <v>0.40013228728388478</v>
      </c>
    </row>
    <row r="472" spans="1:32" ht="12">
      <c r="A472" s="338" t="s">
        <v>165</v>
      </c>
      <c r="B472" s="339"/>
      <c r="C472" s="340"/>
      <c r="D472" s="341"/>
      <c r="E472" s="342">
        <f t="shared" ref="E472:AB472" si="146">E468</f>
        <v>0.33860000000000001</v>
      </c>
      <c r="F472" s="342">
        <f t="shared" si="146"/>
        <v>0.31309999999999999</v>
      </c>
      <c r="G472" s="342">
        <f t="shared" si="146"/>
        <v>0.30409999999999998</v>
      </c>
      <c r="H472" s="342">
        <f t="shared" si="146"/>
        <v>0.30590000000000001</v>
      </c>
      <c r="I472" s="342">
        <f t="shared" si="146"/>
        <v>0.3206</v>
      </c>
      <c r="J472" s="342">
        <f t="shared" si="146"/>
        <v>0.3695</v>
      </c>
      <c r="K472" s="342">
        <f t="shared" si="146"/>
        <v>0.46340000000000003</v>
      </c>
      <c r="L472" s="342">
        <f t="shared" si="146"/>
        <v>0.50929999999999997</v>
      </c>
      <c r="M472" s="342">
        <f t="shared" si="146"/>
        <v>0.53420000000000001</v>
      </c>
      <c r="N472" s="342">
        <f t="shared" si="146"/>
        <v>0.57979999999999998</v>
      </c>
      <c r="O472" s="342">
        <f t="shared" si="146"/>
        <v>0.55640000000000001</v>
      </c>
      <c r="P472" s="342">
        <f t="shared" si="146"/>
        <v>0.54049999999999998</v>
      </c>
      <c r="Q472" s="342">
        <f t="shared" si="146"/>
        <v>0.54049999999999998</v>
      </c>
      <c r="R472" s="342">
        <f t="shared" si="146"/>
        <v>0.51559999999999995</v>
      </c>
      <c r="S472" s="342">
        <f t="shared" si="146"/>
        <v>0.50109999999999999</v>
      </c>
      <c r="T472" s="342">
        <f t="shared" si="146"/>
        <v>0.51580000000000004</v>
      </c>
      <c r="U472" s="342">
        <f t="shared" si="146"/>
        <v>0.5212</v>
      </c>
      <c r="V472" s="342">
        <f t="shared" si="146"/>
        <v>0.51069999999999993</v>
      </c>
      <c r="W472" s="342">
        <f t="shared" si="146"/>
        <v>0.51839999999999997</v>
      </c>
      <c r="X472" s="342">
        <f t="shared" si="146"/>
        <v>0.48570000000000002</v>
      </c>
      <c r="Y472" s="342">
        <f t="shared" si="146"/>
        <v>0.48599999999999999</v>
      </c>
      <c r="Z472" s="342">
        <f t="shared" si="146"/>
        <v>0.4506</v>
      </c>
      <c r="AA472" s="342">
        <f t="shared" si="146"/>
        <v>0.37230000000000002</v>
      </c>
      <c r="AB472" s="342">
        <f t="shared" si="146"/>
        <v>0.33210000000000001</v>
      </c>
      <c r="AC472" s="343"/>
    </row>
    <row r="473" spans="1:32" ht="12">
      <c r="A473" s="344" t="s">
        <v>166</v>
      </c>
      <c r="B473" s="345"/>
      <c r="C473" s="346"/>
      <c r="D473" s="332"/>
      <c r="E473" s="347">
        <f t="shared" ref="E473:AB473" si="147">E469</f>
        <v>0.1769</v>
      </c>
      <c r="F473" s="347">
        <f t="shared" si="147"/>
        <v>0.1676</v>
      </c>
      <c r="G473" s="347">
        <f t="shared" si="147"/>
        <v>0.16489999999999999</v>
      </c>
      <c r="H473" s="347">
        <f t="shared" si="147"/>
        <v>0.16669999999999999</v>
      </c>
      <c r="I473" s="347">
        <f t="shared" si="147"/>
        <v>0.17729999999999999</v>
      </c>
      <c r="J473" s="347">
        <f t="shared" si="147"/>
        <v>0.17430000000000001</v>
      </c>
      <c r="K473" s="347">
        <f t="shared" si="147"/>
        <v>0.17069999999999999</v>
      </c>
      <c r="L473" s="347">
        <f t="shared" si="147"/>
        <v>0.1731</v>
      </c>
      <c r="M473" s="347">
        <f t="shared" si="147"/>
        <v>0.1719</v>
      </c>
      <c r="N473" s="347">
        <f t="shared" si="147"/>
        <v>0.18479999999999999</v>
      </c>
      <c r="O473" s="347">
        <f t="shared" si="147"/>
        <v>0.18509999999999999</v>
      </c>
      <c r="P473" s="347">
        <f t="shared" si="147"/>
        <v>0.18959999999999999</v>
      </c>
      <c r="Q473" s="347">
        <f t="shared" si="147"/>
        <v>0.19259999999999999</v>
      </c>
      <c r="R473" s="347">
        <f t="shared" si="147"/>
        <v>0.18690000000000001</v>
      </c>
      <c r="S473" s="347">
        <f t="shared" si="147"/>
        <v>0.1845</v>
      </c>
      <c r="T473" s="347">
        <f t="shared" si="147"/>
        <v>0.18509999999999999</v>
      </c>
      <c r="U473" s="347">
        <f t="shared" si="147"/>
        <v>0.18809999999999999</v>
      </c>
      <c r="V473" s="347">
        <f t="shared" si="147"/>
        <v>0.19109999999999999</v>
      </c>
      <c r="W473" s="347">
        <f t="shared" si="147"/>
        <v>0.19289999999999999</v>
      </c>
      <c r="X473" s="347">
        <f t="shared" si="147"/>
        <v>0.19800000000000001</v>
      </c>
      <c r="Y473" s="347">
        <f t="shared" si="147"/>
        <v>0.19170000000000001</v>
      </c>
      <c r="Z473" s="347">
        <f t="shared" si="147"/>
        <v>0.189</v>
      </c>
      <c r="AA473" s="347">
        <f t="shared" si="147"/>
        <v>0.17580000000000001</v>
      </c>
      <c r="AB473" s="347">
        <f t="shared" si="147"/>
        <v>0.17699999999999999</v>
      </c>
      <c r="AC473" s="348"/>
    </row>
    <row r="474" spans="1:32" ht="12">
      <c r="A474" s="349" t="s">
        <v>167</v>
      </c>
      <c r="B474" s="350"/>
      <c r="C474" s="351"/>
      <c r="D474" s="352"/>
      <c r="E474" s="353">
        <f t="shared" ref="E474:AB474" si="148">SQRT(E472*E472+E473*E473)</f>
        <v>0.38202561432448484</v>
      </c>
      <c r="F474" s="353">
        <f t="shared" si="148"/>
        <v>0.3551357064559969</v>
      </c>
      <c r="G474" s="353">
        <f t="shared" si="148"/>
        <v>0.34593181409058055</v>
      </c>
      <c r="H474" s="353">
        <f t="shared" si="148"/>
        <v>0.34837293235841388</v>
      </c>
      <c r="I474" s="353">
        <f t="shared" si="148"/>
        <v>0.36636000054591111</v>
      </c>
      <c r="J474" s="353">
        <f t="shared" si="148"/>
        <v>0.40854710866679744</v>
      </c>
      <c r="K474" s="353">
        <f t="shared" si="148"/>
        <v>0.49384010570224046</v>
      </c>
      <c r="L474" s="353">
        <f t="shared" si="148"/>
        <v>0.53791272526312295</v>
      </c>
      <c r="M474" s="353">
        <f t="shared" si="148"/>
        <v>0.56117666558758483</v>
      </c>
      <c r="N474" s="353">
        <f t="shared" si="148"/>
        <v>0.60853847865192556</v>
      </c>
      <c r="O474" s="353">
        <f t="shared" si="148"/>
        <v>0.58638124970022709</v>
      </c>
      <c r="P474" s="353">
        <f t="shared" si="148"/>
        <v>0.57279002260863443</v>
      </c>
      <c r="Q474" s="353">
        <f t="shared" si="148"/>
        <v>0.57379003999721012</v>
      </c>
      <c r="R474" s="353">
        <f t="shared" si="148"/>
        <v>0.54842954880276096</v>
      </c>
      <c r="S474" s="353">
        <f t="shared" si="148"/>
        <v>0.53398638559423961</v>
      </c>
      <c r="T474" s="353">
        <f t="shared" si="148"/>
        <v>0.54800697988255587</v>
      </c>
      <c r="U474" s="353">
        <f t="shared" si="148"/>
        <v>0.5541038260109743</v>
      </c>
      <c r="V474" s="353">
        <f t="shared" si="148"/>
        <v>0.54528313746163093</v>
      </c>
      <c r="W474" s="353">
        <f t="shared" si="148"/>
        <v>0.55312654067582034</v>
      </c>
      <c r="X474" s="353">
        <f t="shared" si="148"/>
        <v>0.52450785504127584</v>
      </c>
      <c r="Y474" s="353">
        <f t="shared" si="148"/>
        <v>0.52244127899697967</v>
      </c>
      <c r="Z474" s="353">
        <f t="shared" si="148"/>
        <v>0.48863213156729673</v>
      </c>
      <c r="AA474" s="353">
        <f t="shared" si="148"/>
        <v>0.41171947974318635</v>
      </c>
      <c r="AB474" s="353">
        <f t="shared" si="148"/>
        <v>0.37632354430728887</v>
      </c>
      <c r="AC474" s="354"/>
    </row>
    <row r="475" spans="1:32" ht="14.25" customHeight="1">
      <c r="A475" s="355" t="s">
        <v>168</v>
      </c>
      <c r="B475" s="356"/>
      <c r="C475" s="357"/>
      <c r="D475" s="358"/>
      <c r="E475" s="359">
        <v>1</v>
      </c>
      <c r="F475" s="359">
        <v>2</v>
      </c>
      <c r="G475" s="359">
        <v>3</v>
      </c>
      <c r="H475" s="359">
        <v>4</v>
      </c>
      <c r="I475" s="359">
        <v>5</v>
      </c>
      <c r="J475" s="359">
        <v>6</v>
      </c>
      <c r="K475" s="359">
        <v>7</v>
      </c>
      <c r="L475" s="359">
        <v>8</v>
      </c>
      <c r="M475" s="359">
        <v>9</v>
      </c>
      <c r="N475" s="359">
        <v>10</v>
      </c>
      <c r="O475" s="359">
        <v>11</v>
      </c>
      <c r="P475" s="359">
        <v>12</v>
      </c>
      <c r="Q475" s="359">
        <v>13</v>
      </c>
      <c r="R475" s="359">
        <v>14</v>
      </c>
      <c r="S475" s="359">
        <v>15</v>
      </c>
      <c r="T475" s="359">
        <v>16</v>
      </c>
      <c r="U475" s="359">
        <v>17</v>
      </c>
      <c r="V475" s="359">
        <v>18</v>
      </c>
      <c r="W475" s="359">
        <v>19</v>
      </c>
      <c r="X475" s="359">
        <v>20</v>
      </c>
      <c r="Y475" s="359">
        <v>21</v>
      </c>
      <c r="Z475" s="359">
        <v>22</v>
      </c>
      <c r="AA475" s="359">
        <v>23</v>
      </c>
      <c r="AB475" s="359">
        <v>24</v>
      </c>
      <c r="AC475" s="360"/>
    </row>
    <row r="476" spans="1:32" ht="14.25" customHeight="1">
      <c r="A476" s="361" t="s">
        <v>169</v>
      </c>
      <c r="B476" s="362"/>
      <c r="C476" s="363" t="s">
        <v>164</v>
      </c>
      <c r="D476" s="364" t="s">
        <v>278</v>
      </c>
      <c r="E476" s="365">
        <v>10.1</v>
      </c>
      <c r="F476" s="365">
        <v>10.1</v>
      </c>
      <c r="G476" s="365">
        <v>10.199999999999999</v>
      </c>
      <c r="H476" s="365">
        <v>10.199999999999999</v>
      </c>
      <c r="I476" s="365">
        <v>10.199999999999999</v>
      </c>
      <c r="J476" s="365">
        <v>10</v>
      </c>
      <c r="K476" s="365">
        <v>10</v>
      </c>
      <c r="L476" s="365">
        <v>10</v>
      </c>
      <c r="M476" s="365">
        <v>10</v>
      </c>
      <c r="N476" s="365">
        <v>10</v>
      </c>
      <c r="O476" s="365">
        <v>10</v>
      </c>
      <c r="P476" s="365">
        <v>10.1</v>
      </c>
      <c r="Q476" s="365">
        <v>10.1</v>
      </c>
      <c r="R476" s="365">
        <v>10.1</v>
      </c>
      <c r="S476" s="365">
        <v>10.1</v>
      </c>
      <c r="T476" s="365">
        <v>10.1</v>
      </c>
      <c r="U476" s="365">
        <v>10.1</v>
      </c>
      <c r="V476" s="365">
        <v>10.1</v>
      </c>
      <c r="W476" s="365">
        <v>10.1</v>
      </c>
      <c r="X476" s="365">
        <v>10.1</v>
      </c>
      <c r="Y476" s="365">
        <v>10.1</v>
      </c>
      <c r="Z476" s="365">
        <v>10</v>
      </c>
      <c r="AA476" s="365">
        <v>10.1</v>
      </c>
      <c r="AB476" s="365">
        <v>10.1</v>
      </c>
      <c r="AC476" s="366"/>
    </row>
    <row r="477" spans="1:32" ht="12">
      <c r="A477" s="708" t="s">
        <v>196</v>
      </c>
      <c r="B477" s="710"/>
      <c r="C477" s="327" t="s">
        <v>156</v>
      </c>
      <c r="D477" s="328" t="s">
        <v>157</v>
      </c>
      <c r="E477" s="329">
        <v>0.08</v>
      </c>
      <c r="F477" s="329">
        <v>0.08</v>
      </c>
      <c r="G477" s="329">
        <v>0.08</v>
      </c>
      <c r="H477" s="329">
        <v>0.08</v>
      </c>
      <c r="I477" s="329">
        <v>0.08</v>
      </c>
      <c r="J477" s="329">
        <v>0.08</v>
      </c>
      <c r="K477" s="329">
        <v>0.08</v>
      </c>
      <c r="L477" s="329">
        <v>0.08</v>
      </c>
      <c r="M477" s="329">
        <v>0.08</v>
      </c>
      <c r="N477" s="329">
        <v>0.08</v>
      </c>
      <c r="O477" s="329">
        <v>0.08</v>
      </c>
      <c r="P477" s="329">
        <v>0.08</v>
      </c>
      <c r="Q477" s="329">
        <v>0.08</v>
      </c>
      <c r="R477" s="329">
        <v>0.08</v>
      </c>
      <c r="S477" s="329">
        <v>7.0000000000000007E-2</v>
      </c>
      <c r="T477" s="329">
        <v>7.0000000000000007E-2</v>
      </c>
      <c r="U477" s="329">
        <v>7.0000000000000007E-2</v>
      </c>
      <c r="V477" s="329">
        <v>7.0000000000000007E-2</v>
      </c>
      <c r="W477" s="329">
        <v>0.06</v>
      </c>
      <c r="X477" s="329">
        <v>0.06</v>
      </c>
      <c r="Y477" s="329">
        <v>0.06</v>
      </c>
      <c r="Z477" s="329">
        <v>0.06</v>
      </c>
      <c r="AA477" s="329">
        <v>0.06</v>
      </c>
      <c r="AB477" s="329">
        <v>0.06</v>
      </c>
      <c r="AC477" s="330">
        <f>SUM(E477:AB477)</f>
        <v>1.7600000000000005</v>
      </c>
    </row>
    <row r="478" spans="1:32" ht="12">
      <c r="A478" s="709"/>
      <c r="B478" s="711"/>
      <c r="C478" s="331" t="s">
        <v>158</v>
      </c>
      <c r="D478" s="332" t="s">
        <v>157</v>
      </c>
      <c r="E478" s="329">
        <v>0.02</v>
      </c>
      <c r="F478" s="329">
        <v>0.02</v>
      </c>
      <c r="G478" s="329">
        <v>0.02</v>
      </c>
      <c r="H478" s="329">
        <v>0.02</v>
      </c>
      <c r="I478" s="329">
        <v>0.03</v>
      </c>
      <c r="J478" s="329">
        <v>0.03</v>
      </c>
      <c r="K478" s="329">
        <v>0.03</v>
      </c>
      <c r="L478" s="329">
        <v>0.03</v>
      </c>
      <c r="M478" s="329">
        <v>0.03</v>
      </c>
      <c r="N478" s="329">
        <v>0.03</v>
      </c>
      <c r="O478" s="329">
        <v>0.03</v>
      </c>
      <c r="P478" s="329">
        <v>0.03</v>
      </c>
      <c r="Q478" s="329">
        <v>0.03</v>
      </c>
      <c r="R478" s="329">
        <v>0.03</v>
      </c>
      <c r="S478" s="329">
        <v>0.03</v>
      </c>
      <c r="T478" s="329">
        <v>0.03</v>
      </c>
      <c r="U478" s="329">
        <v>0.03</v>
      </c>
      <c r="V478" s="329">
        <v>0.03</v>
      </c>
      <c r="W478" s="329">
        <v>0.03</v>
      </c>
      <c r="X478" s="329">
        <v>0.03</v>
      </c>
      <c r="Y478" s="329">
        <v>0.03</v>
      </c>
      <c r="Z478" s="329">
        <v>0.03</v>
      </c>
      <c r="AA478" s="329">
        <v>0.03</v>
      </c>
      <c r="AB478" s="329">
        <v>0.03</v>
      </c>
      <c r="AC478" s="330">
        <f>SUM(E478:AB478)</f>
        <v>0.68000000000000038</v>
      </c>
    </row>
    <row r="479" spans="1:32" ht="12">
      <c r="A479" s="709"/>
      <c r="B479" s="711"/>
      <c r="C479" s="331" t="s">
        <v>159</v>
      </c>
      <c r="D479" s="332" t="s">
        <v>209</v>
      </c>
      <c r="E479" s="333">
        <f t="shared" ref="E479:AB479" si="149">SQRT(E477*E477+E478*E478)*1000/(1.732*E476)</f>
        <v>4.7139524222185321</v>
      </c>
      <c r="F479" s="333">
        <f t="shared" si="149"/>
        <v>4.7139524222185321</v>
      </c>
      <c r="G479" s="333">
        <f t="shared" si="149"/>
        <v>4.6677372023928596</v>
      </c>
      <c r="H479" s="333">
        <f t="shared" si="149"/>
        <v>4.6677372023928596</v>
      </c>
      <c r="I479" s="333">
        <f t="shared" si="149"/>
        <v>4.8363015358632948</v>
      </c>
      <c r="J479" s="333">
        <f t="shared" si="149"/>
        <v>4.9330275665805603</v>
      </c>
      <c r="K479" s="333">
        <f t="shared" si="149"/>
        <v>4.9330275665805603</v>
      </c>
      <c r="L479" s="333">
        <f t="shared" si="149"/>
        <v>4.9330275665805603</v>
      </c>
      <c r="M479" s="333">
        <f t="shared" si="149"/>
        <v>4.9330275665805603</v>
      </c>
      <c r="N479" s="333">
        <f t="shared" si="149"/>
        <v>4.9330275665805603</v>
      </c>
      <c r="O479" s="333">
        <f t="shared" si="149"/>
        <v>4.9330275665805603</v>
      </c>
      <c r="P479" s="333">
        <f t="shared" si="149"/>
        <v>4.8841857094857044</v>
      </c>
      <c r="Q479" s="333">
        <f t="shared" si="149"/>
        <v>4.8841857094857044</v>
      </c>
      <c r="R479" s="333">
        <f t="shared" si="149"/>
        <v>4.8841857094857044</v>
      </c>
      <c r="S479" s="333">
        <f t="shared" si="149"/>
        <v>4.3535620160198878</v>
      </c>
      <c r="T479" s="333">
        <f t="shared" si="149"/>
        <v>4.3535620160198878</v>
      </c>
      <c r="U479" s="333">
        <f t="shared" si="149"/>
        <v>4.3535620160198878</v>
      </c>
      <c r="V479" s="333">
        <f t="shared" si="149"/>
        <v>4.3535620160198878</v>
      </c>
      <c r="W479" s="333">
        <f t="shared" si="149"/>
        <v>3.8347494640771105</v>
      </c>
      <c r="X479" s="333">
        <f t="shared" si="149"/>
        <v>3.8347494640771105</v>
      </c>
      <c r="Y479" s="333">
        <f t="shared" si="149"/>
        <v>3.8347494640771105</v>
      </c>
      <c r="Z479" s="333">
        <f t="shared" si="149"/>
        <v>3.873096958717881</v>
      </c>
      <c r="AA479" s="333">
        <f t="shared" si="149"/>
        <v>3.8347494640771105</v>
      </c>
      <c r="AB479" s="333">
        <f t="shared" si="149"/>
        <v>3.8347494640771105</v>
      </c>
      <c r="AC479" s="334"/>
    </row>
    <row r="480" spans="1:32" ht="12">
      <c r="A480" s="709"/>
      <c r="B480" s="711"/>
      <c r="C480" s="367" t="s">
        <v>161</v>
      </c>
      <c r="D480" s="368"/>
      <c r="E480" s="335">
        <f t="shared" ref="E480:AC480" si="150">E478/E477</f>
        <v>0.25</v>
      </c>
      <c r="F480" s="335">
        <f t="shared" si="150"/>
        <v>0.25</v>
      </c>
      <c r="G480" s="335">
        <f t="shared" si="150"/>
        <v>0.25</v>
      </c>
      <c r="H480" s="336">
        <f t="shared" si="150"/>
        <v>0.25</v>
      </c>
      <c r="I480" s="335">
        <f t="shared" si="150"/>
        <v>0.375</v>
      </c>
      <c r="J480" s="335">
        <f t="shared" si="150"/>
        <v>0.375</v>
      </c>
      <c r="K480" s="335">
        <f t="shared" si="150"/>
        <v>0.375</v>
      </c>
      <c r="L480" s="335">
        <f t="shared" si="150"/>
        <v>0.375</v>
      </c>
      <c r="M480" s="335">
        <f t="shared" si="150"/>
        <v>0.375</v>
      </c>
      <c r="N480" s="336">
        <f t="shared" si="150"/>
        <v>0.375</v>
      </c>
      <c r="O480" s="335">
        <f t="shared" si="150"/>
        <v>0.375</v>
      </c>
      <c r="P480" s="335">
        <f t="shared" si="150"/>
        <v>0.375</v>
      </c>
      <c r="Q480" s="335">
        <f t="shared" si="150"/>
        <v>0.375</v>
      </c>
      <c r="R480" s="335">
        <f t="shared" si="150"/>
        <v>0.375</v>
      </c>
      <c r="S480" s="335">
        <f t="shared" si="150"/>
        <v>0.42857142857142849</v>
      </c>
      <c r="T480" s="335">
        <f t="shared" si="150"/>
        <v>0.42857142857142849</v>
      </c>
      <c r="U480" s="335">
        <f t="shared" si="150"/>
        <v>0.42857142857142849</v>
      </c>
      <c r="V480" s="336">
        <f t="shared" si="150"/>
        <v>0.42857142857142849</v>
      </c>
      <c r="W480" s="335">
        <f t="shared" si="150"/>
        <v>0.5</v>
      </c>
      <c r="X480" s="335">
        <f t="shared" si="150"/>
        <v>0.5</v>
      </c>
      <c r="Y480" s="335">
        <f t="shared" si="150"/>
        <v>0.5</v>
      </c>
      <c r="Z480" s="335">
        <f t="shared" si="150"/>
        <v>0.5</v>
      </c>
      <c r="AA480" s="335">
        <f t="shared" si="150"/>
        <v>0.5</v>
      </c>
      <c r="AB480" s="335">
        <f t="shared" si="150"/>
        <v>0.5</v>
      </c>
      <c r="AC480" s="369">
        <f t="shared" si="150"/>
        <v>0.38636363636363646</v>
      </c>
    </row>
    <row r="481" spans="1:30" ht="12">
      <c r="A481" s="708" t="s">
        <v>206</v>
      </c>
      <c r="B481" s="710"/>
      <c r="C481" s="327" t="s">
        <v>156</v>
      </c>
      <c r="D481" s="328" t="s">
        <v>157</v>
      </c>
      <c r="E481" s="370">
        <v>0.2586</v>
      </c>
      <c r="F481" s="370">
        <v>0.2331</v>
      </c>
      <c r="G481" s="370">
        <v>0.22409999999999999</v>
      </c>
      <c r="H481" s="370">
        <v>0.22589999999999999</v>
      </c>
      <c r="I481" s="370">
        <v>0.24060000000000001</v>
      </c>
      <c r="J481" s="370">
        <v>0.28949999999999998</v>
      </c>
      <c r="K481" s="370">
        <v>0.38340000000000002</v>
      </c>
      <c r="L481" s="370">
        <v>0.42930000000000001</v>
      </c>
      <c r="M481" s="370">
        <v>0.45419999999999999</v>
      </c>
      <c r="N481" s="370">
        <v>0.49980000000000002</v>
      </c>
      <c r="O481" s="370">
        <v>0.47639999999999999</v>
      </c>
      <c r="P481" s="370">
        <v>0.46050000000000002</v>
      </c>
      <c r="Q481" s="370">
        <v>0.46050000000000002</v>
      </c>
      <c r="R481" s="370">
        <v>0.43559999999999999</v>
      </c>
      <c r="S481" s="370">
        <v>0.43109999999999998</v>
      </c>
      <c r="T481" s="370">
        <v>0.44579999999999997</v>
      </c>
      <c r="U481" s="370">
        <v>0.45119999999999999</v>
      </c>
      <c r="V481" s="370">
        <v>0.44069999999999998</v>
      </c>
      <c r="W481" s="370">
        <v>0.45839999999999997</v>
      </c>
      <c r="X481" s="370">
        <v>0.42570000000000002</v>
      </c>
      <c r="Y481" s="370">
        <v>0.42599999999999999</v>
      </c>
      <c r="Z481" s="370">
        <v>0.3906</v>
      </c>
      <c r="AA481" s="370">
        <v>0.31230000000000002</v>
      </c>
      <c r="AB481" s="370">
        <v>0.27210000000000001</v>
      </c>
      <c r="AC481" s="330">
        <f>SUM(E481:AB481)</f>
        <v>9.1253999999999991</v>
      </c>
    </row>
    <row r="482" spans="1:30" ht="12">
      <c r="A482" s="709"/>
      <c r="B482" s="711"/>
      <c r="C482" s="331" t="s">
        <v>158</v>
      </c>
      <c r="D482" s="332" t="s">
        <v>157</v>
      </c>
      <c r="E482" s="371">
        <v>0.15690000000000001</v>
      </c>
      <c r="F482" s="371">
        <v>0.14760000000000001</v>
      </c>
      <c r="G482" s="371">
        <v>0.1449</v>
      </c>
      <c r="H482" s="371">
        <v>0.1467</v>
      </c>
      <c r="I482" s="371">
        <v>0.14729999999999999</v>
      </c>
      <c r="J482" s="371">
        <v>0.14430000000000001</v>
      </c>
      <c r="K482" s="371">
        <v>0.14069999999999999</v>
      </c>
      <c r="L482" s="371">
        <v>0.1431</v>
      </c>
      <c r="M482" s="371">
        <v>0.1419</v>
      </c>
      <c r="N482" s="371">
        <v>0.15479999999999999</v>
      </c>
      <c r="O482" s="371">
        <v>0.15509999999999999</v>
      </c>
      <c r="P482" s="371">
        <v>0.15959999999999999</v>
      </c>
      <c r="Q482" s="371">
        <v>0.16259999999999999</v>
      </c>
      <c r="R482" s="371">
        <v>0.15690000000000001</v>
      </c>
      <c r="S482" s="371">
        <v>0.1545</v>
      </c>
      <c r="T482" s="371">
        <v>0.15509999999999999</v>
      </c>
      <c r="U482" s="371">
        <v>0.15809999999999999</v>
      </c>
      <c r="V482" s="371">
        <v>0.16109999999999999</v>
      </c>
      <c r="W482" s="371">
        <v>0.16289999999999999</v>
      </c>
      <c r="X482" s="371">
        <v>0.16800000000000001</v>
      </c>
      <c r="Y482" s="371">
        <v>0.16170000000000001</v>
      </c>
      <c r="Z482" s="371">
        <v>0.159</v>
      </c>
      <c r="AA482" s="371">
        <v>0.14580000000000001</v>
      </c>
      <c r="AB482" s="371">
        <v>0.14699999999999999</v>
      </c>
      <c r="AC482" s="330">
        <f>SUM(E482:AB482)</f>
        <v>3.6755999999999998</v>
      </c>
    </row>
    <row r="483" spans="1:30" ht="12">
      <c r="A483" s="709"/>
      <c r="B483" s="711"/>
      <c r="C483" s="331" t="s">
        <v>159</v>
      </c>
      <c r="D483" s="332" t="s">
        <v>209</v>
      </c>
      <c r="E483" s="333">
        <f t="shared" ref="E483:AB483" si="151">SQRT(E481*E481+E482*E482)*1000/(1.732*E476)</f>
        <v>17.291046496006913</v>
      </c>
      <c r="F483" s="333">
        <f t="shared" si="151"/>
        <v>15.77190078765407</v>
      </c>
      <c r="G483" s="333">
        <f t="shared" si="151"/>
        <v>15.105782571936498</v>
      </c>
      <c r="H483" s="333">
        <f t="shared" si="151"/>
        <v>15.246695859789169</v>
      </c>
      <c r="I483" s="333">
        <f t="shared" si="151"/>
        <v>15.968691263292323</v>
      </c>
      <c r="J483" s="333">
        <f t="shared" si="151"/>
        <v>18.676087992780477</v>
      </c>
      <c r="K483" s="333">
        <f t="shared" si="151"/>
        <v>23.579781996991606</v>
      </c>
      <c r="L483" s="333">
        <f t="shared" si="151"/>
        <v>26.127132400120963</v>
      </c>
      <c r="M483" s="333">
        <f t="shared" si="151"/>
        <v>27.474020144091195</v>
      </c>
      <c r="N483" s="333">
        <f t="shared" si="151"/>
        <v>30.209222747898639</v>
      </c>
      <c r="O483" s="333">
        <f t="shared" si="151"/>
        <v>28.926786718554453</v>
      </c>
      <c r="P483" s="333">
        <f t="shared" si="151"/>
        <v>27.860709765194471</v>
      </c>
      <c r="Q483" s="333">
        <f t="shared" si="151"/>
        <v>27.91733955451242</v>
      </c>
      <c r="R483" s="333">
        <f t="shared" si="151"/>
        <v>26.467178556679741</v>
      </c>
      <c r="S483" s="333">
        <f t="shared" si="151"/>
        <v>26.178697397918096</v>
      </c>
      <c r="T483" s="333">
        <f t="shared" si="151"/>
        <v>26.982497333074097</v>
      </c>
      <c r="U483" s="333">
        <f t="shared" si="151"/>
        <v>27.330466851595663</v>
      </c>
      <c r="V483" s="333">
        <f t="shared" si="151"/>
        <v>26.82313367014283</v>
      </c>
      <c r="W483" s="333">
        <f t="shared" si="151"/>
        <v>27.809908749589017</v>
      </c>
      <c r="X483" s="333">
        <f t="shared" si="151"/>
        <v>26.161654644619688</v>
      </c>
      <c r="Y483" s="333">
        <f t="shared" si="151"/>
        <v>26.047638413239778</v>
      </c>
      <c r="Z483" s="333">
        <f t="shared" si="151"/>
        <v>24.34883942759722</v>
      </c>
      <c r="AA483" s="333">
        <f t="shared" si="151"/>
        <v>19.702381482770935</v>
      </c>
      <c r="AB483" s="333">
        <f t="shared" si="151"/>
        <v>17.679392828128609</v>
      </c>
      <c r="AC483" s="334"/>
    </row>
    <row r="484" spans="1:30" ht="12">
      <c r="A484" s="709"/>
      <c r="B484" s="711"/>
      <c r="C484" s="367" t="s">
        <v>161</v>
      </c>
      <c r="D484" s="368"/>
      <c r="E484" s="335">
        <f t="shared" ref="E484:AC484" si="152">E482/E481</f>
        <v>0.60672853828306272</v>
      </c>
      <c r="F484" s="335">
        <f t="shared" si="152"/>
        <v>0.63320463320463327</v>
      </c>
      <c r="G484" s="335">
        <f t="shared" si="152"/>
        <v>0.64658634538152615</v>
      </c>
      <c r="H484" s="336">
        <f t="shared" si="152"/>
        <v>0.64940239043824699</v>
      </c>
      <c r="I484" s="335">
        <f t="shared" si="152"/>
        <v>0.61221945137157097</v>
      </c>
      <c r="J484" s="335">
        <f t="shared" si="152"/>
        <v>0.49844559585492237</v>
      </c>
      <c r="K484" s="335">
        <f t="shared" si="152"/>
        <v>0.36697965571205005</v>
      </c>
      <c r="L484" s="335">
        <f t="shared" si="152"/>
        <v>0.33333333333333331</v>
      </c>
      <c r="M484" s="335">
        <f t="shared" si="152"/>
        <v>0.31241743725231175</v>
      </c>
      <c r="N484" s="336">
        <f t="shared" si="152"/>
        <v>0.30972388955582231</v>
      </c>
      <c r="O484" s="335">
        <f t="shared" si="152"/>
        <v>0.3255667506297229</v>
      </c>
      <c r="P484" s="335">
        <f t="shared" si="152"/>
        <v>0.34657980456026055</v>
      </c>
      <c r="Q484" s="335">
        <f t="shared" si="152"/>
        <v>0.35309446254071658</v>
      </c>
      <c r="R484" s="335">
        <f t="shared" si="152"/>
        <v>0.3601928374655648</v>
      </c>
      <c r="S484" s="335">
        <f t="shared" si="152"/>
        <v>0.35838552540013918</v>
      </c>
      <c r="T484" s="335">
        <f t="shared" si="152"/>
        <v>0.34791386271870794</v>
      </c>
      <c r="U484" s="335">
        <f t="shared" si="152"/>
        <v>0.35039893617021273</v>
      </c>
      <c r="V484" s="336">
        <f t="shared" si="152"/>
        <v>0.36555479918311778</v>
      </c>
      <c r="W484" s="335">
        <f t="shared" si="152"/>
        <v>0.35536649214659688</v>
      </c>
      <c r="X484" s="335">
        <f t="shared" si="152"/>
        <v>0.39464411557434814</v>
      </c>
      <c r="Y484" s="335">
        <f t="shared" si="152"/>
        <v>0.37957746478873244</v>
      </c>
      <c r="Z484" s="335">
        <f t="shared" si="152"/>
        <v>0.40706605222734255</v>
      </c>
      <c r="AA484" s="335">
        <f t="shared" si="152"/>
        <v>0.46685878962536026</v>
      </c>
      <c r="AB484" s="335">
        <f t="shared" si="152"/>
        <v>0.54024255788313114</v>
      </c>
      <c r="AC484" s="369">
        <f t="shared" si="152"/>
        <v>0.40278782299953975</v>
      </c>
    </row>
    <row r="485" spans="1:30" ht="12">
      <c r="A485" s="372"/>
      <c r="B485" s="373" t="s">
        <v>279</v>
      </c>
      <c r="C485" s="374" t="s">
        <v>156</v>
      </c>
      <c r="D485" s="328" t="s">
        <v>157</v>
      </c>
      <c r="E485" s="375">
        <v>2.4499999999999999E-5</v>
      </c>
      <c r="F485" s="375">
        <v>1.2500000000000001E-5</v>
      </c>
      <c r="G485" s="375"/>
      <c r="H485" s="375"/>
      <c r="I485" s="375"/>
      <c r="J485" s="375"/>
      <c r="K485" s="375"/>
      <c r="L485" s="375"/>
      <c r="M485" s="375"/>
      <c r="N485" s="375"/>
      <c r="O485" s="375"/>
      <c r="P485" s="375"/>
      <c r="Q485" s="375"/>
      <c r="R485" s="375"/>
      <c r="S485" s="375"/>
      <c r="T485" s="375"/>
      <c r="U485" s="375"/>
      <c r="V485" s="375"/>
      <c r="W485" s="375"/>
      <c r="X485" s="375"/>
      <c r="Y485" s="375"/>
      <c r="Z485" s="375"/>
      <c r="AA485" s="375"/>
      <c r="AB485" s="375"/>
      <c r="AC485" s="376">
        <f>SUM(E485:AB485)</f>
        <v>3.6999999999999998E-5</v>
      </c>
      <c r="AD485" s="377">
        <f>MAX(E485:AB485)</f>
        <v>2.4499999999999999E-5</v>
      </c>
    </row>
    <row r="486" spans="1:30" ht="10.5" customHeight="1">
      <c r="A486" s="722" t="s">
        <v>193</v>
      </c>
      <c r="B486" s="723"/>
      <c r="C486" s="378" t="s">
        <v>156</v>
      </c>
      <c r="D486" s="341"/>
      <c r="E486" s="370">
        <f t="shared" ref="E486:AC486" si="153">E477+E481+E485</f>
        <v>0.33862449999999999</v>
      </c>
      <c r="F486" s="370">
        <f t="shared" si="153"/>
        <v>0.31311250000000002</v>
      </c>
      <c r="G486" s="370">
        <f t="shared" si="153"/>
        <v>0.30409999999999998</v>
      </c>
      <c r="H486" s="379">
        <f t="shared" si="153"/>
        <v>0.30590000000000001</v>
      </c>
      <c r="I486" s="370">
        <f t="shared" si="153"/>
        <v>0.3206</v>
      </c>
      <c r="J486" s="370">
        <f t="shared" si="153"/>
        <v>0.3695</v>
      </c>
      <c r="K486" s="370">
        <f t="shared" si="153"/>
        <v>0.46340000000000003</v>
      </c>
      <c r="L486" s="370">
        <f t="shared" si="153"/>
        <v>0.50929999999999997</v>
      </c>
      <c r="M486" s="370">
        <f t="shared" si="153"/>
        <v>0.53420000000000001</v>
      </c>
      <c r="N486" s="379">
        <f t="shared" si="153"/>
        <v>0.57979999999999998</v>
      </c>
      <c r="O486" s="370">
        <f t="shared" si="153"/>
        <v>0.55640000000000001</v>
      </c>
      <c r="P486" s="370">
        <f t="shared" si="153"/>
        <v>0.54049999999999998</v>
      </c>
      <c r="Q486" s="370">
        <f t="shared" si="153"/>
        <v>0.54049999999999998</v>
      </c>
      <c r="R486" s="370">
        <f t="shared" si="153"/>
        <v>0.51559999999999995</v>
      </c>
      <c r="S486" s="370">
        <f t="shared" si="153"/>
        <v>0.50109999999999999</v>
      </c>
      <c r="T486" s="370">
        <f t="shared" si="153"/>
        <v>0.51580000000000004</v>
      </c>
      <c r="U486" s="370">
        <f t="shared" si="153"/>
        <v>0.5212</v>
      </c>
      <c r="V486" s="379">
        <f t="shared" si="153"/>
        <v>0.51069999999999993</v>
      </c>
      <c r="W486" s="370">
        <f t="shared" si="153"/>
        <v>0.51839999999999997</v>
      </c>
      <c r="X486" s="370">
        <f t="shared" si="153"/>
        <v>0.48570000000000002</v>
      </c>
      <c r="Y486" s="370">
        <f t="shared" si="153"/>
        <v>0.48599999999999999</v>
      </c>
      <c r="Z486" s="370">
        <f t="shared" si="153"/>
        <v>0.4506</v>
      </c>
      <c r="AA486" s="370">
        <f t="shared" si="153"/>
        <v>0.37230000000000002</v>
      </c>
      <c r="AB486" s="370">
        <f t="shared" si="153"/>
        <v>0.33210000000000001</v>
      </c>
      <c r="AC486" s="370">
        <f t="shared" si="153"/>
        <v>10.885437</v>
      </c>
    </row>
    <row r="487" spans="1:30" ht="10.5" customHeight="1">
      <c r="A487" s="720"/>
      <c r="B487" s="721"/>
      <c r="C487" s="380" t="s">
        <v>158</v>
      </c>
      <c r="D487" s="381"/>
      <c r="E487" s="329">
        <f t="shared" ref="E487:AC487" si="154">E478+E482</f>
        <v>0.1769</v>
      </c>
      <c r="F487" s="329">
        <f t="shared" si="154"/>
        <v>0.1676</v>
      </c>
      <c r="G487" s="329">
        <f t="shared" si="154"/>
        <v>0.16489999999999999</v>
      </c>
      <c r="H487" s="382">
        <f t="shared" si="154"/>
        <v>0.16669999999999999</v>
      </c>
      <c r="I487" s="329">
        <f t="shared" si="154"/>
        <v>0.17729999999999999</v>
      </c>
      <c r="J487" s="329">
        <f t="shared" si="154"/>
        <v>0.17430000000000001</v>
      </c>
      <c r="K487" s="329">
        <f t="shared" si="154"/>
        <v>0.17069999999999999</v>
      </c>
      <c r="L487" s="329">
        <f t="shared" si="154"/>
        <v>0.1731</v>
      </c>
      <c r="M487" s="329">
        <f t="shared" si="154"/>
        <v>0.1719</v>
      </c>
      <c r="N487" s="382">
        <f t="shared" si="154"/>
        <v>0.18479999999999999</v>
      </c>
      <c r="O487" s="329">
        <f t="shared" si="154"/>
        <v>0.18509999999999999</v>
      </c>
      <c r="P487" s="329">
        <f t="shared" si="154"/>
        <v>0.18959999999999999</v>
      </c>
      <c r="Q487" s="329">
        <f t="shared" si="154"/>
        <v>0.19259999999999999</v>
      </c>
      <c r="R487" s="329">
        <f t="shared" si="154"/>
        <v>0.18690000000000001</v>
      </c>
      <c r="S487" s="329">
        <f t="shared" si="154"/>
        <v>0.1845</v>
      </c>
      <c r="T487" s="329">
        <f t="shared" si="154"/>
        <v>0.18509999999999999</v>
      </c>
      <c r="U487" s="329">
        <f t="shared" si="154"/>
        <v>0.18809999999999999</v>
      </c>
      <c r="V487" s="382">
        <f t="shared" si="154"/>
        <v>0.19109999999999999</v>
      </c>
      <c r="W487" s="329">
        <f t="shared" si="154"/>
        <v>0.19289999999999999</v>
      </c>
      <c r="X487" s="329">
        <f t="shared" si="154"/>
        <v>0.19800000000000001</v>
      </c>
      <c r="Y487" s="329">
        <f t="shared" si="154"/>
        <v>0.19170000000000001</v>
      </c>
      <c r="Z487" s="329">
        <f t="shared" si="154"/>
        <v>0.189</v>
      </c>
      <c r="AA487" s="329">
        <f t="shared" si="154"/>
        <v>0.17580000000000001</v>
      </c>
      <c r="AB487" s="329">
        <f t="shared" si="154"/>
        <v>0.17699999999999999</v>
      </c>
      <c r="AC487" s="329">
        <f t="shared" si="154"/>
        <v>4.3555999999999999</v>
      </c>
    </row>
    <row r="488" spans="1:30" ht="10.5" customHeight="1">
      <c r="A488" s="718" t="s">
        <v>194</v>
      </c>
      <c r="B488" s="719"/>
      <c r="C488" s="383" t="s">
        <v>156</v>
      </c>
      <c r="D488" s="341"/>
      <c r="E488" s="370">
        <f t="shared" ref="E488:AC488" si="155">E468-E486</f>
        <v>-2.4499999999982869E-5</v>
      </c>
      <c r="F488" s="370">
        <f t="shared" si="155"/>
        <v>-1.2500000000026379E-5</v>
      </c>
      <c r="G488" s="370">
        <f t="shared" si="155"/>
        <v>0</v>
      </c>
      <c r="H488" s="379">
        <f t="shared" si="155"/>
        <v>0</v>
      </c>
      <c r="I488" s="370">
        <f t="shared" si="155"/>
        <v>0</v>
      </c>
      <c r="J488" s="370">
        <f t="shared" si="155"/>
        <v>0</v>
      </c>
      <c r="K488" s="370">
        <f t="shared" si="155"/>
        <v>0</v>
      </c>
      <c r="L488" s="370">
        <f t="shared" si="155"/>
        <v>0</v>
      </c>
      <c r="M488" s="370">
        <f t="shared" si="155"/>
        <v>0</v>
      </c>
      <c r="N488" s="379">
        <f t="shared" si="155"/>
        <v>0</v>
      </c>
      <c r="O488" s="370">
        <f t="shared" si="155"/>
        <v>0</v>
      </c>
      <c r="P488" s="370">
        <f t="shared" si="155"/>
        <v>0</v>
      </c>
      <c r="Q488" s="370">
        <f t="shared" si="155"/>
        <v>0</v>
      </c>
      <c r="R488" s="370">
        <f t="shared" si="155"/>
        <v>0</v>
      </c>
      <c r="S488" s="370">
        <f t="shared" si="155"/>
        <v>0</v>
      </c>
      <c r="T488" s="370">
        <f t="shared" si="155"/>
        <v>0</v>
      </c>
      <c r="U488" s="370">
        <f t="shared" si="155"/>
        <v>0</v>
      </c>
      <c r="V488" s="379">
        <f t="shared" si="155"/>
        <v>0</v>
      </c>
      <c r="W488" s="370">
        <f t="shared" si="155"/>
        <v>0</v>
      </c>
      <c r="X488" s="370">
        <f t="shared" si="155"/>
        <v>0</v>
      </c>
      <c r="Y488" s="370">
        <f t="shared" si="155"/>
        <v>0</v>
      </c>
      <c r="Z488" s="370">
        <f t="shared" si="155"/>
        <v>0</v>
      </c>
      <c r="AA488" s="370">
        <f t="shared" si="155"/>
        <v>0</v>
      </c>
      <c r="AB488" s="370">
        <f t="shared" si="155"/>
        <v>0</v>
      </c>
      <c r="AC488" s="370">
        <f t="shared" si="155"/>
        <v>-3.7000000000730893E-5</v>
      </c>
    </row>
    <row r="489" spans="1:30" ht="10.5" customHeight="1">
      <c r="A489" s="720"/>
      <c r="B489" s="721"/>
      <c r="C489" s="380" t="s">
        <v>158</v>
      </c>
      <c r="D489" s="352"/>
      <c r="E489" s="384">
        <f t="shared" ref="E489:AC489" si="156">E469-E487</f>
        <v>0</v>
      </c>
      <c r="F489" s="384">
        <f t="shared" si="156"/>
        <v>0</v>
      </c>
      <c r="G489" s="384">
        <f t="shared" si="156"/>
        <v>0</v>
      </c>
      <c r="H489" s="385">
        <f t="shared" si="156"/>
        <v>0</v>
      </c>
      <c r="I489" s="384">
        <f t="shared" si="156"/>
        <v>0</v>
      </c>
      <c r="J489" s="384">
        <f t="shared" si="156"/>
        <v>0</v>
      </c>
      <c r="K489" s="384">
        <f t="shared" si="156"/>
        <v>0</v>
      </c>
      <c r="L489" s="384">
        <f t="shared" si="156"/>
        <v>0</v>
      </c>
      <c r="M489" s="384">
        <f t="shared" si="156"/>
        <v>0</v>
      </c>
      <c r="N489" s="385">
        <f t="shared" si="156"/>
        <v>0</v>
      </c>
      <c r="O489" s="384">
        <f t="shared" si="156"/>
        <v>0</v>
      </c>
      <c r="P489" s="384">
        <f t="shared" si="156"/>
        <v>0</v>
      </c>
      <c r="Q489" s="384">
        <f t="shared" si="156"/>
        <v>0</v>
      </c>
      <c r="R489" s="384">
        <f t="shared" si="156"/>
        <v>0</v>
      </c>
      <c r="S489" s="384">
        <f t="shared" si="156"/>
        <v>0</v>
      </c>
      <c r="T489" s="384">
        <f t="shared" si="156"/>
        <v>0</v>
      </c>
      <c r="U489" s="384">
        <f t="shared" si="156"/>
        <v>0</v>
      </c>
      <c r="V489" s="385">
        <f t="shared" si="156"/>
        <v>0</v>
      </c>
      <c r="W489" s="384">
        <f t="shared" si="156"/>
        <v>0</v>
      </c>
      <c r="X489" s="384">
        <f t="shared" si="156"/>
        <v>0</v>
      </c>
      <c r="Y489" s="384">
        <f t="shared" si="156"/>
        <v>0</v>
      </c>
      <c r="Z489" s="384">
        <f t="shared" si="156"/>
        <v>0</v>
      </c>
      <c r="AA489" s="384">
        <f t="shared" si="156"/>
        <v>0</v>
      </c>
      <c r="AB489" s="384">
        <f t="shared" si="156"/>
        <v>0</v>
      </c>
      <c r="AC489" s="384">
        <f t="shared" si="156"/>
        <v>0</v>
      </c>
    </row>
    <row r="495" spans="1:30" ht="12">
      <c r="A495" s="1"/>
      <c r="B495" s="386" t="s">
        <v>56</v>
      </c>
      <c r="C495" s="322"/>
      <c r="D495" s="387"/>
      <c r="E495" s="326"/>
      <c r="F495" s="1"/>
      <c r="G495" s="1"/>
      <c r="H495" s="1"/>
      <c r="I495" s="1"/>
      <c r="J495" s="1"/>
      <c r="K495" s="1"/>
      <c r="L495" s="1"/>
      <c r="M495" s="1"/>
      <c r="N495" s="386" t="s">
        <v>57</v>
      </c>
      <c r="O495" s="388"/>
      <c r="P495" s="388"/>
      <c r="Q495" s="388"/>
      <c r="R495" s="388"/>
      <c r="S495" s="388"/>
      <c r="T495" s="388"/>
      <c r="U495" s="388"/>
      <c r="V495" s="386"/>
      <c r="W495" s="388"/>
      <c r="X495" s="388"/>
      <c r="Y495" s="1"/>
      <c r="Z495" s="1"/>
      <c r="AA495" s="1"/>
      <c r="AB495" s="1"/>
      <c r="AC495" s="1"/>
    </row>
  </sheetData>
  <mergeCells count="225">
    <mergeCell ref="A468:A471"/>
    <mergeCell ref="B468:B471"/>
    <mergeCell ref="E466:AB466"/>
    <mergeCell ref="AC466:AC467"/>
    <mergeCell ref="A467:B467"/>
    <mergeCell ref="A488:B489"/>
    <mergeCell ref="A477:A480"/>
    <mergeCell ref="B477:B480"/>
    <mergeCell ref="A481:A484"/>
    <mergeCell ref="B481:B484"/>
    <mergeCell ref="A486:B487"/>
    <mergeCell ref="AD390:AE390"/>
    <mergeCell ref="B369:B372"/>
    <mergeCell ref="AD467:AE467"/>
    <mergeCell ref="A425:A428"/>
    <mergeCell ref="B425:B428"/>
    <mergeCell ref="E441:AB441"/>
    <mergeCell ref="A456:A459"/>
    <mergeCell ref="B456:B459"/>
    <mergeCell ref="A461:B462"/>
    <mergeCell ref="A463:B464"/>
    <mergeCell ref="A429:A432"/>
    <mergeCell ref="B429:B432"/>
    <mergeCell ref="A452:A455"/>
    <mergeCell ref="B452:B455"/>
    <mergeCell ref="A443:A446"/>
    <mergeCell ref="B443:B446"/>
    <mergeCell ref="A435:B436"/>
    <mergeCell ref="A437:B438"/>
    <mergeCell ref="AD442:AE442"/>
    <mergeCell ref="AC441:AC442"/>
    <mergeCell ref="A442:B442"/>
    <mergeCell ref="A391:A395"/>
    <mergeCell ref="A401:A405"/>
    <mergeCell ref="B401:B405"/>
    <mergeCell ref="B413:B416"/>
    <mergeCell ref="B391:B395"/>
    <mergeCell ref="A421:A424"/>
    <mergeCell ref="B421:B424"/>
    <mergeCell ref="A396:A400"/>
    <mergeCell ref="B396:B400"/>
    <mergeCell ref="A413:A416"/>
    <mergeCell ref="A417:A420"/>
    <mergeCell ref="B417:B420"/>
    <mergeCell ref="E389:AB389"/>
    <mergeCell ref="AC389:AC390"/>
    <mergeCell ref="A390:B390"/>
    <mergeCell ref="A369:A372"/>
    <mergeCell ref="A353:A356"/>
    <mergeCell ref="B353:B356"/>
    <mergeCell ref="A357:A360"/>
    <mergeCell ref="B357:B360"/>
    <mergeCell ref="A361:A364"/>
    <mergeCell ref="B361:B364"/>
    <mergeCell ref="A383:B384"/>
    <mergeCell ref="A373:A376"/>
    <mergeCell ref="B373:B376"/>
    <mergeCell ref="A377:A380"/>
    <mergeCell ref="B377:B380"/>
    <mergeCell ref="B176:B179"/>
    <mergeCell ref="A180:A183"/>
    <mergeCell ref="B166:B169"/>
    <mergeCell ref="A176:A179"/>
    <mergeCell ref="A166:A169"/>
    <mergeCell ref="A385:B386"/>
    <mergeCell ref="A365:A368"/>
    <mergeCell ref="B365:B368"/>
    <mergeCell ref="A335:A338"/>
    <mergeCell ref="B335:B338"/>
    <mergeCell ref="A339:A342"/>
    <mergeCell ref="B339:B342"/>
    <mergeCell ref="A349:A352"/>
    <mergeCell ref="B349:B352"/>
    <mergeCell ref="A145:A148"/>
    <mergeCell ref="B145:B148"/>
    <mergeCell ref="B62:B65"/>
    <mergeCell ref="A125:A128"/>
    <mergeCell ref="B125:B128"/>
    <mergeCell ref="A157:B158"/>
    <mergeCell ref="A206:B207"/>
    <mergeCell ref="A208:B209"/>
    <mergeCell ref="A188:A191"/>
    <mergeCell ref="B188:B191"/>
    <mergeCell ref="B180:B183"/>
    <mergeCell ref="A162:A165"/>
    <mergeCell ref="B162:B165"/>
    <mergeCell ref="B97:B100"/>
    <mergeCell ref="A74:B75"/>
    <mergeCell ref="A79:A82"/>
    <mergeCell ref="B79:B82"/>
    <mergeCell ref="A83:A86"/>
    <mergeCell ref="A72:B73"/>
    <mergeCell ref="A93:A96"/>
    <mergeCell ref="B93:B96"/>
    <mergeCell ref="B83:B86"/>
    <mergeCell ref="B66:B69"/>
    <mergeCell ref="A133:A136"/>
    <mergeCell ref="AD334:AE334"/>
    <mergeCell ref="B227:B230"/>
    <mergeCell ref="A231:A234"/>
    <mergeCell ref="B231:B234"/>
    <mergeCell ref="A239:A242"/>
    <mergeCell ref="B239:B242"/>
    <mergeCell ref="A235:A238"/>
    <mergeCell ref="B235:B238"/>
    <mergeCell ref="A328:B329"/>
    <mergeCell ref="A330:B331"/>
    <mergeCell ref="A310:A313"/>
    <mergeCell ref="B310:B313"/>
    <mergeCell ref="A298:A301"/>
    <mergeCell ref="B298:B301"/>
    <mergeCell ref="A302:A305"/>
    <mergeCell ref="B302:B305"/>
    <mergeCell ref="B251:B254"/>
    <mergeCell ref="A247:A250"/>
    <mergeCell ref="AD271:AE271"/>
    <mergeCell ref="A255:A258"/>
    <mergeCell ref="B255:B258"/>
    <mergeCell ref="A265:B266"/>
    <mergeCell ref="A267:B268"/>
    <mergeCell ref="E270:AB270"/>
    <mergeCell ref="B133:B136"/>
    <mergeCell ref="AA3:AC3"/>
    <mergeCell ref="E333:AB333"/>
    <mergeCell ref="AC333:AC334"/>
    <mergeCell ref="A334:B334"/>
    <mergeCell ref="A8:AC8"/>
    <mergeCell ref="E9:AB9"/>
    <mergeCell ref="AC9:AC10"/>
    <mergeCell ref="A11:A14"/>
    <mergeCell ref="A46:A49"/>
    <mergeCell ref="B46:B49"/>
    <mergeCell ref="A50:A53"/>
    <mergeCell ref="B50:B53"/>
    <mergeCell ref="A54:A57"/>
    <mergeCell ref="B54:B57"/>
    <mergeCell ref="A34:A37"/>
    <mergeCell ref="A294:A297"/>
    <mergeCell ref="A42:A45"/>
    <mergeCell ref="B42:B45"/>
    <mergeCell ref="B129:B132"/>
    <mergeCell ref="AC77:AC78"/>
    <mergeCell ref="A155:B156"/>
    <mergeCell ref="A121:A124"/>
    <mergeCell ref="B121:B124"/>
    <mergeCell ref="A137:A140"/>
    <mergeCell ref="A314:A317"/>
    <mergeCell ref="B314:B317"/>
    <mergeCell ref="A306:A309"/>
    <mergeCell ref="B306:B309"/>
    <mergeCell ref="A322:A325"/>
    <mergeCell ref="B322:B325"/>
    <mergeCell ref="A318:A321"/>
    <mergeCell ref="B318:B321"/>
    <mergeCell ref="B213:B216"/>
    <mergeCell ref="A217:A220"/>
    <mergeCell ref="B217:B220"/>
    <mergeCell ref="A213:A216"/>
    <mergeCell ref="A290:A293"/>
    <mergeCell ref="B290:B293"/>
    <mergeCell ref="B272:B275"/>
    <mergeCell ref="A276:A279"/>
    <mergeCell ref="B276:B279"/>
    <mergeCell ref="A286:A289"/>
    <mergeCell ref="B286:B289"/>
    <mergeCell ref="B294:B297"/>
    <mergeCell ref="A272:A275"/>
    <mergeCell ref="A243:A246"/>
    <mergeCell ref="B243:B246"/>
    <mergeCell ref="AC270:AC271"/>
    <mergeCell ref="A259:A262"/>
    <mergeCell ref="B259:B262"/>
    <mergeCell ref="AD212:AE212"/>
    <mergeCell ref="A192:A195"/>
    <mergeCell ref="A184:A187"/>
    <mergeCell ref="B184:B187"/>
    <mergeCell ref="E211:AB211"/>
    <mergeCell ref="AC211:AC212"/>
    <mergeCell ref="B192:B195"/>
    <mergeCell ref="A196:A199"/>
    <mergeCell ref="B196:B199"/>
    <mergeCell ref="A200:A203"/>
    <mergeCell ref="B200:B203"/>
    <mergeCell ref="B247:B250"/>
    <mergeCell ref="A251:A254"/>
    <mergeCell ref="A227:A230"/>
    <mergeCell ref="AD161:AE161"/>
    <mergeCell ref="E160:AB160"/>
    <mergeCell ref="W4:AD4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66:A69"/>
    <mergeCell ref="AC160:AC161"/>
    <mergeCell ref="A141:A144"/>
    <mergeCell ref="B141:B144"/>
    <mergeCell ref="A149:A152"/>
    <mergeCell ref="B149:B152"/>
    <mergeCell ref="B137:B140"/>
    <mergeCell ref="A129:A132"/>
    <mergeCell ref="E77:AB77"/>
    <mergeCell ref="A26:A29"/>
    <mergeCell ref="B26:B29"/>
    <mergeCell ref="A30:A33"/>
    <mergeCell ref="B30:B33"/>
    <mergeCell ref="A62:A65"/>
    <mergeCell ref="A6:AC7"/>
    <mergeCell ref="AD10:AE10"/>
    <mergeCell ref="B11:B14"/>
    <mergeCell ref="A15:A19"/>
    <mergeCell ref="B15:B19"/>
    <mergeCell ref="B34:B37"/>
    <mergeCell ref="A38:A41"/>
    <mergeCell ref="B38:B41"/>
    <mergeCell ref="A58:A61"/>
    <mergeCell ref="B58:B61"/>
  </mergeCells>
  <pageMargins left="0.19685038924217199" right="0.15748031437397" top="0.98425197601318404" bottom="0.19685038924217199" header="0.51181101799011197" footer="0.51181101799011197"/>
  <pageSetup paperSize="9" scale="48" orientation="landscape" r:id="rId1"/>
  <headerFooter alignWithMargins="0"/>
  <rowBreaks count="2" manualBreakCount="2">
    <brk id="75" max="494" man="1"/>
    <brk id="158" max="49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02"/>
  <sheetViews>
    <sheetView tabSelected="1" topLeftCell="A19" zoomScale="73" zoomScaleNormal="73" workbookViewId="0">
      <pane xSplit="2" topLeftCell="C1" activePane="topRight" state="frozen"/>
      <selection pane="topRight" activeCell="D35" sqref="D35:AC36"/>
    </sheetView>
  </sheetViews>
  <sheetFormatPr defaultColWidth="9.140625" defaultRowHeight="12.75" customHeight="1"/>
  <cols>
    <col min="1" max="1" width="28.85546875" style="1906" customWidth="1"/>
    <col min="2" max="2" width="18.5703125" style="1355" customWidth="1"/>
    <col min="3" max="3" width="13.28515625" style="1351" customWidth="1"/>
    <col min="4" max="4" width="9.140625" style="1351" customWidth="1"/>
    <col min="5" max="29" width="10.85546875" style="1469" customWidth="1"/>
    <col min="30" max="16384" width="9.140625" style="737"/>
  </cols>
  <sheetData>
    <row r="1" spans="1:32" ht="12.75" customHeight="1">
      <c r="A1" s="737"/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1348"/>
      <c r="Z1" s="1348"/>
      <c r="AA1" s="1348"/>
      <c r="AB1" s="1348"/>
      <c r="AC1" s="1348"/>
    </row>
    <row r="2" spans="1:32" ht="12.75" customHeight="1">
      <c r="A2" s="737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1349"/>
      <c r="Z2" s="1349"/>
      <c r="AA2" s="1350"/>
      <c r="AB2" s="1350"/>
      <c r="AC2" s="1350"/>
    </row>
    <row r="3" spans="1:32" ht="12.75" customHeight="1">
      <c r="A3" s="737"/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1349"/>
      <c r="W3" s="1351"/>
      <c r="X3" s="1351"/>
      <c r="Y3" s="1351"/>
      <c r="Z3" s="1351"/>
      <c r="AA3" s="1352" t="s">
        <v>144</v>
      </c>
      <c r="AB3" s="1353"/>
      <c r="AC3" s="1353"/>
    </row>
    <row r="4" spans="1:32" ht="12.75" customHeight="1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1354" t="s">
        <v>1</v>
      </c>
      <c r="X4" s="1354"/>
      <c r="Y4" s="1354"/>
      <c r="Z4" s="1354"/>
      <c r="AA4" s="1354"/>
      <c r="AB4" s="1354"/>
      <c r="AC4" s="1354"/>
      <c r="AD4" s="1354"/>
      <c r="AE4" s="1355"/>
    </row>
    <row r="5" spans="1:32" ht="12.75" customHeight="1">
      <c r="A5" s="1356" t="s">
        <v>145</v>
      </c>
      <c r="B5" s="1351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1349"/>
      <c r="X5" s="1349"/>
      <c r="Y5" s="1357"/>
      <c r="Z5" s="1357"/>
      <c r="AA5" s="1357"/>
      <c r="AB5" s="1357"/>
      <c r="AC5" s="1357" t="s">
        <v>2</v>
      </c>
    </row>
    <row r="6" spans="1:32" ht="12.75" customHeight="1">
      <c r="A6" s="1358" t="s">
        <v>146</v>
      </c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1358"/>
      <c r="N6" s="1358"/>
      <c r="O6" s="1358"/>
      <c r="P6" s="1358"/>
      <c r="Q6" s="1358"/>
      <c r="R6" s="1358"/>
      <c r="S6" s="1358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</row>
    <row r="7" spans="1:32" ht="12.75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1358"/>
      <c r="N7" s="1358"/>
      <c r="O7" s="1358"/>
      <c r="P7" s="1358"/>
      <c r="Q7" s="1358"/>
      <c r="R7" s="1358"/>
      <c r="S7" s="1358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</row>
    <row r="8" spans="1:32" ht="12.75" customHeight="1">
      <c r="A8" s="1359"/>
      <c r="B8" s="1359"/>
      <c r="C8" s="1359"/>
      <c r="D8" s="1359"/>
      <c r="E8" s="1359"/>
      <c r="F8" s="1359"/>
      <c r="G8" s="1359"/>
      <c r="H8" s="1359"/>
      <c r="I8" s="1359"/>
      <c r="J8" s="1359"/>
      <c r="K8" s="1359"/>
      <c r="L8" s="1359"/>
      <c r="M8" s="1359"/>
      <c r="N8" s="1359"/>
      <c r="O8" s="1359"/>
      <c r="P8" s="1359"/>
      <c r="Q8" s="1359"/>
      <c r="R8" s="1359"/>
      <c r="S8" s="1359"/>
      <c r="T8" s="1359"/>
      <c r="U8" s="1359"/>
      <c r="V8" s="1359"/>
      <c r="W8" s="1359"/>
      <c r="X8" s="1359"/>
      <c r="Y8" s="1359"/>
      <c r="Z8" s="1359"/>
      <c r="AA8" s="1359"/>
      <c r="AB8" s="1359"/>
      <c r="AC8" s="1359"/>
    </row>
    <row r="9" spans="1:32" ht="14.1" customHeight="1">
      <c r="A9" s="1360" t="s">
        <v>147</v>
      </c>
      <c r="B9" s="1361" t="s">
        <v>148</v>
      </c>
      <c r="C9" s="1362" t="s">
        <v>149</v>
      </c>
      <c r="D9" s="1362" t="s">
        <v>150</v>
      </c>
      <c r="E9" s="1363" t="s">
        <v>151</v>
      </c>
      <c r="F9" s="1363"/>
      <c r="G9" s="1363"/>
      <c r="H9" s="1363"/>
      <c r="I9" s="1363"/>
      <c r="J9" s="1363"/>
      <c r="K9" s="1363"/>
      <c r="L9" s="1363"/>
      <c r="M9" s="1363"/>
      <c r="N9" s="1363"/>
      <c r="O9" s="1363"/>
      <c r="P9" s="1363"/>
      <c r="Q9" s="1363"/>
      <c r="R9" s="1363"/>
      <c r="S9" s="1363"/>
      <c r="T9" s="1363"/>
      <c r="U9" s="1363"/>
      <c r="V9" s="1363"/>
      <c r="W9" s="1363"/>
      <c r="X9" s="1363"/>
      <c r="Y9" s="1363"/>
      <c r="Z9" s="1363"/>
      <c r="AA9" s="1363"/>
      <c r="AB9" s="1363"/>
      <c r="AC9" s="1364" t="s">
        <v>152</v>
      </c>
    </row>
    <row r="10" spans="1:32" s="1371" customFormat="1" ht="14.1" customHeight="1">
      <c r="A10" s="1365" t="s">
        <v>280</v>
      </c>
      <c r="B10" s="1366"/>
      <c r="C10" s="1366"/>
      <c r="D10" s="1366"/>
      <c r="E10" s="1367">
        <v>1</v>
      </c>
      <c r="F10" s="1367">
        <v>2</v>
      </c>
      <c r="G10" s="1367">
        <v>3</v>
      </c>
      <c r="H10" s="1367">
        <v>4</v>
      </c>
      <c r="I10" s="1367">
        <v>5</v>
      </c>
      <c r="J10" s="1367">
        <v>6</v>
      </c>
      <c r="K10" s="1367">
        <v>7</v>
      </c>
      <c r="L10" s="1367">
        <v>8</v>
      </c>
      <c r="M10" s="1367">
        <v>9</v>
      </c>
      <c r="N10" s="1367">
        <v>10</v>
      </c>
      <c r="O10" s="1367">
        <v>11</v>
      </c>
      <c r="P10" s="1367">
        <v>12</v>
      </c>
      <c r="Q10" s="1367">
        <v>13</v>
      </c>
      <c r="R10" s="1367">
        <v>14</v>
      </c>
      <c r="S10" s="1367">
        <v>15</v>
      </c>
      <c r="T10" s="1367">
        <v>16</v>
      </c>
      <c r="U10" s="1367">
        <v>17</v>
      </c>
      <c r="V10" s="1367">
        <v>18</v>
      </c>
      <c r="W10" s="1367">
        <v>19</v>
      </c>
      <c r="X10" s="1367">
        <v>20</v>
      </c>
      <c r="Y10" s="1367">
        <v>21</v>
      </c>
      <c r="Z10" s="1367">
        <v>22</v>
      </c>
      <c r="AA10" s="1367">
        <v>23</v>
      </c>
      <c r="AB10" s="1367">
        <v>24</v>
      </c>
      <c r="AC10" s="1368"/>
      <c r="AD10" s="1369" t="s">
        <v>74</v>
      </c>
      <c r="AE10" s="1370"/>
      <c r="AF10" s="1348"/>
    </row>
    <row r="11" spans="1:32" s="1371" customFormat="1" ht="14.1" customHeight="1">
      <c r="A11" s="1372" t="s">
        <v>281</v>
      </c>
      <c r="B11" s="1373"/>
      <c r="C11" s="1374"/>
      <c r="D11" s="1375"/>
      <c r="E11" s="1373">
        <v>12</v>
      </c>
      <c r="F11" s="1373">
        <v>12</v>
      </c>
      <c r="G11" s="1373">
        <v>12</v>
      </c>
      <c r="H11" s="1373">
        <v>12</v>
      </c>
      <c r="I11" s="1373">
        <v>12</v>
      </c>
      <c r="J11" s="1373">
        <v>12</v>
      </c>
      <c r="K11" s="1373">
        <v>12</v>
      </c>
      <c r="L11" s="1373">
        <v>12</v>
      </c>
      <c r="M11" s="1373">
        <v>12</v>
      </c>
      <c r="N11" s="1373">
        <v>12</v>
      </c>
      <c r="O11" s="1373">
        <v>12</v>
      </c>
      <c r="P11" s="1373">
        <v>12</v>
      </c>
      <c r="Q11" s="1373">
        <v>12</v>
      </c>
      <c r="R11" s="1373">
        <v>12</v>
      </c>
      <c r="S11" s="1373">
        <v>12</v>
      </c>
      <c r="T11" s="1373">
        <v>12</v>
      </c>
      <c r="U11" s="1373">
        <v>12</v>
      </c>
      <c r="V11" s="1373">
        <v>12</v>
      </c>
      <c r="W11" s="1373">
        <v>12</v>
      </c>
      <c r="X11" s="1373">
        <v>12</v>
      </c>
      <c r="Y11" s="1373">
        <v>12</v>
      </c>
      <c r="Z11" s="1373">
        <v>12</v>
      </c>
      <c r="AA11" s="1373">
        <v>12</v>
      </c>
      <c r="AB11" s="1373">
        <v>12</v>
      </c>
      <c r="AC11" s="1376"/>
    </row>
    <row r="12" spans="1:32" s="1371" customFormat="1" ht="14.1" customHeight="1" thickBot="1">
      <c r="A12" s="1377" t="s">
        <v>282</v>
      </c>
      <c r="B12" s="1378"/>
      <c r="C12" s="1379"/>
      <c r="D12" s="1380"/>
      <c r="E12" s="1378">
        <v>12</v>
      </c>
      <c r="F12" s="1378">
        <v>12</v>
      </c>
      <c r="G12" s="1378">
        <v>12</v>
      </c>
      <c r="H12" s="1378">
        <v>12</v>
      </c>
      <c r="I12" s="1378">
        <v>12</v>
      </c>
      <c r="J12" s="1378">
        <v>12</v>
      </c>
      <c r="K12" s="1378">
        <v>12</v>
      </c>
      <c r="L12" s="1378">
        <v>12</v>
      </c>
      <c r="M12" s="1378">
        <v>12</v>
      </c>
      <c r="N12" s="1378">
        <v>12</v>
      </c>
      <c r="O12" s="1378">
        <v>12</v>
      </c>
      <c r="P12" s="1378">
        <v>12</v>
      </c>
      <c r="Q12" s="1378">
        <v>12</v>
      </c>
      <c r="R12" s="1378">
        <v>12</v>
      </c>
      <c r="S12" s="1378">
        <v>12</v>
      </c>
      <c r="T12" s="1378">
        <v>12</v>
      </c>
      <c r="U12" s="1378">
        <v>12</v>
      </c>
      <c r="V12" s="1378">
        <v>12</v>
      </c>
      <c r="W12" s="1378">
        <v>12</v>
      </c>
      <c r="X12" s="1378">
        <v>12</v>
      </c>
      <c r="Y12" s="1378">
        <v>12</v>
      </c>
      <c r="Z12" s="1378">
        <v>12</v>
      </c>
      <c r="AA12" s="1378">
        <v>12</v>
      </c>
      <c r="AB12" s="1378">
        <v>12</v>
      </c>
      <c r="AC12" s="1381"/>
    </row>
    <row r="13" spans="1:32" ht="14.1" customHeight="1">
      <c r="A13" s="1382" t="s">
        <v>283</v>
      </c>
      <c r="B13" s="1383" t="s">
        <v>284</v>
      </c>
      <c r="C13" s="1384" t="s">
        <v>156</v>
      </c>
      <c r="D13" s="1384" t="s">
        <v>157</v>
      </c>
      <c r="E13" s="1385">
        <v>0.48359999999999997</v>
      </c>
      <c r="F13" s="1385">
        <v>0.48720000000000002</v>
      </c>
      <c r="G13" s="1385">
        <v>0.47039999999999998</v>
      </c>
      <c r="H13" s="1386">
        <v>0.45119999999999999</v>
      </c>
      <c r="I13" s="1385">
        <v>0.42</v>
      </c>
      <c r="J13" s="1385">
        <v>0.35880000000000001</v>
      </c>
      <c r="K13" s="1385">
        <v>0.34560000000000002</v>
      </c>
      <c r="L13" s="1385">
        <v>0.49320000000000003</v>
      </c>
      <c r="M13" s="1385">
        <v>0.68520000000000003</v>
      </c>
      <c r="N13" s="1386">
        <v>0.75360000000000005</v>
      </c>
      <c r="O13" s="1385">
        <v>0.75719999999999998</v>
      </c>
      <c r="P13" s="1385">
        <v>0.74280000000000002</v>
      </c>
      <c r="Q13" s="1385">
        <v>0.72240000000000004</v>
      </c>
      <c r="R13" s="1385">
        <v>0.70440000000000003</v>
      </c>
      <c r="S13" s="1385">
        <v>0.58440000000000003</v>
      </c>
      <c r="T13" s="1385">
        <v>0.53159999999999996</v>
      </c>
      <c r="U13" s="1385">
        <v>0.47520000000000001</v>
      </c>
      <c r="V13" s="1386">
        <v>0.4284</v>
      </c>
      <c r="W13" s="1385">
        <v>0.49199999999999999</v>
      </c>
      <c r="X13" s="1385">
        <v>0.56879999999999997</v>
      </c>
      <c r="Y13" s="1385">
        <v>0.57840000000000003</v>
      </c>
      <c r="Z13" s="1385">
        <v>0.5544</v>
      </c>
      <c r="AA13" s="1385">
        <v>0.5484</v>
      </c>
      <c r="AB13" s="1385">
        <v>0.56759999999999999</v>
      </c>
      <c r="AC13" s="1387">
        <f>SUM(E13:AB13)</f>
        <v>13.204800000000001</v>
      </c>
    </row>
    <row r="14" spans="1:32" ht="14.1" customHeight="1">
      <c r="A14" s="1388"/>
      <c r="B14" s="1389"/>
      <c r="C14" s="1390" t="s">
        <v>158</v>
      </c>
      <c r="D14" s="1390" t="s">
        <v>157</v>
      </c>
      <c r="E14" s="1391">
        <v>0.30599999999999999</v>
      </c>
      <c r="F14" s="1391">
        <v>0.28799999999999998</v>
      </c>
      <c r="G14" s="1391">
        <v>0.27839999999999998</v>
      </c>
      <c r="H14" s="1392">
        <v>0.27239999999999998</v>
      </c>
      <c r="I14" s="1391">
        <v>0.26040000000000002</v>
      </c>
      <c r="J14" s="1391">
        <v>0.25080000000000002</v>
      </c>
      <c r="K14" s="1391">
        <v>0.2676</v>
      </c>
      <c r="L14" s="1391">
        <v>0.3528</v>
      </c>
      <c r="M14" s="1391">
        <v>0.49320000000000003</v>
      </c>
      <c r="N14" s="1392">
        <v>0.51239999999999997</v>
      </c>
      <c r="O14" s="1391">
        <v>0.50280000000000002</v>
      </c>
      <c r="P14" s="1391">
        <v>0.47039999999999998</v>
      </c>
      <c r="Q14" s="1391">
        <v>0.4824</v>
      </c>
      <c r="R14" s="1391">
        <v>0.46679999999999999</v>
      </c>
      <c r="S14" s="1391">
        <v>0.35639999999999999</v>
      </c>
      <c r="T14" s="1391">
        <v>0.33600000000000002</v>
      </c>
      <c r="U14" s="1391">
        <v>0.2928</v>
      </c>
      <c r="V14" s="1392">
        <v>0.27</v>
      </c>
      <c r="W14" s="1391">
        <v>0.26640000000000003</v>
      </c>
      <c r="X14" s="1391">
        <v>0.27839999999999998</v>
      </c>
      <c r="Y14" s="1391">
        <v>0.28799999999999998</v>
      </c>
      <c r="Z14" s="1391">
        <v>0.28439999999999999</v>
      </c>
      <c r="AA14" s="1391">
        <v>0.29399999999999998</v>
      </c>
      <c r="AB14" s="1391">
        <v>0.29039999999999999</v>
      </c>
      <c r="AC14" s="1393">
        <f>SUM(E14:AB14)</f>
        <v>8.1612000000000009</v>
      </c>
      <c r="AD14" s="1394">
        <f>AC13/SQRT(AC13*AC13+AC14*AC14)</f>
        <v>0.85064548478314972</v>
      </c>
    </row>
    <row r="15" spans="1:32" ht="14.1" customHeight="1">
      <c r="A15" s="1388"/>
      <c r="B15" s="1389"/>
      <c r="C15" s="1390" t="s">
        <v>159</v>
      </c>
      <c r="D15" s="1390" t="s">
        <v>160</v>
      </c>
      <c r="E15" s="459">
        <v>55</v>
      </c>
      <c r="F15" s="459">
        <v>67</v>
      </c>
      <c r="G15" s="459">
        <v>53</v>
      </c>
      <c r="H15" s="459">
        <v>43</v>
      </c>
      <c r="I15" s="459">
        <v>50</v>
      </c>
      <c r="J15" s="459">
        <v>43</v>
      </c>
      <c r="K15" s="459">
        <v>45</v>
      </c>
      <c r="L15" s="459">
        <v>53</v>
      </c>
      <c r="M15" s="459">
        <v>84</v>
      </c>
      <c r="N15" s="459">
        <v>89</v>
      </c>
      <c r="O15" s="459">
        <v>67</v>
      </c>
      <c r="P15" s="459">
        <v>87</v>
      </c>
      <c r="Q15" s="459">
        <v>88</v>
      </c>
      <c r="R15" s="459">
        <v>65</v>
      </c>
      <c r="S15" s="459">
        <v>61</v>
      </c>
      <c r="T15" s="459">
        <v>57</v>
      </c>
      <c r="U15" s="459">
        <v>49</v>
      </c>
      <c r="V15" s="459">
        <v>44</v>
      </c>
      <c r="W15" s="459">
        <v>59</v>
      </c>
      <c r="X15" s="459">
        <v>62</v>
      </c>
      <c r="Y15" s="459">
        <v>69</v>
      </c>
      <c r="Z15" s="459">
        <v>67</v>
      </c>
      <c r="AA15" s="459">
        <v>64</v>
      </c>
      <c r="AB15" s="459">
        <v>59</v>
      </c>
      <c r="AC15" s="1396"/>
    </row>
    <row r="16" spans="1:32" ht="14.1" customHeight="1" thickBot="1">
      <c r="A16" s="1403"/>
      <c r="B16" s="1404"/>
      <c r="C16" s="1405" t="s">
        <v>161</v>
      </c>
      <c r="D16" s="1405"/>
      <c r="E16" s="1406">
        <f t="shared" ref="E16:AC16" si="0">E14/E13</f>
        <v>0.63275434243176176</v>
      </c>
      <c r="F16" s="1406">
        <f t="shared" si="0"/>
        <v>0.59113300492610832</v>
      </c>
      <c r="G16" s="1406">
        <f t="shared" si="0"/>
        <v>0.59183673469387754</v>
      </c>
      <c r="H16" s="1407">
        <f t="shared" si="0"/>
        <v>0.60372340425531912</v>
      </c>
      <c r="I16" s="1406">
        <f t="shared" si="0"/>
        <v>0.62000000000000011</v>
      </c>
      <c r="J16" s="1406">
        <f t="shared" si="0"/>
        <v>0.69899665551839474</v>
      </c>
      <c r="K16" s="1406">
        <f t="shared" si="0"/>
        <v>0.77430555555555558</v>
      </c>
      <c r="L16" s="1406">
        <f t="shared" si="0"/>
        <v>0.71532846715328469</v>
      </c>
      <c r="M16" s="1406">
        <f t="shared" si="0"/>
        <v>0.71978984238178634</v>
      </c>
      <c r="N16" s="1407">
        <f t="shared" si="0"/>
        <v>0.67993630573248398</v>
      </c>
      <c r="O16" s="1406">
        <f t="shared" si="0"/>
        <v>0.66402535657686212</v>
      </c>
      <c r="P16" s="1406">
        <f t="shared" si="0"/>
        <v>0.63327948303715664</v>
      </c>
      <c r="Q16" s="1406">
        <f t="shared" si="0"/>
        <v>0.66777408637873747</v>
      </c>
      <c r="R16" s="1406">
        <f t="shared" si="0"/>
        <v>0.66269165247018735</v>
      </c>
      <c r="S16" s="1406">
        <f t="shared" si="0"/>
        <v>0.60985626283367556</v>
      </c>
      <c r="T16" s="1406">
        <f t="shared" si="0"/>
        <v>0.6320541760722348</v>
      </c>
      <c r="U16" s="1406">
        <f t="shared" si="0"/>
        <v>0.61616161616161613</v>
      </c>
      <c r="V16" s="1407">
        <f t="shared" si="0"/>
        <v>0.63025210084033623</v>
      </c>
      <c r="W16" s="1406">
        <f t="shared" si="0"/>
        <v>0.54146341463414638</v>
      </c>
      <c r="X16" s="1406">
        <f t="shared" si="0"/>
        <v>0.48945147679324896</v>
      </c>
      <c r="Y16" s="1406">
        <f t="shared" si="0"/>
        <v>0.49792531120331945</v>
      </c>
      <c r="Z16" s="1406">
        <f t="shared" si="0"/>
        <v>0.51298701298701299</v>
      </c>
      <c r="AA16" s="1406">
        <f t="shared" si="0"/>
        <v>0.53610503282275712</v>
      </c>
      <c r="AB16" s="1406">
        <f t="shared" si="0"/>
        <v>0.51162790697674421</v>
      </c>
      <c r="AC16" s="1408">
        <f t="shared" si="0"/>
        <v>0.61804798255179938</v>
      </c>
    </row>
    <row r="17" spans="1:30" ht="14.1" customHeight="1">
      <c r="A17" s="1409" t="s">
        <v>216</v>
      </c>
      <c r="B17" s="1749" t="s">
        <v>285</v>
      </c>
      <c r="C17" s="1411" t="s">
        <v>156</v>
      </c>
      <c r="D17" s="1411" t="s">
        <v>157</v>
      </c>
      <c r="E17" s="1491">
        <v>0.66239999999999999</v>
      </c>
      <c r="F17" s="1491">
        <v>0.60240000000000005</v>
      </c>
      <c r="G17" s="1491">
        <v>0.52680000000000005</v>
      </c>
      <c r="H17" s="1492">
        <v>0.5292</v>
      </c>
      <c r="I17" s="1491">
        <v>0.58199999999999996</v>
      </c>
      <c r="J17" s="1491">
        <v>0.62039999999999995</v>
      </c>
      <c r="K17" s="1491">
        <v>0.66959999999999997</v>
      </c>
      <c r="L17" s="1491">
        <v>0.77039999999999997</v>
      </c>
      <c r="M17" s="1491">
        <v>0.94079999999999997</v>
      </c>
      <c r="N17" s="1492">
        <v>1.0236000000000001</v>
      </c>
      <c r="O17" s="1491">
        <v>1.0127999999999999</v>
      </c>
      <c r="P17" s="1491">
        <v>0.98760000000000003</v>
      </c>
      <c r="Q17" s="1491">
        <v>0.95640000000000003</v>
      </c>
      <c r="R17" s="1491">
        <v>1.014</v>
      </c>
      <c r="S17" s="1491">
        <v>0.96120000000000005</v>
      </c>
      <c r="T17" s="1491">
        <v>0.92159999999999997</v>
      </c>
      <c r="U17" s="1491">
        <v>0.95760000000000001</v>
      </c>
      <c r="V17" s="1492">
        <v>0.86040000000000005</v>
      </c>
      <c r="W17" s="1491">
        <v>0.88800000000000001</v>
      </c>
      <c r="X17" s="1491">
        <v>0.85799999999999998</v>
      </c>
      <c r="Y17" s="1491">
        <v>0.9012</v>
      </c>
      <c r="Z17" s="1491">
        <v>0.85799999999999998</v>
      </c>
      <c r="AA17" s="1491">
        <v>0.76080000000000003</v>
      </c>
      <c r="AB17" s="1491">
        <v>0.69120000000000004</v>
      </c>
      <c r="AC17" s="1414">
        <f>SUM(E17:AB17)</f>
        <v>19.556399999999996</v>
      </c>
    </row>
    <row r="18" spans="1:30" ht="14.1" customHeight="1">
      <c r="A18" s="1388"/>
      <c r="B18" s="1389"/>
      <c r="C18" s="1390" t="s">
        <v>158</v>
      </c>
      <c r="D18" s="1390" t="s">
        <v>157</v>
      </c>
      <c r="E18" s="1391">
        <v>0.378</v>
      </c>
      <c r="F18" s="1391">
        <v>0.33839999999999998</v>
      </c>
      <c r="G18" s="1391">
        <v>0.32040000000000002</v>
      </c>
      <c r="H18" s="1392">
        <v>0.33239999999999997</v>
      </c>
      <c r="I18" s="1391">
        <v>0.35759999999999997</v>
      </c>
      <c r="J18" s="1391">
        <v>0.33239999999999997</v>
      </c>
      <c r="K18" s="1391">
        <v>0.33</v>
      </c>
      <c r="L18" s="1391">
        <v>0.34079999999999999</v>
      </c>
      <c r="M18" s="1391">
        <v>0.40439999999999998</v>
      </c>
      <c r="N18" s="1392">
        <v>0.42959999999999998</v>
      </c>
      <c r="O18" s="1391">
        <v>0.40799999999999997</v>
      </c>
      <c r="P18" s="1391">
        <v>0.40200000000000002</v>
      </c>
      <c r="Q18" s="1391">
        <v>0.39240000000000003</v>
      </c>
      <c r="R18" s="1391">
        <v>0.42959999999999998</v>
      </c>
      <c r="S18" s="1391">
        <v>0.3972</v>
      </c>
      <c r="T18" s="1391">
        <v>0.39119999999999999</v>
      </c>
      <c r="U18" s="1391">
        <v>0.39960000000000001</v>
      </c>
      <c r="V18" s="1392">
        <v>0.34560000000000002</v>
      </c>
      <c r="W18" s="1391">
        <v>0.35639999999999999</v>
      </c>
      <c r="X18" s="1391">
        <v>0.36</v>
      </c>
      <c r="Y18" s="1391">
        <v>0.34200000000000003</v>
      </c>
      <c r="Z18" s="1391">
        <v>0.35160000000000002</v>
      </c>
      <c r="AA18" s="1391">
        <v>0.3468</v>
      </c>
      <c r="AB18" s="1391">
        <v>0.35039999999999999</v>
      </c>
      <c r="AC18" s="1393">
        <f>SUM(E18:AB18)</f>
        <v>8.8368000000000002</v>
      </c>
      <c r="AD18" s="1394">
        <f>AC17/SQRT(AC17*AC17+AC18*AC18)</f>
        <v>0.91128532666352513</v>
      </c>
    </row>
    <row r="19" spans="1:30" ht="14.1" customHeight="1">
      <c r="A19" s="1388"/>
      <c r="B19" s="1389"/>
      <c r="C19" s="1390" t="s">
        <v>159</v>
      </c>
      <c r="D19" s="1390" t="s">
        <v>160</v>
      </c>
      <c r="E19" s="458">
        <v>65</v>
      </c>
      <c r="F19" s="486">
        <v>57</v>
      </c>
      <c r="G19" s="486">
        <v>55</v>
      </c>
      <c r="H19" s="486">
        <v>56</v>
      </c>
      <c r="I19" s="486">
        <v>66</v>
      </c>
      <c r="J19" s="486">
        <v>64</v>
      </c>
      <c r="K19" s="486">
        <v>73</v>
      </c>
      <c r="L19" s="486">
        <v>87</v>
      </c>
      <c r="M19" s="486">
        <v>100</v>
      </c>
      <c r="N19" s="486">
        <v>101</v>
      </c>
      <c r="O19" s="486">
        <v>102</v>
      </c>
      <c r="P19" s="486">
        <v>92</v>
      </c>
      <c r="Q19" s="486">
        <v>98</v>
      </c>
      <c r="R19" s="486">
        <v>107</v>
      </c>
      <c r="S19" s="486">
        <v>88</v>
      </c>
      <c r="T19" s="486">
        <v>98</v>
      </c>
      <c r="U19" s="486">
        <v>89</v>
      </c>
      <c r="V19" s="486">
        <v>86</v>
      </c>
      <c r="W19" s="486">
        <v>89</v>
      </c>
      <c r="X19" s="486">
        <v>88</v>
      </c>
      <c r="Y19" s="486">
        <v>85</v>
      </c>
      <c r="Z19" s="486">
        <v>78</v>
      </c>
      <c r="AA19" s="486">
        <v>79</v>
      </c>
      <c r="AB19" s="487">
        <v>68</v>
      </c>
      <c r="AC19" s="1396"/>
    </row>
    <row r="20" spans="1:30" ht="14.1" customHeight="1" thickBot="1">
      <c r="A20" s="1403"/>
      <c r="B20" s="1404"/>
      <c r="C20" s="1405" t="s">
        <v>161</v>
      </c>
      <c r="D20" s="1405"/>
      <c r="E20" s="1406">
        <f t="shared" ref="E20:AC20" si="1">E18/E17</f>
        <v>0.57065217391304346</v>
      </c>
      <c r="F20" s="1406">
        <f t="shared" si="1"/>
        <v>0.56175298804780871</v>
      </c>
      <c r="G20" s="1406">
        <f t="shared" si="1"/>
        <v>0.60820045558086555</v>
      </c>
      <c r="H20" s="1407">
        <f t="shared" si="1"/>
        <v>0.6281179138321995</v>
      </c>
      <c r="I20" s="1406">
        <f t="shared" si="1"/>
        <v>0.61443298969072169</v>
      </c>
      <c r="J20" s="1406">
        <f t="shared" si="1"/>
        <v>0.53578336557059958</v>
      </c>
      <c r="K20" s="1406">
        <f t="shared" si="1"/>
        <v>0.49283154121863804</v>
      </c>
      <c r="L20" s="1406">
        <f t="shared" si="1"/>
        <v>0.44236760124610591</v>
      </c>
      <c r="M20" s="1406">
        <f t="shared" si="1"/>
        <v>0.42984693877551022</v>
      </c>
      <c r="N20" s="1407">
        <f t="shared" si="1"/>
        <v>0.4196951934349355</v>
      </c>
      <c r="O20" s="1406">
        <f t="shared" si="1"/>
        <v>0.40284360189573459</v>
      </c>
      <c r="P20" s="1406">
        <f t="shared" si="1"/>
        <v>0.40704738760631837</v>
      </c>
      <c r="Q20" s="1406">
        <f t="shared" si="1"/>
        <v>0.41028858218318698</v>
      </c>
      <c r="R20" s="1406">
        <f t="shared" si="1"/>
        <v>0.42366863905325441</v>
      </c>
      <c r="S20" s="1406">
        <f t="shared" si="1"/>
        <v>0.41323345817727836</v>
      </c>
      <c r="T20" s="1406">
        <f t="shared" si="1"/>
        <v>0.42447916666666669</v>
      </c>
      <c r="U20" s="1406">
        <f t="shared" si="1"/>
        <v>0.41729323308270677</v>
      </c>
      <c r="V20" s="1407">
        <f t="shared" si="1"/>
        <v>0.40167364016736401</v>
      </c>
      <c r="W20" s="1406">
        <f t="shared" si="1"/>
        <v>0.40135135135135136</v>
      </c>
      <c r="X20" s="1406">
        <f t="shared" si="1"/>
        <v>0.41958041958041958</v>
      </c>
      <c r="Y20" s="1406">
        <f t="shared" si="1"/>
        <v>0.37949400798934757</v>
      </c>
      <c r="Z20" s="1406">
        <f t="shared" si="1"/>
        <v>0.4097902097902098</v>
      </c>
      <c r="AA20" s="1406">
        <f t="shared" si="1"/>
        <v>0.45583596214511041</v>
      </c>
      <c r="AB20" s="1406">
        <f t="shared" si="1"/>
        <v>0.50694444444444442</v>
      </c>
      <c r="AC20" s="1408">
        <f t="shared" si="1"/>
        <v>0.45186230594587973</v>
      </c>
    </row>
    <row r="21" spans="1:30" ht="14.1" customHeight="1">
      <c r="A21" s="1409" t="s">
        <v>286</v>
      </c>
      <c r="B21" s="1410" t="s">
        <v>287</v>
      </c>
      <c r="C21" s="1411" t="s">
        <v>156</v>
      </c>
      <c r="D21" s="1411" t="s">
        <v>209</v>
      </c>
      <c r="E21" s="1412">
        <f t="shared" ref="E21:AB21" si="2">1.73*E23*E25*0.9/1000</f>
        <v>6.5394000000000008E-2</v>
      </c>
      <c r="F21" s="1412">
        <f t="shared" si="2"/>
        <v>4.8578398218154899E-2</v>
      </c>
      <c r="G21" s="1412">
        <f t="shared" si="2"/>
        <v>6.4771197624206536E-2</v>
      </c>
      <c r="H21" s="1413">
        <f t="shared" si="2"/>
        <v>4.8578398218154899E-2</v>
      </c>
      <c r="I21" s="1412">
        <f t="shared" si="2"/>
        <v>4.8578398218154899E-2</v>
      </c>
      <c r="J21" s="1412">
        <f t="shared" si="2"/>
        <v>6.4771197624206536E-2</v>
      </c>
      <c r="K21" s="1412">
        <f t="shared" si="2"/>
        <v>0.22669919168472288</v>
      </c>
      <c r="L21" s="1412">
        <f t="shared" si="2"/>
        <v>0.28866780534553527</v>
      </c>
      <c r="M21" s="1412">
        <f t="shared" si="2"/>
        <v>0.33350939376354216</v>
      </c>
      <c r="N21" s="1413">
        <f t="shared" si="2"/>
        <v>0.30174659435749057</v>
      </c>
      <c r="O21" s="1412">
        <f t="shared" si="2"/>
        <v>0.34939079346656804</v>
      </c>
      <c r="P21" s="1412">
        <f t="shared" si="2"/>
        <v>0.27263070504856113</v>
      </c>
      <c r="Q21" s="1412">
        <f t="shared" si="2"/>
        <v>0.30470490564250946</v>
      </c>
      <c r="R21" s="1412">
        <f t="shared" si="2"/>
        <v>0.32074200593948365</v>
      </c>
      <c r="S21" s="1412">
        <f t="shared" si="2"/>
        <v>0.30470490564250946</v>
      </c>
      <c r="T21" s="1412">
        <f t="shared" si="2"/>
        <v>0.32074200593948365</v>
      </c>
      <c r="U21" s="1412">
        <f t="shared" si="2"/>
        <v>0.27263070504856113</v>
      </c>
      <c r="V21" s="1413">
        <f t="shared" si="2"/>
        <v>9.622260178184508E-2</v>
      </c>
      <c r="W21" s="1412">
        <f t="shared" si="2"/>
        <v>6.4771197624206536E-2</v>
      </c>
      <c r="X21" s="1412">
        <f t="shared" si="2"/>
        <v>0.21050639227867127</v>
      </c>
      <c r="Y21" s="1412">
        <f t="shared" si="2"/>
        <v>0.24289199109077456</v>
      </c>
      <c r="Z21" s="1412">
        <f t="shared" si="2"/>
        <v>0.21050639227867127</v>
      </c>
      <c r="AA21" s="1412">
        <f t="shared" si="2"/>
        <v>8.0963997030258181E-2</v>
      </c>
      <c r="AB21" s="1412">
        <f t="shared" si="2"/>
        <v>6.4771197624206536E-2</v>
      </c>
      <c r="AC21" s="1414">
        <f>SUM(E21:AB21)</f>
        <v>4.6074743714904791</v>
      </c>
    </row>
    <row r="22" spans="1:30" ht="14.1" customHeight="1">
      <c r="A22" s="1415"/>
      <c r="B22" s="1416"/>
      <c r="C22" s="1390" t="s">
        <v>158</v>
      </c>
      <c r="D22" s="1390" t="s">
        <v>288</v>
      </c>
      <c r="E22" s="1417"/>
      <c r="F22" s="1417"/>
      <c r="G22" s="1417"/>
      <c r="H22" s="1418"/>
      <c r="I22" s="1417"/>
      <c r="J22" s="1417"/>
      <c r="K22" s="1417"/>
      <c r="L22" s="1417"/>
      <c r="M22" s="1417"/>
      <c r="N22" s="1418"/>
      <c r="O22" s="1417"/>
      <c r="P22" s="1417"/>
      <c r="Q22" s="1417"/>
      <c r="R22" s="1417"/>
      <c r="S22" s="1417"/>
      <c r="T22" s="1417"/>
      <c r="U22" s="1417"/>
      <c r="V22" s="1418"/>
      <c r="W22" s="1417"/>
      <c r="X22" s="1417"/>
      <c r="Y22" s="1417"/>
      <c r="Z22" s="1417"/>
      <c r="AA22" s="1417"/>
      <c r="AB22" s="1417"/>
      <c r="AC22" s="1393">
        <f>SUM(E22:AB22)</f>
        <v>0</v>
      </c>
    </row>
    <row r="23" spans="1:30" ht="14.1" customHeight="1">
      <c r="A23" s="1415"/>
      <c r="B23" s="1416"/>
      <c r="C23" s="1390" t="s">
        <v>159</v>
      </c>
      <c r="D23" s="1390" t="s">
        <v>160</v>
      </c>
      <c r="E23" s="1419">
        <v>4</v>
      </c>
      <c r="F23" s="1419">
        <v>3</v>
      </c>
      <c r="G23" s="1419">
        <v>4</v>
      </c>
      <c r="H23" s="1419">
        <v>3</v>
      </c>
      <c r="I23" s="1419">
        <v>3</v>
      </c>
      <c r="J23" s="1419">
        <v>4</v>
      </c>
      <c r="K23" s="1419">
        <v>14</v>
      </c>
      <c r="L23" s="1419">
        <v>18</v>
      </c>
      <c r="M23" s="1419">
        <v>21</v>
      </c>
      <c r="N23" s="1419">
        <v>19</v>
      </c>
      <c r="O23" s="1419">
        <v>22</v>
      </c>
      <c r="P23" s="1419">
        <v>17</v>
      </c>
      <c r="Q23" s="1419">
        <v>19</v>
      </c>
      <c r="R23" s="1419">
        <v>20</v>
      </c>
      <c r="S23" s="1419">
        <v>19</v>
      </c>
      <c r="T23" s="1419">
        <v>20</v>
      </c>
      <c r="U23" s="1419">
        <v>17</v>
      </c>
      <c r="V23" s="1419">
        <v>6</v>
      </c>
      <c r="W23" s="1419">
        <v>4</v>
      </c>
      <c r="X23" s="1419">
        <v>13</v>
      </c>
      <c r="Y23" s="1419">
        <v>15</v>
      </c>
      <c r="Z23" s="1419">
        <v>13</v>
      </c>
      <c r="AA23" s="1419">
        <v>5</v>
      </c>
      <c r="AB23" s="1419">
        <v>4</v>
      </c>
      <c r="AC23" s="1396"/>
    </row>
    <row r="24" spans="1:30" ht="14.1" customHeight="1">
      <c r="A24" s="1415"/>
      <c r="B24" s="1416"/>
      <c r="C24" s="1390" t="s">
        <v>161</v>
      </c>
      <c r="D24" s="1390"/>
      <c r="E24" s="1420">
        <f t="shared" ref="E24:AC24" si="3">E22/E21</f>
        <v>0</v>
      </c>
      <c r="F24" s="1420">
        <f t="shared" si="3"/>
        <v>0</v>
      </c>
      <c r="G24" s="1420">
        <f t="shared" si="3"/>
        <v>0</v>
      </c>
      <c r="H24" s="1421">
        <f t="shared" si="3"/>
        <v>0</v>
      </c>
      <c r="I24" s="1420">
        <f t="shared" si="3"/>
        <v>0</v>
      </c>
      <c r="J24" s="1420">
        <f t="shared" si="3"/>
        <v>0</v>
      </c>
      <c r="K24" s="1420">
        <f t="shared" si="3"/>
        <v>0</v>
      </c>
      <c r="L24" s="1420">
        <f t="shared" si="3"/>
        <v>0</v>
      </c>
      <c r="M24" s="1420">
        <f t="shared" si="3"/>
        <v>0</v>
      </c>
      <c r="N24" s="1421">
        <f t="shared" si="3"/>
        <v>0</v>
      </c>
      <c r="O24" s="1420">
        <f t="shared" si="3"/>
        <v>0</v>
      </c>
      <c r="P24" s="1420">
        <f t="shared" si="3"/>
        <v>0</v>
      </c>
      <c r="Q24" s="1420">
        <f t="shared" si="3"/>
        <v>0</v>
      </c>
      <c r="R24" s="1420">
        <f t="shared" si="3"/>
        <v>0</v>
      </c>
      <c r="S24" s="1420">
        <f t="shared" si="3"/>
        <v>0</v>
      </c>
      <c r="T24" s="1420">
        <f t="shared" si="3"/>
        <v>0</v>
      </c>
      <c r="U24" s="1420">
        <f t="shared" si="3"/>
        <v>0</v>
      </c>
      <c r="V24" s="1421">
        <f t="shared" si="3"/>
        <v>0</v>
      </c>
      <c r="W24" s="1420">
        <f t="shared" si="3"/>
        <v>0</v>
      </c>
      <c r="X24" s="1420">
        <f t="shared" si="3"/>
        <v>0</v>
      </c>
      <c r="Y24" s="1420">
        <f t="shared" si="3"/>
        <v>0</v>
      </c>
      <c r="Z24" s="1420">
        <f t="shared" si="3"/>
        <v>0</v>
      </c>
      <c r="AA24" s="1420">
        <f t="shared" si="3"/>
        <v>0</v>
      </c>
      <c r="AB24" s="1420">
        <f t="shared" si="3"/>
        <v>0</v>
      </c>
      <c r="AC24" s="1396">
        <f t="shared" si="3"/>
        <v>0</v>
      </c>
    </row>
    <row r="25" spans="1:30" ht="14.1" customHeight="1" thickBot="1">
      <c r="A25" s="1422"/>
      <c r="B25" s="1423"/>
      <c r="C25" s="1424" t="s">
        <v>164</v>
      </c>
      <c r="D25" s="1424" t="s">
        <v>160</v>
      </c>
      <c r="E25" s="1424">
        <v>10.5</v>
      </c>
      <c r="F25" s="1424">
        <v>10.399999618530273</v>
      </c>
      <c r="G25" s="1424">
        <v>10.399999618530273</v>
      </c>
      <c r="H25" s="1424">
        <v>10.399999618530273</v>
      </c>
      <c r="I25" s="1424">
        <v>10.399999618530273</v>
      </c>
      <c r="J25" s="1424">
        <v>10.399999618530273</v>
      </c>
      <c r="K25" s="1424">
        <v>10.399999618530273</v>
      </c>
      <c r="L25" s="1424">
        <v>10.300000190734863</v>
      </c>
      <c r="M25" s="1424">
        <v>10.199999809265137</v>
      </c>
      <c r="N25" s="1424">
        <v>10.199999809265137</v>
      </c>
      <c r="O25" s="1424">
        <v>10.199999809265137</v>
      </c>
      <c r="P25" s="1424">
        <v>10.300000190734863</v>
      </c>
      <c r="Q25" s="1424">
        <v>10.300000190734863</v>
      </c>
      <c r="R25" s="1424">
        <v>10.300000190734863</v>
      </c>
      <c r="S25" s="1424">
        <v>10.300000190734863</v>
      </c>
      <c r="T25" s="1424">
        <v>10.300000190734863</v>
      </c>
      <c r="U25" s="1424">
        <v>10.300000190734863</v>
      </c>
      <c r="V25" s="1424">
        <v>10.300000190734863</v>
      </c>
      <c r="W25" s="1424">
        <v>10.399999618530273</v>
      </c>
      <c r="X25" s="1424">
        <v>10.399999618530273</v>
      </c>
      <c r="Y25" s="1424">
        <v>10.399999618530273</v>
      </c>
      <c r="Z25" s="1424">
        <v>10.399999618530273</v>
      </c>
      <c r="AA25" s="1424">
        <v>10.399999618530273</v>
      </c>
      <c r="AB25" s="1424">
        <v>10.399999618530273</v>
      </c>
      <c r="AC25" s="1424"/>
    </row>
    <row r="26" spans="1:30" ht="14.1" customHeight="1">
      <c r="A26" s="1409" t="s">
        <v>289</v>
      </c>
      <c r="B26" s="1410" t="s">
        <v>290</v>
      </c>
      <c r="C26" s="1411" t="s">
        <v>156</v>
      </c>
      <c r="D26" s="1411" t="s">
        <v>288</v>
      </c>
      <c r="E26" s="1426"/>
      <c r="F26" s="1426"/>
      <c r="G26" s="1426"/>
      <c r="H26" s="1427"/>
      <c r="I26" s="1426"/>
      <c r="J26" s="1426"/>
      <c r="K26" s="1426"/>
      <c r="L26" s="1426"/>
      <c r="M26" s="1426"/>
      <c r="N26" s="1427"/>
      <c r="O26" s="1426"/>
      <c r="P26" s="1426"/>
      <c r="Q26" s="1426"/>
      <c r="R26" s="1426"/>
      <c r="S26" s="1426"/>
      <c r="T26" s="1426"/>
      <c r="U26" s="1426"/>
      <c r="V26" s="1427"/>
      <c r="W26" s="1426"/>
      <c r="X26" s="1426"/>
      <c r="Y26" s="1426"/>
      <c r="Z26" s="1426"/>
      <c r="AA26" s="1426"/>
      <c r="AB26" s="1426"/>
      <c r="AC26" s="1414">
        <f>SUM(E26:AB26)</f>
        <v>0</v>
      </c>
    </row>
    <row r="27" spans="1:30" ht="14.1" customHeight="1">
      <c r="A27" s="1415"/>
      <c r="B27" s="1428"/>
      <c r="C27" s="1390" t="s">
        <v>158</v>
      </c>
      <c r="D27" s="1390" t="s">
        <v>288</v>
      </c>
      <c r="E27" s="1417"/>
      <c r="F27" s="1417"/>
      <c r="G27" s="1417"/>
      <c r="H27" s="1418"/>
      <c r="I27" s="1417"/>
      <c r="J27" s="1417"/>
      <c r="K27" s="1417"/>
      <c r="L27" s="1417"/>
      <c r="M27" s="1417"/>
      <c r="N27" s="1418"/>
      <c r="O27" s="1417"/>
      <c r="P27" s="1417"/>
      <c r="Q27" s="1417"/>
      <c r="R27" s="1417"/>
      <c r="S27" s="1417"/>
      <c r="T27" s="1417"/>
      <c r="U27" s="1417"/>
      <c r="V27" s="1418"/>
      <c r="W27" s="1417"/>
      <c r="X27" s="1417"/>
      <c r="Y27" s="1417"/>
      <c r="Z27" s="1417"/>
      <c r="AA27" s="1417"/>
      <c r="AB27" s="1417"/>
      <c r="AC27" s="1414">
        <f>SUM(E27:AB27)</f>
        <v>0</v>
      </c>
    </row>
    <row r="28" spans="1:30" ht="14.1" customHeight="1">
      <c r="A28" s="1415"/>
      <c r="B28" s="1428"/>
      <c r="C28" s="1390" t="s">
        <v>159</v>
      </c>
      <c r="D28" s="1390" t="s">
        <v>288</v>
      </c>
      <c r="E28" s="1429" t="s">
        <v>179</v>
      </c>
      <c r="F28" s="1429"/>
      <c r="G28" s="1429"/>
      <c r="H28" s="1430"/>
      <c r="I28" s="1429"/>
      <c r="J28" s="1429"/>
      <c r="K28" s="1429"/>
      <c r="L28" s="1429"/>
      <c r="M28" s="1429"/>
      <c r="N28" s="1430"/>
      <c r="O28" s="1429"/>
      <c r="P28" s="1429"/>
      <c r="Q28" s="1429"/>
      <c r="R28" s="1429"/>
      <c r="S28" s="1429"/>
      <c r="T28" s="1429"/>
      <c r="U28" s="1429"/>
      <c r="V28" s="1430"/>
      <c r="W28" s="1429"/>
      <c r="X28" s="1429"/>
      <c r="Y28" s="1429"/>
      <c r="Z28" s="1429"/>
      <c r="AA28" s="1429"/>
      <c r="AB28" s="1429"/>
      <c r="AC28" s="1396"/>
    </row>
    <row r="29" spans="1:30" ht="14.1" customHeight="1">
      <c r="A29" s="1415"/>
      <c r="B29" s="1428"/>
      <c r="C29" s="1390" t="s">
        <v>161</v>
      </c>
      <c r="D29" s="1390"/>
      <c r="E29" s="1420" t="e">
        <f t="shared" ref="E29:AC29" si="4">E27/E26</f>
        <v>#DIV/0!</v>
      </c>
      <c r="F29" s="1420" t="e">
        <f t="shared" si="4"/>
        <v>#DIV/0!</v>
      </c>
      <c r="G29" s="1420" t="e">
        <f t="shared" si="4"/>
        <v>#DIV/0!</v>
      </c>
      <c r="H29" s="1421" t="e">
        <f t="shared" si="4"/>
        <v>#DIV/0!</v>
      </c>
      <c r="I29" s="1420" t="e">
        <f t="shared" si="4"/>
        <v>#DIV/0!</v>
      </c>
      <c r="J29" s="1420" t="e">
        <f t="shared" si="4"/>
        <v>#DIV/0!</v>
      </c>
      <c r="K29" s="1420" t="e">
        <f t="shared" si="4"/>
        <v>#DIV/0!</v>
      </c>
      <c r="L29" s="1420" t="e">
        <f t="shared" si="4"/>
        <v>#DIV/0!</v>
      </c>
      <c r="M29" s="1420" t="e">
        <f t="shared" si="4"/>
        <v>#DIV/0!</v>
      </c>
      <c r="N29" s="1421" t="e">
        <f t="shared" si="4"/>
        <v>#DIV/0!</v>
      </c>
      <c r="O29" s="1420" t="e">
        <f t="shared" si="4"/>
        <v>#DIV/0!</v>
      </c>
      <c r="P29" s="1420" t="e">
        <f t="shared" si="4"/>
        <v>#DIV/0!</v>
      </c>
      <c r="Q29" s="1420" t="e">
        <f t="shared" si="4"/>
        <v>#DIV/0!</v>
      </c>
      <c r="R29" s="1420" t="e">
        <f t="shared" si="4"/>
        <v>#DIV/0!</v>
      </c>
      <c r="S29" s="1420" t="e">
        <f t="shared" si="4"/>
        <v>#DIV/0!</v>
      </c>
      <c r="T29" s="1420" t="e">
        <f t="shared" si="4"/>
        <v>#DIV/0!</v>
      </c>
      <c r="U29" s="1420" t="e">
        <f t="shared" si="4"/>
        <v>#DIV/0!</v>
      </c>
      <c r="V29" s="1421" t="e">
        <f t="shared" si="4"/>
        <v>#DIV/0!</v>
      </c>
      <c r="W29" s="1420" t="e">
        <f t="shared" si="4"/>
        <v>#DIV/0!</v>
      </c>
      <c r="X29" s="1420" t="e">
        <f t="shared" si="4"/>
        <v>#DIV/0!</v>
      </c>
      <c r="Y29" s="1420" t="e">
        <f t="shared" si="4"/>
        <v>#DIV/0!</v>
      </c>
      <c r="Z29" s="1420" t="e">
        <f t="shared" si="4"/>
        <v>#DIV/0!</v>
      </c>
      <c r="AA29" s="1420" t="e">
        <f t="shared" si="4"/>
        <v>#DIV/0!</v>
      </c>
      <c r="AB29" s="1420" t="e">
        <f t="shared" si="4"/>
        <v>#DIV/0!</v>
      </c>
      <c r="AC29" s="1396" t="e">
        <f t="shared" si="4"/>
        <v>#DIV/0!</v>
      </c>
    </row>
    <row r="30" spans="1:30" ht="14.1" customHeight="1">
      <c r="A30" s="1422"/>
      <c r="B30" s="1431"/>
      <c r="C30" s="1405" t="s">
        <v>164</v>
      </c>
      <c r="D30" s="1405"/>
      <c r="E30" s="1432"/>
      <c r="F30" s="1432"/>
      <c r="G30" s="1432"/>
      <c r="H30" s="1433"/>
      <c r="I30" s="1432"/>
      <c r="J30" s="1432"/>
      <c r="K30" s="1432"/>
      <c r="L30" s="1432"/>
      <c r="M30" s="1432"/>
      <c r="N30" s="1433"/>
      <c r="O30" s="1432"/>
      <c r="P30" s="1432"/>
      <c r="Q30" s="1432"/>
      <c r="R30" s="1432"/>
      <c r="S30" s="1432"/>
      <c r="T30" s="1432"/>
      <c r="U30" s="1432"/>
      <c r="V30" s="1433"/>
      <c r="W30" s="1432"/>
      <c r="X30" s="1432"/>
      <c r="Y30" s="1432"/>
      <c r="Z30" s="1432"/>
      <c r="AA30" s="1432"/>
      <c r="AB30" s="1432"/>
      <c r="AC30" s="1434"/>
    </row>
    <row r="31" spans="1:30" ht="14.1" customHeight="1">
      <c r="A31" s="1435" t="s">
        <v>291</v>
      </c>
      <c r="B31" s="1436"/>
      <c r="C31" s="1437"/>
      <c r="D31" s="1437"/>
      <c r="E31" s="1438">
        <f t="shared" ref="E31:AB31" si="5">E13+E17+E21</f>
        <v>1.2113939999999999</v>
      </c>
      <c r="F31" s="1438">
        <f t="shared" si="5"/>
        <v>1.138178398218155</v>
      </c>
      <c r="G31" s="1438">
        <f t="shared" si="5"/>
        <v>1.0619711976242066</v>
      </c>
      <c r="H31" s="1438">
        <f t="shared" si="5"/>
        <v>1.0289783982181548</v>
      </c>
      <c r="I31" s="1438">
        <f t="shared" si="5"/>
        <v>1.0505783982181549</v>
      </c>
      <c r="J31" s="1438">
        <f t="shared" si="5"/>
        <v>1.0439711976242065</v>
      </c>
      <c r="K31" s="1438">
        <f t="shared" si="5"/>
        <v>1.2418991916847231</v>
      </c>
      <c r="L31" s="1438">
        <f t="shared" si="5"/>
        <v>1.5522678053455352</v>
      </c>
      <c r="M31" s="1438">
        <f t="shared" si="5"/>
        <v>1.9595093937635419</v>
      </c>
      <c r="N31" s="1438">
        <f t="shared" si="5"/>
        <v>2.0789465943574905</v>
      </c>
      <c r="O31" s="1438">
        <f t="shared" si="5"/>
        <v>2.1193907934665681</v>
      </c>
      <c r="P31" s="1438">
        <f t="shared" si="5"/>
        <v>2.0030307050485612</v>
      </c>
      <c r="Q31" s="1438">
        <f t="shared" si="5"/>
        <v>1.9835049056425096</v>
      </c>
      <c r="R31" s="1438">
        <f t="shared" si="5"/>
        <v>2.0391420059394836</v>
      </c>
      <c r="S31" s="1438">
        <f t="shared" si="5"/>
        <v>1.8503049056425096</v>
      </c>
      <c r="T31" s="1438">
        <f t="shared" si="5"/>
        <v>1.7739420059394835</v>
      </c>
      <c r="U31" s="1438">
        <f t="shared" si="5"/>
        <v>1.7054307050485611</v>
      </c>
      <c r="V31" s="1438">
        <f t="shared" si="5"/>
        <v>1.3850226017818452</v>
      </c>
      <c r="W31" s="1438">
        <f t="shared" si="5"/>
        <v>1.4447711976242064</v>
      </c>
      <c r="X31" s="1438">
        <f t="shared" si="5"/>
        <v>1.6373063922786713</v>
      </c>
      <c r="Y31" s="1438">
        <f t="shared" si="5"/>
        <v>1.7224919910907746</v>
      </c>
      <c r="Z31" s="1438">
        <f t="shared" si="5"/>
        <v>1.6229063922786711</v>
      </c>
      <c r="AA31" s="1438">
        <f t="shared" si="5"/>
        <v>1.3901639970302584</v>
      </c>
      <c r="AB31" s="1438">
        <f t="shared" si="5"/>
        <v>1.3235711976242064</v>
      </c>
      <c r="AC31" s="1439"/>
    </row>
    <row r="32" spans="1:30" ht="14.1" customHeight="1">
      <c r="A32" s="1440" t="s">
        <v>292</v>
      </c>
      <c r="B32" s="1441"/>
      <c r="C32" s="1442"/>
      <c r="D32" s="1442"/>
      <c r="E32" s="1443">
        <f t="shared" ref="E32:AB32" si="6">E14+E18+E22</f>
        <v>0.68399999999999994</v>
      </c>
      <c r="F32" s="1443">
        <f t="shared" si="6"/>
        <v>0.62639999999999996</v>
      </c>
      <c r="G32" s="1443">
        <f t="shared" si="6"/>
        <v>0.5988</v>
      </c>
      <c r="H32" s="1443">
        <f t="shared" si="6"/>
        <v>0.6048</v>
      </c>
      <c r="I32" s="1443">
        <f t="shared" si="6"/>
        <v>0.61799999999999999</v>
      </c>
      <c r="J32" s="1443">
        <f t="shared" si="6"/>
        <v>0.58319999999999994</v>
      </c>
      <c r="K32" s="1443">
        <f t="shared" si="6"/>
        <v>0.59760000000000002</v>
      </c>
      <c r="L32" s="1443">
        <f t="shared" si="6"/>
        <v>0.69359999999999999</v>
      </c>
      <c r="M32" s="1443">
        <f t="shared" si="6"/>
        <v>0.89759999999999995</v>
      </c>
      <c r="N32" s="1443">
        <f t="shared" si="6"/>
        <v>0.94199999999999995</v>
      </c>
      <c r="O32" s="1443">
        <f t="shared" si="6"/>
        <v>0.91080000000000005</v>
      </c>
      <c r="P32" s="1443">
        <f t="shared" si="6"/>
        <v>0.87240000000000006</v>
      </c>
      <c r="Q32" s="1443">
        <f t="shared" si="6"/>
        <v>0.87480000000000002</v>
      </c>
      <c r="R32" s="1443">
        <f t="shared" si="6"/>
        <v>0.89639999999999997</v>
      </c>
      <c r="S32" s="1443">
        <f t="shared" si="6"/>
        <v>0.75360000000000005</v>
      </c>
      <c r="T32" s="1443">
        <f t="shared" si="6"/>
        <v>0.72720000000000007</v>
      </c>
      <c r="U32" s="1443">
        <f t="shared" si="6"/>
        <v>0.69240000000000002</v>
      </c>
      <c r="V32" s="1443">
        <f t="shared" si="6"/>
        <v>0.61560000000000004</v>
      </c>
      <c r="W32" s="1443">
        <f t="shared" si="6"/>
        <v>0.62280000000000002</v>
      </c>
      <c r="X32" s="1443">
        <f t="shared" si="6"/>
        <v>0.63839999999999997</v>
      </c>
      <c r="Y32" s="1443">
        <f t="shared" si="6"/>
        <v>0.63</v>
      </c>
      <c r="Z32" s="1443">
        <f t="shared" si="6"/>
        <v>0.63600000000000001</v>
      </c>
      <c r="AA32" s="1443">
        <f t="shared" si="6"/>
        <v>0.64080000000000004</v>
      </c>
      <c r="AB32" s="1443">
        <f t="shared" si="6"/>
        <v>0.64080000000000004</v>
      </c>
      <c r="AC32" s="1444"/>
    </row>
    <row r="33" spans="1:30" ht="14.1" customHeight="1">
      <c r="A33" s="1445" t="s">
        <v>293</v>
      </c>
      <c r="B33" s="1446"/>
      <c r="C33" s="1447"/>
      <c r="D33" s="1447"/>
      <c r="E33" s="1448">
        <f t="shared" ref="E33:AB33" si="7">SQRT(E31*E31+E32*E32)</f>
        <v>1.391161896845942</v>
      </c>
      <c r="F33" s="1448">
        <f t="shared" si="7"/>
        <v>1.2991639720106332</v>
      </c>
      <c r="G33" s="1448">
        <f t="shared" si="7"/>
        <v>1.2191571943696971</v>
      </c>
      <c r="H33" s="1448">
        <f t="shared" si="7"/>
        <v>1.193557532756423</v>
      </c>
      <c r="I33" s="1448">
        <f t="shared" si="7"/>
        <v>1.2188679053952582</v>
      </c>
      <c r="J33" s="1448">
        <f t="shared" si="7"/>
        <v>1.1958252804941532</v>
      </c>
      <c r="K33" s="1448">
        <f t="shared" si="7"/>
        <v>1.378201495539447</v>
      </c>
      <c r="L33" s="1448">
        <f t="shared" si="7"/>
        <v>1.7001812548996782</v>
      </c>
      <c r="M33" s="1449">
        <f t="shared" si="7"/>
        <v>2.1553103777060891</v>
      </c>
      <c r="N33" s="1448">
        <f t="shared" si="7"/>
        <v>2.2824072691328792</v>
      </c>
      <c r="O33" s="1448">
        <f t="shared" si="7"/>
        <v>2.3068103466541956</v>
      </c>
      <c r="P33" s="1450">
        <f t="shared" si="7"/>
        <v>2.1847685839391171</v>
      </c>
      <c r="Q33" s="1448">
        <f t="shared" si="7"/>
        <v>2.1678484150668611</v>
      </c>
      <c r="R33" s="1448">
        <f t="shared" si="7"/>
        <v>2.2274723523282844</v>
      </c>
      <c r="S33" s="1448">
        <f t="shared" si="7"/>
        <v>1.9978841817895092</v>
      </c>
      <c r="T33" s="1448">
        <f t="shared" si="7"/>
        <v>1.9172089297821975</v>
      </c>
      <c r="U33" s="1448">
        <f t="shared" si="7"/>
        <v>1.8406280584959125</v>
      </c>
      <c r="V33" s="1448">
        <f t="shared" si="7"/>
        <v>1.5156684886367968</v>
      </c>
      <c r="W33" s="1448">
        <f t="shared" si="7"/>
        <v>1.5732907085101862</v>
      </c>
      <c r="X33" s="1448">
        <f t="shared" si="7"/>
        <v>1.7573635885031298</v>
      </c>
      <c r="Y33" s="1448">
        <f t="shared" si="7"/>
        <v>1.8340879639133618</v>
      </c>
      <c r="Z33" s="1448">
        <f t="shared" si="7"/>
        <v>1.7430780699954238</v>
      </c>
      <c r="AA33" s="1448">
        <f t="shared" si="7"/>
        <v>1.5307451057047821</v>
      </c>
      <c r="AB33" s="1448">
        <f t="shared" si="7"/>
        <v>1.4705323373460293</v>
      </c>
      <c r="AC33" s="1451"/>
      <c r="AD33" s="1394">
        <f>MAX(E33:AB33)</f>
        <v>2.3068103466541956</v>
      </c>
    </row>
    <row r="34" spans="1:30" s="1371" customFormat="1" ht="14.1" customHeight="1" thickBot="1">
      <c r="A34" s="1452"/>
      <c r="B34" s="1453"/>
      <c r="C34" s="1454"/>
      <c r="D34" s="1454"/>
      <c r="E34" s="1455">
        <v>1</v>
      </c>
      <c r="F34" s="1455">
        <v>2</v>
      </c>
      <c r="G34" s="1455">
        <v>3</v>
      </c>
      <c r="H34" s="1455">
        <v>4</v>
      </c>
      <c r="I34" s="1455">
        <v>5</v>
      </c>
      <c r="J34" s="1455">
        <v>6</v>
      </c>
      <c r="K34" s="1455">
        <v>7</v>
      </c>
      <c r="L34" s="1455">
        <v>8</v>
      </c>
      <c r="M34" s="1455">
        <v>9</v>
      </c>
      <c r="N34" s="1455">
        <v>10</v>
      </c>
      <c r="O34" s="1455">
        <v>11</v>
      </c>
      <c r="P34" s="1455">
        <v>12</v>
      </c>
      <c r="Q34" s="1455">
        <v>13</v>
      </c>
      <c r="R34" s="1455">
        <v>14</v>
      </c>
      <c r="S34" s="1455">
        <v>15</v>
      </c>
      <c r="T34" s="1455">
        <v>16</v>
      </c>
      <c r="U34" s="1455">
        <v>17</v>
      </c>
      <c r="V34" s="1455">
        <v>18</v>
      </c>
      <c r="W34" s="1455">
        <v>19</v>
      </c>
      <c r="X34" s="1455">
        <v>20</v>
      </c>
      <c r="Y34" s="1455">
        <v>21</v>
      </c>
      <c r="Z34" s="1455">
        <v>22</v>
      </c>
      <c r="AA34" s="1455">
        <v>23</v>
      </c>
      <c r="AB34" s="1455">
        <v>24</v>
      </c>
      <c r="AC34" s="1456"/>
    </row>
    <row r="35" spans="1:30" s="1371" customFormat="1" ht="14.1" customHeight="1">
      <c r="A35" s="1457" t="s">
        <v>240</v>
      </c>
      <c r="B35" s="1458"/>
      <c r="C35" s="1459" t="s">
        <v>164</v>
      </c>
      <c r="D35" s="1459" t="s">
        <v>160</v>
      </c>
      <c r="E35" s="1459">
        <v>6.4000000953674316</v>
      </c>
      <c r="F35" s="1459">
        <v>6.3000001907348633</v>
      </c>
      <c r="G35" s="1459">
        <v>6.3000001907348633</v>
      </c>
      <c r="H35" s="1459">
        <v>6.3000001907348633</v>
      </c>
      <c r="I35" s="1459">
        <v>6.3000001907348633</v>
      </c>
      <c r="J35" s="1459">
        <v>6.3000001907348633</v>
      </c>
      <c r="K35" s="1459">
        <v>6.3000001907348633</v>
      </c>
      <c r="L35" s="1459">
        <v>6.3000001907348633</v>
      </c>
      <c r="M35" s="1459">
        <v>6.1999998092651367</v>
      </c>
      <c r="N35" s="1459">
        <v>6.1999998092651367</v>
      </c>
      <c r="O35" s="1459">
        <v>6.3000001907348633</v>
      </c>
      <c r="P35" s="1459">
        <v>6.1999998092651367</v>
      </c>
      <c r="Q35" s="1459">
        <v>6.1999998092651367</v>
      </c>
      <c r="R35" s="1459">
        <v>6.3000001907348633</v>
      </c>
      <c r="S35" s="1459">
        <v>6.3000001907348633</v>
      </c>
      <c r="T35" s="1459">
        <v>6.3000001907348633</v>
      </c>
      <c r="U35" s="1459">
        <v>6.3000001907348633</v>
      </c>
      <c r="V35" s="1459">
        <v>6.3000001907348633</v>
      </c>
      <c r="W35" s="1459">
        <v>6.3000001907348633</v>
      </c>
      <c r="X35" s="1459">
        <v>6.3000001907348633</v>
      </c>
      <c r="Y35" s="1459">
        <v>6.3000001907348633</v>
      </c>
      <c r="Z35" s="1459">
        <v>6.3000001907348633</v>
      </c>
      <c r="AA35" s="1459">
        <v>6.3000001907348633</v>
      </c>
      <c r="AB35" s="1459">
        <v>6.3000001907348633</v>
      </c>
      <c r="AC35" s="1459"/>
    </row>
    <row r="36" spans="1:30" s="1371" customFormat="1" ht="14.1" customHeight="1" thickBot="1">
      <c r="A36" s="1461" t="s">
        <v>241</v>
      </c>
      <c r="B36" s="1462"/>
      <c r="C36" s="1463" t="s">
        <v>164</v>
      </c>
      <c r="D36" s="1463" t="s">
        <v>160</v>
      </c>
      <c r="E36" s="1463">
        <v>6.3000001907348633</v>
      </c>
      <c r="F36" s="1463">
        <v>6.1999998092651367</v>
      </c>
      <c r="G36" s="1463">
        <v>6.1999998092651367</v>
      </c>
      <c r="H36" s="1463">
        <v>6.3000001907348633</v>
      </c>
      <c r="I36" s="1463">
        <v>6.3000001907348633</v>
      </c>
      <c r="J36" s="1463">
        <v>6.3000001907348633</v>
      </c>
      <c r="K36" s="1463">
        <v>6.1999998092651367</v>
      </c>
      <c r="L36" s="1463">
        <v>6.1999998092651367</v>
      </c>
      <c r="M36" s="1463">
        <v>6.0999999046325684</v>
      </c>
      <c r="N36" s="1463">
        <v>6.0999999046325684</v>
      </c>
      <c r="O36" s="1463">
        <v>6.1999998092651367</v>
      </c>
      <c r="P36" s="1463">
        <v>6.1999998092651367</v>
      </c>
      <c r="Q36" s="1463">
        <v>6.1999998092651367</v>
      </c>
      <c r="R36" s="1463">
        <v>6.1999998092651367</v>
      </c>
      <c r="S36" s="1463">
        <v>6.1999998092651367</v>
      </c>
      <c r="T36" s="1463">
        <v>6.1999998092651367</v>
      </c>
      <c r="U36" s="1463">
        <v>6.1999998092651367</v>
      </c>
      <c r="V36" s="1463">
        <v>6.1999998092651367</v>
      </c>
      <c r="W36" s="1463">
        <v>6.1999998092651367</v>
      </c>
      <c r="X36" s="1463">
        <v>6.1999998092651367</v>
      </c>
      <c r="Y36" s="1463">
        <v>6.1999998092651367</v>
      </c>
      <c r="Z36" s="1463">
        <v>6.1999998092651367</v>
      </c>
      <c r="AA36" s="1463">
        <v>6.1999998092651367</v>
      </c>
      <c r="AB36" s="1463">
        <v>6.3000001907348633</v>
      </c>
      <c r="AC36" s="1463"/>
    </row>
    <row r="37" spans="1:30" ht="14.1" customHeight="1">
      <c r="A37" s="1382" t="s">
        <v>294</v>
      </c>
      <c r="B37" s="1465" t="s">
        <v>295</v>
      </c>
      <c r="C37" s="1384" t="s">
        <v>156</v>
      </c>
      <c r="D37" s="1384" t="s">
        <v>157</v>
      </c>
      <c r="E37" s="1385">
        <v>0.22824</v>
      </c>
      <c r="F37" s="1385">
        <v>0.2286</v>
      </c>
      <c r="G37" s="1385">
        <v>0.21348</v>
      </c>
      <c r="H37" s="1386">
        <v>0.21096000000000001</v>
      </c>
      <c r="I37" s="1385">
        <v>0.16811999999999999</v>
      </c>
      <c r="J37" s="1385">
        <v>0.11232</v>
      </c>
      <c r="K37" s="1385">
        <v>9.9720000000000003E-2</v>
      </c>
      <c r="L37" s="1385">
        <v>0.13247999999999999</v>
      </c>
      <c r="M37" s="1385">
        <v>0.16703999999999999</v>
      </c>
      <c r="N37" s="1386">
        <v>0.18576000000000001</v>
      </c>
      <c r="O37" s="1385">
        <v>0.20880000000000001</v>
      </c>
      <c r="P37" s="1385">
        <v>0.23075999999999999</v>
      </c>
      <c r="Q37" s="1385">
        <v>0.20376</v>
      </c>
      <c r="R37" s="1385">
        <v>0.19764000000000001</v>
      </c>
      <c r="S37" s="1385">
        <v>0.14760000000000001</v>
      </c>
      <c r="T37" s="1385">
        <v>0.11196</v>
      </c>
      <c r="U37" s="1385">
        <v>0.10908</v>
      </c>
      <c r="V37" s="1386">
        <v>0.1026</v>
      </c>
      <c r="W37" s="1385">
        <v>0.15156</v>
      </c>
      <c r="X37" s="1385">
        <v>0.24012</v>
      </c>
      <c r="Y37" s="1385">
        <v>0.26676</v>
      </c>
      <c r="Z37" s="1385">
        <v>0.27</v>
      </c>
      <c r="AA37" s="1385">
        <v>0.24371999999999999</v>
      </c>
      <c r="AB37" s="1385">
        <v>0.26963999999999999</v>
      </c>
      <c r="AC37" s="1387">
        <f>SUM(E37:AB37)</f>
        <v>4.5007199999999994</v>
      </c>
    </row>
    <row r="38" spans="1:30" ht="14.1" customHeight="1">
      <c r="A38" s="1388"/>
      <c r="B38" s="1416"/>
      <c r="C38" s="1390" t="s">
        <v>158</v>
      </c>
      <c r="D38" s="1390" t="s">
        <v>157</v>
      </c>
      <c r="E38" s="1391">
        <v>8.0640000000000003E-2</v>
      </c>
      <c r="F38" s="1391">
        <v>7.5240000000000001E-2</v>
      </c>
      <c r="G38" s="1391">
        <v>7.1279999999999996E-2</v>
      </c>
      <c r="H38" s="1392">
        <v>6.5159999999999996E-2</v>
      </c>
      <c r="I38" s="1391">
        <v>5.076E-2</v>
      </c>
      <c r="J38" s="1391">
        <v>3.9960000000000002E-2</v>
      </c>
      <c r="K38" s="1391">
        <v>5.2200000000000003E-2</v>
      </c>
      <c r="L38" s="1391">
        <v>7.8839999999999993E-2</v>
      </c>
      <c r="M38" s="1391">
        <v>9.7919999999999993E-2</v>
      </c>
      <c r="N38" s="1392">
        <v>8.856E-2</v>
      </c>
      <c r="O38" s="1391">
        <v>0.1026</v>
      </c>
      <c r="P38" s="1391">
        <v>0.11051999999999999</v>
      </c>
      <c r="Q38" s="1391">
        <v>8.5680000000000006E-2</v>
      </c>
      <c r="R38" s="1391">
        <v>0.09</v>
      </c>
      <c r="S38" s="1391">
        <v>5.8319999999999997E-2</v>
      </c>
      <c r="T38" s="1391">
        <v>5.04E-2</v>
      </c>
      <c r="U38" s="1391">
        <v>4.7879999999999999E-2</v>
      </c>
      <c r="V38" s="1392">
        <v>4.4999999999999998E-2</v>
      </c>
      <c r="W38" s="1391">
        <v>4.9320000000000003E-2</v>
      </c>
      <c r="X38" s="1391">
        <v>6.5159999999999996E-2</v>
      </c>
      <c r="Y38" s="1391">
        <v>7.2359999999999994E-2</v>
      </c>
      <c r="Z38" s="1391">
        <v>7.5600000000000001E-2</v>
      </c>
      <c r="AA38" s="1391">
        <v>7.5600000000000001E-2</v>
      </c>
      <c r="AB38" s="1391">
        <v>7.596E-2</v>
      </c>
      <c r="AC38" s="1393">
        <f>SUM(E38:AB38)</f>
        <v>1.70496</v>
      </c>
    </row>
    <row r="39" spans="1:30" ht="14.1" customHeight="1">
      <c r="A39" s="1388"/>
      <c r="B39" s="1416"/>
      <c r="C39" s="1390" t="s">
        <v>159</v>
      </c>
      <c r="D39" s="1466" t="s">
        <v>160</v>
      </c>
      <c r="E39" s="458">
        <v>22</v>
      </c>
      <c r="F39" s="486">
        <v>40</v>
      </c>
      <c r="G39" s="486">
        <v>23</v>
      </c>
      <c r="H39" s="486">
        <v>13</v>
      </c>
      <c r="I39" s="486">
        <v>15</v>
      </c>
      <c r="J39" s="486">
        <v>11</v>
      </c>
      <c r="K39" s="486">
        <v>11</v>
      </c>
      <c r="L39" s="486">
        <v>13</v>
      </c>
      <c r="M39" s="486">
        <v>18</v>
      </c>
      <c r="N39" s="486">
        <v>21</v>
      </c>
      <c r="O39" s="486">
        <v>19</v>
      </c>
      <c r="P39" s="486">
        <v>16</v>
      </c>
      <c r="Q39" s="486">
        <v>18</v>
      </c>
      <c r="R39" s="486">
        <v>18</v>
      </c>
      <c r="S39" s="486">
        <v>12</v>
      </c>
      <c r="T39" s="486">
        <v>11</v>
      </c>
      <c r="U39" s="486">
        <v>9</v>
      </c>
      <c r="V39" s="486">
        <v>11</v>
      </c>
      <c r="W39" s="486">
        <v>17</v>
      </c>
      <c r="X39" s="486">
        <v>20</v>
      </c>
      <c r="Y39" s="486">
        <v>31</v>
      </c>
      <c r="Z39" s="486">
        <v>26</v>
      </c>
      <c r="AA39" s="486">
        <v>28</v>
      </c>
      <c r="AB39" s="487">
        <v>23</v>
      </c>
      <c r="AC39" s="1396"/>
    </row>
    <row r="40" spans="1:30" ht="14.1" customHeight="1" thickBot="1">
      <c r="A40" s="1397"/>
      <c r="B40" s="1467"/>
      <c r="C40" s="1399" t="s">
        <v>161</v>
      </c>
      <c r="D40" s="1399"/>
      <c r="E40" s="1400">
        <f t="shared" ref="E40:AC40" si="8">E38/E37</f>
        <v>0.35331230283911674</v>
      </c>
      <c r="F40" s="1400">
        <f t="shared" si="8"/>
        <v>0.32913385826771652</v>
      </c>
      <c r="G40" s="1400">
        <f t="shared" si="8"/>
        <v>0.33389544688026979</v>
      </c>
      <c r="H40" s="1401">
        <f t="shared" si="8"/>
        <v>0.30887372013651876</v>
      </c>
      <c r="I40" s="1400">
        <f t="shared" si="8"/>
        <v>0.30192719486081371</v>
      </c>
      <c r="J40" s="1400">
        <f t="shared" si="8"/>
        <v>0.35576923076923078</v>
      </c>
      <c r="K40" s="1400">
        <f t="shared" si="8"/>
        <v>0.52346570397111913</v>
      </c>
      <c r="L40" s="1400">
        <f t="shared" si="8"/>
        <v>0.59510869565217395</v>
      </c>
      <c r="M40" s="1400">
        <f t="shared" si="8"/>
        <v>0.58620689655172409</v>
      </c>
      <c r="N40" s="1401">
        <f t="shared" si="8"/>
        <v>0.47674418604651159</v>
      </c>
      <c r="O40" s="1400">
        <f t="shared" si="8"/>
        <v>0.49137931034482751</v>
      </c>
      <c r="P40" s="1400">
        <f t="shared" si="8"/>
        <v>0.47893915756630262</v>
      </c>
      <c r="Q40" s="1400">
        <f t="shared" si="8"/>
        <v>0.42049469964664316</v>
      </c>
      <c r="R40" s="1400">
        <f t="shared" si="8"/>
        <v>0.45537340619307831</v>
      </c>
      <c r="S40" s="1400">
        <f t="shared" si="8"/>
        <v>0.39512195121951216</v>
      </c>
      <c r="T40" s="1400">
        <f t="shared" si="8"/>
        <v>0.45016077170418006</v>
      </c>
      <c r="U40" s="1400">
        <f t="shared" si="8"/>
        <v>0.43894389438943893</v>
      </c>
      <c r="V40" s="1401">
        <f t="shared" si="8"/>
        <v>0.43859649122807015</v>
      </c>
      <c r="W40" s="1400">
        <f t="shared" si="8"/>
        <v>0.32541567695961998</v>
      </c>
      <c r="X40" s="1400">
        <f t="shared" si="8"/>
        <v>0.27136431784107945</v>
      </c>
      <c r="Y40" s="1400">
        <f t="shared" si="8"/>
        <v>0.27125506072874495</v>
      </c>
      <c r="Z40" s="1400">
        <f t="shared" si="8"/>
        <v>0.27999999999999997</v>
      </c>
      <c r="AA40" s="1400">
        <f t="shared" si="8"/>
        <v>0.31019202363367798</v>
      </c>
      <c r="AB40" s="1400">
        <f t="shared" si="8"/>
        <v>0.28170894526034712</v>
      </c>
      <c r="AC40" s="1402">
        <f t="shared" si="8"/>
        <v>0.37881938889777639</v>
      </c>
    </row>
    <row r="41" spans="1:30" ht="14.1" customHeight="1">
      <c r="A41" s="1382" t="s">
        <v>296</v>
      </c>
      <c r="B41" s="1465" t="s">
        <v>297</v>
      </c>
      <c r="C41" s="1384" t="s">
        <v>156</v>
      </c>
      <c r="D41" s="1384" t="s">
        <v>157</v>
      </c>
      <c r="E41" s="1385">
        <v>0</v>
      </c>
      <c r="F41" s="1385">
        <v>0</v>
      </c>
      <c r="G41" s="1385">
        <v>0</v>
      </c>
      <c r="H41" s="1386">
        <v>0</v>
      </c>
      <c r="I41" s="1385">
        <v>0</v>
      </c>
      <c r="J41" s="1385">
        <v>0</v>
      </c>
      <c r="K41" s="1385">
        <v>0</v>
      </c>
      <c r="L41" s="1385">
        <v>0</v>
      </c>
      <c r="M41" s="1385">
        <v>0</v>
      </c>
      <c r="N41" s="1386">
        <v>0</v>
      </c>
      <c r="O41" s="1385">
        <v>0</v>
      </c>
      <c r="P41" s="1385">
        <v>0</v>
      </c>
      <c r="Q41" s="1385">
        <v>0</v>
      </c>
      <c r="R41" s="1385">
        <v>0</v>
      </c>
      <c r="S41" s="1385">
        <v>0</v>
      </c>
      <c r="T41" s="1385">
        <v>0</v>
      </c>
      <c r="U41" s="1385">
        <v>0</v>
      </c>
      <c r="V41" s="1386">
        <v>0</v>
      </c>
      <c r="W41" s="1385">
        <v>0</v>
      </c>
      <c r="X41" s="1385">
        <v>0</v>
      </c>
      <c r="Y41" s="1385">
        <v>0</v>
      </c>
      <c r="Z41" s="1385">
        <v>0</v>
      </c>
      <c r="AA41" s="1385">
        <v>0</v>
      </c>
      <c r="AB41" s="1385">
        <v>0</v>
      </c>
      <c r="AC41" s="1387">
        <f>SUM(E41:AB41)</f>
        <v>0</v>
      </c>
    </row>
    <row r="42" spans="1:30" ht="14.1" customHeight="1">
      <c r="A42" s="1388"/>
      <c r="B42" s="1416"/>
      <c r="C42" s="1390" t="s">
        <v>158</v>
      </c>
      <c r="D42" s="1390" t="s">
        <v>157</v>
      </c>
      <c r="E42" s="1391">
        <v>0</v>
      </c>
      <c r="F42" s="1391">
        <v>0</v>
      </c>
      <c r="G42" s="1391">
        <v>0</v>
      </c>
      <c r="H42" s="1392">
        <v>0</v>
      </c>
      <c r="I42" s="1391">
        <v>0</v>
      </c>
      <c r="J42" s="1391">
        <v>0</v>
      </c>
      <c r="K42" s="1391">
        <v>0</v>
      </c>
      <c r="L42" s="1391">
        <v>0</v>
      </c>
      <c r="M42" s="1391">
        <v>0</v>
      </c>
      <c r="N42" s="1392">
        <v>0</v>
      </c>
      <c r="O42" s="1391">
        <v>0</v>
      </c>
      <c r="P42" s="1391">
        <v>0</v>
      </c>
      <c r="Q42" s="1391">
        <v>0</v>
      </c>
      <c r="R42" s="1391">
        <v>0</v>
      </c>
      <c r="S42" s="1391">
        <v>0</v>
      </c>
      <c r="T42" s="1391">
        <v>0</v>
      </c>
      <c r="U42" s="1391">
        <v>0</v>
      </c>
      <c r="V42" s="1392">
        <v>0</v>
      </c>
      <c r="W42" s="1391">
        <v>0</v>
      </c>
      <c r="X42" s="1391">
        <v>0</v>
      </c>
      <c r="Y42" s="1391">
        <v>0</v>
      </c>
      <c r="Z42" s="1391">
        <v>0</v>
      </c>
      <c r="AA42" s="1391">
        <v>0</v>
      </c>
      <c r="AB42" s="1391">
        <v>0</v>
      </c>
      <c r="AC42" s="1393">
        <f>SUM(E42:AB42)</f>
        <v>0</v>
      </c>
    </row>
    <row r="43" spans="1:30" ht="14.1" customHeight="1">
      <c r="A43" s="1388"/>
      <c r="B43" s="1416"/>
      <c r="C43" s="1390" t="s">
        <v>159</v>
      </c>
      <c r="D43" s="1395" t="s">
        <v>160</v>
      </c>
      <c r="E43" s="1419">
        <v>0</v>
      </c>
      <c r="F43" s="1419">
        <v>0</v>
      </c>
      <c r="G43" s="1419">
        <v>0</v>
      </c>
      <c r="H43" s="1468">
        <v>5</v>
      </c>
      <c r="I43" s="1419">
        <v>4</v>
      </c>
      <c r="J43" s="1419">
        <v>0</v>
      </c>
      <c r="K43" s="1419">
        <v>0</v>
      </c>
      <c r="L43" s="1419">
        <v>0</v>
      </c>
      <c r="M43" s="1419">
        <v>0</v>
      </c>
      <c r="N43" s="1468">
        <v>0</v>
      </c>
      <c r="O43" s="1419">
        <v>0</v>
      </c>
      <c r="P43" s="1419">
        <v>0</v>
      </c>
      <c r="Q43" s="1419">
        <v>0</v>
      </c>
      <c r="R43" s="1419">
        <v>0</v>
      </c>
      <c r="S43" s="1419">
        <v>0</v>
      </c>
      <c r="T43" s="1419">
        <v>0</v>
      </c>
      <c r="U43" s="1419">
        <v>0</v>
      </c>
      <c r="V43" s="1468">
        <v>0</v>
      </c>
      <c r="W43" s="1419">
        <v>4</v>
      </c>
      <c r="X43" s="1419">
        <v>0</v>
      </c>
      <c r="Y43" s="1419">
        <v>0</v>
      </c>
      <c r="Z43" s="1419">
        <v>0</v>
      </c>
      <c r="AA43" s="1419">
        <v>0</v>
      </c>
      <c r="AB43" s="1419">
        <v>0</v>
      </c>
      <c r="AC43" s="1396"/>
    </row>
    <row r="44" spans="1:30" ht="14.1" customHeight="1">
      <c r="A44" s="1397"/>
      <c r="B44" s="1467"/>
      <c r="C44" s="1399" t="s">
        <v>161</v>
      </c>
      <c r="D44" s="1399"/>
      <c r="E44" s="1400" t="e">
        <f t="shared" ref="E44:AC44" si="9">E42/E41</f>
        <v>#DIV/0!</v>
      </c>
      <c r="F44" s="1400" t="e">
        <f t="shared" si="9"/>
        <v>#DIV/0!</v>
      </c>
      <c r="G44" s="1400" t="e">
        <f t="shared" si="9"/>
        <v>#DIV/0!</v>
      </c>
      <c r="H44" s="1401" t="e">
        <f t="shared" si="9"/>
        <v>#DIV/0!</v>
      </c>
      <c r="I44" s="1400" t="e">
        <f t="shared" si="9"/>
        <v>#DIV/0!</v>
      </c>
      <c r="J44" s="1400" t="e">
        <f t="shared" si="9"/>
        <v>#DIV/0!</v>
      </c>
      <c r="K44" s="1400" t="e">
        <f t="shared" si="9"/>
        <v>#DIV/0!</v>
      </c>
      <c r="L44" s="1400" t="e">
        <f t="shared" si="9"/>
        <v>#DIV/0!</v>
      </c>
      <c r="M44" s="1400" t="e">
        <f t="shared" si="9"/>
        <v>#DIV/0!</v>
      </c>
      <c r="N44" s="1401" t="e">
        <f t="shared" si="9"/>
        <v>#DIV/0!</v>
      </c>
      <c r="O44" s="1400" t="e">
        <f t="shared" si="9"/>
        <v>#DIV/0!</v>
      </c>
      <c r="P44" s="1400" t="e">
        <f t="shared" si="9"/>
        <v>#DIV/0!</v>
      </c>
      <c r="Q44" s="1400" t="e">
        <f t="shared" si="9"/>
        <v>#DIV/0!</v>
      </c>
      <c r="R44" s="1400" t="e">
        <f t="shared" si="9"/>
        <v>#DIV/0!</v>
      </c>
      <c r="S44" s="1400" t="e">
        <f t="shared" si="9"/>
        <v>#DIV/0!</v>
      </c>
      <c r="T44" s="1400" t="e">
        <f t="shared" si="9"/>
        <v>#DIV/0!</v>
      </c>
      <c r="U44" s="1400" t="e">
        <f t="shared" si="9"/>
        <v>#DIV/0!</v>
      </c>
      <c r="V44" s="1401" t="e">
        <f t="shared" si="9"/>
        <v>#DIV/0!</v>
      </c>
      <c r="W44" s="1400" t="e">
        <f t="shared" si="9"/>
        <v>#DIV/0!</v>
      </c>
      <c r="X44" s="1400" t="e">
        <f t="shared" si="9"/>
        <v>#DIV/0!</v>
      </c>
      <c r="Y44" s="1400" t="e">
        <f t="shared" si="9"/>
        <v>#DIV/0!</v>
      </c>
      <c r="Z44" s="1400" t="e">
        <f t="shared" si="9"/>
        <v>#DIV/0!</v>
      </c>
      <c r="AA44" s="1400" t="e">
        <f t="shared" si="9"/>
        <v>#DIV/0!</v>
      </c>
      <c r="AB44" s="1400" t="e">
        <f t="shared" si="9"/>
        <v>#DIV/0!</v>
      </c>
      <c r="AC44" s="1402" t="e">
        <f t="shared" si="9"/>
        <v>#DIV/0!</v>
      </c>
    </row>
    <row r="45" spans="1:30" ht="14.1" customHeight="1">
      <c r="A45" s="1382" t="s">
        <v>298</v>
      </c>
      <c r="B45" s="1383" t="s">
        <v>299</v>
      </c>
      <c r="C45" s="1384" t="s">
        <v>156</v>
      </c>
      <c r="D45" s="1384" t="s">
        <v>157</v>
      </c>
      <c r="E45" s="1385">
        <v>0</v>
      </c>
      <c r="F45" s="1385">
        <v>0</v>
      </c>
      <c r="G45" s="1385">
        <v>0</v>
      </c>
      <c r="H45" s="1386">
        <v>0</v>
      </c>
      <c r="I45" s="1385">
        <v>0</v>
      </c>
      <c r="J45" s="1385">
        <v>0</v>
      </c>
      <c r="K45" s="1385">
        <v>0</v>
      </c>
      <c r="L45" s="1385">
        <v>0</v>
      </c>
      <c r="M45" s="1385">
        <v>0</v>
      </c>
      <c r="N45" s="1386">
        <v>0</v>
      </c>
      <c r="O45" s="1385">
        <v>0</v>
      </c>
      <c r="P45" s="1385">
        <v>0</v>
      </c>
      <c r="Q45" s="1385">
        <v>0</v>
      </c>
      <c r="R45" s="1385">
        <v>0</v>
      </c>
      <c r="S45" s="1385">
        <v>0</v>
      </c>
      <c r="T45" s="1385">
        <v>0</v>
      </c>
      <c r="U45" s="1385">
        <v>0</v>
      </c>
      <c r="V45" s="1386">
        <v>0</v>
      </c>
      <c r="W45" s="1385">
        <v>0</v>
      </c>
      <c r="X45" s="1385">
        <v>0</v>
      </c>
      <c r="Y45" s="1385">
        <v>0</v>
      </c>
      <c r="Z45" s="1385">
        <v>0</v>
      </c>
      <c r="AA45" s="1385">
        <v>0</v>
      </c>
      <c r="AB45" s="1385">
        <v>0</v>
      </c>
      <c r="AC45" s="1387">
        <f>SUM(E45:AB45)</f>
        <v>0</v>
      </c>
    </row>
    <row r="46" spans="1:30" ht="14.1" customHeight="1">
      <c r="A46" s="1388"/>
      <c r="B46" s="1389"/>
      <c r="C46" s="1390" t="s">
        <v>158</v>
      </c>
      <c r="D46" s="1390" t="s">
        <v>157</v>
      </c>
      <c r="E46" s="1391">
        <v>0</v>
      </c>
      <c r="F46" s="1391">
        <v>0</v>
      </c>
      <c r="G46" s="1391">
        <v>0</v>
      </c>
      <c r="H46" s="1392">
        <v>0</v>
      </c>
      <c r="I46" s="1391">
        <v>0</v>
      </c>
      <c r="J46" s="1391">
        <v>0</v>
      </c>
      <c r="K46" s="1391">
        <v>0</v>
      </c>
      <c r="L46" s="1391">
        <v>0</v>
      </c>
      <c r="M46" s="1391">
        <v>0</v>
      </c>
      <c r="N46" s="1392">
        <v>0</v>
      </c>
      <c r="O46" s="1391">
        <v>0</v>
      </c>
      <c r="P46" s="1391">
        <v>0</v>
      </c>
      <c r="Q46" s="1391">
        <v>0</v>
      </c>
      <c r="R46" s="1391">
        <v>0</v>
      </c>
      <c r="S46" s="1391">
        <v>0</v>
      </c>
      <c r="T46" s="1391">
        <v>0</v>
      </c>
      <c r="U46" s="1391">
        <v>0</v>
      </c>
      <c r="V46" s="1392">
        <v>0</v>
      </c>
      <c r="W46" s="1391">
        <v>0</v>
      </c>
      <c r="X46" s="1391">
        <v>0</v>
      </c>
      <c r="Y46" s="1391">
        <v>0</v>
      </c>
      <c r="Z46" s="1391">
        <v>0</v>
      </c>
      <c r="AA46" s="1391">
        <v>0</v>
      </c>
      <c r="AB46" s="1391">
        <v>0</v>
      </c>
      <c r="AC46" s="1393">
        <f>SUM(E46:AB46)</f>
        <v>0</v>
      </c>
    </row>
    <row r="47" spans="1:30" ht="14.1" customHeight="1">
      <c r="A47" s="1388"/>
      <c r="B47" s="1389"/>
      <c r="C47" s="1390" t="s">
        <v>159</v>
      </c>
      <c r="D47" s="1395" t="s">
        <v>160</v>
      </c>
      <c r="E47" s="1419">
        <v>0</v>
      </c>
      <c r="F47" s="1419">
        <v>0</v>
      </c>
      <c r="G47" s="1419">
        <v>0</v>
      </c>
      <c r="H47" s="1468">
        <v>5</v>
      </c>
      <c r="I47" s="1419">
        <v>4</v>
      </c>
      <c r="J47" s="1419">
        <v>0</v>
      </c>
      <c r="K47" s="1419">
        <v>0</v>
      </c>
      <c r="L47" s="1419">
        <v>0</v>
      </c>
      <c r="M47" s="1419">
        <v>0</v>
      </c>
      <c r="N47" s="1468">
        <v>0</v>
      </c>
      <c r="O47" s="1419">
        <v>0</v>
      </c>
      <c r="P47" s="1419">
        <v>0</v>
      </c>
      <c r="Q47" s="1419">
        <v>0</v>
      </c>
      <c r="R47" s="1419">
        <v>0</v>
      </c>
      <c r="S47" s="1419">
        <v>0</v>
      </c>
      <c r="T47" s="1419">
        <v>0</v>
      </c>
      <c r="U47" s="1419">
        <v>0</v>
      </c>
      <c r="V47" s="1468">
        <v>0</v>
      </c>
      <c r="W47" s="1419">
        <v>4</v>
      </c>
      <c r="X47" s="1419">
        <v>0</v>
      </c>
      <c r="Y47" s="1419">
        <v>0</v>
      </c>
      <c r="Z47" s="1419">
        <v>0</v>
      </c>
      <c r="AA47" s="1419">
        <v>0</v>
      </c>
      <c r="AB47" s="1419">
        <v>0</v>
      </c>
      <c r="AC47" s="1396"/>
      <c r="AD47" s="1469"/>
    </row>
    <row r="48" spans="1:30" ht="14.1" customHeight="1">
      <c r="A48" s="1397"/>
      <c r="B48" s="1398"/>
      <c r="C48" s="1399" t="s">
        <v>161</v>
      </c>
      <c r="D48" s="1399"/>
      <c r="E48" s="1400" t="e">
        <f t="shared" ref="E48:AC48" si="10">E46/E45</f>
        <v>#DIV/0!</v>
      </c>
      <c r="F48" s="1400" t="e">
        <f t="shared" si="10"/>
        <v>#DIV/0!</v>
      </c>
      <c r="G48" s="1400" t="e">
        <f t="shared" si="10"/>
        <v>#DIV/0!</v>
      </c>
      <c r="H48" s="1401" t="e">
        <f t="shared" si="10"/>
        <v>#DIV/0!</v>
      </c>
      <c r="I48" s="1400" t="e">
        <f t="shared" si="10"/>
        <v>#DIV/0!</v>
      </c>
      <c r="J48" s="1400" t="e">
        <f t="shared" si="10"/>
        <v>#DIV/0!</v>
      </c>
      <c r="K48" s="1400" t="e">
        <f t="shared" si="10"/>
        <v>#DIV/0!</v>
      </c>
      <c r="L48" s="1400" t="e">
        <f t="shared" si="10"/>
        <v>#DIV/0!</v>
      </c>
      <c r="M48" s="1400" t="e">
        <f t="shared" si="10"/>
        <v>#DIV/0!</v>
      </c>
      <c r="N48" s="1401" t="e">
        <f t="shared" si="10"/>
        <v>#DIV/0!</v>
      </c>
      <c r="O48" s="1400" t="e">
        <f t="shared" si="10"/>
        <v>#DIV/0!</v>
      </c>
      <c r="P48" s="1400" t="e">
        <f t="shared" si="10"/>
        <v>#DIV/0!</v>
      </c>
      <c r="Q48" s="1400" t="e">
        <f t="shared" si="10"/>
        <v>#DIV/0!</v>
      </c>
      <c r="R48" s="1400" t="e">
        <f t="shared" si="10"/>
        <v>#DIV/0!</v>
      </c>
      <c r="S48" s="1400" t="e">
        <f t="shared" si="10"/>
        <v>#DIV/0!</v>
      </c>
      <c r="T48" s="1400" t="e">
        <f t="shared" si="10"/>
        <v>#DIV/0!</v>
      </c>
      <c r="U48" s="1400" t="e">
        <f t="shared" si="10"/>
        <v>#DIV/0!</v>
      </c>
      <c r="V48" s="1401" t="e">
        <f t="shared" si="10"/>
        <v>#DIV/0!</v>
      </c>
      <c r="W48" s="1400" t="e">
        <f t="shared" si="10"/>
        <v>#DIV/0!</v>
      </c>
      <c r="X48" s="1400" t="e">
        <f t="shared" si="10"/>
        <v>#DIV/0!</v>
      </c>
      <c r="Y48" s="1400" t="e">
        <f t="shared" si="10"/>
        <v>#DIV/0!</v>
      </c>
      <c r="Z48" s="1400" t="e">
        <f t="shared" si="10"/>
        <v>#DIV/0!</v>
      </c>
      <c r="AA48" s="1400" t="e">
        <f t="shared" si="10"/>
        <v>#DIV/0!</v>
      </c>
      <c r="AB48" s="1400" t="e">
        <f t="shared" si="10"/>
        <v>#DIV/0!</v>
      </c>
      <c r="AC48" s="1470" t="e">
        <f t="shared" si="10"/>
        <v>#DIV/0!</v>
      </c>
    </row>
    <row r="49" spans="1:29" ht="14.1" customHeight="1">
      <c r="A49" s="1382" t="s">
        <v>300</v>
      </c>
      <c r="B49" s="1465" t="s">
        <v>301</v>
      </c>
      <c r="C49" s="1384" t="s">
        <v>156</v>
      </c>
      <c r="D49" s="1384" t="s">
        <v>157</v>
      </c>
      <c r="E49" s="1385">
        <v>0.12672</v>
      </c>
      <c r="F49" s="1385">
        <v>0.1386</v>
      </c>
      <c r="G49" s="1385">
        <v>0.13392000000000001</v>
      </c>
      <c r="H49" s="1386">
        <v>0.10692</v>
      </c>
      <c r="I49" s="1385">
        <v>0.11556</v>
      </c>
      <c r="J49" s="1385">
        <v>0.10476000000000001</v>
      </c>
      <c r="K49" s="1385">
        <v>9.7559999999999994E-2</v>
      </c>
      <c r="L49" s="1385">
        <v>0.11844</v>
      </c>
      <c r="M49" s="1385">
        <v>0.27828000000000003</v>
      </c>
      <c r="N49" s="1386">
        <v>0.29952000000000001</v>
      </c>
      <c r="O49" s="1385">
        <v>0.23219999999999999</v>
      </c>
      <c r="P49" s="1385">
        <v>0.24804000000000001</v>
      </c>
      <c r="Q49" s="1385">
        <v>0.29052</v>
      </c>
      <c r="R49" s="1385">
        <v>0.25308000000000003</v>
      </c>
      <c r="S49" s="1385">
        <v>0.16416</v>
      </c>
      <c r="T49" s="1385">
        <v>0.18540000000000001</v>
      </c>
      <c r="U49" s="1385">
        <v>0.15767999999999999</v>
      </c>
      <c r="V49" s="1386">
        <v>0.14904000000000001</v>
      </c>
      <c r="W49" s="1385">
        <v>0.18396000000000001</v>
      </c>
      <c r="X49" s="1385">
        <v>0.17927999999999999</v>
      </c>
      <c r="Y49" s="1385">
        <v>0.17063999999999999</v>
      </c>
      <c r="Z49" s="1385">
        <v>0.15048</v>
      </c>
      <c r="AA49" s="1385">
        <v>0.16056000000000001</v>
      </c>
      <c r="AB49" s="1385">
        <v>0.14940000000000001</v>
      </c>
      <c r="AC49" s="1387">
        <f>SUM(E49:AB49)</f>
        <v>4.1947199999999993</v>
      </c>
    </row>
    <row r="50" spans="1:29" ht="14.1" customHeight="1">
      <c r="A50" s="1388"/>
      <c r="B50" s="1416"/>
      <c r="C50" s="1390" t="s">
        <v>158</v>
      </c>
      <c r="D50" s="1390" t="s">
        <v>157</v>
      </c>
      <c r="E50" s="1391">
        <v>9.2160000000000006E-2</v>
      </c>
      <c r="F50" s="1391">
        <v>9.0359999999999996E-2</v>
      </c>
      <c r="G50" s="1391">
        <v>8.7840000000000001E-2</v>
      </c>
      <c r="H50" s="1392">
        <v>8.6400000000000005E-2</v>
      </c>
      <c r="I50" s="1391">
        <v>8.9639999999999997E-2</v>
      </c>
      <c r="J50" s="1391">
        <v>8.7120000000000003E-2</v>
      </c>
      <c r="K50" s="1391">
        <v>9.1800000000000007E-2</v>
      </c>
      <c r="L50" s="1391">
        <v>9.7919999999999993E-2</v>
      </c>
      <c r="M50" s="1391">
        <v>0.2412</v>
      </c>
      <c r="N50" s="1392">
        <v>0.26028000000000001</v>
      </c>
      <c r="O50" s="1391">
        <v>0.17100000000000001</v>
      </c>
      <c r="P50" s="1391">
        <v>0.18179999999999999</v>
      </c>
      <c r="Q50" s="1391">
        <v>0.25235999999999997</v>
      </c>
      <c r="R50" s="1391">
        <v>0.20088</v>
      </c>
      <c r="S50" s="1391">
        <v>0.10403999999999999</v>
      </c>
      <c r="T50" s="1391">
        <v>0.1278</v>
      </c>
      <c r="U50" s="1391">
        <v>9.3600000000000003E-2</v>
      </c>
      <c r="V50" s="1392">
        <v>9.3240000000000003E-2</v>
      </c>
      <c r="W50" s="1391">
        <v>9.1079999999999994E-2</v>
      </c>
      <c r="X50" s="1391">
        <v>8.9639999999999997E-2</v>
      </c>
      <c r="Y50" s="1391">
        <v>9.0719999999999995E-2</v>
      </c>
      <c r="Z50" s="1391">
        <v>8.7480000000000002E-2</v>
      </c>
      <c r="AA50" s="1391">
        <v>9.2160000000000006E-2</v>
      </c>
      <c r="AB50" s="1391">
        <v>8.8919999999999999E-2</v>
      </c>
      <c r="AC50" s="1393">
        <f>SUM(E50:AB50)</f>
        <v>2.9894400000000001</v>
      </c>
    </row>
    <row r="51" spans="1:29" ht="14.1" customHeight="1">
      <c r="A51" s="1388"/>
      <c r="B51" s="1416"/>
      <c r="C51" s="1390" t="s">
        <v>159</v>
      </c>
      <c r="D51" s="1466" t="s">
        <v>160</v>
      </c>
      <c r="E51" s="458">
        <v>13</v>
      </c>
      <c r="F51" s="486">
        <v>13</v>
      </c>
      <c r="G51" s="486">
        <v>20</v>
      </c>
      <c r="H51" s="486">
        <v>11</v>
      </c>
      <c r="I51" s="486">
        <v>11</v>
      </c>
      <c r="J51" s="486">
        <v>10</v>
      </c>
      <c r="K51" s="486">
        <v>12</v>
      </c>
      <c r="L51" s="486">
        <v>14</v>
      </c>
      <c r="M51" s="486">
        <v>33</v>
      </c>
      <c r="N51" s="486">
        <v>36</v>
      </c>
      <c r="O51" s="486">
        <v>19</v>
      </c>
      <c r="P51" s="486">
        <v>35</v>
      </c>
      <c r="Q51" s="486">
        <v>32</v>
      </c>
      <c r="R51" s="486">
        <v>16</v>
      </c>
      <c r="S51" s="486">
        <v>18</v>
      </c>
      <c r="T51" s="486">
        <v>17</v>
      </c>
      <c r="U51" s="486">
        <v>14</v>
      </c>
      <c r="V51" s="486">
        <v>15</v>
      </c>
      <c r="W51" s="486">
        <v>22</v>
      </c>
      <c r="X51" s="486">
        <v>18</v>
      </c>
      <c r="Y51" s="486">
        <v>15</v>
      </c>
      <c r="Z51" s="486">
        <v>15</v>
      </c>
      <c r="AA51" s="486">
        <v>15</v>
      </c>
      <c r="AB51" s="487">
        <v>21</v>
      </c>
      <c r="AC51" s="1396"/>
    </row>
    <row r="52" spans="1:29" ht="14.1" customHeight="1" thickBot="1">
      <c r="A52" s="1397"/>
      <c r="B52" s="1467"/>
      <c r="C52" s="1399" t="s">
        <v>161</v>
      </c>
      <c r="D52" s="1399"/>
      <c r="E52" s="1400">
        <f t="shared" ref="E52:AC52" si="11">E50/E49</f>
        <v>0.72727272727272729</v>
      </c>
      <c r="F52" s="1400">
        <f t="shared" si="11"/>
        <v>0.65194805194805194</v>
      </c>
      <c r="G52" s="1400">
        <f t="shared" si="11"/>
        <v>0.65591397849462363</v>
      </c>
      <c r="H52" s="1401">
        <f t="shared" si="11"/>
        <v>0.80808080808080807</v>
      </c>
      <c r="I52" s="1400">
        <f t="shared" si="11"/>
        <v>0.77570093457943923</v>
      </c>
      <c r="J52" s="1400">
        <f t="shared" si="11"/>
        <v>0.83161512027491402</v>
      </c>
      <c r="K52" s="1400">
        <f t="shared" si="11"/>
        <v>0.94095940959409607</v>
      </c>
      <c r="L52" s="1400">
        <f t="shared" si="11"/>
        <v>0.82674772036474153</v>
      </c>
      <c r="M52" s="1400">
        <f t="shared" si="11"/>
        <v>0.86675291073738669</v>
      </c>
      <c r="N52" s="1401">
        <f t="shared" si="11"/>
        <v>0.86899038461538458</v>
      </c>
      <c r="O52" s="1400">
        <f t="shared" si="11"/>
        <v>0.73643410852713187</v>
      </c>
      <c r="P52" s="1400">
        <f t="shared" si="11"/>
        <v>0.73294629898403474</v>
      </c>
      <c r="Q52" s="1400">
        <f t="shared" si="11"/>
        <v>0.86864931846344473</v>
      </c>
      <c r="R52" s="1400">
        <f t="shared" si="11"/>
        <v>0.79374110953058319</v>
      </c>
      <c r="S52" s="1400">
        <f t="shared" si="11"/>
        <v>0.63377192982456132</v>
      </c>
      <c r="T52" s="1400">
        <f t="shared" si="11"/>
        <v>0.68932038834951448</v>
      </c>
      <c r="U52" s="1400">
        <f t="shared" si="11"/>
        <v>0.59360730593607314</v>
      </c>
      <c r="V52" s="1401">
        <f t="shared" si="11"/>
        <v>0.62560386473429952</v>
      </c>
      <c r="W52" s="1400">
        <f t="shared" si="11"/>
        <v>0.49510763209393338</v>
      </c>
      <c r="X52" s="1400">
        <f t="shared" si="11"/>
        <v>0.5</v>
      </c>
      <c r="Y52" s="1400">
        <f t="shared" si="11"/>
        <v>0.53164556962025322</v>
      </c>
      <c r="Z52" s="1400">
        <f t="shared" si="11"/>
        <v>0.58133971291866027</v>
      </c>
      <c r="AA52" s="1400">
        <f t="shared" si="11"/>
        <v>0.57399103139013452</v>
      </c>
      <c r="AB52" s="1400">
        <f t="shared" si="11"/>
        <v>0.59518072289156621</v>
      </c>
      <c r="AC52" s="1402">
        <f t="shared" si="11"/>
        <v>0.71266735324407837</v>
      </c>
    </row>
    <row r="53" spans="1:29" ht="14.1" customHeight="1">
      <c r="A53" s="1382" t="s">
        <v>177</v>
      </c>
      <c r="B53" s="1465" t="s">
        <v>302</v>
      </c>
      <c r="C53" s="1384" t="s">
        <v>156</v>
      </c>
      <c r="D53" s="1384" t="s">
        <v>157</v>
      </c>
      <c r="E53" s="1385">
        <v>7.1999999999999995E-2</v>
      </c>
      <c r="F53" s="1385">
        <v>6.7199999999999996E-2</v>
      </c>
      <c r="G53" s="1385">
        <v>6.5040000000000001E-2</v>
      </c>
      <c r="H53" s="1386">
        <v>7.7759999999999996E-2</v>
      </c>
      <c r="I53" s="1385">
        <v>8.3280000000000007E-2</v>
      </c>
      <c r="J53" s="1385">
        <v>8.4720000000000004E-2</v>
      </c>
      <c r="K53" s="1385">
        <v>8.448E-2</v>
      </c>
      <c r="L53" s="1385">
        <v>0.10896</v>
      </c>
      <c r="M53" s="1385">
        <v>0.14735999999999999</v>
      </c>
      <c r="N53" s="1386">
        <v>0.16248000000000001</v>
      </c>
      <c r="O53" s="1385">
        <v>0.14327999999999999</v>
      </c>
      <c r="P53" s="1385">
        <v>0.13608000000000001</v>
      </c>
      <c r="Q53" s="1385">
        <v>0.12504000000000001</v>
      </c>
      <c r="R53" s="1385">
        <v>0.13511999999999999</v>
      </c>
      <c r="S53" s="1385">
        <v>0.14735999999999999</v>
      </c>
      <c r="T53" s="1385">
        <v>0.13511999999999999</v>
      </c>
      <c r="U53" s="1385">
        <v>0.12744</v>
      </c>
      <c r="V53" s="1386">
        <v>0.10248</v>
      </c>
      <c r="W53" s="1385">
        <v>8.3280000000000007E-2</v>
      </c>
      <c r="X53" s="1385">
        <v>8.1360000000000002E-2</v>
      </c>
      <c r="Y53" s="1385">
        <v>8.1360000000000002E-2</v>
      </c>
      <c r="Z53" s="1385">
        <v>7.6560000000000003E-2</v>
      </c>
      <c r="AA53" s="1385">
        <v>7.9200000000000007E-2</v>
      </c>
      <c r="AB53" s="1385">
        <v>8.0159999999999995E-2</v>
      </c>
      <c r="AC53" s="1387">
        <f>SUM(E53:AB53)</f>
        <v>2.48712</v>
      </c>
    </row>
    <row r="54" spans="1:29" ht="14.1" customHeight="1">
      <c r="A54" s="1388"/>
      <c r="B54" s="1416"/>
      <c r="C54" s="1390" t="s">
        <v>158</v>
      </c>
      <c r="D54" s="1390" t="s">
        <v>157</v>
      </c>
      <c r="E54" s="1391">
        <v>6.8879999999999997E-2</v>
      </c>
      <c r="F54" s="1391">
        <v>6.216E-2</v>
      </c>
      <c r="G54" s="1391">
        <v>6.0479999999999999E-2</v>
      </c>
      <c r="H54" s="1392">
        <v>6.0479999999999999E-2</v>
      </c>
      <c r="I54" s="1391">
        <v>6.1199999999999997E-2</v>
      </c>
      <c r="J54" s="1391">
        <v>6.1440000000000002E-2</v>
      </c>
      <c r="K54" s="1391">
        <v>6.3119999999999996E-2</v>
      </c>
      <c r="L54" s="1391">
        <v>6.7199999999999996E-2</v>
      </c>
      <c r="M54" s="1391">
        <v>8.856E-2</v>
      </c>
      <c r="N54" s="1392">
        <v>8.9760000000000006E-2</v>
      </c>
      <c r="O54" s="1391">
        <v>8.0640000000000003E-2</v>
      </c>
      <c r="P54" s="1391">
        <v>7.5840000000000005E-2</v>
      </c>
      <c r="Q54" s="1391">
        <v>7.0800000000000002E-2</v>
      </c>
      <c r="R54" s="1391">
        <v>7.8719999999999998E-2</v>
      </c>
      <c r="S54" s="1391">
        <v>8.9760000000000006E-2</v>
      </c>
      <c r="T54" s="1391">
        <v>8.3519999999999997E-2</v>
      </c>
      <c r="U54" s="1391">
        <v>8.3280000000000007E-2</v>
      </c>
      <c r="V54" s="1392">
        <v>6.5759999999999999E-2</v>
      </c>
      <c r="W54" s="1391">
        <v>6.2640000000000001E-2</v>
      </c>
      <c r="X54" s="1391">
        <v>6.336E-2</v>
      </c>
      <c r="Y54" s="1391">
        <v>6.336E-2</v>
      </c>
      <c r="Z54" s="1391">
        <v>6.3119999999999996E-2</v>
      </c>
      <c r="AA54" s="1391">
        <v>6.5519999999999995E-2</v>
      </c>
      <c r="AB54" s="1391">
        <v>6.4320000000000002E-2</v>
      </c>
      <c r="AC54" s="1393">
        <f>SUM(E54:AB54)</f>
        <v>1.6939200000000003</v>
      </c>
    </row>
    <row r="55" spans="1:29" ht="14.1" customHeight="1">
      <c r="A55" s="1388"/>
      <c r="B55" s="1416"/>
      <c r="C55" s="1390" t="s">
        <v>159</v>
      </c>
      <c r="D55" s="1466" t="s">
        <v>160</v>
      </c>
      <c r="E55" s="458">
        <v>9</v>
      </c>
      <c r="F55" s="486">
        <v>8</v>
      </c>
      <c r="G55" s="486">
        <v>8</v>
      </c>
      <c r="H55" s="486">
        <v>11</v>
      </c>
      <c r="I55" s="486">
        <v>11</v>
      </c>
      <c r="J55" s="486">
        <v>10</v>
      </c>
      <c r="K55" s="486">
        <v>10</v>
      </c>
      <c r="L55" s="486">
        <v>11</v>
      </c>
      <c r="M55" s="486">
        <v>18</v>
      </c>
      <c r="N55" s="486">
        <v>18</v>
      </c>
      <c r="O55" s="486">
        <v>15</v>
      </c>
      <c r="P55" s="486">
        <v>14</v>
      </c>
      <c r="Q55" s="486">
        <v>14</v>
      </c>
      <c r="R55" s="486">
        <v>15</v>
      </c>
      <c r="S55" s="486">
        <v>16</v>
      </c>
      <c r="T55" s="486">
        <v>14</v>
      </c>
      <c r="U55" s="486">
        <v>13</v>
      </c>
      <c r="V55" s="486">
        <v>13</v>
      </c>
      <c r="W55" s="486">
        <v>10</v>
      </c>
      <c r="X55" s="486">
        <v>10</v>
      </c>
      <c r="Y55" s="486">
        <v>9</v>
      </c>
      <c r="Z55" s="486">
        <v>10</v>
      </c>
      <c r="AA55" s="486">
        <v>10</v>
      </c>
      <c r="AB55" s="487">
        <v>10</v>
      </c>
      <c r="AC55" s="1396"/>
    </row>
    <row r="56" spans="1:29" ht="14.1" customHeight="1" thickBot="1">
      <c r="A56" s="1397"/>
      <c r="B56" s="1467"/>
      <c r="C56" s="1399" t="s">
        <v>161</v>
      </c>
      <c r="D56" s="1399"/>
      <c r="E56" s="1400">
        <f t="shared" ref="E56:AC56" si="12">E54/E53</f>
        <v>0.95666666666666667</v>
      </c>
      <c r="F56" s="1400">
        <f t="shared" si="12"/>
        <v>0.92500000000000004</v>
      </c>
      <c r="G56" s="1400">
        <f t="shared" si="12"/>
        <v>0.92988929889298888</v>
      </c>
      <c r="H56" s="1401">
        <f t="shared" si="12"/>
        <v>0.77777777777777779</v>
      </c>
      <c r="I56" s="1400">
        <f t="shared" si="12"/>
        <v>0.73487031700288175</v>
      </c>
      <c r="J56" s="1400">
        <f t="shared" si="12"/>
        <v>0.72521246458923516</v>
      </c>
      <c r="K56" s="1400">
        <f t="shared" si="12"/>
        <v>0.74715909090909083</v>
      </c>
      <c r="L56" s="1400">
        <f t="shared" si="12"/>
        <v>0.61674008810572678</v>
      </c>
      <c r="M56" s="1400">
        <f t="shared" si="12"/>
        <v>0.60097719869706845</v>
      </c>
      <c r="N56" s="1401">
        <f t="shared" si="12"/>
        <v>0.55243722304283605</v>
      </c>
      <c r="O56" s="1400">
        <f t="shared" si="12"/>
        <v>0.5628140703517589</v>
      </c>
      <c r="P56" s="1400">
        <f t="shared" si="12"/>
        <v>0.55731922398589062</v>
      </c>
      <c r="Q56" s="1400">
        <f t="shared" si="12"/>
        <v>0.56621880998080609</v>
      </c>
      <c r="R56" s="1400">
        <f t="shared" si="12"/>
        <v>0.58259325044404975</v>
      </c>
      <c r="S56" s="1400">
        <f t="shared" si="12"/>
        <v>0.60912052117263848</v>
      </c>
      <c r="T56" s="1400">
        <f t="shared" si="12"/>
        <v>0.61811722912966249</v>
      </c>
      <c r="U56" s="1400">
        <f t="shared" si="12"/>
        <v>0.65348399246704336</v>
      </c>
      <c r="V56" s="1401">
        <f t="shared" si="12"/>
        <v>0.64168618266978916</v>
      </c>
      <c r="W56" s="1400">
        <f t="shared" si="12"/>
        <v>0.75216138328530258</v>
      </c>
      <c r="X56" s="1400">
        <f t="shared" si="12"/>
        <v>0.77876106194690264</v>
      </c>
      <c r="Y56" s="1400">
        <f t="shared" si="12"/>
        <v>0.77876106194690264</v>
      </c>
      <c r="Z56" s="1400">
        <f t="shared" si="12"/>
        <v>0.82445141065830707</v>
      </c>
      <c r="AA56" s="1400">
        <f t="shared" si="12"/>
        <v>0.82727272727272716</v>
      </c>
      <c r="AB56" s="1400">
        <f t="shared" si="12"/>
        <v>0.80239520958083843</v>
      </c>
      <c r="AC56" s="1470">
        <f t="shared" si="12"/>
        <v>0.68107690823120726</v>
      </c>
    </row>
    <row r="57" spans="1:29" ht="14.1" customHeight="1">
      <c r="A57" s="1382" t="s">
        <v>231</v>
      </c>
      <c r="B57" s="1383" t="s">
        <v>303</v>
      </c>
      <c r="C57" s="1384" t="s">
        <v>156</v>
      </c>
      <c r="D57" s="1384" t="s">
        <v>157</v>
      </c>
      <c r="E57" s="1385">
        <v>1.566E-2</v>
      </c>
      <c r="F57" s="1385">
        <v>1.5299999999999999E-2</v>
      </c>
      <c r="G57" s="1385">
        <v>1.584E-2</v>
      </c>
      <c r="H57" s="1386">
        <v>1.494E-2</v>
      </c>
      <c r="I57" s="1385">
        <v>1.6379999999999999E-2</v>
      </c>
      <c r="J57" s="1385">
        <v>1.4579999999999999E-2</v>
      </c>
      <c r="K57" s="1385">
        <v>1.422E-2</v>
      </c>
      <c r="L57" s="1385">
        <v>1.6559999999999998E-2</v>
      </c>
      <c r="M57" s="1385">
        <v>2.232E-2</v>
      </c>
      <c r="N57" s="1386">
        <v>2.4299999999999999E-2</v>
      </c>
      <c r="O57" s="1385">
        <v>2.6280000000000001E-2</v>
      </c>
      <c r="P57" s="1385">
        <v>2.5919999999999999E-2</v>
      </c>
      <c r="Q57" s="1385">
        <v>2.3040000000000001E-2</v>
      </c>
      <c r="R57" s="1385">
        <v>2.2499999999999999E-2</v>
      </c>
      <c r="S57" s="1385">
        <v>2.3220000000000001E-2</v>
      </c>
      <c r="T57" s="1385">
        <v>2.376E-2</v>
      </c>
      <c r="U57" s="1385">
        <v>2.4660000000000001E-2</v>
      </c>
      <c r="V57" s="1386">
        <v>2.4299999999999999E-2</v>
      </c>
      <c r="W57" s="1385">
        <v>2.6100000000000002E-2</v>
      </c>
      <c r="X57" s="1385">
        <v>2.4299999999999999E-2</v>
      </c>
      <c r="Y57" s="1385">
        <v>2.07E-2</v>
      </c>
      <c r="Z57" s="1385">
        <v>1.9439999999999999E-2</v>
      </c>
      <c r="AA57" s="1385">
        <v>2.844E-2</v>
      </c>
      <c r="AB57" s="1385">
        <v>3.15E-2</v>
      </c>
      <c r="AC57" s="1387">
        <f>SUM(E57:AB57)</f>
        <v>0.51426000000000005</v>
      </c>
    </row>
    <row r="58" spans="1:29" ht="14.1" customHeight="1">
      <c r="A58" s="1388"/>
      <c r="B58" s="1389"/>
      <c r="C58" s="1390" t="s">
        <v>158</v>
      </c>
      <c r="D58" s="1390" t="s">
        <v>157</v>
      </c>
      <c r="E58" s="1391">
        <v>3.96E-3</v>
      </c>
      <c r="F58" s="1391">
        <v>3.2399999999999998E-3</v>
      </c>
      <c r="G58" s="1391">
        <v>2.8800000000000002E-3</v>
      </c>
      <c r="H58" s="1392">
        <v>3.4199999999999999E-3</v>
      </c>
      <c r="I58" s="1391">
        <v>3.4199999999999999E-3</v>
      </c>
      <c r="J58" s="1391">
        <v>3.5999999999999999E-3</v>
      </c>
      <c r="K58" s="1391">
        <v>3.0599999999999998E-3</v>
      </c>
      <c r="L58" s="1391">
        <v>3.5999999999999999E-3</v>
      </c>
      <c r="M58" s="1391">
        <v>3.2399999999999998E-3</v>
      </c>
      <c r="N58" s="1392">
        <v>4.6800000000000001E-3</v>
      </c>
      <c r="O58" s="1391">
        <v>3.5999999999999999E-3</v>
      </c>
      <c r="P58" s="1391">
        <v>4.1399999999999996E-3</v>
      </c>
      <c r="Q58" s="1391">
        <v>4.4999999999999997E-3</v>
      </c>
      <c r="R58" s="1391">
        <v>4.3200000000000001E-3</v>
      </c>
      <c r="S58" s="1391">
        <v>5.2199999999999998E-3</v>
      </c>
      <c r="T58" s="1391">
        <v>5.7600000000000004E-3</v>
      </c>
      <c r="U58" s="1391">
        <v>5.5799999999999999E-3</v>
      </c>
      <c r="V58" s="1392">
        <v>3.5999999999999999E-3</v>
      </c>
      <c r="W58" s="1391">
        <v>2.5200000000000001E-3</v>
      </c>
      <c r="X58" s="1391">
        <v>2.8800000000000002E-3</v>
      </c>
      <c r="Y58" s="1391">
        <v>2.8800000000000002E-3</v>
      </c>
      <c r="Z58" s="1391">
        <v>2.5200000000000001E-3</v>
      </c>
      <c r="AA58" s="1391">
        <v>3.0599999999999998E-3</v>
      </c>
      <c r="AB58" s="1391">
        <v>2.16E-3</v>
      </c>
      <c r="AC58" s="1393">
        <f>SUM(E58:AB58)</f>
        <v>8.783999999999996E-2</v>
      </c>
    </row>
    <row r="59" spans="1:29" ht="14.1" customHeight="1">
      <c r="A59" s="1388"/>
      <c r="B59" s="1389"/>
      <c r="C59" s="1390" t="s">
        <v>159</v>
      </c>
      <c r="D59" s="1466" t="s">
        <v>160</v>
      </c>
      <c r="E59" s="458">
        <v>2</v>
      </c>
      <c r="F59" s="486">
        <v>2</v>
      </c>
      <c r="G59" s="486">
        <v>1</v>
      </c>
      <c r="H59" s="486">
        <v>2</v>
      </c>
      <c r="I59" s="486">
        <v>1</v>
      </c>
      <c r="J59" s="486">
        <v>1</v>
      </c>
      <c r="K59" s="486">
        <v>1</v>
      </c>
      <c r="L59" s="486">
        <v>2</v>
      </c>
      <c r="M59" s="486">
        <v>2</v>
      </c>
      <c r="N59" s="486">
        <v>2</v>
      </c>
      <c r="O59" s="486">
        <v>2</v>
      </c>
      <c r="P59" s="486">
        <v>2</v>
      </c>
      <c r="Q59" s="486">
        <v>2</v>
      </c>
      <c r="R59" s="486">
        <v>2</v>
      </c>
      <c r="S59" s="486">
        <v>2</v>
      </c>
      <c r="T59" s="486">
        <v>2</v>
      </c>
      <c r="U59" s="486">
        <v>3</v>
      </c>
      <c r="V59" s="486">
        <v>3</v>
      </c>
      <c r="W59" s="486">
        <v>2</v>
      </c>
      <c r="X59" s="486">
        <v>3</v>
      </c>
      <c r="Y59" s="486">
        <v>2</v>
      </c>
      <c r="Z59" s="486">
        <v>2</v>
      </c>
      <c r="AA59" s="486">
        <v>3</v>
      </c>
      <c r="AB59" s="487">
        <v>3</v>
      </c>
      <c r="AC59" s="1396"/>
    </row>
    <row r="60" spans="1:29" ht="14.1" customHeight="1" thickBot="1">
      <c r="A60" s="1403"/>
      <c r="B60" s="1404"/>
      <c r="C60" s="1405" t="s">
        <v>161</v>
      </c>
      <c r="D60" s="1405"/>
      <c r="E60" s="1406">
        <f t="shared" ref="E60:AC60" si="13">E58/E57</f>
        <v>0.25287356321839077</v>
      </c>
      <c r="F60" s="1406">
        <f t="shared" si="13"/>
        <v>0.21176470588235294</v>
      </c>
      <c r="G60" s="1406">
        <f t="shared" si="13"/>
        <v>0.18181818181818182</v>
      </c>
      <c r="H60" s="1407">
        <f t="shared" si="13"/>
        <v>0.2289156626506024</v>
      </c>
      <c r="I60" s="1406">
        <f t="shared" si="13"/>
        <v>0.2087912087912088</v>
      </c>
      <c r="J60" s="1406">
        <f t="shared" si="13"/>
        <v>0.24691358024691359</v>
      </c>
      <c r="K60" s="1406">
        <f t="shared" si="13"/>
        <v>0.2151898734177215</v>
      </c>
      <c r="L60" s="1406">
        <f t="shared" si="13"/>
        <v>0.21739130434782611</v>
      </c>
      <c r="M60" s="1406">
        <f t="shared" si="13"/>
        <v>0.14516129032258063</v>
      </c>
      <c r="N60" s="1407">
        <f t="shared" si="13"/>
        <v>0.19259259259259262</v>
      </c>
      <c r="O60" s="1406">
        <f t="shared" si="13"/>
        <v>0.13698630136986301</v>
      </c>
      <c r="P60" s="1406">
        <f t="shared" si="13"/>
        <v>0.15972222222222221</v>
      </c>
      <c r="Q60" s="1406">
        <f t="shared" si="13"/>
        <v>0.19531249999999997</v>
      </c>
      <c r="R60" s="1406">
        <f t="shared" si="13"/>
        <v>0.192</v>
      </c>
      <c r="S60" s="1406">
        <f t="shared" si="13"/>
        <v>0.22480620155038758</v>
      </c>
      <c r="T60" s="1406">
        <f t="shared" si="13"/>
        <v>0.24242424242424243</v>
      </c>
      <c r="U60" s="1406">
        <f t="shared" si="13"/>
        <v>0.2262773722627737</v>
      </c>
      <c r="V60" s="1407">
        <f t="shared" si="13"/>
        <v>0.14814814814814814</v>
      </c>
      <c r="W60" s="1406">
        <f t="shared" si="13"/>
        <v>9.6551724137931033E-2</v>
      </c>
      <c r="X60" s="1406">
        <f t="shared" si="13"/>
        <v>0.11851851851851854</v>
      </c>
      <c r="Y60" s="1406">
        <f t="shared" si="13"/>
        <v>0.1391304347826087</v>
      </c>
      <c r="Z60" s="1406">
        <f t="shared" si="13"/>
        <v>0.12962962962962965</v>
      </c>
      <c r="AA60" s="1406">
        <f t="shared" si="13"/>
        <v>0.10759493670886075</v>
      </c>
      <c r="AB60" s="1406">
        <f t="shared" si="13"/>
        <v>6.8571428571428575E-2</v>
      </c>
      <c r="AC60" s="1408">
        <f t="shared" si="13"/>
        <v>0.17080854042702126</v>
      </c>
    </row>
    <row r="61" spans="1:29" ht="14.1" customHeight="1">
      <c r="A61" s="1382" t="s">
        <v>200</v>
      </c>
      <c r="B61" s="1465" t="s">
        <v>304</v>
      </c>
      <c r="C61" s="1384" t="s">
        <v>156</v>
      </c>
      <c r="D61" s="1384"/>
      <c r="E61" s="1471">
        <v>0</v>
      </c>
      <c r="F61" s="1471">
        <v>0</v>
      </c>
      <c r="G61" s="1471">
        <v>0</v>
      </c>
      <c r="H61" s="1472">
        <v>0</v>
      </c>
      <c r="I61" s="1471">
        <v>0</v>
      </c>
      <c r="J61" s="1471">
        <v>0</v>
      </c>
      <c r="K61" s="1471">
        <v>0</v>
      </c>
      <c r="L61" s="1471">
        <v>0</v>
      </c>
      <c r="M61" s="1471">
        <v>0</v>
      </c>
      <c r="N61" s="1472">
        <v>0</v>
      </c>
      <c r="O61" s="1471">
        <v>0</v>
      </c>
      <c r="P61" s="1471">
        <v>0</v>
      </c>
      <c r="Q61" s="1471">
        <v>0</v>
      </c>
      <c r="R61" s="1471">
        <v>0</v>
      </c>
      <c r="S61" s="1471">
        <v>0</v>
      </c>
      <c r="T61" s="1471">
        <v>0</v>
      </c>
      <c r="U61" s="1471">
        <v>0</v>
      </c>
      <c r="V61" s="1472">
        <v>0</v>
      </c>
      <c r="W61" s="1471">
        <v>0</v>
      </c>
      <c r="X61" s="1471">
        <v>0</v>
      </c>
      <c r="Y61" s="1471">
        <v>0</v>
      </c>
      <c r="Z61" s="1471">
        <v>0</v>
      </c>
      <c r="AA61" s="1471">
        <v>0</v>
      </c>
      <c r="AB61" s="1471">
        <v>0</v>
      </c>
      <c r="AC61" s="1387">
        <f>SUM(E61:AB61)</f>
        <v>0</v>
      </c>
    </row>
    <row r="62" spans="1:29" ht="14.1" customHeight="1">
      <c r="A62" s="1388"/>
      <c r="B62" s="1416"/>
      <c r="C62" s="1390" t="s">
        <v>158</v>
      </c>
      <c r="D62" s="1390"/>
      <c r="E62" s="1473">
        <v>0</v>
      </c>
      <c r="F62" s="1473">
        <v>0</v>
      </c>
      <c r="G62" s="1473">
        <v>0</v>
      </c>
      <c r="H62" s="1474">
        <v>0</v>
      </c>
      <c r="I62" s="1473">
        <v>0</v>
      </c>
      <c r="J62" s="1473">
        <v>0</v>
      </c>
      <c r="K62" s="1473">
        <v>0</v>
      </c>
      <c r="L62" s="1473">
        <v>0</v>
      </c>
      <c r="M62" s="1473">
        <v>0</v>
      </c>
      <c r="N62" s="1474">
        <v>0</v>
      </c>
      <c r="O62" s="1473">
        <v>0</v>
      </c>
      <c r="P62" s="1473">
        <v>0</v>
      </c>
      <c r="Q62" s="1473">
        <v>0</v>
      </c>
      <c r="R62" s="1473">
        <v>0</v>
      </c>
      <c r="S62" s="1473">
        <v>0</v>
      </c>
      <c r="T62" s="1473">
        <v>0</v>
      </c>
      <c r="U62" s="1473">
        <v>0</v>
      </c>
      <c r="V62" s="1474">
        <v>0</v>
      </c>
      <c r="W62" s="1473">
        <v>0</v>
      </c>
      <c r="X62" s="1473">
        <v>0</v>
      </c>
      <c r="Y62" s="1473">
        <v>0</v>
      </c>
      <c r="Z62" s="1473">
        <v>0</v>
      </c>
      <c r="AA62" s="1473">
        <v>0</v>
      </c>
      <c r="AB62" s="1473">
        <v>0</v>
      </c>
      <c r="AC62" s="1414">
        <f>SUM(E62:AB62)</f>
        <v>0</v>
      </c>
    </row>
    <row r="63" spans="1:29" ht="14.1" customHeight="1">
      <c r="A63" s="1388"/>
      <c r="B63" s="1416"/>
      <c r="C63" s="1390" t="s">
        <v>159</v>
      </c>
      <c r="D63" s="1390"/>
      <c r="E63" s="1417"/>
      <c r="F63" s="1417"/>
      <c r="G63" s="1475"/>
      <c r="H63" s="1421"/>
      <c r="I63" s="1417"/>
      <c r="J63" s="1417"/>
      <c r="K63" s="1417"/>
      <c r="L63" s="1417"/>
      <c r="M63" s="1417"/>
      <c r="N63" s="1421"/>
      <c r="O63" s="1417"/>
      <c r="P63" s="1417"/>
      <c r="Q63" s="1417"/>
      <c r="R63" s="1417"/>
      <c r="S63" s="1417"/>
      <c r="T63" s="1417"/>
      <c r="U63" s="1417"/>
      <c r="V63" s="1421"/>
      <c r="W63" s="1417"/>
      <c r="X63" s="1417"/>
      <c r="Y63" s="1417"/>
      <c r="Z63" s="1417"/>
      <c r="AA63" s="1417"/>
      <c r="AB63" s="1417"/>
      <c r="AC63" s="1396"/>
    </row>
    <row r="64" spans="1:29" ht="14.1" customHeight="1">
      <c r="A64" s="1397"/>
      <c r="B64" s="1467"/>
      <c r="C64" s="1399" t="s">
        <v>161</v>
      </c>
      <c r="D64" s="1399"/>
      <c r="E64" s="1476"/>
      <c r="F64" s="1476"/>
      <c r="G64" s="1476"/>
      <c r="H64" s="1477"/>
      <c r="I64" s="1476"/>
      <c r="J64" s="1476"/>
      <c r="K64" s="1476"/>
      <c r="L64" s="1476"/>
      <c r="M64" s="1476"/>
      <c r="N64" s="1477"/>
      <c r="O64" s="1476"/>
      <c r="P64" s="1476"/>
      <c r="Q64" s="1476"/>
      <c r="R64" s="1476"/>
      <c r="S64" s="1476"/>
      <c r="T64" s="1476"/>
      <c r="U64" s="1476"/>
      <c r="V64" s="1477"/>
      <c r="W64" s="1476"/>
      <c r="X64" s="1476"/>
      <c r="Y64" s="1476"/>
      <c r="Z64" s="1476"/>
      <c r="AA64" s="1476"/>
      <c r="AB64" s="1476"/>
      <c r="AC64" s="1470"/>
    </row>
    <row r="65" spans="1:30" ht="14.1" customHeight="1">
      <c r="A65" s="1382" t="s">
        <v>171</v>
      </c>
      <c r="B65" s="1465" t="s">
        <v>305</v>
      </c>
      <c r="C65" s="1384" t="s">
        <v>156</v>
      </c>
      <c r="D65" s="1384" t="s">
        <v>157</v>
      </c>
      <c r="E65" s="1385">
        <v>1.4400000000000001E-3</v>
      </c>
      <c r="F65" s="1385">
        <v>1.4400000000000001E-3</v>
      </c>
      <c r="G65" s="1385">
        <v>1.1999999999999999E-3</v>
      </c>
      <c r="H65" s="1386">
        <v>1.4400000000000001E-3</v>
      </c>
      <c r="I65" s="1385">
        <v>1.4400000000000001E-3</v>
      </c>
      <c r="J65" s="1385">
        <v>1.32E-3</v>
      </c>
      <c r="K65" s="1385">
        <v>1.32E-3</v>
      </c>
      <c r="L65" s="1385">
        <v>1.56E-3</v>
      </c>
      <c r="M65" s="1385">
        <v>1.92E-3</v>
      </c>
      <c r="N65" s="1386">
        <v>1.8E-3</v>
      </c>
      <c r="O65" s="1385">
        <v>3.0000000000000001E-3</v>
      </c>
      <c r="P65" s="1385">
        <v>2.7599999999999999E-3</v>
      </c>
      <c r="Q65" s="1385">
        <v>2.0400000000000001E-3</v>
      </c>
      <c r="R65" s="1385">
        <v>2.64E-3</v>
      </c>
      <c r="S65" s="1385">
        <v>2.3999999999999998E-3</v>
      </c>
      <c r="T65" s="1385">
        <v>3.3600000000000001E-3</v>
      </c>
      <c r="U65" s="1385">
        <v>2.16E-3</v>
      </c>
      <c r="V65" s="1386">
        <v>1.32E-3</v>
      </c>
      <c r="W65" s="1385">
        <v>1.6800000000000001E-3</v>
      </c>
      <c r="X65" s="1385">
        <v>1.4400000000000001E-3</v>
      </c>
      <c r="Y65" s="1385">
        <v>1.4400000000000001E-3</v>
      </c>
      <c r="Z65" s="1385">
        <v>1.32E-3</v>
      </c>
      <c r="AA65" s="1385">
        <v>1.6800000000000001E-3</v>
      </c>
      <c r="AB65" s="1385">
        <v>1.56E-3</v>
      </c>
      <c r="AC65" s="1387">
        <f>SUM(E65:AB65)</f>
        <v>4.3679999999999997E-2</v>
      </c>
    </row>
    <row r="66" spans="1:30" ht="14.1" customHeight="1">
      <c r="A66" s="1388"/>
      <c r="B66" s="1416"/>
      <c r="C66" s="1390" t="s">
        <v>158</v>
      </c>
      <c r="D66" s="1390" t="s">
        <v>157</v>
      </c>
      <c r="E66" s="1391">
        <v>6.3600000000000002E-3</v>
      </c>
      <c r="F66" s="1391">
        <v>5.5199999999999997E-3</v>
      </c>
      <c r="G66" s="1391">
        <v>5.1599999999999997E-3</v>
      </c>
      <c r="H66" s="1392">
        <v>5.28E-3</v>
      </c>
      <c r="I66" s="1391">
        <v>5.28E-3</v>
      </c>
      <c r="J66" s="1391">
        <v>5.4000000000000003E-3</v>
      </c>
      <c r="K66" s="1391">
        <v>5.28E-3</v>
      </c>
      <c r="L66" s="1391">
        <v>4.9199999999999999E-3</v>
      </c>
      <c r="M66" s="1391">
        <v>4.5599999999999998E-3</v>
      </c>
      <c r="N66" s="1392">
        <v>4.7999999999999996E-3</v>
      </c>
      <c r="O66" s="1391">
        <v>6.4799999999999996E-3</v>
      </c>
      <c r="P66" s="1391">
        <v>5.1599999999999997E-3</v>
      </c>
      <c r="Q66" s="1391">
        <v>4.3200000000000001E-3</v>
      </c>
      <c r="R66" s="1391">
        <v>5.5199999999999997E-3</v>
      </c>
      <c r="S66" s="1391">
        <v>5.4000000000000003E-3</v>
      </c>
      <c r="T66" s="1391">
        <v>7.0800000000000004E-3</v>
      </c>
      <c r="U66" s="1391">
        <v>5.4000000000000003E-3</v>
      </c>
      <c r="V66" s="1392">
        <v>5.4000000000000003E-3</v>
      </c>
      <c r="W66" s="1391">
        <v>5.28E-3</v>
      </c>
      <c r="X66" s="1391">
        <v>5.4000000000000003E-3</v>
      </c>
      <c r="Y66" s="1391">
        <v>5.28E-3</v>
      </c>
      <c r="Z66" s="1391">
        <v>5.28E-3</v>
      </c>
      <c r="AA66" s="1391">
        <v>5.4000000000000003E-3</v>
      </c>
      <c r="AB66" s="1391">
        <v>5.28E-3</v>
      </c>
      <c r="AC66" s="1393">
        <f>SUM(E66:AB66)</f>
        <v>0.12924000000000002</v>
      </c>
    </row>
    <row r="67" spans="1:30" ht="14.1" customHeight="1">
      <c r="A67" s="1388"/>
      <c r="B67" s="1416"/>
      <c r="C67" s="1390" t="s">
        <v>159</v>
      </c>
      <c r="D67" s="1466" t="s">
        <v>160</v>
      </c>
      <c r="E67" s="458">
        <v>1</v>
      </c>
      <c r="F67" s="486">
        <v>1</v>
      </c>
      <c r="G67" s="486">
        <v>1</v>
      </c>
      <c r="H67" s="486">
        <v>0</v>
      </c>
      <c r="I67" s="486">
        <v>1</v>
      </c>
      <c r="J67" s="486">
        <v>1</v>
      </c>
      <c r="K67" s="486">
        <v>0</v>
      </c>
      <c r="L67" s="486">
        <v>0</v>
      </c>
      <c r="M67" s="486">
        <v>0</v>
      </c>
      <c r="N67" s="486">
        <v>1</v>
      </c>
      <c r="O67" s="486">
        <v>1</v>
      </c>
      <c r="P67" s="486">
        <v>0</v>
      </c>
      <c r="Q67" s="486">
        <v>0</v>
      </c>
      <c r="R67" s="486">
        <v>0</v>
      </c>
      <c r="S67" s="486">
        <v>0</v>
      </c>
      <c r="T67" s="486">
        <v>0</v>
      </c>
      <c r="U67" s="486">
        <v>0</v>
      </c>
      <c r="V67" s="486">
        <v>1</v>
      </c>
      <c r="W67" s="486">
        <v>1</v>
      </c>
      <c r="X67" s="486">
        <v>1</v>
      </c>
      <c r="Y67" s="486">
        <v>1</v>
      </c>
      <c r="Z67" s="486">
        <v>0</v>
      </c>
      <c r="AA67" s="486">
        <v>1</v>
      </c>
      <c r="AB67" s="487">
        <v>0</v>
      </c>
      <c r="AC67" s="1396"/>
    </row>
    <row r="68" spans="1:30" ht="14.1" customHeight="1" thickBot="1">
      <c r="A68" s="1397"/>
      <c r="B68" s="1467"/>
      <c r="C68" s="1399" t="s">
        <v>161</v>
      </c>
      <c r="D68" s="1399"/>
      <c r="E68" s="1400">
        <f t="shared" ref="E68:AC68" si="14">E66/E65</f>
        <v>4.416666666666667</v>
      </c>
      <c r="F68" s="1400">
        <f t="shared" si="14"/>
        <v>3.833333333333333</v>
      </c>
      <c r="G68" s="1400">
        <f t="shared" si="14"/>
        <v>4.3</v>
      </c>
      <c r="H68" s="1401">
        <f t="shared" si="14"/>
        <v>3.6666666666666665</v>
      </c>
      <c r="I68" s="1400">
        <f t="shared" si="14"/>
        <v>3.6666666666666665</v>
      </c>
      <c r="J68" s="1400">
        <f t="shared" si="14"/>
        <v>4.0909090909090908</v>
      </c>
      <c r="K68" s="1400">
        <f t="shared" si="14"/>
        <v>4</v>
      </c>
      <c r="L68" s="1400">
        <f t="shared" si="14"/>
        <v>3.1538461538461537</v>
      </c>
      <c r="M68" s="1400">
        <f t="shared" si="14"/>
        <v>2.375</v>
      </c>
      <c r="N68" s="1401">
        <f t="shared" si="14"/>
        <v>2.6666666666666665</v>
      </c>
      <c r="O68" s="1400">
        <f t="shared" si="14"/>
        <v>2.1599999999999997</v>
      </c>
      <c r="P68" s="1400">
        <f t="shared" si="14"/>
        <v>1.8695652173913042</v>
      </c>
      <c r="Q68" s="1400">
        <f t="shared" si="14"/>
        <v>2.1176470588235294</v>
      </c>
      <c r="R68" s="1400">
        <f t="shared" si="14"/>
        <v>2.0909090909090908</v>
      </c>
      <c r="S68" s="1400">
        <f t="shared" si="14"/>
        <v>2.2500000000000004</v>
      </c>
      <c r="T68" s="1400">
        <f t="shared" si="14"/>
        <v>2.1071428571428572</v>
      </c>
      <c r="U68" s="1400">
        <f t="shared" si="14"/>
        <v>2.5</v>
      </c>
      <c r="V68" s="1401">
        <f t="shared" si="14"/>
        <v>4.0909090909090908</v>
      </c>
      <c r="W68" s="1400">
        <f t="shared" si="14"/>
        <v>3.1428571428571428</v>
      </c>
      <c r="X68" s="1400">
        <f t="shared" si="14"/>
        <v>3.75</v>
      </c>
      <c r="Y68" s="1400">
        <f t="shared" si="14"/>
        <v>3.6666666666666665</v>
      </c>
      <c r="Z68" s="1400">
        <f t="shared" si="14"/>
        <v>4</v>
      </c>
      <c r="AA68" s="1400">
        <f t="shared" si="14"/>
        <v>3.2142857142857144</v>
      </c>
      <c r="AB68" s="1400">
        <f t="shared" si="14"/>
        <v>3.3846153846153846</v>
      </c>
      <c r="AC68" s="1402">
        <f t="shared" si="14"/>
        <v>2.9587912087912094</v>
      </c>
    </row>
    <row r="69" spans="1:30" ht="14.1" customHeight="1">
      <c r="A69" s="1382" t="s">
        <v>255</v>
      </c>
      <c r="B69" s="1465" t="s">
        <v>306</v>
      </c>
      <c r="C69" s="1384" t="s">
        <v>156</v>
      </c>
      <c r="D69" s="1384" t="s">
        <v>157</v>
      </c>
      <c r="E69" s="1385">
        <v>1.6740000000000001E-2</v>
      </c>
      <c r="F69" s="1385">
        <v>1.5480000000000001E-2</v>
      </c>
      <c r="G69" s="1385">
        <v>1.7819999999999999E-2</v>
      </c>
      <c r="H69" s="1386">
        <v>1.6559999999999998E-2</v>
      </c>
      <c r="I69" s="1385">
        <v>1.242E-2</v>
      </c>
      <c r="J69" s="1385">
        <v>1.728E-2</v>
      </c>
      <c r="K69" s="1385">
        <v>2.4660000000000001E-2</v>
      </c>
      <c r="L69" s="1385">
        <v>3.3480000000000003E-2</v>
      </c>
      <c r="M69" s="1385">
        <v>3.6900000000000002E-2</v>
      </c>
      <c r="N69" s="1386">
        <v>4.4639999999999999E-2</v>
      </c>
      <c r="O69" s="1385">
        <v>6.0479999999999999E-2</v>
      </c>
      <c r="P69" s="1385">
        <v>6.1559999999999997E-2</v>
      </c>
      <c r="Q69" s="1385">
        <v>3.6540000000000003E-2</v>
      </c>
      <c r="R69" s="1385">
        <v>5.706E-2</v>
      </c>
      <c r="S69" s="1385">
        <v>5.8139999999999997E-2</v>
      </c>
      <c r="T69" s="1385">
        <v>2.8799999999999999E-2</v>
      </c>
      <c r="U69" s="1385">
        <v>2.1420000000000002E-2</v>
      </c>
      <c r="V69" s="1386">
        <v>1.9259999999999999E-2</v>
      </c>
      <c r="W69" s="1385">
        <v>2.196E-2</v>
      </c>
      <c r="X69" s="1385">
        <v>2.3040000000000001E-2</v>
      </c>
      <c r="Y69" s="1385">
        <v>1.8540000000000001E-2</v>
      </c>
      <c r="Z69" s="1385">
        <v>2.052E-2</v>
      </c>
      <c r="AA69" s="1385">
        <v>1.89E-2</v>
      </c>
      <c r="AB69" s="1385">
        <v>1.7819999999999999E-2</v>
      </c>
      <c r="AC69" s="1387">
        <f>SUM(E69:AB69)</f>
        <v>0.70001999999999986</v>
      </c>
    </row>
    <row r="70" spans="1:30" ht="14.1" customHeight="1">
      <c r="A70" s="1388"/>
      <c r="B70" s="1416"/>
      <c r="C70" s="1390" t="s">
        <v>158</v>
      </c>
      <c r="D70" s="1390" t="s">
        <v>157</v>
      </c>
      <c r="E70" s="1391">
        <v>3.78E-2</v>
      </c>
      <c r="F70" s="1391">
        <v>3.6179999999999997E-2</v>
      </c>
      <c r="G70" s="1391">
        <v>3.5279999999999999E-2</v>
      </c>
      <c r="H70" s="1392">
        <v>3.5819999999999998E-2</v>
      </c>
      <c r="I70" s="1391">
        <v>3.5639999999999998E-2</v>
      </c>
      <c r="J70" s="1391">
        <v>3.5819999999999998E-2</v>
      </c>
      <c r="K70" s="1391">
        <v>3.5459999999999998E-2</v>
      </c>
      <c r="L70" s="1391">
        <v>3.492E-2</v>
      </c>
      <c r="M70" s="1391">
        <v>3.9780000000000003E-2</v>
      </c>
      <c r="N70" s="1392">
        <v>4.4999999999999998E-2</v>
      </c>
      <c r="O70" s="1391">
        <v>7.6499999999999999E-2</v>
      </c>
      <c r="P70" s="1391">
        <v>7.5420000000000001E-2</v>
      </c>
      <c r="Q70" s="1391">
        <v>4.3200000000000002E-2</v>
      </c>
      <c r="R70" s="1391">
        <v>6.6600000000000006E-2</v>
      </c>
      <c r="S70" s="1391">
        <v>7.2720000000000007E-2</v>
      </c>
      <c r="T70" s="1391">
        <v>3.9059999999999997E-2</v>
      </c>
      <c r="U70" s="1391">
        <v>3.6179999999999997E-2</v>
      </c>
      <c r="V70" s="1392">
        <v>3.5639999999999998E-2</v>
      </c>
      <c r="W70" s="1391">
        <v>3.5279999999999999E-2</v>
      </c>
      <c r="X70" s="1391">
        <v>3.5999999999999997E-2</v>
      </c>
      <c r="Y70" s="1391">
        <v>3.5819999999999998E-2</v>
      </c>
      <c r="Z70" s="1391">
        <v>3.456E-2</v>
      </c>
      <c r="AA70" s="1391">
        <v>3.5639999999999998E-2</v>
      </c>
      <c r="AB70" s="1391">
        <v>3.6179999999999997E-2</v>
      </c>
      <c r="AC70" s="1393">
        <f>SUM(E70:AB70)</f>
        <v>1.0305</v>
      </c>
    </row>
    <row r="71" spans="1:30" ht="14.1" customHeight="1">
      <c r="A71" s="1388"/>
      <c r="B71" s="1416"/>
      <c r="C71" s="1390" t="s">
        <v>159</v>
      </c>
      <c r="D71" s="1466" t="s">
        <v>160</v>
      </c>
      <c r="E71" s="458">
        <v>4</v>
      </c>
      <c r="F71" s="486">
        <v>4</v>
      </c>
      <c r="G71" s="486">
        <v>4</v>
      </c>
      <c r="H71" s="486">
        <v>4</v>
      </c>
      <c r="I71" s="486">
        <v>4</v>
      </c>
      <c r="J71" s="486">
        <v>4</v>
      </c>
      <c r="K71" s="486">
        <v>4</v>
      </c>
      <c r="L71" s="486">
        <v>5</v>
      </c>
      <c r="M71" s="486">
        <v>5</v>
      </c>
      <c r="N71" s="486">
        <v>9</v>
      </c>
      <c r="O71" s="486">
        <v>7</v>
      </c>
      <c r="P71" s="486">
        <v>10</v>
      </c>
      <c r="Q71" s="486">
        <v>25</v>
      </c>
      <c r="R71" s="486">
        <v>7</v>
      </c>
      <c r="S71" s="486">
        <v>8</v>
      </c>
      <c r="T71" s="486">
        <v>4</v>
      </c>
      <c r="U71" s="486">
        <v>4</v>
      </c>
      <c r="V71" s="486">
        <v>4</v>
      </c>
      <c r="W71" s="486">
        <v>4</v>
      </c>
      <c r="X71" s="486">
        <v>5</v>
      </c>
      <c r="Y71" s="486">
        <v>4</v>
      </c>
      <c r="Z71" s="486">
        <v>4</v>
      </c>
      <c r="AA71" s="486">
        <v>4</v>
      </c>
      <c r="AB71" s="487">
        <v>4</v>
      </c>
      <c r="AC71" s="1396"/>
      <c r="AD71" s="1469"/>
    </row>
    <row r="72" spans="1:30" ht="14.1" customHeight="1" thickBot="1">
      <c r="A72" s="1397"/>
      <c r="B72" s="1467"/>
      <c r="C72" s="1399" t="s">
        <v>161</v>
      </c>
      <c r="D72" s="1399"/>
      <c r="E72" s="1400">
        <f t="shared" ref="E72:AC72" si="15">E70/E69</f>
        <v>2.258064516129032</v>
      </c>
      <c r="F72" s="1400">
        <f t="shared" si="15"/>
        <v>2.3372093023255811</v>
      </c>
      <c r="G72" s="1400">
        <f t="shared" si="15"/>
        <v>1.9797979797979799</v>
      </c>
      <c r="H72" s="1401">
        <f t="shared" si="15"/>
        <v>2.1630434782608696</v>
      </c>
      <c r="I72" s="1400">
        <f t="shared" si="15"/>
        <v>2.8695652173913042</v>
      </c>
      <c r="J72" s="1400">
        <f t="shared" si="15"/>
        <v>2.0729166666666665</v>
      </c>
      <c r="K72" s="1400">
        <f t="shared" si="15"/>
        <v>1.437956204379562</v>
      </c>
      <c r="L72" s="1400">
        <f t="shared" si="15"/>
        <v>1.043010752688172</v>
      </c>
      <c r="M72" s="1400">
        <f t="shared" si="15"/>
        <v>1.0780487804878049</v>
      </c>
      <c r="N72" s="1401">
        <f t="shared" si="15"/>
        <v>1.0080645161290323</v>
      </c>
      <c r="O72" s="1400">
        <f t="shared" si="15"/>
        <v>1.2648809523809523</v>
      </c>
      <c r="P72" s="1400">
        <f t="shared" si="15"/>
        <v>1.2251461988304095</v>
      </c>
      <c r="Q72" s="1400">
        <f t="shared" si="15"/>
        <v>1.1822660098522166</v>
      </c>
      <c r="R72" s="1400">
        <f t="shared" si="15"/>
        <v>1.1671924290220821</v>
      </c>
      <c r="S72" s="1400">
        <f t="shared" si="15"/>
        <v>1.2507739938080498</v>
      </c>
      <c r="T72" s="1400">
        <f t="shared" si="15"/>
        <v>1.35625</v>
      </c>
      <c r="U72" s="1400">
        <f t="shared" si="15"/>
        <v>1.6890756302521006</v>
      </c>
      <c r="V72" s="1401">
        <f t="shared" si="15"/>
        <v>1.8504672897196262</v>
      </c>
      <c r="W72" s="1400">
        <f t="shared" si="15"/>
        <v>1.6065573770491803</v>
      </c>
      <c r="X72" s="1400">
        <f t="shared" si="15"/>
        <v>1.5624999999999998</v>
      </c>
      <c r="Y72" s="1400">
        <f t="shared" si="15"/>
        <v>1.9320388349514561</v>
      </c>
      <c r="Z72" s="1400">
        <f t="shared" si="15"/>
        <v>1.6842105263157896</v>
      </c>
      <c r="AA72" s="1400">
        <f t="shared" si="15"/>
        <v>1.8857142857142857</v>
      </c>
      <c r="AB72" s="1400">
        <f t="shared" si="15"/>
        <v>2.0303030303030303</v>
      </c>
      <c r="AC72" s="1478">
        <f t="shared" si="15"/>
        <v>1.4721007971200826</v>
      </c>
    </row>
    <row r="73" spans="1:30" ht="14.1" customHeight="1">
      <c r="A73" s="1382" t="s">
        <v>180</v>
      </c>
      <c r="B73" s="1465" t="s">
        <v>307</v>
      </c>
      <c r="C73" s="1384" t="s">
        <v>156</v>
      </c>
      <c r="D73" s="1384" t="s">
        <v>157</v>
      </c>
      <c r="E73" s="1385">
        <v>1.644E-2</v>
      </c>
      <c r="F73" s="1385">
        <v>1.5480000000000001E-2</v>
      </c>
      <c r="G73" s="1385">
        <v>1.5599999999999999E-2</v>
      </c>
      <c r="H73" s="1386">
        <v>1.6080000000000001E-2</v>
      </c>
      <c r="I73" s="1385">
        <v>1.6199999999999999E-2</v>
      </c>
      <c r="J73" s="1385">
        <v>1.6080000000000001E-2</v>
      </c>
      <c r="K73" s="1385">
        <v>1.968E-2</v>
      </c>
      <c r="L73" s="1385">
        <v>7.3200000000000001E-2</v>
      </c>
      <c r="M73" s="1385">
        <v>2.2800000000000001E-2</v>
      </c>
      <c r="N73" s="1386">
        <v>2.4719999999999999E-2</v>
      </c>
      <c r="O73" s="1385">
        <v>6.7080000000000001E-2</v>
      </c>
      <c r="P73" s="1385">
        <v>2.46E-2</v>
      </c>
      <c r="Q73" s="1385">
        <v>2.46E-2</v>
      </c>
      <c r="R73" s="1385">
        <v>2.2800000000000001E-2</v>
      </c>
      <c r="S73" s="1385">
        <v>2.4840000000000001E-2</v>
      </c>
      <c r="T73" s="1385">
        <v>2.496E-2</v>
      </c>
      <c r="U73" s="1385">
        <v>1.536E-2</v>
      </c>
      <c r="V73" s="1386">
        <v>1.26E-2</v>
      </c>
      <c r="W73" s="1385">
        <v>1.14E-2</v>
      </c>
      <c r="X73" s="1385">
        <v>1.128E-2</v>
      </c>
      <c r="Y73" s="1385">
        <v>1.044E-2</v>
      </c>
      <c r="Z73" s="1385">
        <v>1.044E-2</v>
      </c>
      <c r="AA73" s="1385">
        <v>9.8399999999999998E-3</v>
      </c>
      <c r="AB73" s="1385">
        <v>9.4800000000000006E-3</v>
      </c>
      <c r="AC73" s="1387">
        <f>SUM(E73:AB73)</f>
        <v>0.51600000000000001</v>
      </c>
    </row>
    <row r="74" spans="1:30" ht="14.1" customHeight="1">
      <c r="A74" s="1388"/>
      <c r="B74" s="1416"/>
      <c r="C74" s="1390" t="s">
        <v>158</v>
      </c>
      <c r="D74" s="1390" t="s">
        <v>157</v>
      </c>
      <c r="E74" s="1391">
        <v>1.38E-2</v>
      </c>
      <c r="F74" s="1391">
        <v>1.308E-2</v>
      </c>
      <c r="G74" s="1391">
        <v>1.272E-2</v>
      </c>
      <c r="H74" s="1392">
        <v>1.308E-2</v>
      </c>
      <c r="I74" s="1391">
        <v>1.2840000000000001E-2</v>
      </c>
      <c r="J74" s="1391">
        <v>1.2959999999999999E-2</v>
      </c>
      <c r="K74" s="1391">
        <v>1.332E-2</v>
      </c>
      <c r="L74" s="1391">
        <v>6.2759999999999996E-2</v>
      </c>
      <c r="M74" s="1391">
        <v>1.2359999999999999E-2</v>
      </c>
      <c r="N74" s="1392">
        <v>1.38E-2</v>
      </c>
      <c r="O74" s="1391">
        <v>5.4359999999999999E-2</v>
      </c>
      <c r="P74" s="1391">
        <v>1.3679999999999999E-2</v>
      </c>
      <c r="Q74" s="1391">
        <v>1.4279999999999999E-2</v>
      </c>
      <c r="R74" s="1391">
        <v>1.392E-2</v>
      </c>
      <c r="S74" s="1391">
        <v>1.392E-2</v>
      </c>
      <c r="T74" s="1391">
        <v>1.4279999999999999E-2</v>
      </c>
      <c r="U74" s="1391">
        <v>1.38E-2</v>
      </c>
      <c r="V74" s="1392">
        <v>1.392E-2</v>
      </c>
      <c r="W74" s="1391">
        <v>1.2959999999999999E-2</v>
      </c>
      <c r="X74" s="1391">
        <v>1.32E-2</v>
      </c>
      <c r="Y74" s="1391">
        <v>1.32E-2</v>
      </c>
      <c r="Z74" s="1391">
        <v>1.308E-2</v>
      </c>
      <c r="AA74" s="1391">
        <v>1.308E-2</v>
      </c>
      <c r="AB74" s="1391">
        <v>1.32E-2</v>
      </c>
      <c r="AC74" s="1393">
        <f>SUM(E74:AB74)</f>
        <v>0.41159999999999985</v>
      </c>
    </row>
    <row r="75" spans="1:30" ht="14.1" customHeight="1">
      <c r="A75" s="1388"/>
      <c r="B75" s="1416"/>
      <c r="C75" s="1390" t="s">
        <v>159</v>
      </c>
      <c r="D75" s="1466" t="s">
        <v>160</v>
      </c>
      <c r="E75" s="458">
        <v>2</v>
      </c>
      <c r="F75" s="486">
        <v>2</v>
      </c>
      <c r="G75" s="486">
        <v>2</v>
      </c>
      <c r="H75" s="486">
        <v>2</v>
      </c>
      <c r="I75" s="486">
        <v>2</v>
      </c>
      <c r="J75" s="486">
        <v>2</v>
      </c>
      <c r="K75" s="486">
        <v>3</v>
      </c>
      <c r="L75" s="486">
        <v>2</v>
      </c>
      <c r="M75" s="486">
        <v>3</v>
      </c>
      <c r="N75" s="486">
        <v>3</v>
      </c>
      <c r="O75" s="486">
        <v>3</v>
      </c>
      <c r="P75" s="486">
        <v>3</v>
      </c>
      <c r="Q75" s="486">
        <v>3</v>
      </c>
      <c r="R75" s="486">
        <v>2</v>
      </c>
      <c r="S75" s="486">
        <v>4</v>
      </c>
      <c r="T75" s="486">
        <v>2</v>
      </c>
      <c r="U75" s="486">
        <v>2</v>
      </c>
      <c r="V75" s="486">
        <v>1</v>
      </c>
      <c r="W75" s="486">
        <v>2</v>
      </c>
      <c r="X75" s="486">
        <v>2</v>
      </c>
      <c r="Y75" s="486">
        <v>1</v>
      </c>
      <c r="Z75" s="486">
        <v>2</v>
      </c>
      <c r="AA75" s="486">
        <v>1</v>
      </c>
      <c r="AB75" s="487">
        <v>2</v>
      </c>
      <c r="AC75" s="1396"/>
    </row>
    <row r="76" spans="1:30" ht="14.1" customHeight="1" thickBot="1">
      <c r="A76" s="1397"/>
      <c r="B76" s="1467"/>
      <c r="C76" s="1399" t="s">
        <v>161</v>
      </c>
      <c r="D76" s="1399"/>
      <c r="E76" s="1400">
        <f t="shared" ref="E76:AC76" si="16">E74/E73</f>
        <v>0.83941605839416056</v>
      </c>
      <c r="F76" s="1400">
        <f t="shared" si="16"/>
        <v>0.84496124031007747</v>
      </c>
      <c r="G76" s="1400">
        <f t="shared" si="16"/>
        <v>0.81538461538461549</v>
      </c>
      <c r="H76" s="1401">
        <f t="shared" si="16"/>
        <v>0.81343283582089543</v>
      </c>
      <c r="I76" s="1400">
        <f t="shared" si="16"/>
        <v>0.79259259259259263</v>
      </c>
      <c r="J76" s="1400">
        <f t="shared" si="16"/>
        <v>0.80597014925373123</v>
      </c>
      <c r="K76" s="1400">
        <f t="shared" si="16"/>
        <v>0.67682926829268297</v>
      </c>
      <c r="L76" s="1400">
        <f t="shared" si="16"/>
        <v>0.85737704918032775</v>
      </c>
      <c r="M76" s="1400">
        <f t="shared" si="16"/>
        <v>0.54210526315789465</v>
      </c>
      <c r="N76" s="1401">
        <f t="shared" si="16"/>
        <v>0.55825242718446599</v>
      </c>
      <c r="O76" s="1400">
        <f t="shared" si="16"/>
        <v>0.8103756708407871</v>
      </c>
      <c r="P76" s="1400">
        <f t="shared" si="16"/>
        <v>0.55609756097560969</v>
      </c>
      <c r="Q76" s="1400">
        <f t="shared" si="16"/>
        <v>0.58048780487804874</v>
      </c>
      <c r="R76" s="1400">
        <f t="shared" si="16"/>
        <v>0.61052631578947369</v>
      </c>
      <c r="S76" s="1400">
        <f t="shared" si="16"/>
        <v>0.56038647342995163</v>
      </c>
      <c r="T76" s="1400">
        <f t="shared" si="16"/>
        <v>0.57211538461538458</v>
      </c>
      <c r="U76" s="1400">
        <f t="shared" si="16"/>
        <v>0.8984375</v>
      </c>
      <c r="V76" s="1401">
        <f t="shared" si="16"/>
        <v>1.1047619047619048</v>
      </c>
      <c r="W76" s="1400">
        <f t="shared" si="16"/>
        <v>1.1368421052631579</v>
      </c>
      <c r="X76" s="1400">
        <f t="shared" si="16"/>
        <v>1.1702127659574468</v>
      </c>
      <c r="Y76" s="1400">
        <f t="shared" si="16"/>
        <v>1.264367816091954</v>
      </c>
      <c r="Z76" s="1400">
        <f t="shared" si="16"/>
        <v>1.2528735632183907</v>
      </c>
      <c r="AA76" s="1400">
        <f t="shared" si="16"/>
        <v>1.3292682926829269</v>
      </c>
      <c r="AB76" s="1400">
        <f t="shared" si="16"/>
        <v>1.3924050632911391</v>
      </c>
      <c r="AC76" s="1402">
        <f t="shared" si="16"/>
        <v>0.79767441860465083</v>
      </c>
    </row>
    <row r="77" spans="1:30" ht="14.1" customHeight="1">
      <c r="A77" s="1382" t="s">
        <v>175</v>
      </c>
      <c r="B77" s="1383" t="s">
        <v>308</v>
      </c>
      <c r="C77" s="1384" t="s">
        <v>156</v>
      </c>
      <c r="D77" s="1384" t="s">
        <v>157</v>
      </c>
      <c r="E77" s="1385">
        <v>5.7600000000000004E-3</v>
      </c>
      <c r="F77" s="1385">
        <v>4.3200000000000001E-3</v>
      </c>
      <c r="G77" s="1385">
        <v>6.4799999999999996E-3</v>
      </c>
      <c r="H77" s="1386">
        <v>5.0400000000000002E-3</v>
      </c>
      <c r="I77" s="1385">
        <v>5.0400000000000002E-3</v>
      </c>
      <c r="J77" s="1385">
        <v>7.1999999999999998E-3</v>
      </c>
      <c r="K77" s="1385">
        <v>4.3200000000000001E-3</v>
      </c>
      <c r="L77" s="1385">
        <v>6.4799999999999996E-3</v>
      </c>
      <c r="M77" s="1385">
        <v>7.92E-3</v>
      </c>
      <c r="N77" s="1386">
        <v>1.1520000000000001E-2</v>
      </c>
      <c r="O77" s="1385">
        <v>1.6559999999999998E-2</v>
      </c>
      <c r="P77" s="1385">
        <v>1.2959999999999999E-2</v>
      </c>
      <c r="Q77" s="1385">
        <v>1.728E-2</v>
      </c>
      <c r="R77" s="1385">
        <v>1.3679999999999999E-2</v>
      </c>
      <c r="S77" s="1385">
        <v>1.728E-2</v>
      </c>
      <c r="T77" s="1385">
        <v>1.7999999999999999E-2</v>
      </c>
      <c r="U77" s="1385">
        <v>1.6559999999999998E-2</v>
      </c>
      <c r="V77" s="1386">
        <v>1.6559999999999998E-2</v>
      </c>
      <c r="W77" s="1385">
        <v>1.2239999999999999E-2</v>
      </c>
      <c r="X77" s="1385">
        <v>6.4799999999999996E-3</v>
      </c>
      <c r="Y77" s="1385">
        <v>8.6400000000000001E-3</v>
      </c>
      <c r="Z77" s="1385">
        <v>5.0400000000000002E-3</v>
      </c>
      <c r="AA77" s="1385">
        <v>5.7600000000000004E-3</v>
      </c>
      <c r="AB77" s="1385">
        <v>7.1999999999999998E-3</v>
      </c>
      <c r="AC77" s="1387">
        <f>SUM(E77:AB77)</f>
        <v>0.23831999999999998</v>
      </c>
    </row>
    <row r="78" spans="1:30" ht="14.1" customHeight="1">
      <c r="A78" s="1388"/>
      <c r="B78" s="1389"/>
      <c r="C78" s="1390" t="s">
        <v>158</v>
      </c>
      <c r="D78" s="1390" t="s">
        <v>157</v>
      </c>
      <c r="E78" s="1391">
        <v>5.0400000000000002E-3</v>
      </c>
      <c r="F78" s="1391">
        <v>4.3200000000000001E-3</v>
      </c>
      <c r="G78" s="1391">
        <v>5.7600000000000004E-3</v>
      </c>
      <c r="H78" s="1392">
        <v>4.3200000000000001E-3</v>
      </c>
      <c r="I78" s="1391">
        <v>4.3200000000000001E-3</v>
      </c>
      <c r="J78" s="1391">
        <v>5.7600000000000004E-3</v>
      </c>
      <c r="K78" s="1391">
        <v>3.5999999999999999E-3</v>
      </c>
      <c r="L78" s="1391">
        <v>5.7600000000000004E-3</v>
      </c>
      <c r="M78" s="1391">
        <v>5.7600000000000004E-3</v>
      </c>
      <c r="N78" s="1392">
        <v>6.4799999999999996E-3</v>
      </c>
      <c r="O78" s="1391">
        <v>8.6400000000000001E-3</v>
      </c>
      <c r="P78" s="1391">
        <v>5.0400000000000002E-3</v>
      </c>
      <c r="Q78" s="1391">
        <v>8.6400000000000001E-3</v>
      </c>
      <c r="R78" s="1391">
        <v>7.1999999999999998E-3</v>
      </c>
      <c r="S78" s="1391">
        <v>8.6400000000000001E-3</v>
      </c>
      <c r="T78" s="1391">
        <v>9.3600000000000003E-3</v>
      </c>
      <c r="U78" s="1391">
        <v>7.92E-3</v>
      </c>
      <c r="V78" s="1392">
        <v>7.92E-3</v>
      </c>
      <c r="W78" s="1391">
        <v>7.1999999999999998E-3</v>
      </c>
      <c r="X78" s="1391">
        <v>4.3200000000000001E-3</v>
      </c>
      <c r="Y78" s="1391">
        <v>6.4799999999999996E-3</v>
      </c>
      <c r="Z78" s="1391">
        <v>4.3200000000000001E-3</v>
      </c>
      <c r="AA78" s="1391">
        <v>5.0400000000000002E-3</v>
      </c>
      <c r="AB78" s="1391">
        <v>5.7600000000000004E-3</v>
      </c>
      <c r="AC78" s="1393">
        <f>SUM(E78:AB78)</f>
        <v>0.14759999999999995</v>
      </c>
    </row>
    <row r="79" spans="1:30" ht="14.1" customHeight="1">
      <c r="A79" s="1388"/>
      <c r="B79" s="1389"/>
      <c r="C79" s="1390" t="s">
        <v>159</v>
      </c>
      <c r="D79" s="1395" t="s">
        <v>160</v>
      </c>
      <c r="E79" s="1419">
        <v>0</v>
      </c>
      <c r="F79" s="1419">
        <v>0</v>
      </c>
      <c r="G79" s="1419">
        <v>0</v>
      </c>
      <c r="H79" s="1468">
        <v>5</v>
      </c>
      <c r="I79" s="1419">
        <v>4</v>
      </c>
      <c r="J79" s="1419">
        <v>0</v>
      </c>
      <c r="K79" s="1419">
        <v>0</v>
      </c>
      <c r="L79" s="1419">
        <v>0</v>
      </c>
      <c r="M79" s="1419">
        <v>0</v>
      </c>
      <c r="N79" s="1468">
        <v>0</v>
      </c>
      <c r="O79" s="1419">
        <v>0</v>
      </c>
      <c r="P79" s="1419">
        <v>0</v>
      </c>
      <c r="Q79" s="1419">
        <v>0</v>
      </c>
      <c r="R79" s="1419">
        <v>0</v>
      </c>
      <c r="S79" s="1419">
        <v>0</v>
      </c>
      <c r="T79" s="1419">
        <v>0</v>
      </c>
      <c r="U79" s="1419">
        <v>0</v>
      </c>
      <c r="V79" s="1468">
        <v>0</v>
      </c>
      <c r="W79" s="1419">
        <v>4</v>
      </c>
      <c r="X79" s="1419">
        <v>0</v>
      </c>
      <c r="Y79" s="1419">
        <v>0</v>
      </c>
      <c r="Z79" s="1419">
        <v>0</v>
      </c>
      <c r="AA79" s="1419">
        <v>0</v>
      </c>
      <c r="AB79" s="1419">
        <v>0</v>
      </c>
      <c r="AC79" s="1396"/>
      <c r="AD79" s="1469"/>
    </row>
    <row r="80" spans="1:30" ht="14.1" customHeight="1">
      <c r="A80" s="1403"/>
      <c r="B80" s="1404"/>
      <c r="C80" s="1405" t="s">
        <v>161</v>
      </c>
      <c r="D80" s="1405"/>
      <c r="E80" s="1406">
        <f t="shared" ref="E80:AC80" si="17">E78/E77</f>
        <v>0.875</v>
      </c>
      <c r="F80" s="1406">
        <f t="shared" si="17"/>
        <v>1</v>
      </c>
      <c r="G80" s="1406">
        <f t="shared" si="17"/>
        <v>0.88888888888888895</v>
      </c>
      <c r="H80" s="1407">
        <f t="shared" si="17"/>
        <v>0.8571428571428571</v>
      </c>
      <c r="I80" s="1406">
        <f t="shared" si="17"/>
        <v>0.8571428571428571</v>
      </c>
      <c r="J80" s="1406">
        <f t="shared" si="17"/>
        <v>0.8</v>
      </c>
      <c r="K80" s="1406">
        <f t="shared" si="17"/>
        <v>0.83333333333333326</v>
      </c>
      <c r="L80" s="1406">
        <f t="shared" si="17"/>
        <v>0.88888888888888895</v>
      </c>
      <c r="M80" s="1406">
        <f t="shared" si="17"/>
        <v>0.72727272727272729</v>
      </c>
      <c r="N80" s="1407">
        <f t="shared" si="17"/>
        <v>0.56249999999999989</v>
      </c>
      <c r="O80" s="1406">
        <f t="shared" si="17"/>
        <v>0.52173913043478271</v>
      </c>
      <c r="P80" s="1406">
        <f t="shared" si="17"/>
        <v>0.38888888888888895</v>
      </c>
      <c r="Q80" s="1406">
        <f t="shared" si="17"/>
        <v>0.5</v>
      </c>
      <c r="R80" s="1406">
        <f t="shared" si="17"/>
        <v>0.52631578947368418</v>
      </c>
      <c r="S80" s="1406">
        <f t="shared" si="17"/>
        <v>0.5</v>
      </c>
      <c r="T80" s="1406">
        <f t="shared" si="17"/>
        <v>0.52</v>
      </c>
      <c r="U80" s="1406">
        <f t="shared" si="17"/>
        <v>0.47826086956521746</v>
      </c>
      <c r="V80" s="1407">
        <f t="shared" si="17"/>
        <v>0.47826086956521746</v>
      </c>
      <c r="W80" s="1406">
        <f t="shared" si="17"/>
        <v>0.58823529411764708</v>
      </c>
      <c r="X80" s="1406">
        <f t="shared" si="17"/>
        <v>0.66666666666666674</v>
      </c>
      <c r="Y80" s="1406">
        <f t="shared" si="17"/>
        <v>0.75</v>
      </c>
      <c r="Z80" s="1406">
        <f t="shared" si="17"/>
        <v>0.8571428571428571</v>
      </c>
      <c r="AA80" s="1406">
        <f t="shared" si="17"/>
        <v>0.875</v>
      </c>
      <c r="AB80" s="1406">
        <f t="shared" si="17"/>
        <v>0.8</v>
      </c>
      <c r="AC80" s="1479">
        <f t="shared" si="17"/>
        <v>0.61933534743202401</v>
      </c>
    </row>
    <row r="81" spans="1:29" ht="14.1" customHeight="1">
      <c r="A81" s="1409" t="s">
        <v>228</v>
      </c>
      <c r="B81" s="1410" t="s">
        <v>304</v>
      </c>
      <c r="C81" s="1411" t="s">
        <v>156</v>
      </c>
      <c r="D81" s="1411"/>
      <c r="E81" s="1480">
        <v>0</v>
      </c>
      <c r="F81" s="1480">
        <v>0</v>
      </c>
      <c r="G81" s="1480">
        <v>0</v>
      </c>
      <c r="H81" s="1481">
        <v>0</v>
      </c>
      <c r="I81" s="1480">
        <v>0</v>
      </c>
      <c r="J81" s="1480">
        <v>0</v>
      </c>
      <c r="K81" s="1480">
        <v>0</v>
      </c>
      <c r="L81" s="1480">
        <v>0</v>
      </c>
      <c r="M81" s="1480">
        <v>0</v>
      </c>
      <c r="N81" s="1481">
        <v>0</v>
      </c>
      <c r="O81" s="1480">
        <v>0</v>
      </c>
      <c r="P81" s="1480">
        <v>0</v>
      </c>
      <c r="Q81" s="1480">
        <v>0</v>
      </c>
      <c r="R81" s="1480">
        <v>0</v>
      </c>
      <c r="S81" s="1480">
        <v>0</v>
      </c>
      <c r="T81" s="1480">
        <v>0</v>
      </c>
      <c r="U81" s="1480">
        <v>0</v>
      </c>
      <c r="V81" s="1481">
        <v>0</v>
      </c>
      <c r="W81" s="1480">
        <v>0</v>
      </c>
      <c r="X81" s="1480">
        <v>0</v>
      </c>
      <c r="Y81" s="1480">
        <v>0</v>
      </c>
      <c r="Z81" s="1480">
        <v>0</v>
      </c>
      <c r="AA81" s="1480">
        <v>0</v>
      </c>
      <c r="AB81" s="1480">
        <v>0</v>
      </c>
      <c r="AC81" s="1414">
        <f>SUM(E81:AB81)</f>
        <v>0</v>
      </c>
    </row>
    <row r="82" spans="1:29" ht="14.1" customHeight="1">
      <c r="A82" s="1388"/>
      <c r="B82" s="1416"/>
      <c r="C82" s="1390" t="s">
        <v>158</v>
      </c>
      <c r="D82" s="1390"/>
      <c r="E82" s="1473">
        <v>0</v>
      </c>
      <c r="F82" s="1473">
        <v>0</v>
      </c>
      <c r="G82" s="1473">
        <v>0</v>
      </c>
      <c r="H82" s="1474">
        <v>0</v>
      </c>
      <c r="I82" s="1473">
        <v>0</v>
      </c>
      <c r="J82" s="1473">
        <v>0</v>
      </c>
      <c r="K82" s="1473">
        <v>0</v>
      </c>
      <c r="L82" s="1473">
        <v>0</v>
      </c>
      <c r="M82" s="1473">
        <v>0</v>
      </c>
      <c r="N82" s="1474">
        <v>0</v>
      </c>
      <c r="O82" s="1473">
        <v>0</v>
      </c>
      <c r="P82" s="1473">
        <v>0</v>
      </c>
      <c r="Q82" s="1473">
        <v>0</v>
      </c>
      <c r="R82" s="1473">
        <v>0</v>
      </c>
      <c r="S82" s="1473">
        <v>0</v>
      </c>
      <c r="T82" s="1473">
        <v>0</v>
      </c>
      <c r="U82" s="1473">
        <v>0</v>
      </c>
      <c r="V82" s="1474">
        <v>0</v>
      </c>
      <c r="W82" s="1473">
        <v>0</v>
      </c>
      <c r="X82" s="1473">
        <v>0</v>
      </c>
      <c r="Y82" s="1473">
        <v>0</v>
      </c>
      <c r="Z82" s="1473">
        <v>0</v>
      </c>
      <c r="AA82" s="1473">
        <v>0</v>
      </c>
      <c r="AB82" s="1473">
        <v>0</v>
      </c>
      <c r="AC82" s="1414">
        <f>SUM(E82:AB82)</f>
        <v>0</v>
      </c>
    </row>
    <row r="83" spans="1:29" ht="14.1" customHeight="1">
      <c r="A83" s="1388"/>
      <c r="B83" s="1416"/>
      <c r="C83" s="1390" t="s">
        <v>159</v>
      </c>
      <c r="D83" s="1390"/>
      <c r="E83" s="1475"/>
      <c r="F83" s="1475"/>
      <c r="G83" s="1475"/>
      <c r="H83" s="1482"/>
      <c r="I83" s="1475"/>
      <c r="J83" s="1475"/>
      <c r="K83" s="1475"/>
      <c r="L83" s="1475"/>
      <c r="M83" s="1475"/>
      <c r="N83" s="1482"/>
      <c r="O83" s="1475"/>
      <c r="P83" s="1475"/>
      <c r="Q83" s="1475"/>
      <c r="R83" s="1475"/>
      <c r="S83" s="1475"/>
      <c r="T83" s="1475"/>
      <c r="U83" s="1475"/>
      <c r="V83" s="1482"/>
      <c r="W83" s="1475"/>
      <c r="X83" s="1475"/>
      <c r="Y83" s="1475"/>
      <c r="Z83" s="1475"/>
      <c r="AA83" s="1475"/>
      <c r="AB83" s="1475"/>
      <c r="AC83" s="1396"/>
    </row>
    <row r="84" spans="1:29" ht="14.1" customHeight="1">
      <c r="A84" s="1397"/>
      <c r="B84" s="1467"/>
      <c r="C84" s="1399" t="s">
        <v>161</v>
      </c>
      <c r="D84" s="1399"/>
      <c r="E84" s="1420"/>
      <c r="F84" s="1420"/>
      <c r="G84" s="1420"/>
      <c r="H84" s="1421"/>
      <c r="I84" s="1420"/>
      <c r="J84" s="1420"/>
      <c r="K84" s="1420"/>
      <c r="L84" s="1420"/>
      <c r="M84" s="1420"/>
      <c r="N84" s="1421"/>
      <c r="O84" s="1420"/>
      <c r="P84" s="1420"/>
      <c r="Q84" s="1420"/>
      <c r="R84" s="1420"/>
      <c r="S84" s="1420"/>
      <c r="T84" s="1420"/>
      <c r="U84" s="1420"/>
      <c r="V84" s="1421"/>
      <c r="W84" s="1420"/>
      <c r="X84" s="1420"/>
      <c r="Y84" s="1420"/>
      <c r="Z84" s="1420"/>
      <c r="AA84" s="1420"/>
      <c r="AB84" s="1420"/>
      <c r="AC84" s="1483"/>
    </row>
    <row r="85" spans="1:29" ht="14.1" customHeight="1">
      <c r="A85" s="1382" t="s">
        <v>154</v>
      </c>
      <c r="B85" s="1465" t="s">
        <v>304</v>
      </c>
      <c r="C85" s="1384" t="s">
        <v>156</v>
      </c>
      <c r="D85" s="1384"/>
      <c r="E85" s="1471">
        <v>0</v>
      </c>
      <c r="F85" s="1471">
        <v>0</v>
      </c>
      <c r="G85" s="1471">
        <v>0</v>
      </c>
      <c r="H85" s="1472">
        <v>0</v>
      </c>
      <c r="I85" s="1471">
        <v>0</v>
      </c>
      <c r="J85" s="1471">
        <v>0</v>
      </c>
      <c r="K85" s="1471">
        <v>0</v>
      </c>
      <c r="L85" s="1471">
        <v>0</v>
      </c>
      <c r="M85" s="1471">
        <v>0</v>
      </c>
      <c r="N85" s="1472">
        <v>0</v>
      </c>
      <c r="O85" s="1471">
        <v>0</v>
      </c>
      <c r="P85" s="1471">
        <v>0</v>
      </c>
      <c r="Q85" s="1471">
        <v>0</v>
      </c>
      <c r="R85" s="1471">
        <v>0</v>
      </c>
      <c r="S85" s="1471">
        <v>0</v>
      </c>
      <c r="T85" s="1471">
        <v>0</v>
      </c>
      <c r="U85" s="1471">
        <v>0</v>
      </c>
      <c r="V85" s="1472">
        <v>0</v>
      </c>
      <c r="W85" s="1471">
        <v>0</v>
      </c>
      <c r="X85" s="1471">
        <v>0</v>
      </c>
      <c r="Y85" s="1471">
        <v>0</v>
      </c>
      <c r="Z85" s="1471">
        <v>0</v>
      </c>
      <c r="AA85" s="1471">
        <v>0</v>
      </c>
      <c r="AB85" s="1471">
        <v>0</v>
      </c>
      <c r="AC85" s="1414">
        <f>SUM(E85:AB85)</f>
        <v>0</v>
      </c>
    </row>
    <row r="86" spans="1:29" ht="14.1" customHeight="1">
      <c r="A86" s="1388"/>
      <c r="B86" s="1416"/>
      <c r="C86" s="1390" t="s">
        <v>158</v>
      </c>
      <c r="D86" s="1390"/>
      <c r="E86" s="1473">
        <v>0</v>
      </c>
      <c r="F86" s="1473">
        <v>0</v>
      </c>
      <c r="G86" s="1473">
        <v>0</v>
      </c>
      <c r="H86" s="1474">
        <v>0</v>
      </c>
      <c r="I86" s="1473">
        <v>0</v>
      </c>
      <c r="J86" s="1473">
        <v>0</v>
      </c>
      <c r="K86" s="1473">
        <v>0</v>
      </c>
      <c r="L86" s="1473">
        <v>0</v>
      </c>
      <c r="M86" s="1473">
        <v>0</v>
      </c>
      <c r="N86" s="1474">
        <v>0</v>
      </c>
      <c r="O86" s="1473">
        <v>0</v>
      </c>
      <c r="P86" s="1473">
        <v>0</v>
      </c>
      <c r="Q86" s="1473">
        <v>0</v>
      </c>
      <c r="R86" s="1473">
        <v>0</v>
      </c>
      <c r="S86" s="1473">
        <v>0</v>
      </c>
      <c r="T86" s="1473">
        <v>0</v>
      </c>
      <c r="U86" s="1473">
        <v>0</v>
      </c>
      <c r="V86" s="1474">
        <v>0</v>
      </c>
      <c r="W86" s="1473">
        <v>0</v>
      </c>
      <c r="X86" s="1473">
        <v>0</v>
      </c>
      <c r="Y86" s="1473">
        <v>0</v>
      </c>
      <c r="Z86" s="1473">
        <v>0</v>
      </c>
      <c r="AA86" s="1473">
        <v>0</v>
      </c>
      <c r="AB86" s="1473">
        <v>0</v>
      </c>
      <c r="AC86" s="1414">
        <f>SUM(E86:AB86)</f>
        <v>0</v>
      </c>
    </row>
    <row r="87" spans="1:29" ht="14.1" customHeight="1">
      <c r="A87" s="1388"/>
      <c r="B87" s="1416"/>
      <c r="C87" s="1390" t="s">
        <v>159</v>
      </c>
      <c r="D87" s="1390"/>
      <c r="E87" s="1417"/>
      <c r="F87" s="1417"/>
      <c r="G87" s="1417"/>
      <c r="H87" s="1418"/>
      <c r="I87" s="1417"/>
      <c r="J87" s="1417"/>
      <c r="K87" s="1417"/>
      <c r="L87" s="1417"/>
      <c r="M87" s="1417"/>
      <c r="N87" s="1418"/>
      <c r="O87" s="1417"/>
      <c r="P87" s="1417"/>
      <c r="Q87" s="1417"/>
      <c r="R87" s="1417"/>
      <c r="S87" s="1417"/>
      <c r="T87" s="1417"/>
      <c r="U87" s="1417"/>
      <c r="V87" s="1418"/>
      <c r="W87" s="1417"/>
      <c r="X87" s="1417"/>
      <c r="Y87" s="1417"/>
      <c r="Z87" s="1417"/>
      <c r="AA87" s="1417"/>
      <c r="AB87" s="1417"/>
      <c r="AC87" s="1396"/>
    </row>
    <row r="88" spans="1:29" ht="14.1" customHeight="1">
      <c r="A88" s="1397"/>
      <c r="B88" s="1467"/>
      <c r="C88" s="1399" t="s">
        <v>161</v>
      </c>
      <c r="D88" s="1399"/>
      <c r="E88" s="1476"/>
      <c r="F88" s="1476"/>
      <c r="G88" s="1476"/>
      <c r="H88" s="1477"/>
      <c r="I88" s="1476"/>
      <c r="J88" s="1476"/>
      <c r="K88" s="1476"/>
      <c r="L88" s="1476"/>
      <c r="M88" s="1476"/>
      <c r="N88" s="1477"/>
      <c r="O88" s="1476"/>
      <c r="P88" s="1476"/>
      <c r="Q88" s="1476"/>
      <c r="R88" s="1476"/>
      <c r="S88" s="1476"/>
      <c r="T88" s="1476"/>
      <c r="U88" s="1476"/>
      <c r="V88" s="1477"/>
      <c r="W88" s="1476"/>
      <c r="X88" s="1476"/>
      <c r="Y88" s="1476"/>
      <c r="Z88" s="1476"/>
      <c r="AA88" s="1476"/>
      <c r="AB88" s="1476"/>
      <c r="AC88" s="1470"/>
    </row>
    <row r="89" spans="1:29" ht="14.1" customHeight="1">
      <c r="A89" s="1382" t="s">
        <v>210</v>
      </c>
      <c r="B89" s="1383" t="s">
        <v>309</v>
      </c>
      <c r="C89" s="1384" t="s">
        <v>156</v>
      </c>
      <c r="D89" s="1384" t="s">
        <v>157</v>
      </c>
      <c r="E89" s="1385">
        <v>3.3840000000000002E-2</v>
      </c>
      <c r="F89" s="1385">
        <v>3.2399999999999998E-2</v>
      </c>
      <c r="G89" s="1385">
        <v>3.0960000000000001E-2</v>
      </c>
      <c r="H89" s="1386">
        <v>3.0960000000000001E-2</v>
      </c>
      <c r="I89" s="1385">
        <v>3.0960000000000001E-2</v>
      </c>
      <c r="J89" s="1385">
        <v>3.0960000000000001E-2</v>
      </c>
      <c r="K89" s="1385">
        <v>3.0960000000000001E-2</v>
      </c>
      <c r="L89" s="1385">
        <v>5.6160000000000002E-2</v>
      </c>
      <c r="M89" s="1385">
        <v>9.2160000000000006E-2</v>
      </c>
      <c r="N89" s="1386">
        <v>0.10584</v>
      </c>
      <c r="O89" s="1385">
        <v>9.7919999999999993E-2</v>
      </c>
      <c r="P89" s="1385">
        <v>9.0719999999999995E-2</v>
      </c>
      <c r="Q89" s="1385">
        <v>6.9120000000000001E-2</v>
      </c>
      <c r="R89" s="1385">
        <v>7.9920000000000005E-2</v>
      </c>
      <c r="S89" s="1385">
        <v>7.7759999999999996E-2</v>
      </c>
      <c r="T89" s="1385">
        <v>7.1999999999999995E-2</v>
      </c>
      <c r="U89" s="1385">
        <v>6.6239999999999993E-2</v>
      </c>
      <c r="V89" s="1386">
        <v>5.1119999999999999E-2</v>
      </c>
      <c r="W89" s="1385">
        <v>4.6080000000000003E-2</v>
      </c>
      <c r="X89" s="1385">
        <v>4.4639999999999999E-2</v>
      </c>
      <c r="Y89" s="1385">
        <v>4.1759999999999999E-2</v>
      </c>
      <c r="Z89" s="1385">
        <v>3.9600000000000003E-2</v>
      </c>
      <c r="AA89" s="1385">
        <v>4.104E-2</v>
      </c>
      <c r="AB89" s="1385">
        <v>3.8159999999999999E-2</v>
      </c>
      <c r="AC89" s="1387">
        <f>SUM(E89:AB89)</f>
        <v>1.3312799999999998</v>
      </c>
    </row>
    <row r="90" spans="1:29" ht="14.1" customHeight="1">
      <c r="A90" s="1388"/>
      <c r="B90" s="1416"/>
      <c r="C90" s="1390" t="s">
        <v>158</v>
      </c>
      <c r="D90" s="1390" t="s">
        <v>157</v>
      </c>
      <c r="E90" s="1391">
        <v>1.1520000000000001E-2</v>
      </c>
      <c r="F90" s="1391">
        <v>8.6400000000000001E-3</v>
      </c>
      <c r="G90" s="1391">
        <v>7.92E-3</v>
      </c>
      <c r="H90" s="1392">
        <v>7.1999999999999998E-3</v>
      </c>
      <c r="I90" s="1391">
        <v>9.3600000000000003E-3</v>
      </c>
      <c r="J90" s="1391">
        <v>7.1999999999999998E-3</v>
      </c>
      <c r="K90" s="1391">
        <v>9.3600000000000003E-3</v>
      </c>
      <c r="L90" s="1391">
        <v>1.7999999999999999E-2</v>
      </c>
      <c r="M90" s="1391">
        <v>3.3840000000000002E-2</v>
      </c>
      <c r="N90" s="1392">
        <v>4.9680000000000002E-2</v>
      </c>
      <c r="O90" s="1391">
        <v>3.5999999999999997E-2</v>
      </c>
      <c r="P90" s="1391">
        <v>2.8080000000000001E-2</v>
      </c>
      <c r="Q90" s="1391">
        <v>2.1600000000000001E-2</v>
      </c>
      <c r="R90" s="1391">
        <v>2.52E-2</v>
      </c>
      <c r="S90" s="1391">
        <v>2.7359999999999999E-2</v>
      </c>
      <c r="T90" s="1391">
        <v>3.024E-2</v>
      </c>
      <c r="U90" s="1391">
        <v>2.1600000000000001E-2</v>
      </c>
      <c r="V90" s="1392">
        <v>1.584E-2</v>
      </c>
      <c r="W90" s="1391">
        <v>1.6559999999999998E-2</v>
      </c>
      <c r="X90" s="1391">
        <v>1.6559999999999998E-2</v>
      </c>
      <c r="Y90" s="1391">
        <v>1.512E-2</v>
      </c>
      <c r="Z90" s="1391">
        <v>1.44E-2</v>
      </c>
      <c r="AA90" s="1391">
        <v>1.512E-2</v>
      </c>
      <c r="AB90" s="1391">
        <v>1.584E-2</v>
      </c>
      <c r="AC90" s="1393">
        <f>SUM(E90:AB90)</f>
        <v>0.46224000000000015</v>
      </c>
    </row>
    <row r="91" spans="1:29" ht="14.1" customHeight="1">
      <c r="A91" s="1388"/>
      <c r="B91" s="1416"/>
      <c r="C91" s="1390" t="s">
        <v>159</v>
      </c>
      <c r="D91" s="1466" t="s">
        <v>160</v>
      </c>
      <c r="E91" s="458">
        <v>2</v>
      </c>
      <c r="F91" s="458">
        <v>2</v>
      </c>
      <c r="G91" s="458">
        <v>2</v>
      </c>
      <c r="H91" s="458">
        <v>2</v>
      </c>
      <c r="I91" s="458">
        <v>2</v>
      </c>
      <c r="J91" s="486">
        <v>3</v>
      </c>
      <c r="K91" s="486">
        <v>3</v>
      </c>
      <c r="L91" s="486">
        <v>12</v>
      </c>
      <c r="M91" s="486">
        <v>14</v>
      </c>
      <c r="N91" s="486">
        <v>11</v>
      </c>
      <c r="O91" s="486">
        <v>10</v>
      </c>
      <c r="P91" s="486">
        <v>5</v>
      </c>
      <c r="Q91" s="486">
        <v>6</v>
      </c>
      <c r="R91" s="486">
        <v>7</v>
      </c>
      <c r="S91" s="486">
        <v>7</v>
      </c>
      <c r="T91" s="486">
        <v>10</v>
      </c>
      <c r="U91" s="486">
        <v>6</v>
      </c>
      <c r="V91" s="486">
        <v>6</v>
      </c>
      <c r="W91" s="486">
        <v>8</v>
      </c>
      <c r="X91" s="486">
        <v>5</v>
      </c>
      <c r="Y91" s="486">
        <v>0</v>
      </c>
      <c r="Z91" s="486">
        <v>5</v>
      </c>
      <c r="AA91" s="486">
        <v>5</v>
      </c>
      <c r="AB91" s="487">
        <v>4</v>
      </c>
      <c r="AC91" s="1396"/>
    </row>
    <row r="92" spans="1:29" ht="14.1" customHeight="1" thickBot="1">
      <c r="A92" s="1403"/>
      <c r="B92" s="1423"/>
      <c r="C92" s="1405" t="s">
        <v>161</v>
      </c>
      <c r="D92" s="1405"/>
      <c r="E92" s="1406">
        <f t="shared" ref="E92:AC92" si="18">E90/E89</f>
        <v>0.34042553191489361</v>
      </c>
      <c r="F92" s="1406">
        <f t="shared" si="18"/>
        <v>0.26666666666666666</v>
      </c>
      <c r="G92" s="1406">
        <f t="shared" si="18"/>
        <v>0.2558139534883721</v>
      </c>
      <c r="H92" s="1407">
        <f t="shared" si="18"/>
        <v>0.23255813953488372</v>
      </c>
      <c r="I92" s="1406">
        <f t="shared" si="18"/>
        <v>0.30232558139534882</v>
      </c>
      <c r="J92" s="1406">
        <f t="shared" si="18"/>
        <v>0.23255813953488372</v>
      </c>
      <c r="K92" s="1406">
        <f t="shared" si="18"/>
        <v>0.30232558139534882</v>
      </c>
      <c r="L92" s="1406">
        <f t="shared" si="18"/>
        <v>0.32051282051282048</v>
      </c>
      <c r="M92" s="1406">
        <f t="shared" si="18"/>
        <v>0.3671875</v>
      </c>
      <c r="N92" s="1407">
        <f t="shared" si="18"/>
        <v>0.46938775510204084</v>
      </c>
      <c r="O92" s="1406">
        <f t="shared" si="18"/>
        <v>0.36764705882352938</v>
      </c>
      <c r="P92" s="1406">
        <f t="shared" si="18"/>
        <v>0.30952380952380953</v>
      </c>
      <c r="Q92" s="1406">
        <f t="shared" si="18"/>
        <v>0.3125</v>
      </c>
      <c r="R92" s="1406">
        <f t="shared" si="18"/>
        <v>0.31531531531531531</v>
      </c>
      <c r="S92" s="1406">
        <f t="shared" si="18"/>
        <v>0.35185185185185186</v>
      </c>
      <c r="T92" s="1406">
        <f t="shared" si="18"/>
        <v>0.42000000000000004</v>
      </c>
      <c r="U92" s="1406">
        <f t="shared" si="18"/>
        <v>0.32608695652173919</v>
      </c>
      <c r="V92" s="1407">
        <f t="shared" si="18"/>
        <v>0.3098591549295775</v>
      </c>
      <c r="W92" s="1406">
        <f t="shared" si="18"/>
        <v>0.35937499999999994</v>
      </c>
      <c r="X92" s="1406">
        <f t="shared" si="18"/>
        <v>0.37096774193548382</v>
      </c>
      <c r="Y92" s="1406">
        <f t="shared" si="18"/>
        <v>0.36206896551724138</v>
      </c>
      <c r="Z92" s="1406">
        <f t="shared" si="18"/>
        <v>0.36363636363636359</v>
      </c>
      <c r="AA92" s="1406">
        <f t="shared" si="18"/>
        <v>0.36842105263157893</v>
      </c>
      <c r="AB92" s="1406">
        <f t="shared" si="18"/>
        <v>0.41509433962264153</v>
      </c>
      <c r="AC92" s="1408">
        <f t="shared" si="18"/>
        <v>0.34721471065440795</v>
      </c>
    </row>
    <row r="93" spans="1:29" ht="14.1" customHeight="1">
      <c r="A93" s="1409" t="s">
        <v>212</v>
      </c>
      <c r="B93" s="1410" t="s">
        <v>310</v>
      </c>
      <c r="C93" s="1411" t="s">
        <v>156</v>
      </c>
      <c r="D93" s="1411" t="s">
        <v>157</v>
      </c>
      <c r="E93" s="1480">
        <v>0</v>
      </c>
      <c r="F93" s="1480">
        <v>0</v>
      </c>
      <c r="G93" s="1480">
        <v>0</v>
      </c>
      <c r="H93" s="1481">
        <v>0</v>
      </c>
      <c r="I93" s="1480">
        <v>0</v>
      </c>
      <c r="J93" s="1480">
        <v>0</v>
      </c>
      <c r="K93" s="1480">
        <v>0</v>
      </c>
      <c r="L93" s="1480">
        <v>0</v>
      </c>
      <c r="M93" s="1480">
        <v>0</v>
      </c>
      <c r="N93" s="1481">
        <v>0</v>
      </c>
      <c r="O93" s="1480">
        <v>0</v>
      </c>
      <c r="P93" s="1480">
        <v>0</v>
      </c>
      <c r="Q93" s="1480">
        <v>0</v>
      </c>
      <c r="R93" s="1480">
        <v>0</v>
      </c>
      <c r="S93" s="1480">
        <v>0</v>
      </c>
      <c r="T93" s="1480">
        <v>0</v>
      </c>
      <c r="U93" s="1480">
        <v>0</v>
      </c>
      <c r="V93" s="1481">
        <v>0</v>
      </c>
      <c r="W93" s="1480">
        <v>0</v>
      </c>
      <c r="X93" s="1480">
        <v>0</v>
      </c>
      <c r="Y93" s="1480">
        <v>0</v>
      </c>
      <c r="Z93" s="1480">
        <v>0</v>
      </c>
      <c r="AA93" s="1480">
        <v>0</v>
      </c>
      <c r="AB93" s="1480">
        <v>0</v>
      </c>
      <c r="AC93" s="1414">
        <f>SUM(E93:AB93)</f>
        <v>0</v>
      </c>
    </row>
    <row r="94" spans="1:29" ht="14.1" customHeight="1">
      <c r="A94" s="1388"/>
      <c r="B94" s="1416"/>
      <c r="C94" s="1390" t="s">
        <v>158</v>
      </c>
      <c r="D94" s="1390" t="s">
        <v>157</v>
      </c>
      <c r="E94" s="1484">
        <v>0</v>
      </c>
      <c r="F94" s="1473">
        <v>0</v>
      </c>
      <c r="G94" s="1473">
        <v>0</v>
      </c>
      <c r="H94" s="1474">
        <v>0</v>
      </c>
      <c r="I94" s="1473">
        <v>0</v>
      </c>
      <c r="J94" s="1473">
        <v>0</v>
      </c>
      <c r="K94" s="1473">
        <v>0</v>
      </c>
      <c r="L94" s="1473">
        <v>0</v>
      </c>
      <c r="M94" s="1473">
        <v>0</v>
      </c>
      <c r="N94" s="1474">
        <v>0</v>
      </c>
      <c r="O94" s="1473">
        <v>0</v>
      </c>
      <c r="P94" s="1473">
        <v>0</v>
      </c>
      <c r="Q94" s="1473">
        <v>0</v>
      </c>
      <c r="R94" s="1473">
        <v>0</v>
      </c>
      <c r="S94" s="1473">
        <v>0</v>
      </c>
      <c r="T94" s="1473">
        <v>0</v>
      </c>
      <c r="U94" s="1473">
        <v>0</v>
      </c>
      <c r="V94" s="1474">
        <v>0</v>
      </c>
      <c r="W94" s="1473">
        <v>0</v>
      </c>
      <c r="X94" s="1473">
        <v>0</v>
      </c>
      <c r="Y94" s="1473">
        <v>0</v>
      </c>
      <c r="Z94" s="1473">
        <v>0</v>
      </c>
      <c r="AA94" s="1473">
        <v>0</v>
      </c>
      <c r="AB94" s="1473">
        <v>0</v>
      </c>
      <c r="AC94" s="1393">
        <f>SUM(E94:AB94)</f>
        <v>0</v>
      </c>
    </row>
    <row r="95" spans="1:29" ht="14.1" customHeight="1">
      <c r="A95" s="1388"/>
      <c r="B95" s="1416"/>
      <c r="C95" s="1390" t="s">
        <v>159</v>
      </c>
      <c r="D95" s="1390" t="s">
        <v>160</v>
      </c>
      <c r="E95" s="1417" t="s">
        <v>179</v>
      </c>
      <c r="F95" s="1417"/>
      <c r="G95" s="1417"/>
      <c r="H95" s="1418"/>
      <c r="I95" s="1417"/>
      <c r="J95" s="1417"/>
      <c r="K95" s="1417"/>
      <c r="L95" s="1417"/>
      <c r="M95" s="1417"/>
      <c r="N95" s="1418"/>
      <c r="O95" s="1417"/>
      <c r="P95" s="1417"/>
      <c r="Q95" s="1417"/>
      <c r="R95" s="1417"/>
      <c r="S95" s="1417"/>
      <c r="T95" s="1417"/>
      <c r="U95" s="1417"/>
      <c r="V95" s="1418"/>
      <c r="W95" s="1417"/>
      <c r="X95" s="1417"/>
      <c r="Y95" s="1417"/>
      <c r="Z95" s="1417"/>
      <c r="AA95" s="1417"/>
      <c r="AB95" s="1417"/>
      <c r="AC95" s="1396"/>
    </row>
    <row r="96" spans="1:29" ht="14.1" customHeight="1">
      <c r="A96" s="1397"/>
      <c r="B96" s="1467"/>
      <c r="C96" s="1399" t="s">
        <v>161</v>
      </c>
      <c r="D96" s="1399"/>
      <c r="E96" s="1476"/>
      <c r="F96" s="1476"/>
      <c r="G96" s="1476"/>
      <c r="H96" s="1477"/>
      <c r="I96" s="1476"/>
      <c r="J96" s="1476"/>
      <c r="K96" s="1476"/>
      <c r="L96" s="1476"/>
      <c r="M96" s="1476"/>
      <c r="N96" s="1477"/>
      <c r="O96" s="1476"/>
      <c r="P96" s="1476"/>
      <c r="Q96" s="1476"/>
      <c r="R96" s="1476"/>
      <c r="S96" s="1476"/>
      <c r="T96" s="1476"/>
      <c r="U96" s="1476"/>
      <c r="V96" s="1477"/>
      <c r="W96" s="1476"/>
      <c r="X96" s="1476"/>
      <c r="Y96" s="1476"/>
      <c r="Z96" s="1476"/>
      <c r="AA96" s="1476"/>
      <c r="AB96" s="1476"/>
      <c r="AC96" s="1470"/>
    </row>
    <row r="97" spans="1:29" ht="14.1" customHeight="1">
      <c r="A97" s="1382" t="s">
        <v>184</v>
      </c>
      <c r="B97" s="1465" t="s">
        <v>311</v>
      </c>
      <c r="C97" s="1384" t="s">
        <v>156</v>
      </c>
      <c r="D97" s="1384" t="s">
        <v>157</v>
      </c>
      <c r="E97" s="1385">
        <v>0.12504000000000001</v>
      </c>
      <c r="F97" s="1385">
        <v>0.10704</v>
      </c>
      <c r="G97" s="1385">
        <v>0.10176</v>
      </c>
      <c r="H97" s="1386">
        <v>9.6240000000000006E-2</v>
      </c>
      <c r="I97" s="1385">
        <v>0.1008</v>
      </c>
      <c r="J97" s="1385">
        <v>0.10847999999999999</v>
      </c>
      <c r="K97" s="1385">
        <v>0.12144000000000001</v>
      </c>
      <c r="L97" s="1385">
        <v>0.14951999999999999</v>
      </c>
      <c r="M97" s="1385">
        <v>0.15840000000000001</v>
      </c>
      <c r="N97" s="1386">
        <v>0.17136000000000001</v>
      </c>
      <c r="O97" s="1385">
        <v>0.16800000000000001</v>
      </c>
      <c r="P97" s="1385">
        <v>0.17063999999999999</v>
      </c>
      <c r="Q97" s="1385">
        <v>0.16944000000000001</v>
      </c>
      <c r="R97" s="1385">
        <v>0.16583999999999999</v>
      </c>
      <c r="S97" s="1385">
        <v>0.16968</v>
      </c>
      <c r="T97" s="1385">
        <v>0.16248000000000001</v>
      </c>
      <c r="U97" s="1385">
        <v>0.17376</v>
      </c>
      <c r="V97" s="1386">
        <v>0.19872000000000001</v>
      </c>
      <c r="W97" s="1385">
        <v>0.20208000000000001</v>
      </c>
      <c r="X97" s="1385">
        <v>0.19872000000000001</v>
      </c>
      <c r="Y97" s="1385">
        <v>0.20712</v>
      </c>
      <c r="Z97" s="1385">
        <v>0.19944000000000001</v>
      </c>
      <c r="AA97" s="1385">
        <v>0.18287999999999999</v>
      </c>
      <c r="AB97" s="1385">
        <v>0.15336</v>
      </c>
      <c r="AC97" s="1387">
        <f>SUM(E97:AB97)</f>
        <v>3.7622400000000007</v>
      </c>
    </row>
    <row r="98" spans="1:29" ht="14.1" customHeight="1">
      <c r="A98" s="1388"/>
      <c r="B98" s="1416"/>
      <c r="C98" s="1390" t="s">
        <v>158</v>
      </c>
      <c r="D98" s="1390" t="s">
        <v>157</v>
      </c>
      <c r="E98" s="1391">
        <v>7.5359999999999996E-2</v>
      </c>
      <c r="F98" s="1391">
        <v>7.1999999999999995E-2</v>
      </c>
      <c r="G98" s="1391">
        <v>6.9839999999999999E-2</v>
      </c>
      <c r="H98" s="1392">
        <v>7.0319999999999994E-2</v>
      </c>
      <c r="I98" s="1391">
        <v>7.0080000000000003E-2</v>
      </c>
      <c r="J98" s="1391">
        <v>7.1999999999999995E-2</v>
      </c>
      <c r="K98" s="1391">
        <v>7.0559999999999998E-2</v>
      </c>
      <c r="L98" s="1391">
        <v>7.2480000000000003E-2</v>
      </c>
      <c r="M98" s="1391">
        <v>7.1760000000000004E-2</v>
      </c>
      <c r="N98" s="1392">
        <v>7.5840000000000005E-2</v>
      </c>
      <c r="O98" s="1391">
        <v>7.4880000000000002E-2</v>
      </c>
      <c r="P98" s="1391">
        <v>7.2239999999999999E-2</v>
      </c>
      <c r="Q98" s="1391">
        <v>7.7520000000000006E-2</v>
      </c>
      <c r="R98" s="1391">
        <v>7.6319999999999999E-2</v>
      </c>
      <c r="S98" s="1391">
        <v>7.6319999999999999E-2</v>
      </c>
      <c r="T98" s="1391">
        <v>7.8719999999999998E-2</v>
      </c>
      <c r="U98" s="1391">
        <v>7.3200000000000001E-2</v>
      </c>
      <c r="V98" s="1392">
        <v>8.2799999999999999E-2</v>
      </c>
      <c r="W98" s="1391">
        <v>8.3519999999999997E-2</v>
      </c>
      <c r="X98" s="1391">
        <v>7.9200000000000007E-2</v>
      </c>
      <c r="Y98" s="1391">
        <v>7.6799999999999993E-2</v>
      </c>
      <c r="Z98" s="1391">
        <v>7.3440000000000005E-2</v>
      </c>
      <c r="AA98" s="1391">
        <v>7.6799999999999993E-2</v>
      </c>
      <c r="AB98" s="1391">
        <v>7.3679999999999995E-2</v>
      </c>
      <c r="AC98" s="1393">
        <f>SUM(E98:AB98)</f>
        <v>1.7956799999999997</v>
      </c>
    </row>
    <row r="99" spans="1:29" ht="14.1" customHeight="1">
      <c r="A99" s="1388"/>
      <c r="B99" s="1416"/>
      <c r="C99" s="1390" t="s">
        <v>159</v>
      </c>
      <c r="D99" s="1466" t="s">
        <v>160</v>
      </c>
      <c r="E99" s="458">
        <v>14</v>
      </c>
      <c r="F99" s="486">
        <v>13</v>
      </c>
      <c r="G99" s="486">
        <v>12</v>
      </c>
      <c r="H99" s="486">
        <v>12</v>
      </c>
      <c r="I99" s="486">
        <v>13</v>
      </c>
      <c r="J99" s="486">
        <v>14</v>
      </c>
      <c r="K99" s="486">
        <v>15</v>
      </c>
      <c r="L99" s="486">
        <v>17</v>
      </c>
      <c r="M99" s="486">
        <v>20</v>
      </c>
      <c r="N99" s="486">
        <v>19</v>
      </c>
      <c r="O99" s="486">
        <v>19</v>
      </c>
      <c r="P99" s="486">
        <v>20</v>
      </c>
      <c r="Q99" s="486">
        <v>18</v>
      </c>
      <c r="R99" s="486">
        <v>19</v>
      </c>
      <c r="S99" s="486">
        <v>18</v>
      </c>
      <c r="T99" s="486">
        <v>18</v>
      </c>
      <c r="U99" s="486">
        <v>21</v>
      </c>
      <c r="V99" s="486">
        <v>23</v>
      </c>
      <c r="W99" s="486">
        <v>23</v>
      </c>
      <c r="X99" s="486">
        <v>22</v>
      </c>
      <c r="Y99" s="486">
        <v>21</v>
      </c>
      <c r="Z99" s="486">
        <v>20</v>
      </c>
      <c r="AA99" s="486">
        <v>18</v>
      </c>
      <c r="AB99" s="487">
        <v>16</v>
      </c>
      <c r="AC99" s="1396"/>
    </row>
    <row r="100" spans="1:29" ht="14.1" customHeight="1" thickBot="1">
      <c r="A100" s="1397"/>
      <c r="B100" s="1467"/>
      <c r="C100" s="1399" t="s">
        <v>161</v>
      </c>
      <c r="D100" s="1399"/>
      <c r="E100" s="1400">
        <f t="shared" ref="E100:AC100" si="19">E98/E97</f>
        <v>0.60268714011516311</v>
      </c>
      <c r="F100" s="1400">
        <f t="shared" si="19"/>
        <v>0.67264573991031384</v>
      </c>
      <c r="G100" s="1400">
        <f t="shared" si="19"/>
        <v>0.68632075471698106</v>
      </c>
      <c r="H100" s="1401">
        <f t="shared" si="19"/>
        <v>0.73067331670822933</v>
      </c>
      <c r="I100" s="1400">
        <f t="shared" si="19"/>
        <v>0.69523809523809532</v>
      </c>
      <c r="J100" s="1400">
        <f t="shared" si="19"/>
        <v>0.66371681415929207</v>
      </c>
      <c r="K100" s="1400">
        <f t="shared" si="19"/>
        <v>0.5810276679841897</v>
      </c>
      <c r="L100" s="1400">
        <f t="shared" si="19"/>
        <v>0.48475120385232751</v>
      </c>
      <c r="M100" s="1400">
        <f t="shared" si="19"/>
        <v>0.45303030303030301</v>
      </c>
      <c r="N100" s="1401">
        <f t="shared" si="19"/>
        <v>0.44257703081232491</v>
      </c>
      <c r="O100" s="1400">
        <f t="shared" si="19"/>
        <v>0.44571428571428567</v>
      </c>
      <c r="P100" s="1400">
        <f t="shared" si="19"/>
        <v>0.42334739803094235</v>
      </c>
      <c r="Q100" s="1400">
        <f t="shared" si="19"/>
        <v>0.45750708215297453</v>
      </c>
      <c r="R100" s="1400">
        <f t="shared" si="19"/>
        <v>0.46020260492040521</v>
      </c>
      <c r="S100" s="1400">
        <f t="shared" si="19"/>
        <v>0.44978783592644977</v>
      </c>
      <c r="T100" s="1400">
        <f t="shared" si="19"/>
        <v>0.48449039881831607</v>
      </c>
      <c r="U100" s="1400">
        <f t="shared" si="19"/>
        <v>0.42127071823204421</v>
      </c>
      <c r="V100" s="1401">
        <f t="shared" si="19"/>
        <v>0.41666666666666663</v>
      </c>
      <c r="W100" s="1400">
        <f t="shared" si="19"/>
        <v>0.41330166270783847</v>
      </c>
      <c r="X100" s="1400">
        <f t="shared" si="19"/>
        <v>0.39855072463768115</v>
      </c>
      <c r="Y100" s="1400">
        <f t="shared" si="19"/>
        <v>0.37079953650057934</v>
      </c>
      <c r="Z100" s="1400">
        <f t="shared" si="19"/>
        <v>0.36823104693140796</v>
      </c>
      <c r="AA100" s="1400">
        <f t="shared" si="19"/>
        <v>0.41994750656167978</v>
      </c>
      <c r="AB100" s="1400">
        <f t="shared" si="19"/>
        <v>0.48043818466353677</v>
      </c>
      <c r="AC100" s="1402">
        <f t="shared" si="19"/>
        <v>0.47729012503189572</v>
      </c>
    </row>
    <row r="101" spans="1:29" ht="14.1" customHeight="1">
      <c r="A101" s="1382" t="s">
        <v>312</v>
      </c>
      <c r="B101" s="1383" t="s">
        <v>313</v>
      </c>
      <c r="C101" s="1384" t="s">
        <v>156</v>
      </c>
      <c r="D101" s="1384" t="s">
        <v>157</v>
      </c>
      <c r="E101" s="1385">
        <v>2.2799999999999999E-3</v>
      </c>
      <c r="F101" s="1385">
        <v>2.16E-3</v>
      </c>
      <c r="G101" s="1385">
        <v>1.32E-3</v>
      </c>
      <c r="H101" s="1386">
        <v>1.08E-3</v>
      </c>
      <c r="I101" s="1385">
        <v>1.08E-3</v>
      </c>
      <c r="J101" s="1385">
        <v>1.08E-3</v>
      </c>
      <c r="K101" s="1385">
        <v>2.0400000000000001E-3</v>
      </c>
      <c r="L101" s="1385">
        <v>1.8E-3</v>
      </c>
      <c r="M101" s="1385">
        <v>1.56E-3</v>
      </c>
      <c r="N101" s="1386">
        <v>6.2399999999999999E-3</v>
      </c>
      <c r="O101" s="1385">
        <v>1.8E-3</v>
      </c>
      <c r="P101" s="1385">
        <v>3.5999999999999999E-3</v>
      </c>
      <c r="Q101" s="1385">
        <v>2.64E-3</v>
      </c>
      <c r="R101" s="1385">
        <v>5.28E-3</v>
      </c>
      <c r="S101" s="1385">
        <v>3.0000000000000001E-3</v>
      </c>
      <c r="T101" s="1385">
        <v>3.0000000000000001E-3</v>
      </c>
      <c r="U101" s="1385">
        <v>2.8800000000000002E-3</v>
      </c>
      <c r="V101" s="1386">
        <v>2.5200000000000001E-3</v>
      </c>
      <c r="W101" s="1385">
        <v>1.92E-3</v>
      </c>
      <c r="X101" s="1385">
        <v>2.5200000000000001E-3</v>
      </c>
      <c r="Y101" s="1385">
        <v>2.7599999999999999E-3</v>
      </c>
      <c r="Z101" s="1385">
        <v>3.3600000000000001E-3</v>
      </c>
      <c r="AA101" s="1385">
        <v>2.7599999999999999E-3</v>
      </c>
      <c r="AB101" s="1385">
        <v>2.7599999999999999E-3</v>
      </c>
      <c r="AC101" s="1387">
        <f>SUM(E101:AB101)</f>
        <v>6.1440000000000002E-2</v>
      </c>
    </row>
    <row r="102" spans="1:29" ht="14.1" customHeight="1">
      <c r="A102" s="1388"/>
      <c r="B102" s="1389"/>
      <c r="C102" s="1390" t="s">
        <v>158</v>
      </c>
      <c r="D102" s="1390" t="s">
        <v>157</v>
      </c>
      <c r="E102" s="1391">
        <v>2.5200000000000001E-3</v>
      </c>
      <c r="F102" s="1391">
        <v>2.2799999999999999E-3</v>
      </c>
      <c r="G102" s="1391">
        <v>2.2799999999999999E-3</v>
      </c>
      <c r="H102" s="1392">
        <v>2.2799999999999999E-3</v>
      </c>
      <c r="I102" s="1391">
        <v>2.2799999999999999E-3</v>
      </c>
      <c r="J102" s="1391">
        <v>2.3999999999999998E-3</v>
      </c>
      <c r="K102" s="1391">
        <v>2.16E-3</v>
      </c>
      <c r="L102" s="1391">
        <v>2.16E-3</v>
      </c>
      <c r="M102" s="1391">
        <v>1.56E-3</v>
      </c>
      <c r="N102" s="1392">
        <v>8.2799999999999992E-3</v>
      </c>
      <c r="O102" s="1391">
        <v>1.32E-3</v>
      </c>
      <c r="P102" s="1391">
        <v>6.8399999999999997E-3</v>
      </c>
      <c r="Q102" s="1391">
        <v>2.8800000000000002E-3</v>
      </c>
      <c r="R102" s="1391">
        <v>7.5599999999999999E-3</v>
      </c>
      <c r="S102" s="1391">
        <v>1.8E-3</v>
      </c>
      <c r="T102" s="1391">
        <v>1.92E-3</v>
      </c>
      <c r="U102" s="1391">
        <v>1.8E-3</v>
      </c>
      <c r="V102" s="1392">
        <v>1.92E-3</v>
      </c>
      <c r="W102" s="1391">
        <v>1.92E-3</v>
      </c>
      <c r="X102" s="1391">
        <v>2.0400000000000001E-3</v>
      </c>
      <c r="Y102" s="1391">
        <v>2.16E-3</v>
      </c>
      <c r="Z102" s="1391">
        <v>2.2799999999999999E-3</v>
      </c>
      <c r="AA102" s="1391">
        <v>2.2799999999999999E-3</v>
      </c>
      <c r="AB102" s="1391">
        <v>2.16E-3</v>
      </c>
      <c r="AC102" s="1393">
        <f>SUM(E102:AB102)</f>
        <v>6.7080000000000001E-2</v>
      </c>
    </row>
    <row r="103" spans="1:29" ht="14.1" customHeight="1">
      <c r="A103" s="1388"/>
      <c r="B103" s="1389"/>
      <c r="C103" s="1390" t="s">
        <v>159</v>
      </c>
      <c r="D103" s="1485" t="s">
        <v>160</v>
      </c>
      <c r="E103" s="1419">
        <v>3</v>
      </c>
      <c r="F103" s="1486">
        <v>3</v>
      </c>
      <c r="G103" s="1486">
        <v>3</v>
      </c>
      <c r="H103" s="1487">
        <v>3</v>
      </c>
      <c r="I103" s="1486">
        <v>2</v>
      </c>
      <c r="J103" s="1486">
        <v>3</v>
      </c>
      <c r="K103" s="1486">
        <v>4</v>
      </c>
      <c r="L103" s="1486">
        <v>4</v>
      </c>
      <c r="M103" s="1486">
        <v>10</v>
      </c>
      <c r="N103" s="1487">
        <v>5</v>
      </c>
      <c r="O103" s="1486">
        <v>5</v>
      </c>
      <c r="P103" s="1486">
        <v>5</v>
      </c>
      <c r="Q103" s="1486">
        <v>4</v>
      </c>
      <c r="R103" s="1486">
        <v>5</v>
      </c>
      <c r="S103" s="1486">
        <v>6</v>
      </c>
      <c r="T103" s="1486">
        <v>6</v>
      </c>
      <c r="U103" s="1486">
        <v>5</v>
      </c>
      <c r="V103" s="1487">
        <v>3</v>
      </c>
      <c r="W103" s="1486">
        <v>3</v>
      </c>
      <c r="X103" s="1486">
        <v>3</v>
      </c>
      <c r="Y103" s="1486">
        <v>2</v>
      </c>
      <c r="Z103" s="1486">
        <v>3</v>
      </c>
      <c r="AA103" s="1486">
        <v>3</v>
      </c>
      <c r="AB103" s="1488">
        <v>3</v>
      </c>
      <c r="AC103" s="1396"/>
    </row>
    <row r="104" spans="1:29" ht="14.1" customHeight="1">
      <c r="A104" s="1397"/>
      <c r="B104" s="1398"/>
      <c r="C104" s="1399" t="s">
        <v>161</v>
      </c>
      <c r="D104" s="1399"/>
      <c r="E104" s="1400">
        <f t="shared" ref="E104:AC104" si="20">E102/E101</f>
        <v>1.1052631578947369</v>
      </c>
      <c r="F104" s="1400">
        <f t="shared" si="20"/>
        <v>1.0555555555555556</v>
      </c>
      <c r="G104" s="1400">
        <f t="shared" si="20"/>
        <v>1.7272727272727273</v>
      </c>
      <c r="H104" s="1401">
        <f t="shared" si="20"/>
        <v>2.1111111111111112</v>
      </c>
      <c r="I104" s="1400">
        <f t="shared" si="20"/>
        <v>2.1111111111111112</v>
      </c>
      <c r="J104" s="1400">
        <f t="shared" si="20"/>
        <v>2.2222222222222219</v>
      </c>
      <c r="K104" s="1400">
        <f t="shared" si="20"/>
        <v>1.0588235294117647</v>
      </c>
      <c r="L104" s="1400">
        <f t="shared" si="20"/>
        <v>1.2</v>
      </c>
      <c r="M104" s="1400">
        <f t="shared" si="20"/>
        <v>1</v>
      </c>
      <c r="N104" s="1401">
        <f t="shared" si="20"/>
        <v>1.3269230769230769</v>
      </c>
      <c r="O104" s="1400">
        <f t="shared" si="20"/>
        <v>0.73333333333333339</v>
      </c>
      <c r="P104" s="1400">
        <f t="shared" si="20"/>
        <v>1.9</v>
      </c>
      <c r="Q104" s="1400">
        <f t="shared" si="20"/>
        <v>1.0909090909090911</v>
      </c>
      <c r="R104" s="1400">
        <f t="shared" si="20"/>
        <v>1.4318181818181819</v>
      </c>
      <c r="S104" s="1400">
        <f t="shared" si="20"/>
        <v>0.6</v>
      </c>
      <c r="T104" s="1400">
        <f t="shared" si="20"/>
        <v>0.64</v>
      </c>
      <c r="U104" s="1400">
        <f t="shared" si="20"/>
        <v>0.62499999999999989</v>
      </c>
      <c r="V104" s="1401">
        <f t="shared" si="20"/>
        <v>0.76190476190476186</v>
      </c>
      <c r="W104" s="1400">
        <f t="shared" si="20"/>
        <v>1</v>
      </c>
      <c r="X104" s="1400">
        <f t="shared" si="20"/>
        <v>0.80952380952380953</v>
      </c>
      <c r="Y104" s="1400">
        <f t="shared" si="20"/>
        <v>0.78260869565217395</v>
      </c>
      <c r="Z104" s="1400">
        <f t="shared" si="20"/>
        <v>0.67857142857142849</v>
      </c>
      <c r="AA104" s="1400">
        <f t="shared" si="20"/>
        <v>0.82608695652173914</v>
      </c>
      <c r="AB104" s="1400">
        <f t="shared" si="20"/>
        <v>0.78260869565217395</v>
      </c>
      <c r="AC104" s="1402">
        <f t="shared" si="20"/>
        <v>1.091796875</v>
      </c>
    </row>
    <row r="105" spans="1:29" ht="14.1" customHeight="1">
      <c r="A105" s="1382" t="s">
        <v>189</v>
      </c>
      <c r="B105" s="1465" t="s">
        <v>306</v>
      </c>
      <c r="C105" s="1384" t="s">
        <v>156</v>
      </c>
      <c r="D105" s="1384" t="s">
        <v>157</v>
      </c>
      <c r="E105" s="1385">
        <v>1.8000000000000001E-4</v>
      </c>
      <c r="F105" s="1385">
        <v>0</v>
      </c>
      <c r="G105" s="1385">
        <v>0</v>
      </c>
      <c r="H105" s="1386">
        <v>0</v>
      </c>
      <c r="I105" s="1385">
        <v>0</v>
      </c>
      <c r="J105" s="1385">
        <v>0</v>
      </c>
      <c r="K105" s="1385">
        <v>0</v>
      </c>
      <c r="L105" s="1385">
        <v>0</v>
      </c>
      <c r="M105" s="1385">
        <v>1.8000000000000001E-4</v>
      </c>
      <c r="N105" s="1386">
        <v>0</v>
      </c>
      <c r="O105" s="1385">
        <v>0</v>
      </c>
      <c r="P105" s="1385">
        <v>0</v>
      </c>
      <c r="Q105" s="1385">
        <v>0</v>
      </c>
      <c r="R105" s="1385">
        <v>0</v>
      </c>
      <c r="S105" s="1385">
        <v>0</v>
      </c>
      <c r="T105" s="1385">
        <v>0</v>
      </c>
      <c r="U105" s="1385">
        <v>1.8000000000000001E-4</v>
      </c>
      <c r="V105" s="1386">
        <v>0</v>
      </c>
      <c r="W105" s="1385">
        <v>0</v>
      </c>
      <c r="X105" s="1385">
        <v>0</v>
      </c>
      <c r="Y105" s="1385">
        <v>0</v>
      </c>
      <c r="Z105" s="1385">
        <v>0</v>
      </c>
      <c r="AA105" s="1385">
        <v>0</v>
      </c>
      <c r="AB105" s="1385">
        <v>1.8000000000000001E-4</v>
      </c>
      <c r="AC105" s="1387">
        <f>SUM(E105:AB105)</f>
        <v>7.2000000000000005E-4</v>
      </c>
    </row>
    <row r="106" spans="1:29" ht="14.1" customHeight="1">
      <c r="A106" s="1388"/>
      <c r="B106" s="1416"/>
      <c r="C106" s="1390" t="s">
        <v>158</v>
      </c>
      <c r="D106" s="1390" t="s">
        <v>157</v>
      </c>
      <c r="E106" s="1391">
        <v>8.9999999999999998E-4</v>
      </c>
      <c r="F106" s="1391">
        <v>1.08E-3</v>
      </c>
      <c r="G106" s="1391">
        <v>1.08E-3</v>
      </c>
      <c r="H106" s="1392">
        <v>8.9999999999999998E-4</v>
      </c>
      <c r="I106" s="1391">
        <v>1.08E-3</v>
      </c>
      <c r="J106" s="1391">
        <v>8.9999999999999998E-4</v>
      </c>
      <c r="K106" s="1391">
        <v>1.08E-3</v>
      </c>
      <c r="L106" s="1391">
        <v>8.9999999999999998E-4</v>
      </c>
      <c r="M106" s="1391">
        <v>8.9999999999999998E-4</v>
      </c>
      <c r="N106" s="1392">
        <v>1.08E-3</v>
      </c>
      <c r="O106" s="1391">
        <v>8.9999999999999998E-4</v>
      </c>
      <c r="P106" s="1391">
        <v>8.9999999999999998E-4</v>
      </c>
      <c r="Q106" s="1391">
        <v>8.9999999999999998E-4</v>
      </c>
      <c r="R106" s="1391">
        <v>8.9999999999999998E-4</v>
      </c>
      <c r="S106" s="1391">
        <v>8.9999999999999998E-4</v>
      </c>
      <c r="T106" s="1391">
        <v>8.9999999999999998E-4</v>
      </c>
      <c r="U106" s="1391">
        <v>7.2000000000000005E-4</v>
      </c>
      <c r="V106" s="1392">
        <v>7.2000000000000005E-4</v>
      </c>
      <c r="W106" s="1391">
        <v>5.4000000000000001E-4</v>
      </c>
      <c r="X106" s="1391">
        <v>7.2000000000000005E-4</v>
      </c>
      <c r="Y106" s="1391">
        <v>8.9999999999999998E-4</v>
      </c>
      <c r="Z106" s="1391">
        <v>8.9999999999999998E-4</v>
      </c>
      <c r="AA106" s="1391">
        <v>8.9999999999999998E-4</v>
      </c>
      <c r="AB106" s="1391">
        <v>1.08E-3</v>
      </c>
      <c r="AC106" s="1393">
        <f>SUM(E106:AB106)</f>
        <v>2.1779999999999997E-2</v>
      </c>
    </row>
    <row r="107" spans="1:29" ht="14.1" customHeight="1">
      <c r="A107" s="1388"/>
      <c r="B107" s="1416"/>
      <c r="C107" s="1390" t="s">
        <v>159</v>
      </c>
      <c r="D107" s="1466" t="s">
        <v>160</v>
      </c>
      <c r="E107" s="1419">
        <v>0</v>
      </c>
      <c r="F107" s="1419">
        <v>0</v>
      </c>
      <c r="G107" s="1419">
        <v>0</v>
      </c>
      <c r="H107" s="1419">
        <v>0</v>
      </c>
      <c r="I107" s="1419">
        <v>0</v>
      </c>
      <c r="J107" s="1419">
        <v>0</v>
      </c>
      <c r="K107" s="1419">
        <v>0</v>
      </c>
      <c r="L107" s="1419">
        <v>0</v>
      </c>
      <c r="M107" s="1419">
        <v>0</v>
      </c>
      <c r="N107" s="1419">
        <v>0</v>
      </c>
      <c r="O107" s="1419">
        <v>0</v>
      </c>
      <c r="P107" s="1419">
        <v>0</v>
      </c>
      <c r="Q107" s="1419">
        <v>0</v>
      </c>
      <c r="R107" s="1419">
        <v>0</v>
      </c>
      <c r="S107" s="1419">
        <v>0</v>
      </c>
      <c r="T107" s="1419">
        <v>0</v>
      </c>
      <c r="U107" s="1419">
        <v>0</v>
      </c>
      <c r="V107" s="1419">
        <v>0</v>
      </c>
      <c r="W107" s="1419">
        <v>0</v>
      </c>
      <c r="X107" s="1419">
        <v>0</v>
      </c>
      <c r="Y107" s="1419">
        <v>0</v>
      </c>
      <c r="Z107" s="1419">
        <v>0</v>
      </c>
      <c r="AA107" s="1419">
        <v>0</v>
      </c>
      <c r="AB107" s="1419">
        <v>0</v>
      </c>
      <c r="AC107" s="1396"/>
    </row>
    <row r="108" spans="1:29" ht="14.1" customHeight="1">
      <c r="A108" s="1397"/>
      <c r="B108" s="1467"/>
      <c r="C108" s="1399" t="s">
        <v>161</v>
      </c>
      <c r="D108" s="1399"/>
      <c r="E108" s="1400">
        <f t="shared" ref="E108:AC108" si="21">E106/E105</f>
        <v>4.9999999999999991</v>
      </c>
      <c r="F108" s="1400" t="e">
        <f t="shared" si="21"/>
        <v>#DIV/0!</v>
      </c>
      <c r="G108" s="1400" t="e">
        <f t="shared" si="21"/>
        <v>#DIV/0!</v>
      </c>
      <c r="H108" s="1401" t="e">
        <f t="shared" si="21"/>
        <v>#DIV/0!</v>
      </c>
      <c r="I108" s="1400" t="e">
        <f t="shared" si="21"/>
        <v>#DIV/0!</v>
      </c>
      <c r="J108" s="1400" t="e">
        <f t="shared" si="21"/>
        <v>#DIV/0!</v>
      </c>
      <c r="K108" s="1400" t="e">
        <f t="shared" si="21"/>
        <v>#DIV/0!</v>
      </c>
      <c r="L108" s="1400" t="e">
        <f t="shared" si="21"/>
        <v>#DIV/0!</v>
      </c>
      <c r="M108" s="1400">
        <f t="shared" si="21"/>
        <v>4.9999999999999991</v>
      </c>
      <c r="N108" s="1401" t="e">
        <f t="shared" si="21"/>
        <v>#DIV/0!</v>
      </c>
      <c r="O108" s="1400" t="e">
        <f t="shared" si="21"/>
        <v>#DIV/0!</v>
      </c>
      <c r="P108" s="1400" t="e">
        <f t="shared" si="21"/>
        <v>#DIV/0!</v>
      </c>
      <c r="Q108" s="1400" t="e">
        <f t="shared" si="21"/>
        <v>#DIV/0!</v>
      </c>
      <c r="R108" s="1400" t="e">
        <f t="shared" si="21"/>
        <v>#DIV/0!</v>
      </c>
      <c r="S108" s="1400" t="e">
        <f t="shared" si="21"/>
        <v>#DIV/0!</v>
      </c>
      <c r="T108" s="1400" t="e">
        <f t="shared" si="21"/>
        <v>#DIV/0!</v>
      </c>
      <c r="U108" s="1400">
        <f t="shared" si="21"/>
        <v>4</v>
      </c>
      <c r="V108" s="1401" t="e">
        <f t="shared" si="21"/>
        <v>#DIV/0!</v>
      </c>
      <c r="W108" s="1400" t="e">
        <f t="shared" si="21"/>
        <v>#DIV/0!</v>
      </c>
      <c r="X108" s="1400" t="e">
        <f t="shared" si="21"/>
        <v>#DIV/0!</v>
      </c>
      <c r="Y108" s="1400" t="e">
        <f t="shared" si="21"/>
        <v>#DIV/0!</v>
      </c>
      <c r="Z108" s="1400" t="e">
        <f t="shared" si="21"/>
        <v>#DIV/0!</v>
      </c>
      <c r="AA108" s="1400" t="e">
        <f t="shared" si="21"/>
        <v>#DIV/0!</v>
      </c>
      <c r="AB108" s="1400">
        <f t="shared" si="21"/>
        <v>6</v>
      </c>
      <c r="AC108" s="1402">
        <f t="shared" si="21"/>
        <v>30.249999999999993</v>
      </c>
    </row>
    <row r="109" spans="1:29" ht="14.1" customHeight="1">
      <c r="A109" s="1382" t="s">
        <v>233</v>
      </c>
      <c r="B109" s="1465" t="s">
        <v>314</v>
      </c>
      <c r="C109" s="1384" t="s">
        <v>156</v>
      </c>
      <c r="D109" s="1384" t="s">
        <v>157</v>
      </c>
      <c r="E109" s="1385">
        <v>7.3200000000000001E-3</v>
      </c>
      <c r="F109" s="1385">
        <v>7.1999999999999998E-3</v>
      </c>
      <c r="G109" s="1385">
        <v>6.96E-3</v>
      </c>
      <c r="H109" s="1386">
        <v>7.3200000000000001E-3</v>
      </c>
      <c r="I109" s="1385">
        <v>7.6800000000000002E-3</v>
      </c>
      <c r="J109" s="1385">
        <v>9.5999999999999992E-3</v>
      </c>
      <c r="K109" s="1385">
        <v>1.1039999999999999E-2</v>
      </c>
      <c r="L109" s="1385">
        <v>7.4400000000000004E-3</v>
      </c>
      <c r="M109" s="1385">
        <v>8.2799999999999992E-3</v>
      </c>
      <c r="N109" s="1386">
        <v>9.7199999999999995E-3</v>
      </c>
      <c r="O109" s="1385">
        <v>1.068E-2</v>
      </c>
      <c r="P109" s="1385">
        <v>9.3600000000000003E-3</v>
      </c>
      <c r="Q109" s="1385">
        <v>8.5199999999999998E-3</v>
      </c>
      <c r="R109" s="1385">
        <v>8.9999999999999993E-3</v>
      </c>
      <c r="S109" s="1385">
        <v>9.4800000000000006E-3</v>
      </c>
      <c r="T109" s="1385">
        <v>9.2399999999999999E-3</v>
      </c>
      <c r="U109" s="1385">
        <v>9.4800000000000006E-3</v>
      </c>
      <c r="V109" s="1386">
        <v>8.6400000000000001E-3</v>
      </c>
      <c r="W109" s="1385">
        <v>1.2840000000000001E-2</v>
      </c>
      <c r="X109" s="1385">
        <v>1.044E-2</v>
      </c>
      <c r="Y109" s="1385">
        <v>9.5999999999999992E-3</v>
      </c>
      <c r="Z109" s="1385">
        <v>9.5999999999999992E-3</v>
      </c>
      <c r="AA109" s="1385">
        <v>7.92E-3</v>
      </c>
      <c r="AB109" s="1385">
        <v>7.5599999999999999E-3</v>
      </c>
      <c r="AC109" s="1387">
        <f>SUM(E109:AB109)</f>
        <v>0.21492</v>
      </c>
    </row>
    <row r="110" spans="1:29" ht="14.1" customHeight="1">
      <c r="A110" s="1388"/>
      <c r="B110" s="1416"/>
      <c r="C110" s="1390" t="s">
        <v>158</v>
      </c>
      <c r="D110" s="1390" t="s">
        <v>157</v>
      </c>
      <c r="E110" s="1391">
        <v>6.1199999999999996E-3</v>
      </c>
      <c r="F110" s="1391">
        <v>5.28E-3</v>
      </c>
      <c r="G110" s="1391">
        <v>4.9199999999999999E-3</v>
      </c>
      <c r="H110" s="1392">
        <v>4.7999999999999996E-3</v>
      </c>
      <c r="I110" s="1391">
        <v>5.0400000000000002E-3</v>
      </c>
      <c r="J110" s="1391">
        <v>5.1599999999999997E-3</v>
      </c>
      <c r="K110" s="1391">
        <v>5.0400000000000002E-3</v>
      </c>
      <c r="L110" s="1391">
        <v>4.0800000000000003E-3</v>
      </c>
      <c r="M110" s="1391">
        <v>3.3600000000000001E-3</v>
      </c>
      <c r="N110" s="1392">
        <v>3.48E-3</v>
      </c>
      <c r="O110" s="1391">
        <v>4.7999999999999996E-3</v>
      </c>
      <c r="P110" s="1391">
        <v>4.0800000000000003E-3</v>
      </c>
      <c r="Q110" s="1391">
        <v>4.6800000000000001E-3</v>
      </c>
      <c r="R110" s="1391">
        <v>4.0800000000000003E-3</v>
      </c>
      <c r="S110" s="1391">
        <v>4.1999999999999997E-3</v>
      </c>
      <c r="T110" s="1391">
        <v>4.5599999999999998E-3</v>
      </c>
      <c r="U110" s="1391">
        <v>5.1599999999999997E-3</v>
      </c>
      <c r="V110" s="1392">
        <v>5.1599999999999997E-3</v>
      </c>
      <c r="W110" s="1391">
        <v>5.7600000000000004E-3</v>
      </c>
      <c r="X110" s="1391">
        <v>5.7600000000000004E-3</v>
      </c>
      <c r="Y110" s="1391">
        <v>5.5199999999999997E-3</v>
      </c>
      <c r="Z110" s="1391">
        <v>5.28E-3</v>
      </c>
      <c r="AA110" s="1391">
        <v>5.4000000000000003E-3</v>
      </c>
      <c r="AB110" s="1391">
        <v>5.64E-3</v>
      </c>
      <c r="AC110" s="1393">
        <f>SUM(E110:AB110)</f>
        <v>0.11736000000000001</v>
      </c>
    </row>
    <row r="111" spans="1:29" ht="14.1" customHeight="1">
      <c r="A111" s="1388"/>
      <c r="B111" s="1416"/>
      <c r="C111" s="1390" t="s">
        <v>159</v>
      </c>
      <c r="D111" s="1466" t="s">
        <v>160</v>
      </c>
      <c r="E111" s="1419">
        <v>1</v>
      </c>
      <c r="F111" s="1419">
        <v>1</v>
      </c>
      <c r="G111" s="1419">
        <v>1</v>
      </c>
      <c r="H111" s="1419">
        <v>1</v>
      </c>
      <c r="I111" s="1419">
        <v>1</v>
      </c>
      <c r="J111" s="1419">
        <v>1</v>
      </c>
      <c r="K111" s="1419">
        <v>1</v>
      </c>
      <c r="L111" s="1419">
        <v>1</v>
      </c>
      <c r="M111" s="1419">
        <v>1</v>
      </c>
      <c r="N111" s="1419">
        <v>1</v>
      </c>
      <c r="O111" s="1419">
        <v>1</v>
      </c>
      <c r="P111" s="1419">
        <v>1</v>
      </c>
      <c r="Q111" s="1419">
        <v>1</v>
      </c>
      <c r="R111" s="1419">
        <v>1</v>
      </c>
      <c r="S111" s="1419">
        <v>1</v>
      </c>
      <c r="T111" s="1419">
        <v>1</v>
      </c>
      <c r="U111" s="1419">
        <v>1</v>
      </c>
      <c r="V111" s="1419">
        <v>1</v>
      </c>
      <c r="W111" s="1419">
        <v>1</v>
      </c>
      <c r="X111" s="1419">
        <v>1</v>
      </c>
      <c r="Y111" s="1419">
        <v>1</v>
      </c>
      <c r="Z111" s="1419">
        <v>1</v>
      </c>
      <c r="AA111" s="1419">
        <v>1</v>
      </c>
      <c r="AB111" s="1419">
        <v>1</v>
      </c>
      <c r="AC111" s="1396"/>
    </row>
    <row r="112" spans="1:29" ht="14.1" customHeight="1">
      <c r="A112" s="1397"/>
      <c r="B112" s="1467"/>
      <c r="C112" s="1399" t="s">
        <v>161</v>
      </c>
      <c r="D112" s="1399"/>
      <c r="E112" s="1400">
        <f t="shared" ref="E112:AC112" si="22">E110/E109</f>
        <v>0.83606557377049173</v>
      </c>
      <c r="F112" s="1400">
        <f t="shared" si="22"/>
        <v>0.73333333333333339</v>
      </c>
      <c r="G112" s="1400">
        <f t="shared" si="22"/>
        <v>0.7068965517241379</v>
      </c>
      <c r="H112" s="1401">
        <f t="shared" si="22"/>
        <v>0.65573770491803274</v>
      </c>
      <c r="I112" s="1400">
        <f t="shared" si="22"/>
        <v>0.65625</v>
      </c>
      <c r="J112" s="1400">
        <f t="shared" si="22"/>
        <v>0.53749999999999998</v>
      </c>
      <c r="K112" s="1400">
        <f t="shared" si="22"/>
        <v>0.45652173913043481</v>
      </c>
      <c r="L112" s="1400">
        <f t="shared" si="22"/>
        <v>0.54838709677419351</v>
      </c>
      <c r="M112" s="1400">
        <f t="shared" si="22"/>
        <v>0.40579710144927544</v>
      </c>
      <c r="N112" s="1401">
        <f t="shared" si="22"/>
        <v>0.35802469135802473</v>
      </c>
      <c r="O112" s="1400">
        <f t="shared" si="22"/>
        <v>0.44943820224719094</v>
      </c>
      <c r="P112" s="1400">
        <f t="shared" si="22"/>
        <v>0.4358974358974359</v>
      </c>
      <c r="Q112" s="1400">
        <f t="shared" si="22"/>
        <v>0.54929577464788737</v>
      </c>
      <c r="R112" s="1400">
        <f t="shared" si="22"/>
        <v>0.45333333333333342</v>
      </c>
      <c r="S112" s="1400">
        <f t="shared" si="22"/>
        <v>0.44303797468354422</v>
      </c>
      <c r="T112" s="1400">
        <f t="shared" si="22"/>
        <v>0.4935064935064935</v>
      </c>
      <c r="U112" s="1400">
        <f t="shared" si="22"/>
        <v>0.54430379746835433</v>
      </c>
      <c r="V112" s="1401">
        <f t="shared" si="22"/>
        <v>0.59722222222222221</v>
      </c>
      <c r="W112" s="1400">
        <f t="shared" si="22"/>
        <v>0.44859813084112149</v>
      </c>
      <c r="X112" s="1400">
        <f t="shared" si="22"/>
        <v>0.55172413793103459</v>
      </c>
      <c r="Y112" s="1400">
        <f t="shared" si="22"/>
        <v>0.57500000000000007</v>
      </c>
      <c r="Z112" s="1400">
        <f t="shared" si="22"/>
        <v>0.55000000000000004</v>
      </c>
      <c r="AA112" s="1400">
        <f t="shared" si="22"/>
        <v>0.68181818181818188</v>
      </c>
      <c r="AB112" s="1400">
        <f t="shared" si="22"/>
        <v>0.74603174603174605</v>
      </c>
      <c r="AC112" s="1402">
        <f t="shared" si="22"/>
        <v>0.54606365159128978</v>
      </c>
    </row>
    <row r="113" spans="1:31" ht="14.1" customHeight="1">
      <c r="A113" s="1382" t="s">
        <v>183</v>
      </c>
      <c r="B113" s="1383" t="s">
        <v>315</v>
      </c>
      <c r="C113" s="1384" t="s">
        <v>156</v>
      </c>
      <c r="D113" s="1384" t="s">
        <v>157</v>
      </c>
      <c r="E113" s="1385">
        <v>2.034E-2</v>
      </c>
      <c r="F113" s="1385">
        <v>1.8720000000000001E-2</v>
      </c>
      <c r="G113" s="1385">
        <v>1.7639999999999999E-2</v>
      </c>
      <c r="H113" s="1386">
        <v>1.6379999999999999E-2</v>
      </c>
      <c r="I113" s="1385">
        <v>1.566E-2</v>
      </c>
      <c r="J113" s="1385">
        <v>2.07E-2</v>
      </c>
      <c r="K113" s="1385">
        <v>2.6460000000000001E-2</v>
      </c>
      <c r="L113" s="1385">
        <v>2.5559999999999999E-2</v>
      </c>
      <c r="M113" s="1385">
        <v>2.6100000000000002E-2</v>
      </c>
      <c r="N113" s="1386">
        <v>3.1320000000000001E-2</v>
      </c>
      <c r="O113" s="1385">
        <v>2.4479999999999998E-2</v>
      </c>
      <c r="P113" s="1385">
        <v>1.9980000000000001E-2</v>
      </c>
      <c r="Q113" s="1385">
        <v>1.8360000000000001E-2</v>
      </c>
      <c r="R113" s="1385">
        <v>1.7819999999999999E-2</v>
      </c>
      <c r="S113" s="1385">
        <v>1.6379999999999999E-2</v>
      </c>
      <c r="T113" s="1385">
        <v>1.6379999999999999E-2</v>
      </c>
      <c r="U113" s="1385">
        <v>2.0879999999999999E-2</v>
      </c>
      <c r="V113" s="1386">
        <v>1.746E-2</v>
      </c>
      <c r="W113" s="1385">
        <v>1.6379999999999999E-2</v>
      </c>
      <c r="X113" s="1385">
        <v>1.6199999999999999E-2</v>
      </c>
      <c r="Y113" s="1385">
        <v>1.728E-2</v>
      </c>
      <c r="Z113" s="1385">
        <v>1.6379999999999999E-2</v>
      </c>
      <c r="AA113" s="1385">
        <v>1.6559999999999998E-2</v>
      </c>
      <c r="AB113" s="1385">
        <v>1.6379999999999999E-2</v>
      </c>
      <c r="AC113" s="1387">
        <f>SUM(E113:AB113)</f>
        <v>0.46980000000000005</v>
      </c>
    </row>
    <row r="114" spans="1:31" ht="14.1" customHeight="1">
      <c r="A114" s="1388"/>
      <c r="B114" s="1389"/>
      <c r="C114" s="1390" t="s">
        <v>158</v>
      </c>
      <c r="D114" s="1390" t="s">
        <v>157</v>
      </c>
      <c r="E114" s="1391">
        <v>1.8000000000000001E-4</v>
      </c>
      <c r="F114" s="1391">
        <v>5.4000000000000001E-4</v>
      </c>
      <c r="G114" s="1391">
        <v>3.6000000000000002E-4</v>
      </c>
      <c r="H114" s="1392">
        <v>5.4000000000000001E-4</v>
      </c>
      <c r="I114" s="1391">
        <v>7.2000000000000005E-4</v>
      </c>
      <c r="J114" s="1391">
        <v>5.4000000000000001E-4</v>
      </c>
      <c r="K114" s="1391">
        <v>1.8000000000000001E-4</v>
      </c>
      <c r="L114" s="1391">
        <v>7.2000000000000005E-4</v>
      </c>
      <c r="M114" s="1391">
        <v>4.4999999999999997E-3</v>
      </c>
      <c r="N114" s="1392">
        <v>1.1339999999999999E-2</v>
      </c>
      <c r="O114" s="1391">
        <v>3.0599999999999998E-3</v>
      </c>
      <c r="P114" s="1391">
        <v>3.6000000000000002E-4</v>
      </c>
      <c r="Q114" s="1391">
        <v>1.08E-3</v>
      </c>
      <c r="R114" s="1391">
        <v>3.6000000000000002E-4</v>
      </c>
      <c r="S114" s="1391">
        <v>5.4000000000000001E-4</v>
      </c>
      <c r="T114" s="1391">
        <v>5.4000000000000001E-4</v>
      </c>
      <c r="U114" s="1391">
        <v>3.96E-3</v>
      </c>
      <c r="V114" s="1392">
        <v>3.6000000000000002E-4</v>
      </c>
      <c r="W114" s="1391">
        <v>5.4000000000000001E-4</v>
      </c>
      <c r="X114" s="1391">
        <v>3.6000000000000002E-4</v>
      </c>
      <c r="Y114" s="1391">
        <v>1.8000000000000001E-4</v>
      </c>
      <c r="Z114" s="1391">
        <v>3.6000000000000002E-4</v>
      </c>
      <c r="AA114" s="1391">
        <v>1.8000000000000001E-4</v>
      </c>
      <c r="AB114" s="1391">
        <v>3.6000000000000002E-4</v>
      </c>
      <c r="AC114" s="1393">
        <f>SUM(E114:AB114)</f>
        <v>3.1859999999999992E-2</v>
      </c>
    </row>
    <row r="115" spans="1:31" ht="14.1" customHeight="1">
      <c r="A115" s="1388"/>
      <c r="B115" s="1389"/>
      <c r="C115" s="1390" t="s">
        <v>159</v>
      </c>
      <c r="D115" s="1466" t="s">
        <v>160</v>
      </c>
      <c r="E115" s="458">
        <v>3</v>
      </c>
      <c r="F115" s="486">
        <v>2</v>
      </c>
      <c r="G115" s="486">
        <v>2</v>
      </c>
      <c r="H115" s="486">
        <v>1</v>
      </c>
      <c r="I115" s="486">
        <v>1</v>
      </c>
      <c r="J115" s="486">
        <v>4</v>
      </c>
      <c r="K115" s="486">
        <v>3</v>
      </c>
      <c r="L115" s="486">
        <v>3</v>
      </c>
      <c r="M115" s="486">
        <v>6</v>
      </c>
      <c r="N115" s="486">
        <v>3</v>
      </c>
      <c r="O115" s="486">
        <v>2</v>
      </c>
      <c r="P115" s="486">
        <v>2</v>
      </c>
      <c r="Q115" s="486">
        <v>2</v>
      </c>
      <c r="R115" s="486">
        <v>1</v>
      </c>
      <c r="S115" s="486">
        <v>2</v>
      </c>
      <c r="T115" s="486">
        <v>2</v>
      </c>
      <c r="U115" s="486">
        <v>2</v>
      </c>
      <c r="V115" s="486">
        <v>2</v>
      </c>
      <c r="W115" s="486">
        <v>2</v>
      </c>
      <c r="X115" s="486">
        <v>2</v>
      </c>
      <c r="Y115" s="486">
        <v>1</v>
      </c>
      <c r="Z115" s="486">
        <v>2</v>
      </c>
      <c r="AA115" s="486">
        <v>2</v>
      </c>
      <c r="AB115" s="487">
        <v>2</v>
      </c>
      <c r="AC115" s="1396"/>
    </row>
    <row r="116" spans="1:31" ht="14.1" customHeight="1" thickBot="1">
      <c r="A116" s="1397"/>
      <c r="B116" s="1398"/>
      <c r="C116" s="1399" t="s">
        <v>161</v>
      </c>
      <c r="D116" s="1399"/>
      <c r="E116" s="1400">
        <f t="shared" ref="E116:AC116" si="23">E114/E113</f>
        <v>8.8495575221238937E-3</v>
      </c>
      <c r="F116" s="1400">
        <f t="shared" si="23"/>
        <v>2.8846153846153844E-2</v>
      </c>
      <c r="G116" s="1400">
        <f t="shared" si="23"/>
        <v>2.0408163265306124E-2</v>
      </c>
      <c r="H116" s="1401">
        <f t="shared" si="23"/>
        <v>3.2967032967032968E-2</v>
      </c>
      <c r="I116" s="1400">
        <f t="shared" si="23"/>
        <v>4.5977011494252873E-2</v>
      </c>
      <c r="J116" s="1400">
        <f t="shared" si="23"/>
        <v>2.6086956521739132E-2</v>
      </c>
      <c r="K116" s="1400">
        <f t="shared" si="23"/>
        <v>6.8027210884353748E-3</v>
      </c>
      <c r="L116" s="1400">
        <f t="shared" si="23"/>
        <v>2.8169014084507046E-2</v>
      </c>
      <c r="M116" s="1400">
        <f t="shared" si="23"/>
        <v>0.17241379310344826</v>
      </c>
      <c r="N116" s="1401">
        <f t="shared" si="23"/>
        <v>0.36206896551724133</v>
      </c>
      <c r="O116" s="1400">
        <f t="shared" si="23"/>
        <v>0.125</v>
      </c>
      <c r="P116" s="1400">
        <f t="shared" si="23"/>
        <v>1.8018018018018018E-2</v>
      </c>
      <c r="Q116" s="1400">
        <f t="shared" si="23"/>
        <v>5.8823529411764705E-2</v>
      </c>
      <c r="R116" s="1400">
        <f t="shared" si="23"/>
        <v>2.0202020202020204E-2</v>
      </c>
      <c r="S116" s="1400">
        <f t="shared" si="23"/>
        <v>3.2967032967032968E-2</v>
      </c>
      <c r="T116" s="1400">
        <f t="shared" si="23"/>
        <v>3.2967032967032968E-2</v>
      </c>
      <c r="U116" s="1400">
        <f t="shared" si="23"/>
        <v>0.18965517241379312</v>
      </c>
      <c r="V116" s="1401">
        <f t="shared" si="23"/>
        <v>2.0618556701030931E-2</v>
      </c>
      <c r="W116" s="1400">
        <f t="shared" si="23"/>
        <v>3.2967032967032968E-2</v>
      </c>
      <c r="X116" s="1400">
        <f t="shared" si="23"/>
        <v>2.2222222222222227E-2</v>
      </c>
      <c r="Y116" s="1400">
        <f t="shared" si="23"/>
        <v>1.0416666666666668E-2</v>
      </c>
      <c r="Z116" s="1400">
        <f t="shared" si="23"/>
        <v>2.197802197802198E-2</v>
      </c>
      <c r="AA116" s="1400">
        <f t="shared" si="23"/>
        <v>1.0869565217391306E-2</v>
      </c>
      <c r="AB116" s="1400">
        <f t="shared" si="23"/>
        <v>2.197802197802198E-2</v>
      </c>
      <c r="AC116" s="1402">
        <f t="shared" si="23"/>
        <v>6.7816091954022967E-2</v>
      </c>
    </row>
    <row r="117" spans="1:31" ht="14.1" customHeight="1">
      <c r="A117" s="1382" t="s">
        <v>182</v>
      </c>
      <c r="B117" s="1465" t="s">
        <v>316</v>
      </c>
      <c r="C117" s="1384" t="s">
        <v>156</v>
      </c>
      <c r="D117" s="1384" t="s">
        <v>157</v>
      </c>
      <c r="E117" s="1385">
        <v>0.47304000000000002</v>
      </c>
      <c r="F117" s="1385">
        <v>0.43343999999999999</v>
      </c>
      <c r="G117" s="1385">
        <v>0.36647999999999997</v>
      </c>
      <c r="H117" s="1386">
        <v>0.37656000000000001</v>
      </c>
      <c r="I117" s="1385">
        <v>0.42443999999999998</v>
      </c>
      <c r="J117" s="1385">
        <v>0.44891999999999999</v>
      </c>
      <c r="K117" s="1385">
        <v>0.47520000000000001</v>
      </c>
      <c r="L117" s="1385">
        <v>0.52991999999999995</v>
      </c>
      <c r="M117" s="1385">
        <v>0.65232000000000001</v>
      </c>
      <c r="N117" s="1386">
        <v>0.69876000000000005</v>
      </c>
      <c r="O117" s="1385">
        <v>0.70848</v>
      </c>
      <c r="P117" s="1385">
        <v>0.69228000000000001</v>
      </c>
      <c r="Q117" s="1385">
        <v>0.68688000000000005</v>
      </c>
      <c r="R117" s="1385">
        <v>0.73512</v>
      </c>
      <c r="S117" s="1385">
        <v>0.68364000000000003</v>
      </c>
      <c r="T117" s="1385">
        <v>0.65808</v>
      </c>
      <c r="U117" s="1385">
        <v>0.68328</v>
      </c>
      <c r="V117" s="1386">
        <v>0.58104</v>
      </c>
      <c r="W117" s="1385">
        <v>0.60587999999999997</v>
      </c>
      <c r="X117" s="1385">
        <v>0.58391999999999999</v>
      </c>
      <c r="Y117" s="1385">
        <v>0.62207999999999997</v>
      </c>
      <c r="Z117" s="1385">
        <v>0.58896000000000004</v>
      </c>
      <c r="AA117" s="1385">
        <v>0.50724000000000002</v>
      </c>
      <c r="AB117" s="1385">
        <v>0.47339999999999999</v>
      </c>
      <c r="AC117" s="1387">
        <f>SUM(E117:AB117)</f>
        <v>13.689359999999999</v>
      </c>
    </row>
    <row r="118" spans="1:31" ht="14.1" customHeight="1">
      <c r="A118" s="1388"/>
      <c r="B118" s="1416"/>
      <c r="C118" s="1390" t="s">
        <v>158</v>
      </c>
      <c r="D118" s="1390" t="s">
        <v>157</v>
      </c>
      <c r="E118" s="1391">
        <v>0.28692000000000001</v>
      </c>
      <c r="F118" s="1391">
        <v>0.25344</v>
      </c>
      <c r="G118" s="1391">
        <v>0.23796</v>
      </c>
      <c r="H118" s="1392">
        <v>0.24984000000000001</v>
      </c>
      <c r="I118" s="1391">
        <v>0.27432000000000001</v>
      </c>
      <c r="J118" s="1391">
        <v>0.24732000000000001</v>
      </c>
      <c r="K118" s="1391">
        <v>0.24623999999999999</v>
      </c>
      <c r="L118" s="1391">
        <v>0.24876000000000001</v>
      </c>
      <c r="M118" s="1391">
        <v>0.29627999999999999</v>
      </c>
      <c r="N118" s="1392">
        <v>0.28836000000000001</v>
      </c>
      <c r="O118" s="1391">
        <v>0.29304000000000002</v>
      </c>
      <c r="P118" s="1391">
        <v>0.29555999999999999</v>
      </c>
      <c r="Q118" s="1391">
        <v>0.29124</v>
      </c>
      <c r="R118" s="1391">
        <v>0.32291999999999998</v>
      </c>
      <c r="S118" s="1391">
        <v>0.29339999999999999</v>
      </c>
      <c r="T118" s="1391">
        <v>0.28116000000000002</v>
      </c>
      <c r="U118" s="1391">
        <v>0.30096000000000001</v>
      </c>
      <c r="V118" s="1392">
        <v>0.24479999999999999</v>
      </c>
      <c r="W118" s="1391">
        <v>0.25524000000000002</v>
      </c>
      <c r="X118" s="1391">
        <v>0.26423999999999997</v>
      </c>
      <c r="Y118" s="1391">
        <v>0.25019999999999998</v>
      </c>
      <c r="Z118" s="1391">
        <v>0.26388</v>
      </c>
      <c r="AA118" s="1391">
        <v>0.25668000000000002</v>
      </c>
      <c r="AB118" s="1391">
        <v>0.26063999999999998</v>
      </c>
      <c r="AC118" s="1393">
        <f>SUM(E118:AB118)</f>
        <v>6.5033999999999992</v>
      </c>
    </row>
    <row r="119" spans="1:31" ht="14.1" customHeight="1">
      <c r="A119" s="1388"/>
      <c r="B119" s="1416"/>
      <c r="C119" s="1390" t="s">
        <v>159</v>
      </c>
      <c r="D119" s="1466" t="s">
        <v>160</v>
      </c>
      <c r="E119" s="458">
        <v>49</v>
      </c>
      <c r="F119" s="486">
        <v>40</v>
      </c>
      <c r="G119" s="486">
        <v>42</v>
      </c>
      <c r="H119" s="486">
        <v>41</v>
      </c>
      <c r="I119" s="486">
        <v>47</v>
      </c>
      <c r="J119" s="486">
        <v>47</v>
      </c>
      <c r="K119" s="486">
        <v>55</v>
      </c>
      <c r="L119" s="486">
        <v>57</v>
      </c>
      <c r="M119" s="486">
        <v>69</v>
      </c>
      <c r="N119" s="486">
        <v>72</v>
      </c>
      <c r="O119" s="486">
        <v>78</v>
      </c>
      <c r="P119" s="486">
        <v>63</v>
      </c>
      <c r="Q119" s="486">
        <v>75</v>
      </c>
      <c r="R119" s="486">
        <v>71</v>
      </c>
      <c r="S119" s="486">
        <v>61</v>
      </c>
      <c r="T119" s="486">
        <v>66</v>
      </c>
      <c r="U119" s="486">
        <v>63</v>
      </c>
      <c r="V119" s="486">
        <v>58</v>
      </c>
      <c r="W119" s="486">
        <v>58</v>
      </c>
      <c r="X119" s="486">
        <v>60</v>
      </c>
      <c r="Y119" s="486">
        <v>60</v>
      </c>
      <c r="Z119" s="486">
        <v>56</v>
      </c>
      <c r="AA119" s="486">
        <v>51</v>
      </c>
      <c r="AB119" s="487">
        <v>49</v>
      </c>
      <c r="AC119" s="1396"/>
    </row>
    <row r="120" spans="1:31" ht="14.1" customHeight="1" thickBot="1">
      <c r="A120" s="1403"/>
      <c r="B120" s="1423"/>
      <c r="C120" s="1405" t="s">
        <v>161</v>
      </c>
      <c r="D120" s="1405"/>
      <c r="E120" s="1406">
        <f t="shared" ref="E120:AC120" si="24">E118/E117</f>
        <v>0.606544901065449</v>
      </c>
      <c r="F120" s="1406">
        <f t="shared" si="24"/>
        <v>0.58471760797342198</v>
      </c>
      <c r="G120" s="1406">
        <f t="shared" si="24"/>
        <v>0.64931237721021617</v>
      </c>
      <c r="H120" s="1407">
        <f t="shared" si="24"/>
        <v>0.66347992351816443</v>
      </c>
      <c r="I120" s="1406">
        <f t="shared" si="24"/>
        <v>0.64631043256997456</v>
      </c>
      <c r="J120" s="1406">
        <f t="shared" si="24"/>
        <v>0.55092221331194868</v>
      </c>
      <c r="K120" s="1406">
        <f t="shared" si="24"/>
        <v>0.51818181818181819</v>
      </c>
      <c r="L120" s="1406">
        <f t="shared" si="24"/>
        <v>0.46942934782608703</v>
      </c>
      <c r="M120" s="1406">
        <f t="shared" si="24"/>
        <v>0.4541942604856512</v>
      </c>
      <c r="N120" s="1407">
        <f t="shared" si="24"/>
        <v>0.41267387944358574</v>
      </c>
      <c r="O120" s="1406">
        <f t="shared" si="24"/>
        <v>0.4136178861788618</v>
      </c>
      <c r="P120" s="1406">
        <f t="shared" si="24"/>
        <v>0.42693707748309928</v>
      </c>
      <c r="Q120" s="1406">
        <f t="shared" si="24"/>
        <v>0.42400419287211738</v>
      </c>
      <c r="R120" s="1406">
        <f t="shared" si="24"/>
        <v>0.43927522037218414</v>
      </c>
      <c r="S120" s="1406">
        <f t="shared" si="24"/>
        <v>0.42917324907846233</v>
      </c>
      <c r="T120" s="1406">
        <f t="shared" si="24"/>
        <v>0.42724288840262586</v>
      </c>
      <c r="U120" s="1406">
        <f t="shared" si="24"/>
        <v>0.440463645943098</v>
      </c>
      <c r="V120" s="1407">
        <f t="shared" si="24"/>
        <v>0.42131350681536556</v>
      </c>
      <c r="W120" s="1406">
        <f t="shared" si="24"/>
        <v>0.42127153891859781</v>
      </c>
      <c r="X120" s="1406">
        <f t="shared" si="24"/>
        <v>0.45252774352651043</v>
      </c>
      <c r="Y120" s="1406">
        <f t="shared" si="24"/>
        <v>0.40219907407407407</v>
      </c>
      <c r="Z120" s="1406">
        <f t="shared" si="24"/>
        <v>0.44804400977995107</v>
      </c>
      <c r="AA120" s="1406">
        <f t="shared" si="24"/>
        <v>0.50603264726756569</v>
      </c>
      <c r="AB120" s="1406">
        <f t="shared" si="24"/>
        <v>0.55057034220532319</v>
      </c>
      <c r="AC120" s="1408">
        <f t="shared" si="24"/>
        <v>0.47506968916004838</v>
      </c>
    </row>
    <row r="121" spans="1:31" ht="14.1" customHeight="1">
      <c r="A121" s="1489"/>
      <c r="B121" s="1490" t="s">
        <v>191</v>
      </c>
      <c r="C121" s="1411" t="s">
        <v>156</v>
      </c>
      <c r="D121" s="1411" t="s">
        <v>157</v>
      </c>
      <c r="E121" s="1491">
        <v>1E-3</v>
      </c>
      <c r="F121" s="1491">
        <v>9.7999999999999997E-4</v>
      </c>
      <c r="G121" s="1491">
        <v>1E-3</v>
      </c>
      <c r="H121" s="1492">
        <v>9.7999999999999997E-4</v>
      </c>
      <c r="I121" s="1491">
        <v>9.7999999999999997E-4</v>
      </c>
      <c r="J121" s="1491">
        <v>9.7999999999999997E-4</v>
      </c>
      <c r="K121" s="1491">
        <v>9.7999999999999997E-4</v>
      </c>
      <c r="L121" s="1491">
        <v>9.7999999999999997E-4</v>
      </c>
      <c r="M121" s="1491">
        <v>9.7999999999999997E-4</v>
      </c>
      <c r="N121" s="1492">
        <v>9.7999999999999997E-4</v>
      </c>
      <c r="O121" s="1491">
        <v>9.6000000000000002E-4</v>
      </c>
      <c r="P121" s="1491">
        <v>9.7999999999999997E-4</v>
      </c>
      <c r="Q121" s="1491">
        <v>9.6000000000000002E-4</v>
      </c>
      <c r="R121" s="1491">
        <v>9.7999999999999997E-4</v>
      </c>
      <c r="S121" s="1491">
        <v>9.7999999999999997E-4</v>
      </c>
      <c r="T121" s="1491">
        <v>9.7999999999999997E-4</v>
      </c>
      <c r="U121" s="1491">
        <v>9.7999999999999997E-4</v>
      </c>
      <c r="V121" s="1492">
        <v>9.7999999999999997E-4</v>
      </c>
      <c r="W121" s="1491">
        <v>9.7999999999999997E-4</v>
      </c>
      <c r="X121" s="1491">
        <v>1E-3</v>
      </c>
      <c r="Y121" s="1491">
        <v>9.7999999999999997E-4</v>
      </c>
      <c r="Z121" s="1491">
        <v>9.7999999999999997E-4</v>
      </c>
      <c r="AA121" s="1491">
        <v>9.7999999999999997E-4</v>
      </c>
      <c r="AB121" s="1491">
        <v>9.7999999999999997E-4</v>
      </c>
      <c r="AC121" s="1493">
        <f>SUM(E121:AB121)</f>
        <v>2.3540000000000012E-2</v>
      </c>
      <c r="AD121" s="1351" t="s">
        <v>317</v>
      </c>
      <c r="AE121" s="1494">
        <f>MAX(F121:AB121)</f>
        <v>1E-3</v>
      </c>
    </row>
    <row r="122" spans="1:31" ht="14.1" customHeight="1">
      <c r="A122" s="1495"/>
      <c r="B122" s="1496" t="s">
        <v>192</v>
      </c>
      <c r="C122" s="1405" t="s">
        <v>156</v>
      </c>
      <c r="D122" s="1405"/>
      <c r="E122" s="1432"/>
      <c r="F122" s="1432"/>
      <c r="G122" s="1432"/>
      <c r="H122" s="1433"/>
      <c r="I122" s="1432"/>
      <c r="J122" s="1432"/>
      <c r="K122" s="1432"/>
      <c r="L122" s="1432"/>
      <c r="M122" s="1432"/>
      <c r="N122" s="1433"/>
      <c r="O122" s="1432"/>
      <c r="P122" s="1432"/>
      <c r="Q122" s="1432"/>
      <c r="R122" s="1432"/>
      <c r="S122" s="1432"/>
      <c r="T122" s="1432"/>
      <c r="U122" s="1432"/>
      <c r="V122" s="1433"/>
      <c r="W122" s="1432"/>
      <c r="X122" s="1432"/>
      <c r="Y122" s="1432"/>
      <c r="Z122" s="1432"/>
      <c r="AA122" s="1432"/>
      <c r="AB122" s="1432"/>
      <c r="AC122" s="1408">
        <f>SUM(E122:AB122)</f>
        <v>0</v>
      </c>
    </row>
    <row r="123" spans="1:31" ht="14.1" customHeight="1">
      <c r="A123" s="1497" t="s">
        <v>249</v>
      </c>
      <c r="B123" s="1498"/>
      <c r="C123" s="1499" t="s">
        <v>156</v>
      </c>
      <c r="D123" s="1499"/>
      <c r="E123" s="1412">
        <f t="shared" ref="E123:AC123" si="25">E37+E41+E45+E49+E53+E57+E61+E65+E69+E73+E77+E81+E85+E89+E93+E97+E101+E105+E109+E113+E117</f>
        <v>1.1450399999999998</v>
      </c>
      <c r="F123" s="1412">
        <f t="shared" si="25"/>
        <v>1.08738</v>
      </c>
      <c r="G123" s="1412">
        <f t="shared" si="25"/>
        <v>0.99449999999999994</v>
      </c>
      <c r="H123" s="1500">
        <f t="shared" si="25"/>
        <v>0.97823999999999989</v>
      </c>
      <c r="I123" s="1412">
        <f t="shared" si="25"/>
        <v>0.99906000000000006</v>
      </c>
      <c r="J123" s="1412">
        <f t="shared" si="25"/>
        <v>0.97799999999999998</v>
      </c>
      <c r="K123" s="1412">
        <f t="shared" si="25"/>
        <v>1.0131000000000001</v>
      </c>
      <c r="L123" s="1412">
        <f t="shared" si="25"/>
        <v>1.26156</v>
      </c>
      <c r="M123" s="1412">
        <f t="shared" si="25"/>
        <v>1.6235400000000002</v>
      </c>
      <c r="N123" s="1500">
        <f t="shared" si="25"/>
        <v>1.7779800000000001</v>
      </c>
      <c r="O123" s="1412">
        <f t="shared" si="25"/>
        <v>1.7690400000000002</v>
      </c>
      <c r="P123" s="1412">
        <f t="shared" si="25"/>
        <v>1.72926</v>
      </c>
      <c r="Q123" s="1412">
        <f t="shared" si="25"/>
        <v>1.6777799999999998</v>
      </c>
      <c r="R123" s="1412">
        <f t="shared" si="25"/>
        <v>1.7174999999999998</v>
      </c>
      <c r="S123" s="1412">
        <f t="shared" si="25"/>
        <v>1.54494</v>
      </c>
      <c r="T123" s="1412">
        <f t="shared" si="25"/>
        <v>1.4525399999999999</v>
      </c>
      <c r="U123" s="1412">
        <f t="shared" si="25"/>
        <v>1.43106</v>
      </c>
      <c r="V123" s="1500">
        <f t="shared" si="25"/>
        <v>1.2876599999999998</v>
      </c>
      <c r="W123" s="1412">
        <f t="shared" si="25"/>
        <v>1.3773599999999999</v>
      </c>
      <c r="X123" s="1412">
        <f t="shared" si="25"/>
        <v>1.42374</v>
      </c>
      <c r="Y123" s="1412">
        <f t="shared" si="25"/>
        <v>1.47912</v>
      </c>
      <c r="Z123" s="1412">
        <f t="shared" si="25"/>
        <v>1.4111400000000001</v>
      </c>
      <c r="AA123" s="1412">
        <f t="shared" si="25"/>
        <v>1.3065</v>
      </c>
      <c r="AB123" s="1412">
        <f t="shared" si="25"/>
        <v>1.2585599999999997</v>
      </c>
      <c r="AC123" s="1412">
        <f t="shared" si="25"/>
        <v>32.724600000000002</v>
      </c>
    </row>
    <row r="124" spans="1:31" ht="14.1" customHeight="1">
      <c r="A124" s="1501"/>
      <c r="B124" s="1502"/>
      <c r="C124" s="1503" t="s">
        <v>158</v>
      </c>
      <c r="D124" s="1503"/>
      <c r="E124" s="1412">
        <f t="shared" ref="E124:AC124" si="26">E38+E42+E46+E50+E54+E58+E62+E66+E70+E74+E78+E82+E86+E90+E94+E98+E102+E106+E110+E114+E118</f>
        <v>0.69216</v>
      </c>
      <c r="F124" s="1412">
        <f t="shared" si="26"/>
        <v>0.63335999999999992</v>
      </c>
      <c r="G124" s="1412">
        <f t="shared" si="26"/>
        <v>0.60576000000000008</v>
      </c>
      <c r="H124" s="1413">
        <f t="shared" si="26"/>
        <v>0.60983999999999994</v>
      </c>
      <c r="I124" s="1412">
        <f t="shared" si="26"/>
        <v>0.62597999999999998</v>
      </c>
      <c r="J124" s="1412">
        <f t="shared" si="26"/>
        <v>0.58757999999999999</v>
      </c>
      <c r="K124" s="1412">
        <f t="shared" si="26"/>
        <v>0.60246</v>
      </c>
      <c r="L124" s="1412">
        <f t="shared" si="26"/>
        <v>0.70301999999999998</v>
      </c>
      <c r="M124" s="1412">
        <f t="shared" si="26"/>
        <v>0.90557999999999994</v>
      </c>
      <c r="N124" s="1413">
        <f t="shared" si="26"/>
        <v>0.95142000000000015</v>
      </c>
      <c r="O124" s="1412">
        <f t="shared" si="26"/>
        <v>0.91782000000000008</v>
      </c>
      <c r="P124" s="1412">
        <f t="shared" si="26"/>
        <v>0.87965999999999989</v>
      </c>
      <c r="Q124" s="1412">
        <f t="shared" si="26"/>
        <v>0.88368000000000002</v>
      </c>
      <c r="R124" s="1412">
        <f t="shared" si="26"/>
        <v>0.90450000000000008</v>
      </c>
      <c r="S124" s="1412">
        <f t="shared" si="26"/>
        <v>0.76254</v>
      </c>
      <c r="T124" s="1412">
        <f t="shared" si="26"/>
        <v>0.73529999999999995</v>
      </c>
      <c r="U124" s="1412">
        <f t="shared" si="26"/>
        <v>0.70104</v>
      </c>
      <c r="V124" s="1413">
        <f t="shared" si="26"/>
        <v>0.62207999999999997</v>
      </c>
      <c r="W124" s="1412">
        <f t="shared" si="26"/>
        <v>0.63035999999999992</v>
      </c>
      <c r="X124" s="1412">
        <f t="shared" si="26"/>
        <v>0.64883999999999986</v>
      </c>
      <c r="Y124" s="1412">
        <f t="shared" si="26"/>
        <v>0.64097999999999999</v>
      </c>
      <c r="Z124" s="1412">
        <f t="shared" si="26"/>
        <v>0.64650000000000007</v>
      </c>
      <c r="AA124" s="1412">
        <f t="shared" si="26"/>
        <v>0.65286</v>
      </c>
      <c r="AB124" s="1412">
        <f t="shared" si="26"/>
        <v>0.65117999999999998</v>
      </c>
      <c r="AC124" s="1412">
        <f t="shared" si="26"/>
        <v>17.194499999999998</v>
      </c>
    </row>
    <row r="125" spans="1:31" ht="14.1" customHeight="1">
      <c r="A125" s="1504" t="s">
        <v>250</v>
      </c>
      <c r="B125" s="1505"/>
      <c r="C125" s="1506" t="s">
        <v>156</v>
      </c>
      <c r="D125" s="1506"/>
      <c r="E125" s="1507">
        <f t="shared" ref="E125:AC125" si="27">E13+E17-E123</f>
        <v>9.6000000000007191E-4</v>
      </c>
      <c r="F125" s="1507">
        <f t="shared" si="27"/>
        <v>2.2200000000001108E-3</v>
      </c>
      <c r="G125" s="1507">
        <f t="shared" si="27"/>
        <v>2.7000000000001467E-3</v>
      </c>
      <c r="H125" s="1500">
        <f t="shared" si="27"/>
        <v>2.1600000000000508E-3</v>
      </c>
      <c r="I125" s="1507">
        <f t="shared" si="27"/>
        <v>2.9399999999999427E-3</v>
      </c>
      <c r="J125" s="1507">
        <f t="shared" si="27"/>
        <v>1.1999999999999789E-3</v>
      </c>
      <c r="K125" s="1507">
        <f t="shared" si="27"/>
        <v>2.0999999999999908E-3</v>
      </c>
      <c r="L125" s="1507">
        <f t="shared" si="27"/>
        <v>2.0400000000000418E-3</v>
      </c>
      <c r="M125" s="1507">
        <f t="shared" si="27"/>
        <v>2.4599999999996847E-3</v>
      </c>
      <c r="N125" s="1500">
        <f t="shared" si="27"/>
        <v>-7.8000000000000291E-4</v>
      </c>
      <c r="O125" s="1507">
        <f t="shared" si="27"/>
        <v>9.5999999999984986E-4</v>
      </c>
      <c r="P125" s="1507">
        <f t="shared" si="27"/>
        <v>1.1399999999999189E-3</v>
      </c>
      <c r="Q125" s="1507">
        <f t="shared" si="27"/>
        <v>1.0200000000002429E-3</v>
      </c>
      <c r="R125" s="1507">
        <f t="shared" si="27"/>
        <v>9.0000000000012292E-4</v>
      </c>
      <c r="S125" s="1507">
        <f t="shared" si="27"/>
        <v>6.6000000000010495E-4</v>
      </c>
      <c r="T125" s="1507">
        <f t="shared" si="27"/>
        <v>6.599999999998829E-4</v>
      </c>
      <c r="U125" s="1507">
        <f t="shared" si="27"/>
        <v>1.7400000000000748E-3</v>
      </c>
      <c r="V125" s="1500">
        <f t="shared" si="27"/>
        <v>1.1400000000003629E-3</v>
      </c>
      <c r="W125" s="1507">
        <f t="shared" si="27"/>
        <v>2.6399999999999757E-3</v>
      </c>
      <c r="X125" s="1507">
        <f t="shared" si="27"/>
        <v>3.0600000000000627E-3</v>
      </c>
      <c r="Y125" s="1507">
        <f t="shared" si="27"/>
        <v>4.8000000000003595E-4</v>
      </c>
      <c r="Z125" s="1507">
        <f t="shared" si="27"/>
        <v>1.2599999999998168E-3</v>
      </c>
      <c r="AA125" s="1507">
        <f t="shared" si="27"/>
        <v>2.7000000000001467E-3</v>
      </c>
      <c r="AB125" s="1507">
        <f t="shared" si="27"/>
        <v>2.4000000000024002E-4</v>
      </c>
      <c r="AC125" s="1507">
        <f t="shared" si="27"/>
        <v>3.659999999999286E-2</v>
      </c>
    </row>
    <row r="126" spans="1:31" ht="14.1" customHeight="1">
      <c r="A126" s="1501"/>
      <c r="B126" s="1502"/>
      <c r="C126" s="1503" t="s">
        <v>158</v>
      </c>
      <c r="D126" s="1503"/>
      <c r="E126" s="1412">
        <f t="shared" ref="E126:AC126" si="28">E14+E18-E124</f>
        <v>-8.1600000000000561E-3</v>
      </c>
      <c r="F126" s="1412">
        <f t="shared" si="28"/>
        <v>-6.9599999999999662E-3</v>
      </c>
      <c r="G126" s="1412">
        <f t="shared" si="28"/>
        <v>-6.9600000000000772E-3</v>
      </c>
      <c r="H126" s="1413">
        <f t="shared" si="28"/>
        <v>-5.0399999999999334E-3</v>
      </c>
      <c r="I126" s="1412">
        <f t="shared" si="28"/>
        <v>-7.9799999999999871E-3</v>
      </c>
      <c r="J126" s="1412">
        <f t="shared" si="28"/>
        <v>-4.3800000000000505E-3</v>
      </c>
      <c r="K126" s="1412">
        <f t="shared" si="28"/>
        <v>-4.8599999999999755E-3</v>
      </c>
      <c r="L126" s="1412">
        <f t="shared" si="28"/>
        <v>-9.4199999999999839E-3</v>
      </c>
      <c r="M126" s="1412">
        <f t="shared" si="28"/>
        <v>-7.9799999999999871E-3</v>
      </c>
      <c r="N126" s="1413">
        <f t="shared" si="28"/>
        <v>-9.420000000000206E-3</v>
      </c>
      <c r="O126" s="1412">
        <f t="shared" si="28"/>
        <v>-7.0200000000000262E-3</v>
      </c>
      <c r="P126" s="1412">
        <f t="shared" si="28"/>
        <v>-7.2599999999998222E-3</v>
      </c>
      <c r="Q126" s="1412">
        <f t="shared" si="28"/>
        <v>-8.879999999999999E-3</v>
      </c>
      <c r="R126" s="1412">
        <f t="shared" si="28"/>
        <v>-8.1000000000001071E-3</v>
      </c>
      <c r="S126" s="1412">
        <f t="shared" si="28"/>
        <v>-8.939999999999948E-3</v>
      </c>
      <c r="T126" s="1412">
        <f t="shared" si="28"/>
        <v>-8.0999999999998851E-3</v>
      </c>
      <c r="U126" s="1412">
        <f t="shared" si="28"/>
        <v>-8.639999999999981E-3</v>
      </c>
      <c r="V126" s="1413">
        <f t="shared" si="28"/>
        <v>-6.4799999999999303E-3</v>
      </c>
      <c r="W126" s="1412">
        <f t="shared" si="28"/>
        <v>-7.5599999999999001E-3</v>
      </c>
      <c r="X126" s="1412">
        <f t="shared" si="28"/>
        <v>-1.0439999999999894E-2</v>
      </c>
      <c r="Y126" s="1412">
        <f t="shared" si="28"/>
        <v>-1.097999999999999E-2</v>
      </c>
      <c r="Z126" s="1412">
        <f t="shared" si="28"/>
        <v>-1.0500000000000065E-2</v>
      </c>
      <c r="AA126" s="1412">
        <f t="shared" si="28"/>
        <v>-1.205999999999996E-2</v>
      </c>
      <c r="AB126" s="1412">
        <f t="shared" si="28"/>
        <v>-1.0379999999999945E-2</v>
      </c>
      <c r="AC126" s="1412">
        <f t="shared" si="28"/>
        <v>-0.19649999999999679</v>
      </c>
    </row>
    <row r="127" spans="1:31" s="1371" customFormat="1" ht="14.1" customHeight="1" thickBot="1">
      <c r="A127" s="1508" t="s">
        <v>168</v>
      </c>
      <c r="B127" s="1508"/>
      <c r="C127" s="1508"/>
      <c r="D127" s="1508"/>
      <c r="E127" s="1508">
        <v>1</v>
      </c>
      <c r="F127" s="1508">
        <v>2</v>
      </c>
      <c r="G127" s="1508">
        <v>3</v>
      </c>
      <c r="H127" s="1508">
        <v>4</v>
      </c>
      <c r="I127" s="1508">
        <v>5</v>
      </c>
      <c r="J127" s="1508">
        <v>6</v>
      </c>
      <c r="K127" s="1508">
        <v>7</v>
      </c>
      <c r="L127" s="1508">
        <v>8</v>
      </c>
      <c r="M127" s="1508">
        <v>9</v>
      </c>
      <c r="N127" s="1508">
        <v>10</v>
      </c>
      <c r="O127" s="1508">
        <v>11</v>
      </c>
      <c r="P127" s="1508">
        <v>12</v>
      </c>
      <c r="Q127" s="1508">
        <v>13</v>
      </c>
      <c r="R127" s="1508">
        <v>14</v>
      </c>
      <c r="S127" s="1508">
        <v>15</v>
      </c>
      <c r="T127" s="1508">
        <v>16</v>
      </c>
      <c r="U127" s="1508">
        <v>17</v>
      </c>
      <c r="V127" s="1508">
        <v>18</v>
      </c>
      <c r="W127" s="1508">
        <v>19</v>
      </c>
      <c r="X127" s="1508">
        <v>20</v>
      </c>
      <c r="Y127" s="1508">
        <v>21</v>
      </c>
      <c r="Z127" s="1508">
        <v>22</v>
      </c>
      <c r="AA127" s="1508">
        <v>23</v>
      </c>
      <c r="AB127" s="1508">
        <v>24</v>
      </c>
      <c r="AC127" s="1508"/>
    </row>
    <row r="128" spans="1:31" s="1371" customFormat="1" ht="14.1" customHeight="1" thickBot="1">
      <c r="A128" s="1509" t="s">
        <v>268</v>
      </c>
      <c r="B128" s="1509"/>
      <c r="C128" s="1509" t="s">
        <v>164</v>
      </c>
      <c r="D128" s="1510" t="s">
        <v>160</v>
      </c>
      <c r="E128" s="455">
        <v>10.5</v>
      </c>
      <c r="F128" s="449">
        <v>10.399999618530273</v>
      </c>
      <c r="G128" s="449">
        <v>10.399999618530273</v>
      </c>
      <c r="H128" s="449">
        <v>10.399999618530273</v>
      </c>
      <c r="I128" s="449">
        <v>10.399999618530273</v>
      </c>
      <c r="J128" s="449">
        <v>10.399999618530273</v>
      </c>
      <c r="K128" s="449">
        <v>10.399999618530273</v>
      </c>
      <c r="L128" s="449">
        <v>10.300000190734863</v>
      </c>
      <c r="M128" s="449">
        <v>10.199999809265137</v>
      </c>
      <c r="N128" s="449">
        <v>10.199999809265137</v>
      </c>
      <c r="O128" s="449">
        <v>10.199999809265137</v>
      </c>
      <c r="P128" s="449">
        <v>10.300000190734863</v>
      </c>
      <c r="Q128" s="449">
        <v>10.300000190734863</v>
      </c>
      <c r="R128" s="449">
        <v>10.300000190734863</v>
      </c>
      <c r="S128" s="449">
        <v>10.300000190734863</v>
      </c>
      <c r="T128" s="449">
        <v>10.300000190734863</v>
      </c>
      <c r="U128" s="449">
        <v>10.300000190734863</v>
      </c>
      <c r="V128" s="449">
        <v>10.300000190734863</v>
      </c>
      <c r="W128" s="449">
        <v>10.399999618530273</v>
      </c>
      <c r="X128" s="449">
        <v>10.399999618530273</v>
      </c>
      <c r="Y128" s="449">
        <v>10.399999618530273</v>
      </c>
      <c r="Z128" s="449">
        <v>10.399999618530273</v>
      </c>
      <c r="AA128" s="449">
        <v>10.399999618530273</v>
      </c>
      <c r="AB128" s="396">
        <v>10.399999618530273</v>
      </c>
      <c r="AC128" s="1509"/>
    </row>
    <row r="129" spans="1:29" ht="14.1" customHeight="1">
      <c r="A129" s="1382" t="s">
        <v>318</v>
      </c>
      <c r="B129" s="1383" t="s">
        <v>319</v>
      </c>
      <c r="C129" s="1384" t="s">
        <v>156</v>
      </c>
      <c r="D129" s="1384" t="s">
        <v>157</v>
      </c>
      <c r="E129" s="1385">
        <v>2.7400000000000001E-2</v>
      </c>
      <c r="F129" s="1385">
        <v>2.76E-2</v>
      </c>
      <c r="G129" s="1385">
        <v>2.7400000000000001E-2</v>
      </c>
      <c r="H129" s="1386">
        <v>2.7799999999999998E-2</v>
      </c>
      <c r="I129" s="1385">
        <v>2.7400000000000001E-2</v>
      </c>
      <c r="J129" s="1385">
        <v>2.76E-2</v>
      </c>
      <c r="K129" s="1385">
        <v>3.1600000000000003E-2</v>
      </c>
      <c r="L129" s="1385">
        <v>4.9200000000000001E-2</v>
      </c>
      <c r="M129" s="1385">
        <v>6.6000000000000003E-2</v>
      </c>
      <c r="N129" s="1386">
        <v>7.1999999999999995E-2</v>
      </c>
      <c r="O129" s="1385">
        <v>6.08E-2</v>
      </c>
      <c r="P129" s="1385">
        <v>7.0400000000000004E-2</v>
      </c>
      <c r="Q129" s="1385">
        <v>5.5E-2</v>
      </c>
      <c r="R129" s="1385">
        <v>7.6999999999999999E-2</v>
      </c>
      <c r="S129" s="1385">
        <v>6.3200000000000006E-2</v>
      </c>
      <c r="T129" s="1385">
        <v>6.4000000000000001E-2</v>
      </c>
      <c r="U129" s="1385">
        <v>5.8599999999999999E-2</v>
      </c>
      <c r="V129" s="1386">
        <v>5.3600000000000002E-2</v>
      </c>
      <c r="W129" s="1385">
        <v>3.04E-2</v>
      </c>
      <c r="X129" s="1385">
        <v>3.6999999999999998E-2</v>
      </c>
      <c r="Y129" s="1385">
        <v>4.8599999999999997E-2</v>
      </c>
      <c r="Z129" s="1385">
        <v>3.5000000000000003E-2</v>
      </c>
      <c r="AA129" s="1385">
        <v>4.3799999999999999E-2</v>
      </c>
      <c r="AB129" s="1385">
        <v>2.8199999999999999E-2</v>
      </c>
      <c r="AC129" s="1387">
        <f>SUM(E129:AB129)</f>
        <v>1.1096000000000001</v>
      </c>
    </row>
    <row r="130" spans="1:29" ht="14.1" customHeight="1">
      <c r="A130" s="1388"/>
      <c r="B130" s="1389"/>
      <c r="C130" s="1390" t="s">
        <v>158</v>
      </c>
      <c r="D130" s="1390" t="s">
        <v>157</v>
      </c>
      <c r="E130" s="1391">
        <v>1.14E-2</v>
      </c>
      <c r="F130" s="1391">
        <v>0.01</v>
      </c>
      <c r="G130" s="1391">
        <v>9.4000000000000004E-3</v>
      </c>
      <c r="H130" s="1392">
        <v>9.5999999999999992E-3</v>
      </c>
      <c r="I130" s="1391">
        <v>9.4000000000000004E-3</v>
      </c>
      <c r="J130" s="1391">
        <v>9.4000000000000004E-3</v>
      </c>
      <c r="K130" s="1391">
        <v>1.04E-2</v>
      </c>
      <c r="L130" s="1391">
        <v>2.1399999999999999E-2</v>
      </c>
      <c r="M130" s="1391">
        <v>3.2000000000000001E-2</v>
      </c>
      <c r="N130" s="1392">
        <v>3.9E-2</v>
      </c>
      <c r="O130" s="1391">
        <v>2.58E-2</v>
      </c>
      <c r="P130" s="1391">
        <v>3.6200000000000003E-2</v>
      </c>
      <c r="Q130" s="1391">
        <v>2.06E-2</v>
      </c>
      <c r="R130" s="1391">
        <v>4.48E-2</v>
      </c>
      <c r="S130" s="1391">
        <v>2.7199999999999998E-2</v>
      </c>
      <c r="T130" s="1391">
        <v>2.86E-2</v>
      </c>
      <c r="U130" s="1391">
        <v>2.4E-2</v>
      </c>
      <c r="V130" s="1392">
        <v>2.1999999999999999E-2</v>
      </c>
      <c r="W130" s="1391">
        <v>9.1999999999999998E-3</v>
      </c>
      <c r="X130" s="1391">
        <v>1.4200000000000001E-2</v>
      </c>
      <c r="Y130" s="1391">
        <v>2.4E-2</v>
      </c>
      <c r="Z130" s="1391">
        <v>1.4800000000000001E-2</v>
      </c>
      <c r="AA130" s="1391">
        <v>2.1399999999999999E-2</v>
      </c>
      <c r="AB130" s="1391">
        <v>1.0999999999999999E-2</v>
      </c>
      <c r="AC130" s="1393">
        <f>SUM(E130:AB130)</f>
        <v>0.48580000000000001</v>
      </c>
    </row>
    <row r="131" spans="1:29" ht="14.1" customHeight="1" thickBot="1">
      <c r="A131" s="1388"/>
      <c r="B131" s="1389"/>
      <c r="C131" s="1390" t="s">
        <v>159</v>
      </c>
      <c r="D131" s="1395" t="s">
        <v>160</v>
      </c>
      <c r="E131" s="392">
        <v>2</v>
      </c>
      <c r="F131" s="452">
        <v>2</v>
      </c>
      <c r="G131" s="452">
        <v>2</v>
      </c>
      <c r="H131" s="452">
        <v>2</v>
      </c>
      <c r="I131" s="452">
        <v>2</v>
      </c>
      <c r="J131" s="452">
        <v>2</v>
      </c>
      <c r="K131" s="452">
        <v>3</v>
      </c>
      <c r="L131" s="452">
        <v>3</v>
      </c>
      <c r="M131" s="452">
        <v>5</v>
      </c>
      <c r="N131" s="452">
        <v>3</v>
      </c>
      <c r="O131" s="452">
        <v>5</v>
      </c>
      <c r="P131" s="452">
        <v>3</v>
      </c>
      <c r="Q131" s="452">
        <v>4</v>
      </c>
      <c r="R131" s="452">
        <v>5</v>
      </c>
      <c r="S131" s="452">
        <v>4</v>
      </c>
      <c r="T131" s="452">
        <v>5</v>
      </c>
      <c r="U131" s="452">
        <v>4</v>
      </c>
      <c r="V131" s="452">
        <v>2</v>
      </c>
      <c r="W131" s="452">
        <v>2</v>
      </c>
      <c r="X131" s="452">
        <v>3</v>
      </c>
      <c r="Y131" s="452">
        <v>3</v>
      </c>
      <c r="Z131" s="452">
        <v>3</v>
      </c>
      <c r="AA131" s="452">
        <v>2</v>
      </c>
      <c r="AB131" s="399">
        <v>2</v>
      </c>
      <c r="AC131" s="1396"/>
    </row>
    <row r="132" spans="1:29" ht="14.1" customHeight="1" thickBot="1">
      <c r="A132" s="1403"/>
      <c r="B132" s="1404"/>
      <c r="C132" s="1405" t="s">
        <v>161</v>
      </c>
      <c r="D132" s="1405"/>
      <c r="E132" s="1406">
        <f t="shared" ref="E132:AC132" si="29">E130/E129</f>
        <v>0.41605839416058393</v>
      </c>
      <c r="F132" s="1406">
        <f t="shared" si="29"/>
        <v>0.36231884057971014</v>
      </c>
      <c r="G132" s="1406">
        <f t="shared" si="29"/>
        <v>0.34306569343065696</v>
      </c>
      <c r="H132" s="1407">
        <f t="shared" si="29"/>
        <v>0.34532374100719426</v>
      </c>
      <c r="I132" s="1406">
        <f t="shared" si="29"/>
        <v>0.34306569343065696</v>
      </c>
      <c r="J132" s="1406">
        <f t="shared" si="29"/>
        <v>0.34057971014492755</v>
      </c>
      <c r="K132" s="1406">
        <f t="shared" si="29"/>
        <v>0.32911392405063289</v>
      </c>
      <c r="L132" s="1406">
        <f t="shared" si="29"/>
        <v>0.43495934959349591</v>
      </c>
      <c r="M132" s="1406">
        <f t="shared" si="29"/>
        <v>0.48484848484848486</v>
      </c>
      <c r="N132" s="1407">
        <f t="shared" si="29"/>
        <v>0.54166666666666674</v>
      </c>
      <c r="O132" s="1406">
        <f t="shared" si="29"/>
        <v>0.42434210526315791</v>
      </c>
      <c r="P132" s="1406">
        <f t="shared" si="29"/>
        <v>0.51420454545454541</v>
      </c>
      <c r="Q132" s="1406">
        <f t="shared" si="29"/>
        <v>0.37454545454545457</v>
      </c>
      <c r="R132" s="1406">
        <f t="shared" si="29"/>
        <v>0.58181818181818179</v>
      </c>
      <c r="S132" s="1406">
        <f t="shared" si="29"/>
        <v>0.43037974683544294</v>
      </c>
      <c r="T132" s="1406">
        <f t="shared" si="29"/>
        <v>0.44687500000000002</v>
      </c>
      <c r="U132" s="1406">
        <f t="shared" si="29"/>
        <v>0.40955631399317405</v>
      </c>
      <c r="V132" s="1407">
        <f t="shared" si="29"/>
        <v>0.41044776119402981</v>
      </c>
      <c r="W132" s="1406">
        <f t="shared" si="29"/>
        <v>0.30263157894736842</v>
      </c>
      <c r="X132" s="1406">
        <f t="shared" si="29"/>
        <v>0.38378378378378381</v>
      </c>
      <c r="Y132" s="1406">
        <f t="shared" si="29"/>
        <v>0.49382716049382719</v>
      </c>
      <c r="Z132" s="1406">
        <f t="shared" si="29"/>
        <v>0.42285714285714282</v>
      </c>
      <c r="AA132" s="1406">
        <f t="shared" si="29"/>
        <v>0.48858447488584472</v>
      </c>
      <c r="AB132" s="1406">
        <f t="shared" si="29"/>
        <v>0.39007092198581561</v>
      </c>
      <c r="AC132" s="1408">
        <f t="shared" si="29"/>
        <v>0.43781542898341741</v>
      </c>
    </row>
    <row r="133" spans="1:29" ht="14.1" customHeight="1">
      <c r="A133" s="1409" t="s">
        <v>320</v>
      </c>
      <c r="B133" s="1410" t="s">
        <v>321</v>
      </c>
      <c r="C133" s="1411" t="s">
        <v>156</v>
      </c>
      <c r="D133" s="1411" t="s">
        <v>157</v>
      </c>
      <c r="E133" s="1480">
        <v>0</v>
      </c>
      <c r="F133" s="1480">
        <v>0</v>
      </c>
      <c r="G133" s="1480">
        <v>0</v>
      </c>
      <c r="H133" s="1481">
        <v>0</v>
      </c>
      <c r="I133" s="1480">
        <v>0</v>
      </c>
      <c r="J133" s="1480">
        <v>0</v>
      </c>
      <c r="K133" s="1480">
        <v>0</v>
      </c>
      <c r="L133" s="1480">
        <v>0</v>
      </c>
      <c r="M133" s="1480">
        <v>0</v>
      </c>
      <c r="N133" s="1481">
        <v>0</v>
      </c>
      <c r="O133" s="1480">
        <v>0</v>
      </c>
      <c r="P133" s="1480">
        <v>0</v>
      </c>
      <c r="Q133" s="1480">
        <v>0</v>
      </c>
      <c r="R133" s="1480">
        <v>0</v>
      </c>
      <c r="S133" s="1480">
        <v>0</v>
      </c>
      <c r="T133" s="1480">
        <v>0</v>
      </c>
      <c r="U133" s="1480">
        <v>0</v>
      </c>
      <c r="V133" s="1481">
        <v>0</v>
      </c>
      <c r="W133" s="1480">
        <v>0</v>
      </c>
      <c r="X133" s="1480">
        <v>0</v>
      </c>
      <c r="Y133" s="1480">
        <v>0</v>
      </c>
      <c r="Z133" s="1480">
        <v>0</v>
      </c>
      <c r="AA133" s="1480">
        <v>0</v>
      </c>
      <c r="AB133" s="1480">
        <v>0</v>
      </c>
      <c r="AC133" s="1414">
        <f>SUM(E133:AB133)</f>
        <v>0</v>
      </c>
    </row>
    <row r="134" spans="1:29" ht="14.1" customHeight="1">
      <c r="A134" s="1388"/>
      <c r="B134" s="1416"/>
      <c r="C134" s="1390" t="s">
        <v>158</v>
      </c>
      <c r="D134" s="1395" t="s">
        <v>157</v>
      </c>
      <c r="E134" s="1473">
        <v>0</v>
      </c>
      <c r="F134" s="1473">
        <v>0</v>
      </c>
      <c r="G134" s="1473">
        <v>0</v>
      </c>
      <c r="H134" s="1474">
        <v>0</v>
      </c>
      <c r="I134" s="1473">
        <v>0</v>
      </c>
      <c r="J134" s="1473">
        <v>0</v>
      </c>
      <c r="K134" s="1473">
        <v>0</v>
      </c>
      <c r="L134" s="1473">
        <v>0</v>
      </c>
      <c r="M134" s="1473">
        <v>0</v>
      </c>
      <c r="N134" s="1474">
        <v>0</v>
      </c>
      <c r="O134" s="1473">
        <v>0</v>
      </c>
      <c r="P134" s="1473">
        <v>0</v>
      </c>
      <c r="Q134" s="1473">
        <v>0</v>
      </c>
      <c r="R134" s="1473">
        <v>0</v>
      </c>
      <c r="S134" s="1473">
        <v>0</v>
      </c>
      <c r="T134" s="1473">
        <v>0</v>
      </c>
      <c r="U134" s="1473">
        <v>0</v>
      </c>
      <c r="V134" s="1474">
        <v>0</v>
      </c>
      <c r="W134" s="1473">
        <v>0</v>
      </c>
      <c r="X134" s="1473">
        <v>0</v>
      </c>
      <c r="Y134" s="1473">
        <v>0</v>
      </c>
      <c r="Z134" s="1473">
        <v>0</v>
      </c>
      <c r="AA134" s="1473">
        <v>0</v>
      </c>
      <c r="AB134" s="1473">
        <v>0</v>
      </c>
      <c r="AC134" s="1393">
        <f>SUM(E134:AB134)</f>
        <v>0</v>
      </c>
    </row>
    <row r="135" spans="1:29" ht="14.1" customHeight="1">
      <c r="A135" s="1388"/>
      <c r="B135" s="1416"/>
      <c r="C135" s="1390" t="s">
        <v>159</v>
      </c>
      <c r="D135" s="1395" t="s">
        <v>160</v>
      </c>
      <c r="E135" s="1419">
        <v>0</v>
      </c>
      <c r="F135" s="1419">
        <v>0</v>
      </c>
      <c r="G135" s="1419">
        <v>0</v>
      </c>
      <c r="H135" s="1468">
        <v>0</v>
      </c>
      <c r="I135" s="1419">
        <v>0</v>
      </c>
      <c r="J135" s="1419">
        <v>0</v>
      </c>
      <c r="K135" s="1419">
        <v>0</v>
      </c>
      <c r="L135" s="1419">
        <v>0</v>
      </c>
      <c r="M135" s="1419">
        <v>0</v>
      </c>
      <c r="N135" s="1468">
        <v>0</v>
      </c>
      <c r="O135" s="1419">
        <v>0</v>
      </c>
      <c r="P135" s="1419">
        <v>0</v>
      </c>
      <c r="Q135" s="1419">
        <v>0</v>
      </c>
      <c r="R135" s="1419">
        <v>0</v>
      </c>
      <c r="S135" s="1419">
        <v>0</v>
      </c>
      <c r="T135" s="1419">
        <v>0</v>
      </c>
      <c r="U135" s="1419">
        <v>0</v>
      </c>
      <c r="V135" s="1468">
        <v>0</v>
      </c>
      <c r="W135" s="1419">
        <v>0</v>
      </c>
      <c r="X135" s="1419">
        <v>0</v>
      </c>
      <c r="Y135" s="1419">
        <v>0</v>
      </c>
      <c r="Z135" s="1419">
        <v>0</v>
      </c>
      <c r="AA135" s="1419">
        <v>0</v>
      </c>
      <c r="AB135" s="1419">
        <v>0</v>
      </c>
      <c r="AC135" s="1396"/>
    </row>
    <row r="136" spans="1:29" ht="14.1" customHeight="1">
      <c r="A136" s="1397"/>
      <c r="B136" s="1467"/>
      <c r="C136" s="1399" t="s">
        <v>161</v>
      </c>
      <c r="D136" s="1399"/>
      <c r="E136" s="1400" t="e">
        <f t="shared" ref="E136:AC136" si="30">E134/E133</f>
        <v>#DIV/0!</v>
      </c>
      <c r="F136" s="1400" t="e">
        <f t="shared" si="30"/>
        <v>#DIV/0!</v>
      </c>
      <c r="G136" s="1400" t="e">
        <f t="shared" si="30"/>
        <v>#DIV/0!</v>
      </c>
      <c r="H136" s="1401" t="e">
        <f t="shared" si="30"/>
        <v>#DIV/0!</v>
      </c>
      <c r="I136" s="1400" t="e">
        <f t="shared" si="30"/>
        <v>#DIV/0!</v>
      </c>
      <c r="J136" s="1400" t="e">
        <f t="shared" si="30"/>
        <v>#DIV/0!</v>
      </c>
      <c r="K136" s="1400" t="e">
        <f t="shared" si="30"/>
        <v>#DIV/0!</v>
      </c>
      <c r="L136" s="1400" t="e">
        <f t="shared" si="30"/>
        <v>#DIV/0!</v>
      </c>
      <c r="M136" s="1400" t="e">
        <f t="shared" si="30"/>
        <v>#DIV/0!</v>
      </c>
      <c r="N136" s="1401" t="e">
        <f t="shared" si="30"/>
        <v>#DIV/0!</v>
      </c>
      <c r="O136" s="1400" t="e">
        <f t="shared" si="30"/>
        <v>#DIV/0!</v>
      </c>
      <c r="P136" s="1400" t="e">
        <f t="shared" si="30"/>
        <v>#DIV/0!</v>
      </c>
      <c r="Q136" s="1400" t="e">
        <f t="shared" si="30"/>
        <v>#DIV/0!</v>
      </c>
      <c r="R136" s="1400" t="e">
        <f t="shared" si="30"/>
        <v>#DIV/0!</v>
      </c>
      <c r="S136" s="1400" t="e">
        <f t="shared" si="30"/>
        <v>#DIV/0!</v>
      </c>
      <c r="T136" s="1400" t="e">
        <f t="shared" si="30"/>
        <v>#DIV/0!</v>
      </c>
      <c r="U136" s="1400" t="e">
        <f t="shared" si="30"/>
        <v>#DIV/0!</v>
      </c>
      <c r="V136" s="1401" t="e">
        <f t="shared" si="30"/>
        <v>#DIV/0!</v>
      </c>
      <c r="W136" s="1400" t="e">
        <f t="shared" si="30"/>
        <v>#DIV/0!</v>
      </c>
      <c r="X136" s="1400" t="e">
        <f t="shared" si="30"/>
        <v>#DIV/0!</v>
      </c>
      <c r="Y136" s="1400" t="e">
        <f t="shared" si="30"/>
        <v>#DIV/0!</v>
      </c>
      <c r="Z136" s="1400" t="e">
        <f t="shared" si="30"/>
        <v>#DIV/0!</v>
      </c>
      <c r="AA136" s="1400" t="e">
        <f t="shared" si="30"/>
        <v>#DIV/0!</v>
      </c>
      <c r="AB136" s="1400" t="e">
        <f t="shared" si="30"/>
        <v>#DIV/0!</v>
      </c>
      <c r="AC136" s="1402" t="e">
        <f t="shared" si="30"/>
        <v>#DIV/0!</v>
      </c>
    </row>
    <row r="137" spans="1:29" ht="14.1" customHeight="1">
      <c r="A137" s="1382" t="s">
        <v>322</v>
      </c>
      <c r="B137" s="1465" t="s">
        <v>314</v>
      </c>
      <c r="C137" s="1384" t="s">
        <v>156</v>
      </c>
      <c r="D137" s="1384" t="s">
        <v>157</v>
      </c>
      <c r="E137" s="1507">
        <v>0</v>
      </c>
      <c r="F137" s="1507">
        <v>0</v>
      </c>
      <c r="G137" s="1507">
        <v>0</v>
      </c>
      <c r="H137" s="1500">
        <v>0</v>
      </c>
      <c r="I137" s="1507">
        <v>0</v>
      </c>
      <c r="J137" s="1507">
        <v>0</v>
      </c>
      <c r="K137" s="1507">
        <v>0</v>
      </c>
      <c r="L137" s="1507">
        <v>0</v>
      </c>
      <c r="M137" s="1507">
        <v>0</v>
      </c>
      <c r="N137" s="1500">
        <v>0</v>
      </c>
      <c r="O137" s="1507">
        <v>0</v>
      </c>
      <c r="P137" s="1507">
        <v>0</v>
      </c>
      <c r="Q137" s="1507">
        <v>0</v>
      </c>
      <c r="R137" s="1507">
        <v>0</v>
      </c>
      <c r="S137" s="1507">
        <v>0</v>
      </c>
      <c r="T137" s="1507">
        <v>0</v>
      </c>
      <c r="U137" s="1507">
        <v>0</v>
      </c>
      <c r="V137" s="1500">
        <v>0</v>
      </c>
      <c r="W137" s="1507">
        <v>0</v>
      </c>
      <c r="X137" s="1507">
        <v>0</v>
      </c>
      <c r="Y137" s="1507">
        <v>0</v>
      </c>
      <c r="Z137" s="1507">
        <v>0</v>
      </c>
      <c r="AA137" s="1507">
        <v>0</v>
      </c>
      <c r="AB137" s="1507">
        <v>0</v>
      </c>
      <c r="AC137" s="1387">
        <f>SUM(E137:AB137)</f>
        <v>0</v>
      </c>
    </row>
    <row r="138" spans="1:29" ht="14.1" customHeight="1">
      <c r="A138" s="1388"/>
      <c r="B138" s="1416"/>
      <c r="C138" s="1390" t="s">
        <v>158</v>
      </c>
      <c r="D138" s="1395" t="s">
        <v>157</v>
      </c>
      <c r="E138" s="1473">
        <v>0</v>
      </c>
      <c r="F138" s="1473">
        <v>0</v>
      </c>
      <c r="G138" s="1473">
        <v>0</v>
      </c>
      <c r="H138" s="1474">
        <v>0</v>
      </c>
      <c r="I138" s="1473">
        <v>0</v>
      </c>
      <c r="J138" s="1473">
        <v>0</v>
      </c>
      <c r="K138" s="1473">
        <v>0</v>
      </c>
      <c r="L138" s="1473">
        <v>0</v>
      </c>
      <c r="M138" s="1473">
        <v>0</v>
      </c>
      <c r="N138" s="1474">
        <v>0</v>
      </c>
      <c r="O138" s="1473">
        <v>0</v>
      </c>
      <c r="P138" s="1473">
        <v>0</v>
      </c>
      <c r="Q138" s="1473">
        <v>0</v>
      </c>
      <c r="R138" s="1473">
        <v>0</v>
      </c>
      <c r="S138" s="1473">
        <v>0</v>
      </c>
      <c r="T138" s="1473">
        <v>0</v>
      </c>
      <c r="U138" s="1473">
        <v>0</v>
      </c>
      <c r="V138" s="1474">
        <v>0</v>
      </c>
      <c r="W138" s="1473">
        <v>0</v>
      </c>
      <c r="X138" s="1473">
        <v>0</v>
      </c>
      <c r="Y138" s="1473">
        <v>0</v>
      </c>
      <c r="Z138" s="1473">
        <v>0</v>
      </c>
      <c r="AA138" s="1473">
        <v>0</v>
      </c>
      <c r="AB138" s="1473">
        <v>0</v>
      </c>
      <c r="AC138" s="1393">
        <f>SUM(E138:AB138)</f>
        <v>0</v>
      </c>
    </row>
    <row r="139" spans="1:29" ht="14.1" customHeight="1">
      <c r="A139" s="1388"/>
      <c r="B139" s="1416"/>
      <c r="C139" s="1390" t="s">
        <v>159</v>
      </c>
      <c r="D139" s="1395" t="s">
        <v>160</v>
      </c>
      <c r="E139" s="1419">
        <v>0</v>
      </c>
      <c r="F139" s="1419">
        <v>0</v>
      </c>
      <c r="G139" s="1419">
        <v>0</v>
      </c>
      <c r="H139" s="1468">
        <v>0</v>
      </c>
      <c r="I139" s="1419">
        <v>0</v>
      </c>
      <c r="J139" s="1419">
        <v>0</v>
      </c>
      <c r="K139" s="1419">
        <v>0</v>
      </c>
      <c r="L139" s="1419">
        <v>0</v>
      </c>
      <c r="M139" s="1419">
        <v>0</v>
      </c>
      <c r="N139" s="1468">
        <v>0</v>
      </c>
      <c r="O139" s="1419">
        <v>0</v>
      </c>
      <c r="P139" s="1419">
        <v>0</v>
      </c>
      <c r="Q139" s="1419">
        <v>0</v>
      </c>
      <c r="R139" s="1419">
        <v>0</v>
      </c>
      <c r="S139" s="1419">
        <v>0</v>
      </c>
      <c r="T139" s="1419">
        <v>0</v>
      </c>
      <c r="U139" s="1419">
        <v>0</v>
      </c>
      <c r="V139" s="1468">
        <v>0</v>
      </c>
      <c r="W139" s="1419">
        <v>0</v>
      </c>
      <c r="X139" s="1419">
        <v>0</v>
      </c>
      <c r="Y139" s="1419">
        <v>0</v>
      </c>
      <c r="Z139" s="1419">
        <v>0</v>
      </c>
      <c r="AA139" s="1419">
        <v>0</v>
      </c>
      <c r="AB139" s="1419">
        <v>0</v>
      </c>
      <c r="AC139" s="1396"/>
    </row>
    <row r="140" spans="1:29" ht="14.1" customHeight="1">
      <c r="A140" s="1397"/>
      <c r="B140" s="1467"/>
      <c r="C140" s="1399" t="s">
        <v>161</v>
      </c>
      <c r="D140" s="1399"/>
      <c r="E140" s="1400" t="e">
        <f t="shared" ref="E140:AC140" si="31">E138/E137</f>
        <v>#DIV/0!</v>
      </c>
      <c r="F140" s="1400" t="e">
        <f t="shared" si="31"/>
        <v>#DIV/0!</v>
      </c>
      <c r="G140" s="1400" t="e">
        <f t="shared" si="31"/>
        <v>#DIV/0!</v>
      </c>
      <c r="H140" s="1401" t="e">
        <f t="shared" si="31"/>
        <v>#DIV/0!</v>
      </c>
      <c r="I140" s="1400" t="e">
        <f t="shared" si="31"/>
        <v>#DIV/0!</v>
      </c>
      <c r="J140" s="1400" t="e">
        <f t="shared" si="31"/>
        <v>#DIV/0!</v>
      </c>
      <c r="K140" s="1400" t="e">
        <f t="shared" si="31"/>
        <v>#DIV/0!</v>
      </c>
      <c r="L140" s="1400" t="e">
        <f t="shared" si="31"/>
        <v>#DIV/0!</v>
      </c>
      <c r="M140" s="1400" t="e">
        <f t="shared" si="31"/>
        <v>#DIV/0!</v>
      </c>
      <c r="N140" s="1401" t="e">
        <f t="shared" si="31"/>
        <v>#DIV/0!</v>
      </c>
      <c r="O140" s="1400" t="e">
        <f t="shared" si="31"/>
        <v>#DIV/0!</v>
      </c>
      <c r="P140" s="1400" t="e">
        <f t="shared" si="31"/>
        <v>#DIV/0!</v>
      </c>
      <c r="Q140" s="1400" t="e">
        <f t="shared" si="31"/>
        <v>#DIV/0!</v>
      </c>
      <c r="R140" s="1400" t="e">
        <f t="shared" si="31"/>
        <v>#DIV/0!</v>
      </c>
      <c r="S140" s="1400" t="e">
        <f t="shared" si="31"/>
        <v>#DIV/0!</v>
      </c>
      <c r="T140" s="1400" t="e">
        <f t="shared" si="31"/>
        <v>#DIV/0!</v>
      </c>
      <c r="U140" s="1400" t="e">
        <f t="shared" si="31"/>
        <v>#DIV/0!</v>
      </c>
      <c r="V140" s="1401" t="e">
        <f t="shared" si="31"/>
        <v>#DIV/0!</v>
      </c>
      <c r="W140" s="1400" t="e">
        <f t="shared" si="31"/>
        <v>#DIV/0!</v>
      </c>
      <c r="X140" s="1400" t="e">
        <f t="shared" si="31"/>
        <v>#DIV/0!</v>
      </c>
      <c r="Y140" s="1400" t="e">
        <f t="shared" si="31"/>
        <v>#DIV/0!</v>
      </c>
      <c r="Z140" s="1400" t="e">
        <f t="shared" si="31"/>
        <v>#DIV/0!</v>
      </c>
      <c r="AA140" s="1400" t="e">
        <f t="shared" si="31"/>
        <v>#DIV/0!</v>
      </c>
      <c r="AB140" s="1400" t="e">
        <f t="shared" si="31"/>
        <v>#DIV/0!</v>
      </c>
      <c r="AC140" s="1402" t="e">
        <f t="shared" si="31"/>
        <v>#DIV/0!</v>
      </c>
    </row>
    <row r="141" spans="1:29" ht="14.1" customHeight="1">
      <c r="A141" s="1382" t="s">
        <v>323</v>
      </c>
      <c r="B141" s="1465" t="s">
        <v>324</v>
      </c>
      <c r="C141" s="1384" t="s">
        <v>156</v>
      </c>
      <c r="D141" s="1384" t="s">
        <v>157</v>
      </c>
      <c r="E141" s="1385">
        <v>2.3999999999999998E-3</v>
      </c>
      <c r="F141" s="1385">
        <v>2.3999999999999998E-3</v>
      </c>
      <c r="G141" s="1385">
        <v>2.2000000000000001E-3</v>
      </c>
      <c r="H141" s="1386">
        <v>2.3999999999999998E-3</v>
      </c>
      <c r="I141" s="1385">
        <v>2.2000000000000001E-3</v>
      </c>
      <c r="J141" s="1385">
        <v>2.3999999999999998E-3</v>
      </c>
      <c r="K141" s="1385">
        <v>1.14E-2</v>
      </c>
      <c r="L141" s="1385">
        <v>0.15340000000000001</v>
      </c>
      <c r="M141" s="1385">
        <v>0.15260000000000001</v>
      </c>
      <c r="N141" s="1386">
        <v>0.15279999999999999</v>
      </c>
      <c r="O141" s="1385">
        <v>0.15160000000000001</v>
      </c>
      <c r="P141" s="1385">
        <v>0.14480000000000001</v>
      </c>
      <c r="Q141" s="1385">
        <v>0.1198</v>
      </c>
      <c r="R141" s="1385">
        <v>0.13339999999999999</v>
      </c>
      <c r="S141" s="1385">
        <v>0.15240000000000001</v>
      </c>
      <c r="T141" s="1385">
        <v>0.15179999999999999</v>
      </c>
      <c r="U141" s="1385">
        <v>0.1118</v>
      </c>
      <c r="V141" s="1386">
        <v>0.1222</v>
      </c>
      <c r="W141" s="1385">
        <v>2.2000000000000001E-3</v>
      </c>
      <c r="X141" s="1385">
        <v>1.5599999999999999E-2</v>
      </c>
      <c r="Y141" s="1385">
        <v>0.15340000000000001</v>
      </c>
      <c r="Z141" s="1385">
        <v>2.0400000000000001E-2</v>
      </c>
      <c r="AA141" s="1385">
        <v>0.1086</v>
      </c>
      <c r="AB141" s="1385">
        <v>4.4000000000000003E-3</v>
      </c>
      <c r="AC141" s="1387">
        <f>SUM(E141:AB141)</f>
        <v>1.8766</v>
      </c>
    </row>
    <row r="142" spans="1:29" ht="14.1" customHeight="1">
      <c r="A142" s="1388"/>
      <c r="B142" s="1416"/>
      <c r="C142" s="1390" t="s">
        <v>158</v>
      </c>
      <c r="D142" s="1390" t="s">
        <v>157</v>
      </c>
      <c r="E142" s="1391">
        <v>0</v>
      </c>
      <c r="F142" s="1391">
        <v>0</v>
      </c>
      <c r="G142" s="1391">
        <v>0</v>
      </c>
      <c r="H142" s="1392">
        <v>0</v>
      </c>
      <c r="I142" s="1391">
        <v>0</v>
      </c>
      <c r="J142" s="1391">
        <v>0</v>
      </c>
      <c r="K142" s="1391">
        <v>1.1599999999999999E-2</v>
      </c>
      <c r="L142" s="1391">
        <v>9.7799999999999998E-2</v>
      </c>
      <c r="M142" s="1391">
        <v>9.6600000000000005E-2</v>
      </c>
      <c r="N142" s="1392">
        <v>9.7000000000000003E-2</v>
      </c>
      <c r="O142" s="1391">
        <v>9.8400000000000001E-2</v>
      </c>
      <c r="P142" s="1391">
        <v>0.1018</v>
      </c>
      <c r="Q142" s="1391">
        <v>0.1152</v>
      </c>
      <c r="R142" s="1391">
        <v>0.108</v>
      </c>
      <c r="S142" s="1391">
        <v>9.7799999999999998E-2</v>
      </c>
      <c r="T142" s="1391">
        <v>9.7799999999999998E-2</v>
      </c>
      <c r="U142" s="1391">
        <v>0.1208</v>
      </c>
      <c r="V142" s="1392">
        <v>0.1046</v>
      </c>
      <c r="W142" s="1391">
        <v>0</v>
      </c>
      <c r="X142" s="1391">
        <v>4.7199999999999999E-2</v>
      </c>
      <c r="Y142" s="1391">
        <v>9.8799999999999999E-2</v>
      </c>
      <c r="Z142" s="1391">
        <v>2.7400000000000001E-2</v>
      </c>
      <c r="AA142" s="1391">
        <v>7.0800000000000002E-2</v>
      </c>
      <c r="AB142" s="1391">
        <v>0</v>
      </c>
      <c r="AC142" s="1393">
        <f>SUM(E142:AB142)</f>
        <v>1.3915999999999999</v>
      </c>
    </row>
    <row r="143" spans="1:29" ht="14.1" customHeight="1">
      <c r="A143" s="1388"/>
      <c r="B143" s="1416"/>
      <c r="C143" s="1390" t="s">
        <v>159</v>
      </c>
      <c r="D143" s="1395" t="s">
        <v>160</v>
      </c>
      <c r="E143" s="458">
        <v>0</v>
      </c>
      <c r="F143" s="486">
        <v>0</v>
      </c>
      <c r="G143" s="486">
        <v>0</v>
      </c>
      <c r="H143" s="486">
        <v>0</v>
      </c>
      <c r="I143" s="486">
        <v>0</v>
      </c>
      <c r="J143" s="486">
        <v>0</v>
      </c>
      <c r="K143" s="486">
        <v>8</v>
      </c>
      <c r="L143" s="486">
        <v>10</v>
      </c>
      <c r="M143" s="486">
        <v>10</v>
      </c>
      <c r="N143" s="486">
        <v>10</v>
      </c>
      <c r="O143" s="486">
        <v>10</v>
      </c>
      <c r="P143" s="486">
        <v>9</v>
      </c>
      <c r="Q143" s="486">
        <v>10</v>
      </c>
      <c r="R143" s="486">
        <v>10</v>
      </c>
      <c r="S143" s="486">
        <v>10</v>
      </c>
      <c r="T143" s="486">
        <v>10</v>
      </c>
      <c r="U143" s="486">
        <v>9</v>
      </c>
      <c r="V143" s="486">
        <v>0</v>
      </c>
      <c r="W143" s="486">
        <v>0</v>
      </c>
      <c r="X143" s="486">
        <v>8</v>
      </c>
      <c r="Y143" s="486">
        <v>10</v>
      </c>
      <c r="Z143" s="486">
        <v>8</v>
      </c>
      <c r="AA143" s="486">
        <v>0</v>
      </c>
      <c r="AB143" s="487">
        <v>0</v>
      </c>
      <c r="AC143" s="1396"/>
    </row>
    <row r="144" spans="1:29" ht="14.1" customHeight="1" thickBot="1">
      <c r="A144" s="1397"/>
      <c r="B144" s="1467"/>
      <c r="C144" s="1399" t="s">
        <v>161</v>
      </c>
      <c r="D144" s="1399"/>
      <c r="E144" s="1400">
        <f t="shared" ref="E144:AC144" si="32">E142/E141</f>
        <v>0</v>
      </c>
      <c r="F144" s="1400">
        <f t="shared" si="32"/>
        <v>0</v>
      </c>
      <c r="G144" s="1400">
        <f t="shared" si="32"/>
        <v>0</v>
      </c>
      <c r="H144" s="1401">
        <f t="shared" si="32"/>
        <v>0</v>
      </c>
      <c r="I144" s="1400">
        <f t="shared" si="32"/>
        <v>0</v>
      </c>
      <c r="J144" s="1400">
        <f t="shared" si="32"/>
        <v>0</v>
      </c>
      <c r="K144" s="1400">
        <f t="shared" si="32"/>
        <v>1.0175438596491226</v>
      </c>
      <c r="L144" s="1400">
        <f t="shared" si="32"/>
        <v>0.63754889178617991</v>
      </c>
      <c r="M144" s="1400">
        <f t="shared" si="32"/>
        <v>0.6330275229357798</v>
      </c>
      <c r="N144" s="1401">
        <f t="shared" si="32"/>
        <v>0.63481675392670167</v>
      </c>
      <c r="O144" s="1400">
        <f t="shared" si="32"/>
        <v>0.64907651715039572</v>
      </c>
      <c r="P144" s="1400">
        <f t="shared" si="32"/>
        <v>0.70303867403314912</v>
      </c>
      <c r="Q144" s="1400">
        <f t="shared" si="32"/>
        <v>0.96160267111853082</v>
      </c>
      <c r="R144" s="1400">
        <f t="shared" si="32"/>
        <v>0.80959520239880067</v>
      </c>
      <c r="S144" s="1400">
        <f t="shared" si="32"/>
        <v>0.6417322834645669</v>
      </c>
      <c r="T144" s="1400">
        <f t="shared" si="32"/>
        <v>0.64426877470355737</v>
      </c>
      <c r="U144" s="1400">
        <f t="shared" si="32"/>
        <v>1.0805008944543828</v>
      </c>
      <c r="V144" s="1401">
        <f t="shared" si="32"/>
        <v>0.85597381342062184</v>
      </c>
      <c r="W144" s="1400">
        <f t="shared" si="32"/>
        <v>0</v>
      </c>
      <c r="X144" s="1400">
        <f t="shared" si="32"/>
        <v>3.0256410256410255</v>
      </c>
      <c r="Y144" s="1400">
        <f t="shared" si="32"/>
        <v>0.64406779661016944</v>
      </c>
      <c r="Z144" s="1400">
        <f t="shared" si="32"/>
        <v>1.3431372549019607</v>
      </c>
      <c r="AA144" s="1400">
        <f t="shared" si="32"/>
        <v>0.65193370165745856</v>
      </c>
      <c r="AB144" s="1400">
        <f t="shared" si="32"/>
        <v>0</v>
      </c>
      <c r="AC144" s="1402">
        <f t="shared" si="32"/>
        <v>0.74155387402749651</v>
      </c>
    </row>
    <row r="145" spans="1:29" ht="14.1" customHeight="1">
      <c r="A145" s="1382" t="s">
        <v>325</v>
      </c>
      <c r="B145" s="1383" t="s">
        <v>326</v>
      </c>
      <c r="C145" s="1384" t="s">
        <v>156</v>
      </c>
      <c r="D145" s="1384" t="s">
        <v>157</v>
      </c>
      <c r="E145" s="1385">
        <v>3.4799999999999998E-2</v>
      </c>
      <c r="F145" s="1385">
        <v>3.32E-2</v>
      </c>
      <c r="G145" s="1385">
        <v>3.1E-2</v>
      </c>
      <c r="H145" s="1386">
        <v>3.0800000000000001E-2</v>
      </c>
      <c r="I145" s="1385">
        <v>3.1800000000000002E-2</v>
      </c>
      <c r="J145" s="1385">
        <v>3.4000000000000002E-2</v>
      </c>
      <c r="K145" s="1385">
        <v>3.7999999999999999E-2</v>
      </c>
      <c r="L145" s="1385">
        <v>5.2200000000000003E-2</v>
      </c>
      <c r="M145" s="1385">
        <v>0.1056</v>
      </c>
      <c r="N145" s="1386">
        <v>0.1152</v>
      </c>
      <c r="O145" s="1385">
        <v>0.10920000000000001</v>
      </c>
      <c r="P145" s="1385">
        <v>9.9000000000000005E-2</v>
      </c>
      <c r="Q145" s="1385">
        <v>9.2600000000000002E-2</v>
      </c>
      <c r="R145" s="1385">
        <v>9.8599999999999993E-2</v>
      </c>
      <c r="S145" s="1385">
        <v>9.4200000000000006E-2</v>
      </c>
      <c r="T145" s="1385">
        <v>8.7599999999999997E-2</v>
      </c>
      <c r="U145" s="1385">
        <v>7.8600000000000003E-2</v>
      </c>
      <c r="V145" s="1386">
        <v>0.06</v>
      </c>
      <c r="W145" s="1385">
        <v>5.0799999999999998E-2</v>
      </c>
      <c r="X145" s="1385">
        <v>4.7E-2</v>
      </c>
      <c r="Y145" s="1385">
        <v>4.1000000000000002E-2</v>
      </c>
      <c r="Z145" s="1385">
        <v>3.8600000000000002E-2</v>
      </c>
      <c r="AA145" s="1385">
        <v>3.6600000000000001E-2</v>
      </c>
      <c r="AB145" s="1385">
        <v>3.5400000000000001E-2</v>
      </c>
      <c r="AC145" s="1387">
        <f>SUM(E145:AB145)</f>
        <v>1.4757999999999998</v>
      </c>
    </row>
    <row r="146" spans="1:29" ht="14.1" customHeight="1">
      <c r="A146" s="1388"/>
      <c r="B146" s="1416"/>
      <c r="C146" s="1390" t="s">
        <v>158</v>
      </c>
      <c r="D146" s="1390" t="s">
        <v>157</v>
      </c>
      <c r="E146" s="1391">
        <v>1.04E-2</v>
      </c>
      <c r="F146" s="1391">
        <v>8.0000000000000002E-3</v>
      </c>
      <c r="G146" s="1391">
        <v>6.6E-3</v>
      </c>
      <c r="H146" s="1392">
        <v>7.0000000000000001E-3</v>
      </c>
      <c r="I146" s="1391">
        <v>7.4000000000000003E-3</v>
      </c>
      <c r="J146" s="1391">
        <v>7.4000000000000003E-3</v>
      </c>
      <c r="K146" s="1391">
        <v>7.1999999999999998E-3</v>
      </c>
      <c r="L146" s="1391">
        <v>6.4000000000000003E-3</v>
      </c>
      <c r="M146" s="1391">
        <v>1.4E-2</v>
      </c>
      <c r="N146" s="1392">
        <v>2.7E-2</v>
      </c>
      <c r="O146" s="1391">
        <v>2.4799999999999999E-2</v>
      </c>
      <c r="P146" s="1391">
        <v>1.52E-2</v>
      </c>
      <c r="Q146" s="1391">
        <v>1.7600000000000001E-2</v>
      </c>
      <c r="R146" s="1391">
        <v>2.0799999999999999E-2</v>
      </c>
      <c r="S146" s="1391">
        <v>1.7399999999999999E-2</v>
      </c>
      <c r="T146" s="1391">
        <v>1.14E-2</v>
      </c>
      <c r="U146" s="1391">
        <v>1.3599999999999999E-2</v>
      </c>
      <c r="V146" s="1392">
        <v>1.6400000000000001E-2</v>
      </c>
      <c r="W146" s="1391">
        <v>1.32E-2</v>
      </c>
      <c r="X146" s="1391">
        <v>1.06E-2</v>
      </c>
      <c r="Y146" s="1391">
        <v>9.4000000000000004E-3</v>
      </c>
      <c r="Z146" s="1391">
        <v>9.7999999999999997E-3</v>
      </c>
      <c r="AA146" s="1391">
        <v>1.06E-2</v>
      </c>
      <c r="AB146" s="1391">
        <v>9.7999999999999997E-3</v>
      </c>
      <c r="AC146" s="1393">
        <f>SUM(E146:AB146)</f>
        <v>0.30199999999999999</v>
      </c>
    </row>
    <row r="147" spans="1:29" ht="14.1" customHeight="1">
      <c r="A147" s="1388"/>
      <c r="B147" s="1416"/>
      <c r="C147" s="1390" t="s">
        <v>159</v>
      </c>
      <c r="D147" s="1395" t="s">
        <v>160</v>
      </c>
      <c r="E147" s="458">
        <v>2</v>
      </c>
      <c r="F147" s="486">
        <v>1</v>
      </c>
      <c r="G147" s="486">
        <v>2</v>
      </c>
      <c r="H147" s="486">
        <v>1</v>
      </c>
      <c r="I147" s="486">
        <v>1</v>
      </c>
      <c r="J147" s="486">
        <v>2</v>
      </c>
      <c r="K147" s="486">
        <v>3</v>
      </c>
      <c r="L147" s="486">
        <v>5</v>
      </c>
      <c r="M147" s="486">
        <v>6</v>
      </c>
      <c r="N147" s="486">
        <v>6</v>
      </c>
      <c r="O147" s="486">
        <v>7</v>
      </c>
      <c r="P147" s="486">
        <v>5</v>
      </c>
      <c r="Q147" s="486">
        <v>5</v>
      </c>
      <c r="R147" s="486">
        <v>5</v>
      </c>
      <c r="S147" s="486">
        <v>5</v>
      </c>
      <c r="T147" s="486">
        <v>5</v>
      </c>
      <c r="U147" s="486">
        <v>4</v>
      </c>
      <c r="V147" s="486">
        <v>4</v>
      </c>
      <c r="W147" s="486">
        <v>2</v>
      </c>
      <c r="X147" s="486">
        <v>2</v>
      </c>
      <c r="Y147" s="486">
        <v>2</v>
      </c>
      <c r="Z147" s="486">
        <v>2</v>
      </c>
      <c r="AA147" s="486">
        <v>3</v>
      </c>
      <c r="AB147" s="487">
        <v>2</v>
      </c>
      <c r="AC147" s="1396"/>
    </row>
    <row r="148" spans="1:29" ht="14.1" customHeight="1" thickBot="1">
      <c r="A148" s="1403"/>
      <c r="B148" s="1423"/>
      <c r="C148" s="1405" t="s">
        <v>161</v>
      </c>
      <c r="D148" s="1405"/>
      <c r="E148" s="1406">
        <f t="shared" ref="E148:AC148" si="33">E146/E145</f>
        <v>0.2988505747126437</v>
      </c>
      <c r="F148" s="1406">
        <f t="shared" si="33"/>
        <v>0.24096385542168675</v>
      </c>
      <c r="G148" s="1406">
        <f t="shared" si="33"/>
        <v>0.2129032258064516</v>
      </c>
      <c r="H148" s="1407">
        <f t="shared" si="33"/>
        <v>0.22727272727272727</v>
      </c>
      <c r="I148" s="1406">
        <f t="shared" si="33"/>
        <v>0.23270440251572327</v>
      </c>
      <c r="J148" s="1406">
        <f t="shared" si="33"/>
        <v>0.21764705882352942</v>
      </c>
      <c r="K148" s="1406">
        <f t="shared" si="33"/>
        <v>0.18947368421052632</v>
      </c>
      <c r="L148" s="1406">
        <f t="shared" si="33"/>
        <v>0.12260536398467432</v>
      </c>
      <c r="M148" s="1406">
        <f t="shared" si="33"/>
        <v>0.13257575757575757</v>
      </c>
      <c r="N148" s="1407">
        <f t="shared" si="33"/>
        <v>0.234375</v>
      </c>
      <c r="O148" s="1406">
        <f t="shared" si="33"/>
        <v>0.22710622710622708</v>
      </c>
      <c r="P148" s="1406">
        <f t="shared" si="33"/>
        <v>0.15353535353535352</v>
      </c>
      <c r="Q148" s="1406">
        <f t="shared" si="33"/>
        <v>0.19006479481641469</v>
      </c>
      <c r="R148" s="1406">
        <f t="shared" si="33"/>
        <v>0.21095334685598377</v>
      </c>
      <c r="S148" s="1406">
        <f t="shared" si="33"/>
        <v>0.18471337579617833</v>
      </c>
      <c r="T148" s="1406">
        <f t="shared" si="33"/>
        <v>0.13013698630136988</v>
      </c>
      <c r="U148" s="1406">
        <f t="shared" si="33"/>
        <v>0.17302798982188294</v>
      </c>
      <c r="V148" s="1407">
        <f t="shared" si="33"/>
        <v>0.27333333333333337</v>
      </c>
      <c r="W148" s="1406">
        <f t="shared" si="33"/>
        <v>0.25984251968503935</v>
      </c>
      <c r="X148" s="1406">
        <f t="shared" si="33"/>
        <v>0.22553191489361701</v>
      </c>
      <c r="Y148" s="1406">
        <f t="shared" si="33"/>
        <v>0.22926829268292684</v>
      </c>
      <c r="Z148" s="1406">
        <f t="shared" si="33"/>
        <v>0.25388601036269426</v>
      </c>
      <c r="AA148" s="1406">
        <f t="shared" si="33"/>
        <v>0.2896174863387978</v>
      </c>
      <c r="AB148" s="1406">
        <f t="shared" si="33"/>
        <v>0.2768361581920904</v>
      </c>
      <c r="AC148" s="1408">
        <f t="shared" si="33"/>
        <v>0.20463477435966937</v>
      </c>
    </row>
    <row r="149" spans="1:29" ht="14.1" customHeight="1">
      <c r="A149" s="1409" t="s">
        <v>327</v>
      </c>
      <c r="B149" s="1410" t="s">
        <v>304</v>
      </c>
      <c r="C149" s="1411" t="s">
        <v>156</v>
      </c>
      <c r="D149" s="1411"/>
      <c r="E149" s="1480">
        <v>0</v>
      </c>
      <c r="F149" s="1480">
        <v>0</v>
      </c>
      <c r="G149" s="1480">
        <v>0</v>
      </c>
      <c r="H149" s="1413">
        <v>0</v>
      </c>
      <c r="I149" s="1480">
        <v>0</v>
      </c>
      <c r="J149" s="1480">
        <v>0</v>
      </c>
      <c r="K149" s="1480">
        <v>0</v>
      </c>
      <c r="L149" s="1480">
        <v>0</v>
      </c>
      <c r="M149" s="1480">
        <v>0</v>
      </c>
      <c r="N149" s="1413">
        <v>0</v>
      </c>
      <c r="O149" s="1480">
        <v>0</v>
      </c>
      <c r="P149" s="1480">
        <v>0</v>
      </c>
      <c r="Q149" s="1480">
        <v>0</v>
      </c>
      <c r="R149" s="1480">
        <v>0</v>
      </c>
      <c r="S149" s="1480">
        <v>0</v>
      </c>
      <c r="T149" s="1480">
        <v>0</v>
      </c>
      <c r="U149" s="1480">
        <v>0</v>
      </c>
      <c r="V149" s="1413">
        <v>0</v>
      </c>
      <c r="W149" s="1480">
        <v>0</v>
      </c>
      <c r="X149" s="1480">
        <v>0</v>
      </c>
      <c r="Y149" s="1480">
        <v>0</v>
      </c>
      <c r="Z149" s="1480">
        <v>0</v>
      </c>
      <c r="AA149" s="1480">
        <v>0</v>
      </c>
      <c r="AB149" s="1480">
        <v>0</v>
      </c>
      <c r="AC149" s="1511"/>
    </row>
    <row r="150" spans="1:29" ht="14.1" customHeight="1">
      <c r="A150" s="1388"/>
      <c r="B150" s="1416"/>
      <c r="C150" s="1390" t="s">
        <v>158</v>
      </c>
      <c r="D150" s="1390"/>
      <c r="E150" s="1473">
        <v>0</v>
      </c>
      <c r="F150" s="1473">
        <v>0</v>
      </c>
      <c r="G150" s="1473">
        <v>0</v>
      </c>
      <c r="H150" s="1474">
        <v>0</v>
      </c>
      <c r="I150" s="1473">
        <v>0</v>
      </c>
      <c r="J150" s="1473">
        <v>0</v>
      </c>
      <c r="K150" s="1473">
        <v>0</v>
      </c>
      <c r="L150" s="1473">
        <v>0</v>
      </c>
      <c r="M150" s="1473">
        <v>0</v>
      </c>
      <c r="N150" s="1474">
        <v>0</v>
      </c>
      <c r="O150" s="1473">
        <v>0</v>
      </c>
      <c r="P150" s="1473">
        <v>0</v>
      </c>
      <c r="Q150" s="1473">
        <v>0</v>
      </c>
      <c r="R150" s="1473">
        <v>0</v>
      </c>
      <c r="S150" s="1473">
        <v>0</v>
      </c>
      <c r="T150" s="1473">
        <v>0</v>
      </c>
      <c r="U150" s="1473">
        <v>0</v>
      </c>
      <c r="V150" s="1474">
        <v>0</v>
      </c>
      <c r="W150" s="1473">
        <v>0</v>
      </c>
      <c r="X150" s="1473">
        <v>0</v>
      </c>
      <c r="Y150" s="1473">
        <v>0</v>
      </c>
      <c r="Z150" s="1473">
        <v>0</v>
      </c>
      <c r="AA150" s="1473">
        <v>0</v>
      </c>
      <c r="AB150" s="1473">
        <v>0</v>
      </c>
      <c r="AC150" s="1396"/>
    </row>
    <row r="151" spans="1:29" ht="14.1" customHeight="1">
      <c r="A151" s="1388"/>
      <c r="B151" s="1416"/>
      <c r="C151" s="1390" t="s">
        <v>159</v>
      </c>
      <c r="D151" s="1390"/>
      <c r="E151" s="1417"/>
      <c r="F151" s="1417"/>
      <c r="G151" s="1417"/>
      <c r="H151" s="1482"/>
      <c r="I151" s="1417"/>
      <c r="J151" s="1417"/>
      <c r="K151" s="1417"/>
      <c r="L151" s="1417"/>
      <c r="M151" s="1417"/>
      <c r="N151" s="1482"/>
      <c r="O151" s="1417"/>
      <c r="P151" s="1417"/>
      <c r="Q151" s="1417"/>
      <c r="R151" s="1417"/>
      <c r="S151" s="1417"/>
      <c r="T151" s="1417"/>
      <c r="U151" s="1417"/>
      <c r="V151" s="1482"/>
      <c r="W151" s="1417"/>
      <c r="X151" s="1417"/>
      <c r="Y151" s="1417"/>
      <c r="Z151" s="1417"/>
      <c r="AA151" s="1417"/>
      <c r="AB151" s="1417"/>
      <c r="AC151" s="1396"/>
    </row>
    <row r="152" spans="1:29" ht="14.1" customHeight="1">
      <c r="A152" s="1403"/>
      <c r="B152" s="1423"/>
      <c r="C152" s="1405" t="s">
        <v>161</v>
      </c>
      <c r="D152" s="1405"/>
      <c r="E152" s="1432"/>
      <c r="F152" s="1432"/>
      <c r="G152" s="1432"/>
      <c r="H152" s="1407"/>
      <c r="I152" s="1432"/>
      <c r="J152" s="1432"/>
      <c r="K152" s="1432"/>
      <c r="L152" s="1432"/>
      <c r="M152" s="1432"/>
      <c r="N152" s="1407"/>
      <c r="O152" s="1432"/>
      <c r="P152" s="1432"/>
      <c r="Q152" s="1432"/>
      <c r="R152" s="1432"/>
      <c r="S152" s="1432"/>
      <c r="T152" s="1432"/>
      <c r="U152" s="1432"/>
      <c r="V152" s="1407"/>
      <c r="W152" s="1432"/>
      <c r="X152" s="1432"/>
      <c r="Y152" s="1432"/>
      <c r="Z152" s="1432"/>
      <c r="AA152" s="1432"/>
      <c r="AB152" s="1432"/>
      <c r="AC152" s="1483"/>
    </row>
    <row r="153" spans="1:29" ht="14.1" customHeight="1">
      <c r="A153" s="1497" t="s">
        <v>193</v>
      </c>
      <c r="B153" s="1498"/>
      <c r="C153" s="1499" t="s">
        <v>156</v>
      </c>
      <c r="D153" s="1499"/>
      <c r="E153" s="1412">
        <f t="shared" ref="E153:AC153" si="34">E129+E133+E137+E141+E145+E149</f>
        <v>6.4599999999999991E-2</v>
      </c>
      <c r="F153" s="1412">
        <f t="shared" si="34"/>
        <v>6.3200000000000006E-2</v>
      </c>
      <c r="G153" s="1412">
        <f t="shared" si="34"/>
        <v>6.0600000000000001E-2</v>
      </c>
      <c r="H153" s="1413">
        <f t="shared" si="34"/>
        <v>6.0999999999999999E-2</v>
      </c>
      <c r="I153" s="1412">
        <f t="shared" si="34"/>
        <v>6.1400000000000003E-2</v>
      </c>
      <c r="J153" s="1412">
        <f t="shared" si="34"/>
        <v>6.4000000000000001E-2</v>
      </c>
      <c r="K153" s="1412">
        <f t="shared" si="34"/>
        <v>8.1000000000000003E-2</v>
      </c>
      <c r="L153" s="1412">
        <f t="shared" si="34"/>
        <v>0.25480000000000003</v>
      </c>
      <c r="M153" s="1412">
        <f t="shared" si="34"/>
        <v>0.32420000000000004</v>
      </c>
      <c r="N153" s="1413">
        <f t="shared" si="34"/>
        <v>0.33999999999999997</v>
      </c>
      <c r="O153" s="1412">
        <f t="shared" si="34"/>
        <v>0.3216</v>
      </c>
      <c r="P153" s="1412">
        <f t="shared" si="34"/>
        <v>0.31420000000000003</v>
      </c>
      <c r="Q153" s="1412">
        <f t="shared" si="34"/>
        <v>0.26740000000000003</v>
      </c>
      <c r="R153" s="1412">
        <f t="shared" si="34"/>
        <v>0.30899999999999994</v>
      </c>
      <c r="S153" s="1412">
        <f t="shared" si="34"/>
        <v>0.30980000000000002</v>
      </c>
      <c r="T153" s="1412">
        <f t="shared" si="34"/>
        <v>0.3034</v>
      </c>
      <c r="U153" s="1412">
        <f t="shared" si="34"/>
        <v>0.249</v>
      </c>
      <c r="V153" s="1413">
        <f t="shared" si="34"/>
        <v>0.23580000000000001</v>
      </c>
      <c r="W153" s="1412">
        <f t="shared" si="34"/>
        <v>8.3400000000000002E-2</v>
      </c>
      <c r="X153" s="1412">
        <f t="shared" si="34"/>
        <v>9.9599999999999994E-2</v>
      </c>
      <c r="Y153" s="1412">
        <f t="shared" si="34"/>
        <v>0.24300000000000002</v>
      </c>
      <c r="Z153" s="1412">
        <f t="shared" si="34"/>
        <v>9.4E-2</v>
      </c>
      <c r="AA153" s="1412">
        <f t="shared" si="34"/>
        <v>0.189</v>
      </c>
      <c r="AB153" s="1412">
        <f t="shared" si="34"/>
        <v>6.8000000000000005E-2</v>
      </c>
      <c r="AC153" s="1412">
        <f t="shared" si="34"/>
        <v>4.4619999999999997</v>
      </c>
    </row>
    <row r="154" spans="1:29" ht="14.1" customHeight="1">
      <c r="A154" s="1501"/>
      <c r="B154" s="1502"/>
      <c r="C154" s="1503" t="s">
        <v>158</v>
      </c>
      <c r="D154" s="1503"/>
      <c r="E154" s="1412">
        <f t="shared" ref="E154:AC154" si="35">E130+E134+E138+E142+E146+E150</f>
        <v>2.18E-2</v>
      </c>
      <c r="F154" s="1412">
        <f t="shared" si="35"/>
        <v>1.8000000000000002E-2</v>
      </c>
      <c r="G154" s="1412">
        <f t="shared" si="35"/>
        <v>1.6E-2</v>
      </c>
      <c r="H154" s="1413">
        <f t="shared" si="35"/>
        <v>1.66E-2</v>
      </c>
      <c r="I154" s="1412">
        <f t="shared" si="35"/>
        <v>1.6800000000000002E-2</v>
      </c>
      <c r="J154" s="1412">
        <f t="shared" si="35"/>
        <v>1.6800000000000002E-2</v>
      </c>
      <c r="K154" s="1412">
        <f t="shared" si="35"/>
        <v>2.9199999999999997E-2</v>
      </c>
      <c r="L154" s="1412">
        <f t="shared" si="35"/>
        <v>0.12559999999999999</v>
      </c>
      <c r="M154" s="1412">
        <f t="shared" si="35"/>
        <v>0.1426</v>
      </c>
      <c r="N154" s="1413">
        <f t="shared" si="35"/>
        <v>0.16300000000000001</v>
      </c>
      <c r="O154" s="1412">
        <f t="shared" si="35"/>
        <v>0.14899999999999999</v>
      </c>
      <c r="P154" s="1412">
        <f t="shared" si="35"/>
        <v>0.1532</v>
      </c>
      <c r="Q154" s="1412">
        <f t="shared" si="35"/>
        <v>0.15340000000000001</v>
      </c>
      <c r="R154" s="1412">
        <f t="shared" si="35"/>
        <v>0.17359999999999998</v>
      </c>
      <c r="S154" s="1412">
        <f t="shared" si="35"/>
        <v>0.1424</v>
      </c>
      <c r="T154" s="1412">
        <f t="shared" si="35"/>
        <v>0.13780000000000001</v>
      </c>
      <c r="U154" s="1412">
        <f t="shared" si="35"/>
        <v>0.15840000000000001</v>
      </c>
      <c r="V154" s="1413">
        <f t="shared" si="35"/>
        <v>0.14299999999999999</v>
      </c>
      <c r="W154" s="1412">
        <f t="shared" si="35"/>
        <v>2.24E-2</v>
      </c>
      <c r="X154" s="1412">
        <f t="shared" si="35"/>
        <v>7.1999999999999995E-2</v>
      </c>
      <c r="Y154" s="1412">
        <f t="shared" si="35"/>
        <v>0.13219999999999998</v>
      </c>
      <c r="Z154" s="1412">
        <f t="shared" si="35"/>
        <v>5.2000000000000005E-2</v>
      </c>
      <c r="AA154" s="1412">
        <f t="shared" si="35"/>
        <v>0.1028</v>
      </c>
      <c r="AB154" s="1412">
        <f t="shared" si="35"/>
        <v>2.0799999999999999E-2</v>
      </c>
      <c r="AC154" s="1412">
        <f t="shared" si="35"/>
        <v>2.1793999999999998</v>
      </c>
    </row>
    <row r="155" spans="1:29" ht="14.1" customHeight="1">
      <c r="A155" s="1504" t="s">
        <v>194</v>
      </c>
      <c r="B155" s="1505"/>
      <c r="C155" s="1506" t="s">
        <v>156</v>
      </c>
      <c r="D155" s="1506"/>
      <c r="E155" s="1507">
        <f t="shared" ref="E155:AC155" si="36">E21+E26-E153</f>
        <v>7.9400000000001691E-4</v>
      </c>
      <c r="F155" s="1507">
        <f t="shared" si="36"/>
        <v>-1.4621601781845107E-2</v>
      </c>
      <c r="G155" s="1507">
        <f t="shared" si="36"/>
        <v>4.1711976242065352E-3</v>
      </c>
      <c r="H155" s="1500">
        <f t="shared" si="36"/>
        <v>-1.24216017818451E-2</v>
      </c>
      <c r="I155" s="1507">
        <f t="shared" si="36"/>
        <v>-1.2821601781845104E-2</v>
      </c>
      <c r="J155" s="1507">
        <f t="shared" si="36"/>
        <v>7.7119762420653493E-4</v>
      </c>
      <c r="K155" s="1507">
        <f t="shared" si="36"/>
        <v>0.1456991916847229</v>
      </c>
      <c r="L155" s="1507">
        <f t="shared" si="36"/>
        <v>3.386780534553524E-2</v>
      </c>
      <c r="M155" s="1507">
        <f t="shared" si="36"/>
        <v>9.3093937635421176E-3</v>
      </c>
      <c r="N155" s="1500">
        <f t="shared" si="36"/>
        <v>-3.8253405642509397E-2</v>
      </c>
      <c r="O155" s="1507">
        <f t="shared" si="36"/>
        <v>2.7790793466568042E-2</v>
      </c>
      <c r="P155" s="1507">
        <f t="shared" si="36"/>
        <v>-4.1569294951438907E-2</v>
      </c>
      <c r="Q155" s="1507">
        <f t="shared" si="36"/>
        <v>3.7304905642509434E-2</v>
      </c>
      <c r="R155" s="1507">
        <f t="shared" si="36"/>
        <v>1.1742005939483713E-2</v>
      </c>
      <c r="S155" s="1507">
        <f t="shared" si="36"/>
        <v>-5.0950943574905594E-3</v>
      </c>
      <c r="T155" s="1507">
        <f t="shared" si="36"/>
        <v>1.7342005939483651E-2</v>
      </c>
      <c r="U155" s="1507">
        <f t="shared" si="36"/>
        <v>2.3630705048561129E-2</v>
      </c>
      <c r="V155" s="1500">
        <f t="shared" si="36"/>
        <v>-0.13957739821815493</v>
      </c>
      <c r="W155" s="1507">
        <f t="shared" si="36"/>
        <v>-1.8628802375793466E-2</v>
      </c>
      <c r="X155" s="1507">
        <f t="shared" si="36"/>
        <v>0.11090639227867127</v>
      </c>
      <c r="Y155" s="1507">
        <f t="shared" si="36"/>
        <v>-1.0800890922546547E-4</v>
      </c>
      <c r="Z155" s="1507">
        <f t="shared" si="36"/>
        <v>0.11650639227867127</v>
      </c>
      <c r="AA155" s="1507">
        <f t="shared" si="36"/>
        <v>-0.10803600296974182</v>
      </c>
      <c r="AB155" s="1507">
        <f t="shared" si="36"/>
        <v>-3.2288023757934686E-3</v>
      </c>
      <c r="AC155" s="1507">
        <f t="shared" si="36"/>
        <v>0.14547437149047937</v>
      </c>
    </row>
    <row r="156" spans="1:29" ht="14.1" customHeight="1">
      <c r="A156" s="1501"/>
      <c r="B156" s="1502"/>
      <c r="C156" s="1503" t="s">
        <v>158</v>
      </c>
      <c r="D156" s="1503"/>
      <c r="E156" s="1412">
        <f t="shared" ref="E156:AC156" si="37">E22+E27-E154</f>
        <v>-2.18E-2</v>
      </c>
      <c r="F156" s="1412">
        <f t="shared" si="37"/>
        <v>-1.8000000000000002E-2</v>
      </c>
      <c r="G156" s="1412">
        <f t="shared" si="37"/>
        <v>-1.6E-2</v>
      </c>
      <c r="H156" s="1413">
        <f t="shared" si="37"/>
        <v>-1.66E-2</v>
      </c>
      <c r="I156" s="1412">
        <f t="shared" si="37"/>
        <v>-1.6800000000000002E-2</v>
      </c>
      <c r="J156" s="1412">
        <f t="shared" si="37"/>
        <v>-1.6800000000000002E-2</v>
      </c>
      <c r="K156" s="1412">
        <f t="shared" si="37"/>
        <v>-2.9199999999999997E-2</v>
      </c>
      <c r="L156" s="1412">
        <f t="shared" si="37"/>
        <v>-0.12559999999999999</v>
      </c>
      <c r="M156" s="1412">
        <f t="shared" si="37"/>
        <v>-0.1426</v>
      </c>
      <c r="N156" s="1413">
        <f t="shared" si="37"/>
        <v>-0.16300000000000001</v>
      </c>
      <c r="O156" s="1412">
        <f t="shared" si="37"/>
        <v>-0.14899999999999999</v>
      </c>
      <c r="P156" s="1412">
        <f t="shared" si="37"/>
        <v>-0.1532</v>
      </c>
      <c r="Q156" s="1412">
        <f t="shared" si="37"/>
        <v>-0.15340000000000001</v>
      </c>
      <c r="R156" s="1412">
        <f t="shared" si="37"/>
        <v>-0.17359999999999998</v>
      </c>
      <c r="S156" s="1412">
        <f t="shared" si="37"/>
        <v>-0.1424</v>
      </c>
      <c r="T156" s="1412">
        <f t="shared" si="37"/>
        <v>-0.13780000000000001</v>
      </c>
      <c r="U156" s="1412">
        <f t="shared" si="37"/>
        <v>-0.15840000000000001</v>
      </c>
      <c r="V156" s="1413">
        <f t="shared" si="37"/>
        <v>-0.14299999999999999</v>
      </c>
      <c r="W156" s="1412">
        <f t="shared" si="37"/>
        <v>-2.24E-2</v>
      </c>
      <c r="X156" s="1412">
        <f t="shared" si="37"/>
        <v>-7.1999999999999995E-2</v>
      </c>
      <c r="Y156" s="1412">
        <f t="shared" si="37"/>
        <v>-0.13219999999999998</v>
      </c>
      <c r="Z156" s="1412">
        <f t="shared" si="37"/>
        <v>-5.2000000000000005E-2</v>
      </c>
      <c r="AA156" s="1412">
        <f t="shared" si="37"/>
        <v>-0.1028</v>
      </c>
      <c r="AB156" s="1412">
        <f t="shared" si="37"/>
        <v>-2.0799999999999999E-2</v>
      </c>
      <c r="AC156" s="1412">
        <f t="shared" si="37"/>
        <v>-2.1793999999999998</v>
      </c>
    </row>
    <row r="157" spans="1:29" s="1371" customFormat="1" ht="14.1" customHeight="1">
      <c r="A157" s="1512" t="s">
        <v>328</v>
      </c>
      <c r="B157" s="1513"/>
      <c r="C157" s="1514" t="s">
        <v>156</v>
      </c>
      <c r="D157" s="1514"/>
      <c r="E157" s="1373"/>
      <c r="F157" s="1373"/>
      <c r="G157" s="1373"/>
      <c r="H157" s="1373"/>
      <c r="I157" s="1373"/>
      <c r="J157" s="1373"/>
      <c r="K157" s="1373"/>
      <c r="L157" s="1373"/>
      <c r="M157" s="1373"/>
      <c r="N157" s="1373"/>
      <c r="O157" s="1373"/>
      <c r="P157" s="1373"/>
      <c r="Q157" s="1373"/>
      <c r="R157" s="1373"/>
      <c r="S157" s="1373"/>
      <c r="T157" s="1373"/>
      <c r="U157" s="1373"/>
      <c r="V157" s="1373"/>
      <c r="W157" s="1373"/>
      <c r="X157" s="1373"/>
      <c r="Y157" s="1373"/>
      <c r="Z157" s="1373"/>
      <c r="AA157" s="1373"/>
      <c r="AB157" s="1373"/>
      <c r="AC157" s="1515"/>
    </row>
    <row r="158" spans="1:29" s="1371" customFormat="1" ht="14.1" customHeight="1">
      <c r="A158" s="1516"/>
      <c r="B158" s="1517"/>
      <c r="C158" s="1518" t="s">
        <v>158</v>
      </c>
      <c r="D158" s="1518"/>
      <c r="E158" s="1519"/>
      <c r="F158" s="1519"/>
      <c r="G158" s="1519"/>
      <c r="H158" s="1519"/>
      <c r="I158" s="1519"/>
      <c r="J158" s="1519"/>
      <c r="K158" s="1519"/>
      <c r="L158" s="1519"/>
      <c r="M158" s="1519"/>
      <c r="N158" s="1519"/>
      <c r="O158" s="1519"/>
      <c r="P158" s="1519"/>
      <c r="Q158" s="1519"/>
      <c r="R158" s="1519"/>
      <c r="S158" s="1519"/>
      <c r="T158" s="1519"/>
      <c r="U158" s="1519"/>
      <c r="V158" s="1519"/>
      <c r="W158" s="1519"/>
      <c r="X158" s="1519"/>
      <c r="Y158" s="1519"/>
      <c r="Z158" s="1519"/>
      <c r="AA158" s="1519"/>
      <c r="AB158" s="1519"/>
      <c r="AC158" s="1520"/>
    </row>
    <row r="159" spans="1:29" ht="14.1" customHeight="1">
      <c r="A159" s="1521"/>
      <c r="B159" s="737"/>
      <c r="C159" s="1522" t="s">
        <v>219</v>
      </c>
      <c r="D159" s="737"/>
      <c r="E159" s="737"/>
      <c r="F159" s="737"/>
      <c r="G159" s="737"/>
      <c r="H159" s="1523">
        <f>H37+H41+H45+H49+H53+H57+H65+H69+H77+H89+H97+H101+H109+H117+H113+H105</f>
        <v>0.9621599999999999</v>
      </c>
      <c r="I159" s="737"/>
      <c r="J159" s="737"/>
      <c r="K159" s="737"/>
      <c r="L159" s="737"/>
      <c r="M159" s="737"/>
      <c r="N159" s="1523">
        <f>N37+N41+N45+N49+N53+N57+N65+N69+N77+N89+N97+N101+N109+N117+N113+N105</f>
        <v>1.7532600000000003</v>
      </c>
      <c r="O159" s="737"/>
      <c r="P159" s="737"/>
      <c r="Q159" s="737"/>
      <c r="R159" s="737"/>
      <c r="S159" s="737"/>
      <c r="T159" s="737"/>
      <c r="U159" s="737"/>
      <c r="V159" s="1523">
        <f>V37+V41+V45+V49+V53+V57+V65+V69+V77+V89+V97+V101+V109+V117+V113+V105</f>
        <v>1.2750600000000001</v>
      </c>
      <c r="W159" s="737"/>
      <c r="X159" s="737"/>
      <c r="Y159" s="1523">
        <f>Y37+Y41+Y45+Y49+Y53+Y57+Y65+Y69+Y77+Y89+Y97+Y101+Y109+Y117+Y113+Y105</f>
        <v>1.46868</v>
      </c>
      <c r="Z159" s="737"/>
      <c r="AA159" s="737"/>
      <c r="AB159" s="737"/>
      <c r="AC159" s="737"/>
    </row>
    <row r="160" spans="1:29" ht="14.1" customHeight="1">
      <c r="A160" s="1360" t="s">
        <v>147</v>
      </c>
      <c r="B160" s="1361" t="s">
        <v>148</v>
      </c>
      <c r="C160" s="1362" t="s">
        <v>149</v>
      </c>
      <c r="D160" s="1524" t="s">
        <v>150</v>
      </c>
      <c r="E160" s="1363" t="s">
        <v>151</v>
      </c>
      <c r="F160" s="1363"/>
      <c r="G160" s="1363"/>
      <c r="H160" s="1363"/>
      <c r="I160" s="1363"/>
      <c r="J160" s="1363"/>
      <c r="K160" s="1363"/>
      <c r="L160" s="1363"/>
      <c r="M160" s="1363"/>
      <c r="N160" s="1363"/>
      <c r="O160" s="1363"/>
      <c r="P160" s="1363"/>
      <c r="Q160" s="1363"/>
      <c r="R160" s="1363"/>
      <c r="S160" s="1363"/>
      <c r="T160" s="1363"/>
      <c r="U160" s="1363"/>
      <c r="V160" s="1363"/>
      <c r="W160" s="1363"/>
      <c r="X160" s="1363"/>
      <c r="Y160" s="1363"/>
      <c r="Z160" s="1363"/>
      <c r="AA160" s="1363"/>
      <c r="AB160" s="1363"/>
      <c r="AC160" s="1364" t="s">
        <v>152</v>
      </c>
    </row>
    <row r="161" spans="1:30" s="1371" customFormat="1" ht="14.1" customHeight="1">
      <c r="A161" s="1525" t="s">
        <v>329</v>
      </c>
      <c r="B161" s="1366"/>
      <c r="C161" s="1366"/>
      <c r="D161" s="1366"/>
      <c r="E161" s="1367">
        <v>1</v>
      </c>
      <c r="F161" s="1367">
        <v>2</v>
      </c>
      <c r="G161" s="1367">
        <v>3</v>
      </c>
      <c r="H161" s="1367">
        <v>4</v>
      </c>
      <c r="I161" s="1367">
        <v>5</v>
      </c>
      <c r="J161" s="1367">
        <v>6</v>
      </c>
      <c r="K161" s="1367">
        <v>7</v>
      </c>
      <c r="L161" s="1367">
        <v>8</v>
      </c>
      <c r="M161" s="1367">
        <v>9</v>
      </c>
      <c r="N161" s="1367">
        <v>10</v>
      </c>
      <c r="O161" s="1367">
        <v>11</v>
      </c>
      <c r="P161" s="1367">
        <v>12</v>
      </c>
      <c r="Q161" s="1367">
        <v>13</v>
      </c>
      <c r="R161" s="1367">
        <v>14</v>
      </c>
      <c r="S161" s="1367">
        <v>15</v>
      </c>
      <c r="T161" s="1367">
        <v>16</v>
      </c>
      <c r="U161" s="1367">
        <v>17</v>
      </c>
      <c r="V161" s="1367">
        <v>18</v>
      </c>
      <c r="W161" s="1367">
        <v>19</v>
      </c>
      <c r="X161" s="1367">
        <v>20</v>
      </c>
      <c r="Y161" s="1367">
        <v>21</v>
      </c>
      <c r="Z161" s="1367">
        <v>22</v>
      </c>
      <c r="AA161" s="1367">
        <v>23</v>
      </c>
      <c r="AB161" s="1367">
        <v>24</v>
      </c>
      <c r="AC161" s="1368"/>
    </row>
    <row r="162" spans="1:30" s="1371" customFormat="1" ht="14.1" customHeight="1">
      <c r="A162" s="1372" t="s">
        <v>281</v>
      </c>
      <c r="B162" s="1373"/>
      <c r="C162" s="1374"/>
      <c r="D162" s="1375"/>
      <c r="E162" s="1373">
        <v>1</v>
      </c>
      <c r="F162" s="1373">
        <v>1</v>
      </c>
      <c r="G162" s="1373">
        <v>1</v>
      </c>
      <c r="H162" s="1373">
        <v>1</v>
      </c>
      <c r="I162" s="1373">
        <v>1</v>
      </c>
      <c r="J162" s="1373">
        <v>1</v>
      </c>
      <c r="K162" s="1373">
        <v>1</v>
      </c>
      <c r="L162" s="1373">
        <v>1</v>
      </c>
      <c r="M162" s="1373">
        <v>1</v>
      </c>
      <c r="N162" s="1373">
        <v>1</v>
      </c>
      <c r="O162" s="1373">
        <v>1</v>
      </c>
      <c r="P162" s="1373">
        <v>1</v>
      </c>
      <c r="Q162" s="1373">
        <v>1</v>
      </c>
      <c r="R162" s="1373">
        <v>1</v>
      </c>
      <c r="S162" s="1373">
        <v>1</v>
      </c>
      <c r="T162" s="1373">
        <v>1</v>
      </c>
      <c r="U162" s="1373">
        <v>1</v>
      </c>
      <c r="V162" s="1373">
        <v>1</v>
      </c>
      <c r="W162" s="1373">
        <v>1</v>
      </c>
      <c r="X162" s="1373">
        <v>1</v>
      </c>
      <c r="Y162" s="1373">
        <v>1</v>
      </c>
      <c r="Z162" s="1373">
        <v>1</v>
      </c>
      <c r="AA162" s="1373">
        <v>1</v>
      </c>
      <c r="AB162" s="1373">
        <v>1</v>
      </c>
      <c r="AC162" s="1376"/>
    </row>
    <row r="163" spans="1:30" s="1371" customFormat="1" ht="14.1" customHeight="1">
      <c r="A163" s="1377" t="s">
        <v>282</v>
      </c>
      <c r="B163" s="1378"/>
      <c r="C163" s="1379"/>
      <c r="D163" s="1380"/>
      <c r="E163" s="1378">
        <v>2</v>
      </c>
      <c r="F163" s="1378">
        <v>2</v>
      </c>
      <c r="G163" s="1378">
        <v>2</v>
      </c>
      <c r="H163" s="1378">
        <v>2</v>
      </c>
      <c r="I163" s="1378">
        <v>2</v>
      </c>
      <c r="J163" s="1378">
        <v>2</v>
      </c>
      <c r="K163" s="1378">
        <v>2</v>
      </c>
      <c r="L163" s="1378">
        <v>2</v>
      </c>
      <c r="M163" s="1378">
        <v>2</v>
      </c>
      <c r="N163" s="1378">
        <v>2</v>
      </c>
      <c r="O163" s="1378">
        <v>2</v>
      </c>
      <c r="P163" s="1378">
        <v>2</v>
      </c>
      <c r="Q163" s="1378">
        <v>2</v>
      </c>
      <c r="R163" s="1378">
        <v>2</v>
      </c>
      <c r="S163" s="1378">
        <v>2</v>
      </c>
      <c r="T163" s="1378">
        <v>2</v>
      </c>
      <c r="U163" s="1378">
        <v>2</v>
      </c>
      <c r="V163" s="1378">
        <v>2</v>
      </c>
      <c r="W163" s="1378">
        <v>2</v>
      </c>
      <c r="X163" s="1378">
        <v>2</v>
      </c>
      <c r="Y163" s="1378">
        <v>2</v>
      </c>
      <c r="Z163" s="1378">
        <v>2</v>
      </c>
      <c r="AA163" s="1378">
        <v>2</v>
      </c>
      <c r="AB163" s="1378">
        <v>2</v>
      </c>
      <c r="AC163" s="1381"/>
    </row>
    <row r="164" spans="1:30" ht="14.1" customHeight="1">
      <c r="A164" s="1382" t="s">
        <v>171</v>
      </c>
      <c r="B164" s="1465" t="s">
        <v>330</v>
      </c>
      <c r="C164" s="1384" t="s">
        <v>156</v>
      </c>
      <c r="D164" s="1384" t="s">
        <v>157</v>
      </c>
      <c r="E164" s="1526">
        <v>0.2712</v>
      </c>
      <c r="F164" s="1526">
        <v>0.252</v>
      </c>
      <c r="G164" s="1526">
        <v>0.23760000000000001</v>
      </c>
      <c r="H164" s="1386">
        <v>0.21840000000000001</v>
      </c>
      <c r="I164" s="1526">
        <v>0.22800000000000001</v>
      </c>
      <c r="J164" s="1526">
        <v>0.2472</v>
      </c>
      <c r="K164" s="1526">
        <v>0.28079999999999999</v>
      </c>
      <c r="L164" s="1526">
        <v>0.312</v>
      </c>
      <c r="M164" s="1526">
        <v>0.32879999999999998</v>
      </c>
      <c r="N164" s="1386">
        <v>0.34799999999999998</v>
      </c>
      <c r="O164" s="1526">
        <v>0.3624</v>
      </c>
      <c r="P164" s="1526">
        <v>0.36120000000000002</v>
      </c>
      <c r="Q164" s="1526">
        <v>0.34560000000000002</v>
      </c>
      <c r="R164" s="1526">
        <v>0.35160000000000002</v>
      </c>
      <c r="S164" s="1526">
        <v>0.34439999999999998</v>
      </c>
      <c r="T164" s="1526">
        <v>0.36480000000000001</v>
      </c>
      <c r="U164" s="1526">
        <v>0.37680000000000002</v>
      </c>
      <c r="V164" s="1386">
        <v>0.38040000000000002</v>
      </c>
      <c r="W164" s="1526">
        <v>0.42120000000000002</v>
      </c>
      <c r="X164" s="1526">
        <v>0.41399999999999998</v>
      </c>
      <c r="Y164" s="1526">
        <v>0.42959999999999998</v>
      </c>
      <c r="Z164" s="1526">
        <v>0.39960000000000001</v>
      </c>
      <c r="AA164" s="1526">
        <v>0.36</v>
      </c>
      <c r="AB164" s="1526">
        <v>0.31319999999999998</v>
      </c>
      <c r="AC164" s="1387">
        <f>SUM(E164:AB164)</f>
        <v>7.9488000000000012</v>
      </c>
    </row>
    <row r="165" spans="1:30" ht="14.1" customHeight="1">
      <c r="A165" s="1388"/>
      <c r="B165" s="1416"/>
      <c r="C165" s="1390" t="s">
        <v>158</v>
      </c>
      <c r="D165" s="1390" t="s">
        <v>157</v>
      </c>
      <c r="E165" s="1527">
        <v>6.7199999999999996E-2</v>
      </c>
      <c r="F165" s="1527">
        <v>6.4799999999999996E-2</v>
      </c>
      <c r="G165" s="1527">
        <v>6.3600000000000004E-2</v>
      </c>
      <c r="H165" s="1392">
        <v>5.5199999999999999E-2</v>
      </c>
      <c r="I165" s="1527">
        <v>5.5199999999999999E-2</v>
      </c>
      <c r="J165" s="1527">
        <v>5.5199999999999999E-2</v>
      </c>
      <c r="K165" s="1527">
        <v>5.5199999999999999E-2</v>
      </c>
      <c r="L165" s="1527">
        <v>6.7199999999999996E-2</v>
      </c>
      <c r="M165" s="1527">
        <v>6.7199999999999996E-2</v>
      </c>
      <c r="N165" s="1392">
        <v>7.4399999999999994E-2</v>
      </c>
      <c r="O165" s="1527">
        <v>7.8E-2</v>
      </c>
      <c r="P165" s="1527">
        <v>6.8400000000000002E-2</v>
      </c>
      <c r="Q165" s="1527">
        <v>6.8400000000000002E-2</v>
      </c>
      <c r="R165" s="1527">
        <v>6.9599999999999995E-2</v>
      </c>
      <c r="S165" s="1527">
        <v>6.7199999999999996E-2</v>
      </c>
      <c r="T165" s="1527">
        <v>7.0800000000000002E-2</v>
      </c>
      <c r="U165" s="1527">
        <v>7.6799999999999993E-2</v>
      </c>
      <c r="V165" s="1392">
        <v>7.3200000000000001E-2</v>
      </c>
      <c r="W165" s="1527">
        <v>9.6000000000000002E-2</v>
      </c>
      <c r="X165" s="1527">
        <v>7.4399999999999994E-2</v>
      </c>
      <c r="Y165" s="1527">
        <v>7.5600000000000001E-2</v>
      </c>
      <c r="Z165" s="1527">
        <v>7.4399999999999994E-2</v>
      </c>
      <c r="AA165" s="1527">
        <v>6.4799999999999996E-2</v>
      </c>
      <c r="AB165" s="1527">
        <v>6.6000000000000003E-2</v>
      </c>
      <c r="AC165" s="1393">
        <f>SUM(E165:AB165)</f>
        <v>1.6488</v>
      </c>
    </row>
    <row r="166" spans="1:30" ht="14.1" customHeight="1">
      <c r="A166" s="1388"/>
      <c r="B166" s="1416"/>
      <c r="C166" s="1390" t="s">
        <v>159</v>
      </c>
      <c r="D166" s="1395" t="s">
        <v>160</v>
      </c>
      <c r="E166" s="459">
        <v>18</v>
      </c>
      <c r="F166" s="459">
        <v>12</v>
      </c>
      <c r="G166" s="459">
        <v>10</v>
      </c>
      <c r="H166" s="459">
        <v>14</v>
      </c>
      <c r="I166" s="459">
        <v>12</v>
      </c>
      <c r="J166" s="459">
        <v>13</v>
      </c>
      <c r="K166" s="459">
        <v>13</v>
      </c>
      <c r="L166" s="459">
        <v>17</v>
      </c>
      <c r="M166" s="459">
        <v>16</v>
      </c>
      <c r="N166" s="459">
        <v>22</v>
      </c>
      <c r="O166" s="459">
        <v>19</v>
      </c>
      <c r="P166" s="459">
        <v>18</v>
      </c>
      <c r="Q166" s="459">
        <v>24</v>
      </c>
      <c r="R166" s="459">
        <v>18</v>
      </c>
      <c r="S166" s="459">
        <v>18</v>
      </c>
      <c r="T166" s="459">
        <v>19</v>
      </c>
      <c r="U166" s="459">
        <v>18</v>
      </c>
      <c r="V166" s="459">
        <v>23</v>
      </c>
      <c r="W166" s="459">
        <v>22</v>
      </c>
      <c r="X166" s="459">
        <v>22</v>
      </c>
      <c r="Y166" s="459">
        <v>23</v>
      </c>
      <c r="Z166" s="459">
        <v>22</v>
      </c>
      <c r="AA166" s="459">
        <v>18</v>
      </c>
      <c r="AB166" s="460">
        <v>19</v>
      </c>
      <c r="AC166" s="1396"/>
      <c r="AD166" s="1394">
        <f>MAX(E166:AB166)</f>
        <v>24</v>
      </c>
    </row>
    <row r="167" spans="1:30" ht="14.1" customHeight="1">
      <c r="A167" s="1388"/>
      <c r="B167" s="1416"/>
      <c r="C167" s="1390" t="s">
        <v>161</v>
      </c>
      <c r="D167" s="1390"/>
      <c r="E167" s="1420">
        <f t="shared" ref="E167:AC167" si="38">E165/E164</f>
        <v>0.24778761061946902</v>
      </c>
      <c r="F167" s="1420">
        <f t="shared" si="38"/>
        <v>0.25714285714285712</v>
      </c>
      <c r="G167" s="1420">
        <f t="shared" si="38"/>
        <v>0.26767676767676768</v>
      </c>
      <c r="H167" s="1421">
        <f t="shared" si="38"/>
        <v>0.25274725274725274</v>
      </c>
      <c r="I167" s="1420">
        <f t="shared" si="38"/>
        <v>0.24210526315789471</v>
      </c>
      <c r="J167" s="1420">
        <f t="shared" si="38"/>
        <v>0.22330097087378639</v>
      </c>
      <c r="K167" s="1420">
        <f t="shared" si="38"/>
        <v>0.19658119658119658</v>
      </c>
      <c r="L167" s="1420">
        <f t="shared" si="38"/>
        <v>0.21538461538461537</v>
      </c>
      <c r="M167" s="1420">
        <f t="shared" si="38"/>
        <v>0.20437956204379562</v>
      </c>
      <c r="N167" s="1421">
        <f t="shared" si="38"/>
        <v>0.21379310344827587</v>
      </c>
      <c r="O167" s="1420">
        <f t="shared" si="38"/>
        <v>0.21523178807947019</v>
      </c>
      <c r="P167" s="1420">
        <f t="shared" si="38"/>
        <v>0.18936877076411959</v>
      </c>
      <c r="Q167" s="1420">
        <f t="shared" si="38"/>
        <v>0.19791666666666666</v>
      </c>
      <c r="R167" s="1420">
        <f t="shared" si="38"/>
        <v>0.1979522184300341</v>
      </c>
      <c r="S167" s="1420">
        <f t="shared" si="38"/>
        <v>0.1951219512195122</v>
      </c>
      <c r="T167" s="1420">
        <f t="shared" si="38"/>
        <v>0.19407894736842105</v>
      </c>
      <c r="U167" s="1420">
        <f t="shared" si="38"/>
        <v>0.2038216560509554</v>
      </c>
      <c r="V167" s="1421">
        <f t="shared" si="38"/>
        <v>0.19242902208201892</v>
      </c>
      <c r="W167" s="1420">
        <f t="shared" si="38"/>
        <v>0.22792022792022792</v>
      </c>
      <c r="X167" s="1420">
        <f t="shared" si="38"/>
        <v>0.17971014492753623</v>
      </c>
      <c r="Y167" s="1420">
        <f t="shared" si="38"/>
        <v>0.17597765363128492</v>
      </c>
      <c r="Z167" s="1420">
        <f t="shared" si="38"/>
        <v>0.18618618618618615</v>
      </c>
      <c r="AA167" s="1420">
        <f t="shared" si="38"/>
        <v>0.18</v>
      </c>
      <c r="AB167" s="1420">
        <f t="shared" si="38"/>
        <v>0.21072796934865903</v>
      </c>
      <c r="AC167" s="1393">
        <f t="shared" si="38"/>
        <v>0.20742753623188404</v>
      </c>
    </row>
    <row r="168" spans="1:30" ht="14.1" customHeight="1" thickBot="1">
      <c r="A168" s="1397"/>
      <c r="B168" s="1467"/>
      <c r="C168" s="1462" t="s">
        <v>331</v>
      </c>
      <c r="D168" s="1528" t="s">
        <v>160</v>
      </c>
      <c r="E168" s="456">
        <v>36.259998321533203</v>
      </c>
      <c r="F168" s="456">
        <v>35.880001068115234</v>
      </c>
      <c r="G168" s="456">
        <v>35.900001525878906</v>
      </c>
      <c r="H168" s="456">
        <v>35.930000305175781</v>
      </c>
      <c r="I168" s="456">
        <v>36</v>
      </c>
      <c r="J168" s="456">
        <v>35.930000305175781</v>
      </c>
      <c r="K168" s="456">
        <v>35.950000762939453</v>
      </c>
      <c r="L168" s="456">
        <v>35.819999694824219</v>
      </c>
      <c r="M168" s="456">
        <v>35.729999542236328</v>
      </c>
      <c r="N168" s="456">
        <v>35.680000305175781</v>
      </c>
      <c r="O168" s="456">
        <v>35.639999389648438</v>
      </c>
      <c r="P168" s="456">
        <v>35.790000915527344</v>
      </c>
      <c r="Q168" s="456">
        <v>35.720001220703125</v>
      </c>
      <c r="R168" s="456">
        <v>35.840000152587891</v>
      </c>
      <c r="S168" s="456">
        <v>35.840000152587891</v>
      </c>
      <c r="T168" s="456">
        <v>35.860000610351563</v>
      </c>
      <c r="U168" s="456">
        <v>35.909999847412109</v>
      </c>
      <c r="V168" s="456">
        <v>35.970001220703125</v>
      </c>
      <c r="W168" s="456">
        <v>35.959999084472656</v>
      </c>
      <c r="X168" s="456">
        <v>36</v>
      </c>
      <c r="Y168" s="456">
        <v>35.880001068115234</v>
      </c>
      <c r="Z168" s="456">
        <v>35.930000305175781</v>
      </c>
      <c r="AA168" s="456">
        <v>35.970001220703125</v>
      </c>
      <c r="AB168" s="457">
        <v>35.900001525878906</v>
      </c>
      <c r="AC168" s="1462"/>
    </row>
    <row r="169" spans="1:30" ht="14.1" customHeight="1">
      <c r="A169" s="1382" t="s">
        <v>182</v>
      </c>
      <c r="B169" s="1465" t="s">
        <v>332</v>
      </c>
      <c r="C169" s="1384" t="s">
        <v>156</v>
      </c>
      <c r="D169" s="1384" t="s">
        <v>157</v>
      </c>
      <c r="E169" s="1526">
        <v>0.35160000000000002</v>
      </c>
      <c r="F169" s="1526">
        <v>0.27839999999999998</v>
      </c>
      <c r="G169" s="1526">
        <v>0.26879999999999998</v>
      </c>
      <c r="H169" s="1386">
        <v>0.27600000000000002</v>
      </c>
      <c r="I169" s="1526">
        <v>0.26640000000000003</v>
      </c>
      <c r="J169" s="1526">
        <v>0.32040000000000002</v>
      </c>
      <c r="K169" s="1526">
        <v>0.43319999999999997</v>
      </c>
      <c r="L169" s="1526">
        <v>0.51119999999999999</v>
      </c>
      <c r="M169" s="1526">
        <v>0.52680000000000005</v>
      </c>
      <c r="N169" s="1386">
        <v>0.56879999999999997</v>
      </c>
      <c r="O169" s="1526">
        <v>0.49919999999999998</v>
      </c>
      <c r="P169" s="1526">
        <v>0.50280000000000002</v>
      </c>
      <c r="Q169" s="1526">
        <v>0.49080000000000001</v>
      </c>
      <c r="R169" s="1526">
        <v>0.49680000000000002</v>
      </c>
      <c r="S169" s="1526">
        <v>0.48720000000000002</v>
      </c>
      <c r="T169" s="1526">
        <v>0.49919999999999998</v>
      </c>
      <c r="U169" s="1526">
        <v>0.46439999999999998</v>
      </c>
      <c r="V169" s="1386">
        <v>0.46679999999999999</v>
      </c>
      <c r="W169" s="1526">
        <v>0.52680000000000005</v>
      </c>
      <c r="X169" s="1526">
        <v>0.51</v>
      </c>
      <c r="Y169" s="1526">
        <v>0.4788</v>
      </c>
      <c r="Z169" s="1526">
        <v>0.44640000000000002</v>
      </c>
      <c r="AA169" s="1526">
        <v>0.4032</v>
      </c>
      <c r="AB169" s="1526">
        <v>0.38879999999999998</v>
      </c>
      <c r="AC169" s="1387">
        <f>SUM(E169:AB169)</f>
        <v>10.4628</v>
      </c>
    </row>
    <row r="170" spans="1:30" ht="14.1" customHeight="1">
      <c r="A170" s="1415"/>
      <c r="B170" s="1428"/>
      <c r="C170" s="1390" t="s">
        <v>158</v>
      </c>
      <c r="D170" s="1390" t="s">
        <v>157</v>
      </c>
      <c r="E170" s="1527">
        <v>0.22559999999999999</v>
      </c>
      <c r="F170" s="1527">
        <v>0.18840000000000001</v>
      </c>
      <c r="G170" s="1527">
        <v>0.17760000000000001</v>
      </c>
      <c r="H170" s="1392">
        <v>0.17519999999999999</v>
      </c>
      <c r="I170" s="1527">
        <v>0.17879999999999999</v>
      </c>
      <c r="J170" s="1527">
        <v>0.17760000000000001</v>
      </c>
      <c r="K170" s="1527">
        <v>0.18720000000000001</v>
      </c>
      <c r="L170" s="1527">
        <v>0.21959999999999999</v>
      </c>
      <c r="M170" s="1527">
        <v>0.28560000000000002</v>
      </c>
      <c r="N170" s="1392">
        <v>0.29039999999999999</v>
      </c>
      <c r="O170" s="1527">
        <v>0.27839999999999998</v>
      </c>
      <c r="P170" s="1527">
        <v>0.26400000000000001</v>
      </c>
      <c r="Q170" s="1527">
        <v>0.2616</v>
      </c>
      <c r="R170" s="1527">
        <v>0.29880000000000001</v>
      </c>
      <c r="S170" s="1527">
        <v>0.27960000000000002</v>
      </c>
      <c r="T170" s="1527">
        <v>0.2868</v>
      </c>
      <c r="U170" s="1527">
        <v>0.2412</v>
      </c>
      <c r="V170" s="1392">
        <v>0.246</v>
      </c>
      <c r="W170" s="1527">
        <v>0.2616</v>
      </c>
      <c r="X170" s="1527">
        <v>0.25679999999999997</v>
      </c>
      <c r="Y170" s="1527">
        <v>0.24840000000000001</v>
      </c>
      <c r="Z170" s="1527">
        <v>0.2316</v>
      </c>
      <c r="AA170" s="1527">
        <v>0.23880000000000001</v>
      </c>
      <c r="AB170" s="1527">
        <v>0.24</v>
      </c>
      <c r="AC170" s="1393">
        <f>SUM(E170:AB170)</f>
        <v>5.7396000000000003</v>
      </c>
    </row>
    <row r="171" spans="1:30" ht="14.1" customHeight="1">
      <c r="A171" s="1415"/>
      <c r="B171" s="1428"/>
      <c r="C171" s="1390" t="s">
        <v>159</v>
      </c>
      <c r="D171" s="1395" t="s">
        <v>160</v>
      </c>
      <c r="E171" s="459">
        <v>18</v>
      </c>
      <c r="F171" s="459">
        <v>18</v>
      </c>
      <c r="G171" s="459">
        <v>17</v>
      </c>
      <c r="H171" s="459">
        <v>19</v>
      </c>
      <c r="I171" s="459">
        <v>17</v>
      </c>
      <c r="J171" s="459">
        <v>23</v>
      </c>
      <c r="K171" s="459">
        <v>28</v>
      </c>
      <c r="L171" s="459">
        <v>30</v>
      </c>
      <c r="M171" s="459">
        <v>36</v>
      </c>
      <c r="N171" s="459">
        <v>30</v>
      </c>
      <c r="O171" s="459">
        <v>32</v>
      </c>
      <c r="P171" s="459">
        <v>31</v>
      </c>
      <c r="Q171" s="459">
        <v>31</v>
      </c>
      <c r="R171" s="459">
        <v>30</v>
      </c>
      <c r="S171" s="459">
        <v>31</v>
      </c>
      <c r="T171" s="459">
        <v>29</v>
      </c>
      <c r="U171" s="459">
        <v>29</v>
      </c>
      <c r="V171" s="459">
        <v>30</v>
      </c>
      <c r="W171" s="459">
        <v>32</v>
      </c>
      <c r="X171" s="459">
        <v>29</v>
      </c>
      <c r="Y171" s="459">
        <v>26</v>
      </c>
      <c r="Z171" s="459">
        <v>25</v>
      </c>
      <c r="AA171" s="459">
        <v>26</v>
      </c>
      <c r="AB171" s="460">
        <v>23</v>
      </c>
      <c r="AC171" s="1396"/>
    </row>
    <row r="172" spans="1:30" ht="14.1" customHeight="1">
      <c r="A172" s="1415"/>
      <c r="B172" s="1428"/>
      <c r="C172" s="1390" t="s">
        <v>161</v>
      </c>
      <c r="D172" s="1390"/>
      <c r="E172" s="1420">
        <f t="shared" ref="E172:AC172" si="39">E170/E169</f>
        <v>0.64163822525597269</v>
      </c>
      <c r="F172" s="1420">
        <f t="shared" si="39"/>
        <v>0.67672413793103459</v>
      </c>
      <c r="G172" s="1420">
        <f t="shared" si="39"/>
        <v>0.66071428571428581</v>
      </c>
      <c r="H172" s="1421">
        <f t="shared" si="39"/>
        <v>0.63478260869565206</v>
      </c>
      <c r="I172" s="1420">
        <f t="shared" si="39"/>
        <v>0.67117117117117109</v>
      </c>
      <c r="J172" s="1420">
        <f t="shared" si="39"/>
        <v>0.55430711610486894</v>
      </c>
      <c r="K172" s="1420">
        <f t="shared" si="39"/>
        <v>0.4321329639889197</v>
      </c>
      <c r="L172" s="1420">
        <f t="shared" si="39"/>
        <v>0.42957746478873238</v>
      </c>
      <c r="M172" s="1420">
        <f t="shared" si="39"/>
        <v>0.54214123006833714</v>
      </c>
      <c r="N172" s="1421">
        <f t="shared" si="39"/>
        <v>0.51054852320675104</v>
      </c>
      <c r="O172" s="1420">
        <f t="shared" si="39"/>
        <v>0.55769230769230771</v>
      </c>
      <c r="P172" s="1420">
        <f t="shared" si="39"/>
        <v>0.52505966587112174</v>
      </c>
      <c r="Q172" s="1420">
        <f t="shared" si="39"/>
        <v>0.5330073349633252</v>
      </c>
      <c r="R172" s="1420">
        <f t="shared" si="39"/>
        <v>0.60144927536231885</v>
      </c>
      <c r="S172" s="1420">
        <f t="shared" si="39"/>
        <v>0.57389162561576357</v>
      </c>
      <c r="T172" s="1420">
        <f t="shared" si="39"/>
        <v>0.57451923076923084</v>
      </c>
      <c r="U172" s="1420">
        <f t="shared" si="39"/>
        <v>0.51937984496124034</v>
      </c>
      <c r="V172" s="1421">
        <f t="shared" si="39"/>
        <v>0.52699228791773778</v>
      </c>
      <c r="W172" s="1420">
        <f t="shared" si="39"/>
        <v>0.49658314350797261</v>
      </c>
      <c r="X172" s="1420">
        <f t="shared" si="39"/>
        <v>0.50352941176470578</v>
      </c>
      <c r="Y172" s="1420">
        <f t="shared" si="39"/>
        <v>0.51879699248120303</v>
      </c>
      <c r="Z172" s="1420">
        <f t="shared" si="39"/>
        <v>0.51881720430107525</v>
      </c>
      <c r="AA172" s="1420">
        <f t="shared" si="39"/>
        <v>0.59226190476190477</v>
      </c>
      <c r="AB172" s="1420">
        <f t="shared" si="39"/>
        <v>0.61728395061728392</v>
      </c>
      <c r="AC172" s="1393">
        <f t="shared" si="39"/>
        <v>0.54857208395458201</v>
      </c>
    </row>
    <row r="173" spans="1:30" ht="14.1" customHeight="1" thickBot="1">
      <c r="A173" s="1422"/>
      <c r="B173" s="1431"/>
      <c r="C173" s="1529" t="s">
        <v>333</v>
      </c>
      <c r="D173" s="1530" t="s">
        <v>160</v>
      </c>
      <c r="E173" s="456">
        <v>36.549999237060547</v>
      </c>
      <c r="F173" s="456">
        <v>36.110000610351563</v>
      </c>
      <c r="G173" s="456">
        <v>36.130001068115234</v>
      </c>
      <c r="H173" s="456">
        <v>36.150001525878906</v>
      </c>
      <c r="I173" s="456">
        <v>36.200000762939453</v>
      </c>
      <c r="J173" s="456">
        <v>36.169998168945313</v>
      </c>
      <c r="K173" s="456">
        <v>36.159999847412109</v>
      </c>
      <c r="L173" s="456">
        <v>35.869998931884766</v>
      </c>
      <c r="M173" s="456">
        <v>35.709999084472656</v>
      </c>
      <c r="N173" s="456">
        <v>35.630001068115234</v>
      </c>
      <c r="O173" s="456">
        <v>35.700000762939453</v>
      </c>
      <c r="P173" s="456">
        <v>35.950000762939453</v>
      </c>
      <c r="Q173" s="456">
        <v>35.779998779296875</v>
      </c>
      <c r="R173" s="456">
        <v>35.990001678466797</v>
      </c>
      <c r="S173" s="456">
        <v>35.900001525878906</v>
      </c>
      <c r="T173" s="456">
        <v>36.029998779296875</v>
      </c>
      <c r="U173" s="456">
        <v>36.009998321533203</v>
      </c>
      <c r="V173" s="456">
        <v>36.169998168945313</v>
      </c>
      <c r="W173" s="456">
        <v>36.130001068115234</v>
      </c>
      <c r="X173" s="456">
        <v>36.110000610351563</v>
      </c>
      <c r="Y173" s="456">
        <v>36.049999237060547</v>
      </c>
      <c r="Z173" s="456">
        <v>36.110000610351563</v>
      </c>
      <c r="AA173" s="456">
        <v>36.159999847412109</v>
      </c>
      <c r="AB173" s="457">
        <v>36.139999389648438</v>
      </c>
      <c r="AC173" s="1529"/>
    </row>
    <row r="174" spans="1:30" ht="14.1" customHeight="1">
      <c r="A174" s="1531" t="s">
        <v>291</v>
      </c>
      <c r="B174" s="1532"/>
      <c r="C174" s="1533"/>
      <c r="D174" s="1533"/>
      <c r="E174" s="1443">
        <f t="shared" ref="E174:AB174" si="40">E164+E169</f>
        <v>0.62280000000000002</v>
      </c>
      <c r="F174" s="1443">
        <f t="shared" si="40"/>
        <v>0.53039999999999998</v>
      </c>
      <c r="G174" s="1443">
        <f t="shared" si="40"/>
        <v>0.50639999999999996</v>
      </c>
      <c r="H174" s="1443">
        <f t="shared" si="40"/>
        <v>0.49440000000000006</v>
      </c>
      <c r="I174" s="1443">
        <f t="shared" si="40"/>
        <v>0.49440000000000006</v>
      </c>
      <c r="J174" s="1443">
        <f t="shared" si="40"/>
        <v>0.56759999999999999</v>
      </c>
      <c r="K174" s="1443">
        <f t="shared" si="40"/>
        <v>0.71399999999999997</v>
      </c>
      <c r="L174" s="1443">
        <f t="shared" si="40"/>
        <v>0.82319999999999993</v>
      </c>
      <c r="M174" s="1443">
        <f t="shared" si="40"/>
        <v>0.85560000000000003</v>
      </c>
      <c r="N174" s="1443">
        <f t="shared" si="40"/>
        <v>0.91679999999999995</v>
      </c>
      <c r="O174" s="1443">
        <f t="shared" si="40"/>
        <v>0.86159999999999992</v>
      </c>
      <c r="P174" s="1443">
        <f t="shared" si="40"/>
        <v>0.8640000000000001</v>
      </c>
      <c r="Q174" s="1443">
        <f t="shared" si="40"/>
        <v>0.83640000000000003</v>
      </c>
      <c r="R174" s="1443">
        <f t="shared" si="40"/>
        <v>0.84840000000000004</v>
      </c>
      <c r="S174" s="1443">
        <f t="shared" si="40"/>
        <v>0.83160000000000001</v>
      </c>
      <c r="T174" s="1443">
        <f t="shared" si="40"/>
        <v>0.86399999999999999</v>
      </c>
      <c r="U174" s="1443">
        <f t="shared" si="40"/>
        <v>0.84119999999999995</v>
      </c>
      <c r="V174" s="1443">
        <f t="shared" si="40"/>
        <v>0.84719999999999995</v>
      </c>
      <c r="W174" s="1443">
        <f t="shared" si="40"/>
        <v>0.94800000000000006</v>
      </c>
      <c r="X174" s="1443">
        <f t="shared" si="40"/>
        <v>0.92399999999999993</v>
      </c>
      <c r="Y174" s="1443">
        <f t="shared" si="40"/>
        <v>0.90839999999999999</v>
      </c>
      <c r="Z174" s="1443">
        <f t="shared" si="40"/>
        <v>0.84600000000000009</v>
      </c>
      <c r="AA174" s="1443">
        <f t="shared" si="40"/>
        <v>0.76319999999999999</v>
      </c>
      <c r="AB174" s="1443">
        <f t="shared" si="40"/>
        <v>0.70199999999999996</v>
      </c>
      <c r="AC174" s="1443"/>
    </row>
    <row r="175" spans="1:30" ht="14.1" customHeight="1">
      <c r="A175" s="1440" t="s">
        <v>292</v>
      </c>
      <c r="B175" s="1441"/>
      <c r="C175" s="1442"/>
      <c r="D175" s="1442"/>
      <c r="E175" s="1443">
        <f t="shared" ref="E175:AB175" si="41">E165+E170</f>
        <v>0.2928</v>
      </c>
      <c r="F175" s="1443">
        <f t="shared" si="41"/>
        <v>0.25319999999999998</v>
      </c>
      <c r="G175" s="1443">
        <f t="shared" si="41"/>
        <v>0.24120000000000003</v>
      </c>
      <c r="H175" s="1443">
        <f t="shared" si="41"/>
        <v>0.23039999999999999</v>
      </c>
      <c r="I175" s="1443">
        <f t="shared" si="41"/>
        <v>0.23399999999999999</v>
      </c>
      <c r="J175" s="1443">
        <f t="shared" si="41"/>
        <v>0.23280000000000001</v>
      </c>
      <c r="K175" s="1443">
        <f t="shared" si="41"/>
        <v>0.2424</v>
      </c>
      <c r="L175" s="1443">
        <f t="shared" si="41"/>
        <v>0.2868</v>
      </c>
      <c r="M175" s="1443">
        <f t="shared" si="41"/>
        <v>0.3528</v>
      </c>
      <c r="N175" s="1443">
        <f t="shared" si="41"/>
        <v>0.36480000000000001</v>
      </c>
      <c r="O175" s="1443">
        <f t="shared" si="41"/>
        <v>0.35639999999999999</v>
      </c>
      <c r="P175" s="1443">
        <f t="shared" si="41"/>
        <v>0.33240000000000003</v>
      </c>
      <c r="Q175" s="1443">
        <f t="shared" si="41"/>
        <v>0.33</v>
      </c>
      <c r="R175" s="1443">
        <f t="shared" si="41"/>
        <v>0.36840000000000001</v>
      </c>
      <c r="S175" s="1443">
        <f t="shared" si="41"/>
        <v>0.3468</v>
      </c>
      <c r="T175" s="1443">
        <f t="shared" si="41"/>
        <v>0.35760000000000003</v>
      </c>
      <c r="U175" s="1443">
        <f t="shared" si="41"/>
        <v>0.318</v>
      </c>
      <c r="V175" s="1443">
        <f t="shared" si="41"/>
        <v>0.31919999999999998</v>
      </c>
      <c r="W175" s="1443">
        <f t="shared" si="41"/>
        <v>0.35760000000000003</v>
      </c>
      <c r="X175" s="1443">
        <f t="shared" si="41"/>
        <v>0.33119999999999994</v>
      </c>
      <c r="Y175" s="1443">
        <f t="shared" si="41"/>
        <v>0.32400000000000001</v>
      </c>
      <c r="Z175" s="1443">
        <f t="shared" si="41"/>
        <v>0.30599999999999999</v>
      </c>
      <c r="AA175" s="1443">
        <f t="shared" si="41"/>
        <v>0.30359999999999998</v>
      </c>
      <c r="AB175" s="1443">
        <f t="shared" si="41"/>
        <v>0.30599999999999999</v>
      </c>
      <c r="AC175" s="1443"/>
    </row>
    <row r="176" spans="1:30" ht="14.1" customHeight="1">
      <c r="A176" s="1534" t="s">
        <v>293</v>
      </c>
      <c r="B176" s="1535"/>
      <c r="C176" s="1536"/>
      <c r="D176" s="1536"/>
      <c r="E176" s="1448">
        <f t="shared" ref="E176:AB176" si="42">SQRT(E174*E174+E175*E175)</f>
        <v>0.6881945073887179</v>
      </c>
      <c r="F176" s="1448">
        <f t="shared" si="42"/>
        <v>0.58773667573157284</v>
      </c>
      <c r="G176" s="1448">
        <f t="shared" si="42"/>
        <v>0.56090854869577444</v>
      </c>
      <c r="H176" s="1448">
        <f t="shared" si="42"/>
        <v>0.54544983270691361</v>
      </c>
      <c r="I176" s="1448">
        <f t="shared" si="42"/>
        <v>0.54698021902076133</v>
      </c>
      <c r="J176" s="1448">
        <f t="shared" si="42"/>
        <v>0.61348643016777471</v>
      </c>
      <c r="K176" s="1448">
        <f t="shared" si="42"/>
        <v>0.75402503937203569</v>
      </c>
      <c r="L176" s="1448">
        <f t="shared" si="42"/>
        <v>0.87172959110035941</v>
      </c>
      <c r="M176" s="1448">
        <f t="shared" si="42"/>
        <v>0.92548322513160663</v>
      </c>
      <c r="N176" s="1448">
        <f t="shared" si="42"/>
        <v>0.98671235930234491</v>
      </c>
      <c r="O176" s="1448">
        <f t="shared" si="42"/>
        <v>0.93240308879797251</v>
      </c>
      <c r="P176" s="1448">
        <f t="shared" si="42"/>
        <v>0.92573525373078458</v>
      </c>
      <c r="Q176" s="1448">
        <f t="shared" si="42"/>
        <v>0.8991467955790089</v>
      </c>
      <c r="R176" s="1448">
        <f t="shared" si="42"/>
        <v>0.92493303541391581</v>
      </c>
      <c r="S176" s="1448">
        <f t="shared" si="42"/>
        <v>0.90101542717092253</v>
      </c>
      <c r="T176" s="1448">
        <f t="shared" si="42"/>
        <v>0.93507954741829313</v>
      </c>
      <c r="U176" s="1448">
        <f t="shared" si="42"/>
        <v>0.89930052818843598</v>
      </c>
      <c r="V176" s="1448">
        <f t="shared" si="42"/>
        <v>0.90533777122132708</v>
      </c>
      <c r="W176" s="1448">
        <f t="shared" si="42"/>
        <v>1.0132037110078111</v>
      </c>
      <c r="X176" s="1448">
        <f t="shared" si="42"/>
        <v>0.98156479154460297</v>
      </c>
      <c r="Y176" s="1448">
        <f t="shared" si="42"/>
        <v>0.96445142957019869</v>
      </c>
      <c r="Z176" s="1448">
        <f t="shared" si="42"/>
        <v>0.89963992797118564</v>
      </c>
      <c r="AA176" s="1448">
        <f t="shared" si="42"/>
        <v>0.82136910095279336</v>
      </c>
      <c r="AB176" s="1448">
        <f t="shared" si="42"/>
        <v>0.76579370590257523</v>
      </c>
      <c r="AC176" s="1451"/>
      <c r="AD176" s="1394">
        <f>MAX(E176:AB176)</f>
        <v>1.0132037110078111</v>
      </c>
    </row>
    <row r="177" spans="1:29" s="1371" customFormat="1" ht="14.1" customHeight="1" thickBot="1">
      <c r="A177" s="1537" t="s">
        <v>168</v>
      </c>
      <c r="B177" s="1538"/>
      <c r="C177" s="1539"/>
      <c r="D177" s="1539"/>
      <c r="E177" s="1540">
        <v>1</v>
      </c>
      <c r="F177" s="1540">
        <v>2</v>
      </c>
      <c r="G177" s="1540">
        <v>3</v>
      </c>
      <c r="H177" s="1540">
        <v>4</v>
      </c>
      <c r="I177" s="1540">
        <v>5</v>
      </c>
      <c r="J177" s="1540">
        <v>6</v>
      </c>
      <c r="K177" s="1540">
        <v>7</v>
      </c>
      <c r="L177" s="1540">
        <v>8</v>
      </c>
      <c r="M177" s="1540">
        <v>9</v>
      </c>
      <c r="N177" s="1540">
        <v>10</v>
      </c>
      <c r="O177" s="1540">
        <v>11</v>
      </c>
      <c r="P177" s="1540">
        <v>12</v>
      </c>
      <c r="Q177" s="1540">
        <v>13</v>
      </c>
      <c r="R177" s="1540">
        <v>14</v>
      </c>
      <c r="S177" s="1540">
        <v>15</v>
      </c>
      <c r="T177" s="1540">
        <v>16</v>
      </c>
      <c r="U177" s="1540">
        <v>17</v>
      </c>
      <c r="V177" s="1540">
        <v>18</v>
      </c>
      <c r="W177" s="1540">
        <v>19</v>
      </c>
      <c r="X177" s="1540">
        <v>20</v>
      </c>
      <c r="Y177" s="1540">
        <v>21</v>
      </c>
      <c r="Z177" s="1540">
        <v>22</v>
      </c>
      <c r="AA177" s="1540">
        <v>23</v>
      </c>
      <c r="AB177" s="1540">
        <v>24</v>
      </c>
      <c r="AC177" s="1541"/>
    </row>
    <row r="178" spans="1:29" s="1371" customFormat="1" ht="14.1" customHeight="1">
      <c r="A178" s="1457" t="s">
        <v>169</v>
      </c>
      <c r="B178" s="1458"/>
      <c r="C178" s="1459" t="s">
        <v>164</v>
      </c>
      <c r="D178" s="1460" t="s">
        <v>160</v>
      </c>
      <c r="E178" s="456">
        <v>10.590000152587891</v>
      </c>
      <c r="F178" s="456">
        <v>10.479999542236328</v>
      </c>
      <c r="G178" s="456">
        <v>10.479999542236328</v>
      </c>
      <c r="H178" s="456">
        <v>10.479999542236328</v>
      </c>
      <c r="I178" s="456">
        <v>10.5</v>
      </c>
      <c r="J178" s="456">
        <v>10.489999771118164</v>
      </c>
      <c r="K178" s="456">
        <v>10.5</v>
      </c>
      <c r="L178" s="456">
        <v>10.449999809265137</v>
      </c>
      <c r="M178" s="456">
        <v>10.420000076293945</v>
      </c>
      <c r="N178" s="456">
        <v>10.390000343322754</v>
      </c>
      <c r="O178" s="456">
        <v>10.399999618530273</v>
      </c>
      <c r="P178" s="456">
        <v>10.439999580383301</v>
      </c>
      <c r="Q178" s="456">
        <v>10.409999847412109</v>
      </c>
      <c r="R178" s="456">
        <v>10.470000267028809</v>
      </c>
      <c r="S178" s="456">
        <v>10.449999809265137</v>
      </c>
      <c r="T178" s="456">
        <v>10.460000038146973</v>
      </c>
      <c r="U178" s="456">
        <v>10.470000267028809</v>
      </c>
      <c r="V178" s="456">
        <v>10.489999771118164</v>
      </c>
      <c r="W178" s="456">
        <v>10.479999542236328</v>
      </c>
      <c r="X178" s="456">
        <v>10.489999771118164</v>
      </c>
      <c r="Y178" s="456">
        <v>10.460000038146973</v>
      </c>
      <c r="Z178" s="456">
        <v>10.479999542236328</v>
      </c>
      <c r="AA178" s="456">
        <v>10.5</v>
      </c>
      <c r="AB178" s="457">
        <v>10.479999542236328</v>
      </c>
      <c r="AC178" s="1459"/>
    </row>
    <row r="179" spans="1:29" s="1371" customFormat="1" ht="14.1" customHeight="1" thickBot="1">
      <c r="A179" s="1461" t="s">
        <v>170</v>
      </c>
      <c r="B179" s="1462"/>
      <c r="C179" s="1463" t="s">
        <v>164</v>
      </c>
      <c r="D179" s="1464" t="s">
        <v>160</v>
      </c>
      <c r="E179" s="456">
        <v>10.529999732971191</v>
      </c>
      <c r="F179" s="456">
        <v>10.420000076293945</v>
      </c>
      <c r="G179" s="456">
        <v>10.430000305175781</v>
      </c>
      <c r="H179" s="456">
        <v>10.439999580383301</v>
      </c>
      <c r="I179" s="456">
        <v>10.449999809265137</v>
      </c>
      <c r="J179" s="456">
        <v>10.430000305175781</v>
      </c>
      <c r="K179" s="456">
        <v>10.430000305175781</v>
      </c>
      <c r="L179" s="456">
        <v>10.359999656677246</v>
      </c>
      <c r="M179" s="456">
        <v>10.420000076293945</v>
      </c>
      <c r="N179" s="456">
        <v>10.420000076293945</v>
      </c>
      <c r="O179" s="456">
        <v>10.409999847412109</v>
      </c>
      <c r="P179" s="456">
        <v>10.479999542236328</v>
      </c>
      <c r="Q179" s="456">
        <v>10.439999580383301</v>
      </c>
      <c r="R179" s="456">
        <v>10.510000228881836</v>
      </c>
      <c r="S179" s="456">
        <v>10.449999809265137</v>
      </c>
      <c r="T179" s="456">
        <v>10.489999771118164</v>
      </c>
      <c r="U179" s="456">
        <v>10.5</v>
      </c>
      <c r="V179" s="456">
        <v>10.539999961853027</v>
      </c>
      <c r="W179" s="456">
        <v>10.529999732971191</v>
      </c>
      <c r="X179" s="456">
        <v>10.529999732971191</v>
      </c>
      <c r="Y179" s="456">
        <v>10.520000457763672</v>
      </c>
      <c r="Z179" s="456">
        <v>10.520000457763672</v>
      </c>
      <c r="AA179" s="456">
        <v>10.539999961853027</v>
      </c>
      <c r="AB179" s="457">
        <v>10.539999961853027</v>
      </c>
      <c r="AC179" s="1463"/>
    </row>
    <row r="180" spans="1:29" ht="14.1" customHeight="1">
      <c r="A180" s="1382" t="s">
        <v>255</v>
      </c>
      <c r="B180" s="1465" t="s">
        <v>334</v>
      </c>
      <c r="C180" s="1384" t="s">
        <v>156</v>
      </c>
      <c r="D180" s="1384" t="s">
        <v>157</v>
      </c>
      <c r="E180" s="1526">
        <v>6.6199999999999995E-2</v>
      </c>
      <c r="F180" s="1526">
        <v>6.8199999999999997E-2</v>
      </c>
      <c r="G180" s="1526">
        <v>6.7799999999999999E-2</v>
      </c>
      <c r="H180" s="1386">
        <v>5.1400000000000001E-2</v>
      </c>
      <c r="I180" s="1526">
        <v>5.6800000000000003E-2</v>
      </c>
      <c r="J180" s="1526">
        <v>5.1400000000000001E-2</v>
      </c>
      <c r="K180" s="1526">
        <v>5.16E-2</v>
      </c>
      <c r="L180" s="1526">
        <v>5.5599999999999997E-2</v>
      </c>
      <c r="M180" s="1526">
        <v>5.6800000000000003E-2</v>
      </c>
      <c r="N180" s="1386">
        <v>6.1800000000000001E-2</v>
      </c>
      <c r="O180" s="1526">
        <v>7.6399999999999996E-2</v>
      </c>
      <c r="P180" s="1526">
        <v>7.0599999999999996E-2</v>
      </c>
      <c r="Q180" s="1526">
        <v>6.2600000000000003E-2</v>
      </c>
      <c r="R180" s="1526">
        <v>6.8599999999999994E-2</v>
      </c>
      <c r="S180" s="1526">
        <v>6.6799999999999998E-2</v>
      </c>
      <c r="T180" s="1526">
        <v>6.7400000000000002E-2</v>
      </c>
      <c r="U180" s="1526">
        <v>7.0400000000000004E-2</v>
      </c>
      <c r="V180" s="1386">
        <v>6.8199999999999997E-2</v>
      </c>
      <c r="W180" s="1526">
        <v>7.2999999999999995E-2</v>
      </c>
      <c r="X180" s="1526">
        <v>7.4999999999999997E-2</v>
      </c>
      <c r="Y180" s="1526">
        <v>8.48E-2</v>
      </c>
      <c r="Z180" s="1526">
        <v>8.0600000000000005E-2</v>
      </c>
      <c r="AA180" s="1526">
        <v>7.4999999999999997E-2</v>
      </c>
      <c r="AB180" s="1526">
        <v>7.5999999999999998E-2</v>
      </c>
      <c r="AC180" s="1387">
        <f>SUM(E180:AB180)</f>
        <v>1.6029999999999998</v>
      </c>
    </row>
    <row r="181" spans="1:29" ht="14.1" customHeight="1">
      <c r="A181" s="1388"/>
      <c r="B181" s="1416"/>
      <c r="C181" s="1390" t="s">
        <v>158</v>
      </c>
      <c r="D181" s="1390" t="s">
        <v>157</v>
      </c>
      <c r="E181" s="1527">
        <v>5.3800000000000001E-2</v>
      </c>
      <c r="F181" s="1527">
        <v>5.3800000000000001E-2</v>
      </c>
      <c r="G181" s="1527">
        <v>5.5399999999999998E-2</v>
      </c>
      <c r="H181" s="1392">
        <v>4.5400000000000003E-2</v>
      </c>
      <c r="I181" s="1527">
        <v>4.6399999999999997E-2</v>
      </c>
      <c r="J181" s="1527">
        <v>4.4200000000000003E-2</v>
      </c>
      <c r="K181" s="1527">
        <v>4.1599999999999998E-2</v>
      </c>
      <c r="L181" s="1527">
        <v>4.3999999999999997E-2</v>
      </c>
      <c r="M181" s="1527">
        <v>4.3799999999999999E-2</v>
      </c>
      <c r="N181" s="1392">
        <v>4.8399999999999999E-2</v>
      </c>
      <c r="O181" s="1527">
        <v>5.6599999999999998E-2</v>
      </c>
      <c r="P181" s="1527">
        <v>5.28E-2</v>
      </c>
      <c r="Q181" s="1527">
        <v>4.6600000000000003E-2</v>
      </c>
      <c r="R181" s="1527">
        <v>5.0799999999999998E-2</v>
      </c>
      <c r="S181" s="1527">
        <v>4.9200000000000001E-2</v>
      </c>
      <c r="T181" s="1527">
        <v>5.0799999999999998E-2</v>
      </c>
      <c r="U181" s="1527">
        <v>4.7E-2</v>
      </c>
      <c r="V181" s="1392">
        <v>4.6199999999999998E-2</v>
      </c>
      <c r="W181" s="1527">
        <v>4.9200000000000001E-2</v>
      </c>
      <c r="X181" s="1527">
        <v>4.9799999999999997E-2</v>
      </c>
      <c r="Y181" s="1527">
        <v>5.5E-2</v>
      </c>
      <c r="Z181" s="1527">
        <v>5.28E-2</v>
      </c>
      <c r="AA181" s="1527">
        <v>5.2200000000000003E-2</v>
      </c>
      <c r="AB181" s="1527">
        <v>5.5800000000000002E-2</v>
      </c>
      <c r="AC181" s="1393">
        <f>SUM(E181:AB181)</f>
        <v>1.1916</v>
      </c>
    </row>
    <row r="182" spans="1:29" ht="14.1" customHeight="1">
      <c r="A182" s="1388"/>
      <c r="B182" s="1416"/>
      <c r="C182" s="1390" t="s">
        <v>159</v>
      </c>
      <c r="D182" s="1395" t="s">
        <v>160</v>
      </c>
      <c r="E182" s="459">
        <v>9</v>
      </c>
      <c r="F182" s="459">
        <v>4</v>
      </c>
      <c r="G182" s="459">
        <v>4</v>
      </c>
      <c r="H182" s="459">
        <v>6</v>
      </c>
      <c r="I182" s="459">
        <v>3</v>
      </c>
      <c r="J182" s="459">
        <v>3</v>
      </c>
      <c r="K182" s="459">
        <v>3</v>
      </c>
      <c r="L182" s="459">
        <v>3</v>
      </c>
      <c r="M182" s="459">
        <v>6</v>
      </c>
      <c r="N182" s="459">
        <v>8</v>
      </c>
      <c r="O182" s="459">
        <v>4</v>
      </c>
      <c r="P182" s="459">
        <v>5</v>
      </c>
      <c r="Q182" s="459">
        <v>8</v>
      </c>
      <c r="R182" s="459">
        <v>4</v>
      </c>
      <c r="S182" s="459">
        <v>3</v>
      </c>
      <c r="T182" s="459">
        <v>6</v>
      </c>
      <c r="U182" s="459">
        <v>4</v>
      </c>
      <c r="V182" s="459">
        <v>6</v>
      </c>
      <c r="W182" s="459">
        <v>4</v>
      </c>
      <c r="X182" s="459">
        <v>4</v>
      </c>
      <c r="Y182" s="459">
        <v>7</v>
      </c>
      <c r="Z182" s="459">
        <v>5</v>
      </c>
      <c r="AA182" s="459">
        <v>4</v>
      </c>
      <c r="AB182" s="460">
        <v>8</v>
      </c>
      <c r="AC182" s="1396"/>
    </row>
    <row r="183" spans="1:29" ht="14.1" customHeight="1" thickBot="1">
      <c r="A183" s="1397"/>
      <c r="B183" s="1467"/>
      <c r="C183" s="1399" t="s">
        <v>161</v>
      </c>
      <c r="D183" s="1399"/>
      <c r="E183" s="1400">
        <f t="shared" ref="E183:AC183" si="43">E181/E180</f>
        <v>0.81268882175226598</v>
      </c>
      <c r="F183" s="1400">
        <f t="shared" si="43"/>
        <v>0.78885630498533732</v>
      </c>
      <c r="G183" s="1400">
        <f t="shared" si="43"/>
        <v>0.81710914454277284</v>
      </c>
      <c r="H183" s="1401">
        <f t="shared" si="43"/>
        <v>0.88326848249027246</v>
      </c>
      <c r="I183" s="1400">
        <f t="shared" si="43"/>
        <v>0.81690140845070414</v>
      </c>
      <c r="J183" s="1400">
        <f t="shared" si="43"/>
        <v>0.8599221789883269</v>
      </c>
      <c r="K183" s="1400">
        <f t="shared" si="43"/>
        <v>0.80620155038759689</v>
      </c>
      <c r="L183" s="1400">
        <f t="shared" si="43"/>
        <v>0.79136690647482011</v>
      </c>
      <c r="M183" s="1400">
        <f t="shared" si="43"/>
        <v>0.77112676056338025</v>
      </c>
      <c r="N183" s="1401">
        <f t="shared" si="43"/>
        <v>0.78317152103559873</v>
      </c>
      <c r="O183" s="1400">
        <f t="shared" si="43"/>
        <v>0.74083769633507857</v>
      </c>
      <c r="P183" s="1400">
        <f t="shared" si="43"/>
        <v>0.74787535410764872</v>
      </c>
      <c r="Q183" s="1400">
        <f t="shared" si="43"/>
        <v>0.74440894568690097</v>
      </c>
      <c r="R183" s="1400">
        <f t="shared" si="43"/>
        <v>0.74052478134110788</v>
      </c>
      <c r="S183" s="1400">
        <f t="shared" si="43"/>
        <v>0.73652694610778446</v>
      </c>
      <c r="T183" s="1400">
        <f t="shared" si="43"/>
        <v>0.75370919881305631</v>
      </c>
      <c r="U183" s="1400">
        <f t="shared" si="43"/>
        <v>0.66761363636363635</v>
      </c>
      <c r="V183" s="1401">
        <f t="shared" si="43"/>
        <v>0.67741935483870963</v>
      </c>
      <c r="W183" s="1400">
        <f t="shared" si="43"/>
        <v>0.67397260273972603</v>
      </c>
      <c r="X183" s="1400">
        <f t="shared" si="43"/>
        <v>0.66400000000000003</v>
      </c>
      <c r="Y183" s="1400">
        <f t="shared" si="43"/>
        <v>0.64858490566037741</v>
      </c>
      <c r="Z183" s="1400">
        <f t="shared" si="43"/>
        <v>0.6550868486352357</v>
      </c>
      <c r="AA183" s="1400">
        <f t="shared" si="43"/>
        <v>0.69600000000000006</v>
      </c>
      <c r="AB183" s="1400">
        <f t="shared" si="43"/>
        <v>0.73421052631578954</v>
      </c>
      <c r="AC183" s="1402">
        <f t="shared" si="43"/>
        <v>0.74335620711166572</v>
      </c>
    </row>
    <row r="184" spans="1:29" ht="14.1" customHeight="1">
      <c r="A184" s="1382" t="s">
        <v>200</v>
      </c>
      <c r="B184" s="1465" t="s">
        <v>335</v>
      </c>
      <c r="C184" s="1384" t="s">
        <v>156</v>
      </c>
      <c r="D184" s="1384" t="s">
        <v>157</v>
      </c>
      <c r="E184" s="1526">
        <v>2.46E-2</v>
      </c>
      <c r="F184" s="1526">
        <v>2.4400000000000002E-2</v>
      </c>
      <c r="G184" s="1526">
        <v>2.0199999999999999E-2</v>
      </c>
      <c r="H184" s="1386">
        <v>2.1000000000000001E-2</v>
      </c>
      <c r="I184" s="1526">
        <v>2.0799999999999999E-2</v>
      </c>
      <c r="J184" s="1526">
        <v>2.1000000000000001E-2</v>
      </c>
      <c r="K184" s="1526">
        <v>2.8199999999999999E-2</v>
      </c>
      <c r="L184" s="1526">
        <v>3.4599999999999999E-2</v>
      </c>
      <c r="M184" s="1526">
        <v>3.3399999999999999E-2</v>
      </c>
      <c r="N184" s="1386">
        <v>4.3200000000000002E-2</v>
      </c>
      <c r="O184" s="1526">
        <v>4.6600000000000003E-2</v>
      </c>
      <c r="P184" s="1526">
        <v>4.7600000000000003E-2</v>
      </c>
      <c r="Q184" s="1526">
        <v>4.6600000000000003E-2</v>
      </c>
      <c r="R184" s="1526">
        <v>4.5600000000000002E-2</v>
      </c>
      <c r="S184" s="1526">
        <v>4.02E-2</v>
      </c>
      <c r="T184" s="1526">
        <v>4.4600000000000001E-2</v>
      </c>
      <c r="U184" s="1526">
        <v>4.9000000000000002E-2</v>
      </c>
      <c r="V184" s="1386">
        <v>5.1799999999999999E-2</v>
      </c>
      <c r="W184" s="1526">
        <v>6.2799999999999995E-2</v>
      </c>
      <c r="X184" s="1526">
        <v>5.0200000000000002E-2</v>
      </c>
      <c r="Y184" s="1526">
        <v>5.74E-2</v>
      </c>
      <c r="Z184" s="1526">
        <v>4.3999999999999997E-2</v>
      </c>
      <c r="AA184" s="1526">
        <v>3.2800000000000003E-2</v>
      </c>
      <c r="AB184" s="1526">
        <v>2.9000000000000001E-2</v>
      </c>
      <c r="AC184" s="1387">
        <f>SUM(E184:AB184)</f>
        <v>0.91960000000000008</v>
      </c>
    </row>
    <row r="185" spans="1:29" ht="14.1" customHeight="1">
      <c r="A185" s="1388"/>
      <c r="B185" s="1416"/>
      <c r="C185" s="1390" t="s">
        <v>158</v>
      </c>
      <c r="D185" s="1390" t="s">
        <v>157</v>
      </c>
      <c r="E185" s="1527">
        <v>1.7399999999999999E-2</v>
      </c>
      <c r="F185" s="1527">
        <v>1.66E-2</v>
      </c>
      <c r="G185" s="1527">
        <v>1.5599999999999999E-2</v>
      </c>
      <c r="H185" s="1392">
        <v>1.6199999999999999E-2</v>
      </c>
      <c r="I185" s="1527">
        <v>1.5800000000000002E-2</v>
      </c>
      <c r="J185" s="1527">
        <v>1.5800000000000002E-2</v>
      </c>
      <c r="K185" s="1527">
        <v>1.5800000000000002E-2</v>
      </c>
      <c r="L185" s="1527">
        <v>1.7600000000000001E-2</v>
      </c>
      <c r="M185" s="1527">
        <v>1.5800000000000002E-2</v>
      </c>
      <c r="N185" s="1392">
        <v>1.84E-2</v>
      </c>
      <c r="O185" s="1527">
        <v>0.02</v>
      </c>
      <c r="P185" s="1527">
        <v>1.66E-2</v>
      </c>
      <c r="Q185" s="1527">
        <v>1.8599999999999998E-2</v>
      </c>
      <c r="R185" s="1527">
        <v>1.7399999999999999E-2</v>
      </c>
      <c r="S185" s="1527">
        <v>1.7000000000000001E-2</v>
      </c>
      <c r="T185" s="1527">
        <v>1.7000000000000001E-2</v>
      </c>
      <c r="U185" s="1527">
        <v>1.8800000000000001E-2</v>
      </c>
      <c r="V185" s="1392">
        <v>2.3E-2</v>
      </c>
      <c r="W185" s="1527">
        <v>3.2000000000000001E-2</v>
      </c>
      <c r="X185" s="1527">
        <v>1.84E-2</v>
      </c>
      <c r="Y185" s="1527">
        <v>1.9599999999999999E-2</v>
      </c>
      <c r="Z185" s="1527">
        <v>1.6799999999999999E-2</v>
      </c>
      <c r="AA185" s="1527">
        <v>1.5599999999999999E-2</v>
      </c>
      <c r="AB185" s="1527">
        <v>1.54E-2</v>
      </c>
      <c r="AC185" s="1393">
        <f>SUM(E185:AB185)</f>
        <v>0.43120000000000003</v>
      </c>
    </row>
    <row r="186" spans="1:29" ht="14.1" customHeight="1">
      <c r="A186" s="1388"/>
      <c r="B186" s="1416"/>
      <c r="C186" s="1390" t="s">
        <v>159</v>
      </c>
      <c r="D186" s="1395" t="s">
        <v>160</v>
      </c>
      <c r="E186" s="459">
        <v>1</v>
      </c>
      <c r="F186" s="459">
        <v>1</v>
      </c>
      <c r="G186" s="459">
        <v>1</v>
      </c>
      <c r="H186" s="459">
        <v>1</v>
      </c>
      <c r="I186" s="459">
        <v>1</v>
      </c>
      <c r="J186" s="459">
        <v>1</v>
      </c>
      <c r="K186" s="459">
        <v>2</v>
      </c>
      <c r="L186" s="459">
        <v>2</v>
      </c>
      <c r="M186" s="459">
        <v>2</v>
      </c>
      <c r="N186" s="459">
        <v>3</v>
      </c>
      <c r="O186" s="459">
        <v>3</v>
      </c>
      <c r="P186" s="459">
        <v>3</v>
      </c>
      <c r="Q186" s="459">
        <v>3</v>
      </c>
      <c r="R186" s="459">
        <v>3</v>
      </c>
      <c r="S186" s="459">
        <v>2</v>
      </c>
      <c r="T186" s="459">
        <v>3</v>
      </c>
      <c r="U186" s="459">
        <v>3</v>
      </c>
      <c r="V186" s="459">
        <v>5</v>
      </c>
      <c r="W186" s="459">
        <v>4</v>
      </c>
      <c r="X186" s="459">
        <v>3</v>
      </c>
      <c r="Y186" s="459">
        <v>3</v>
      </c>
      <c r="Z186" s="459">
        <v>3</v>
      </c>
      <c r="AA186" s="459">
        <v>2</v>
      </c>
      <c r="AB186" s="460">
        <v>2</v>
      </c>
      <c r="AC186" s="1396"/>
    </row>
    <row r="187" spans="1:29" ht="14.1" customHeight="1" thickBot="1">
      <c r="A187" s="1403"/>
      <c r="B187" s="1423"/>
      <c r="C187" s="1405" t="s">
        <v>161</v>
      </c>
      <c r="D187" s="1405"/>
      <c r="E187" s="1406">
        <f t="shared" ref="E187:AC187" si="44">E185/E184</f>
        <v>0.70731707317073167</v>
      </c>
      <c r="F187" s="1406">
        <f t="shared" si="44"/>
        <v>0.68032786885245899</v>
      </c>
      <c r="G187" s="1406">
        <f t="shared" si="44"/>
        <v>0.7722772277227723</v>
      </c>
      <c r="H187" s="1407">
        <f t="shared" si="44"/>
        <v>0.77142857142857135</v>
      </c>
      <c r="I187" s="1406">
        <f t="shared" si="44"/>
        <v>0.75961538461538469</v>
      </c>
      <c r="J187" s="1406">
        <f t="shared" si="44"/>
        <v>0.75238095238095237</v>
      </c>
      <c r="K187" s="1406">
        <f t="shared" si="44"/>
        <v>0.56028368794326244</v>
      </c>
      <c r="L187" s="1406">
        <f t="shared" si="44"/>
        <v>0.50867052023121395</v>
      </c>
      <c r="M187" s="1406">
        <f t="shared" si="44"/>
        <v>0.47305389221556893</v>
      </c>
      <c r="N187" s="1407">
        <f t="shared" si="44"/>
        <v>0.42592592592592587</v>
      </c>
      <c r="O187" s="1406">
        <f t="shared" si="44"/>
        <v>0.42918454935622319</v>
      </c>
      <c r="P187" s="1406">
        <f t="shared" si="44"/>
        <v>0.34873949579831931</v>
      </c>
      <c r="Q187" s="1406">
        <f t="shared" si="44"/>
        <v>0.39914163090128751</v>
      </c>
      <c r="R187" s="1406">
        <f t="shared" si="44"/>
        <v>0.38157894736842102</v>
      </c>
      <c r="S187" s="1406">
        <f t="shared" si="44"/>
        <v>0.4228855721393035</v>
      </c>
      <c r="T187" s="1406">
        <f t="shared" si="44"/>
        <v>0.38116591928251126</v>
      </c>
      <c r="U187" s="1406">
        <f t="shared" si="44"/>
        <v>0.3836734693877551</v>
      </c>
      <c r="V187" s="1407">
        <f t="shared" si="44"/>
        <v>0.44401544401544402</v>
      </c>
      <c r="W187" s="1406">
        <f t="shared" si="44"/>
        <v>0.50955414012738864</v>
      </c>
      <c r="X187" s="1406">
        <f t="shared" si="44"/>
        <v>0.36653386454183268</v>
      </c>
      <c r="Y187" s="1406">
        <f t="shared" si="44"/>
        <v>0.34146341463414631</v>
      </c>
      <c r="Z187" s="1406">
        <f t="shared" si="44"/>
        <v>0.38181818181818183</v>
      </c>
      <c r="AA187" s="1406">
        <f t="shared" si="44"/>
        <v>0.4756097560975609</v>
      </c>
      <c r="AB187" s="1406">
        <f t="shared" si="44"/>
        <v>0.53103448275862064</v>
      </c>
      <c r="AC187" s="1408">
        <f t="shared" si="44"/>
        <v>0.46889952153110048</v>
      </c>
    </row>
    <row r="188" spans="1:29" ht="14.1" customHeight="1">
      <c r="A188" s="1409" t="s">
        <v>175</v>
      </c>
      <c r="B188" s="1410" t="s">
        <v>336</v>
      </c>
      <c r="C188" s="1411" t="s">
        <v>156</v>
      </c>
      <c r="D188" s="1411" t="s">
        <v>157</v>
      </c>
      <c r="E188" s="1542">
        <v>0.1404</v>
      </c>
      <c r="F188" s="1542">
        <v>0.1196</v>
      </c>
      <c r="G188" s="1542">
        <v>0.1104</v>
      </c>
      <c r="H188" s="1492">
        <v>0.10539999999999999</v>
      </c>
      <c r="I188" s="1542">
        <v>0.11119999999999999</v>
      </c>
      <c r="J188" s="1542">
        <v>0.13239999999999999</v>
      </c>
      <c r="K188" s="1542">
        <v>0.15740000000000001</v>
      </c>
      <c r="L188" s="1542">
        <v>0.17399999999999999</v>
      </c>
      <c r="M188" s="1542">
        <v>0.18679999999999999</v>
      </c>
      <c r="N188" s="1492">
        <v>0.1862</v>
      </c>
      <c r="O188" s="1542">
        <v>0.1918</v>
      </c>
      <c r="P188" s="1542">
        <v>0.1956</v>
      </c>
      <c r="Q188" s="1542">
        <v>0.19420000000000001</v>
      </c>
      <c r="R188" s="1542">
        <v>0.1948</v>
      </c>
      <c r="S188" s="1542">
        <v>0.19620000000000001</v>
      </c>
      <c r="T188" s="1542">
        <v>0.20680000000000001</v>
      </c>
      <c r="U188" s="1542">
        <v>0.2082</v>
      </c>
      <c r="V188" s="1492">
        <v>0.21679999999999999</v>
      </c>
      <c r="W188" s="1542">
        <v>0.2324</v>
      </c>
      <c r="X188" s="1542">
        <v>0.2402</v>
      </c>
      <c r="Y188" s="1542">
        <v>0.24</v>
      </c>
      <c r="Z188" s="1542">
        <v>0.22639999999999999</v>
      </c>
      <c r="AA188" s="1542">
        <v>0.20780000000000001</v>
      </c>
      <c r="AB188" s="1542">
        <v>0.1656</v>
      </c>
      <c r="AC188" s="1414">
        <f>SUM(E188:AB188)</f>
        <v>4.3406000000000002</v>
      </c>
    </row>
    <row r="189" spans="1:29" ht="14.1" customHeight="1">
      <c r="A189" s="1388"/>
      <c r="B189" s="1416"/>
      <c r="C189" s="1390" t="s">
        <v>158</v>
      </c>
      <c r="D189" s="1390" t="s">
        <v>157</v>
      </c>
      <c r="E189" s="1527">
        <v>6.8400000000000002E-2</v>
      </c>
      <c r="F189" s="1527">
        <v>6.6799999999999998E-2</v>
      </c>
      <c r="G189" s="1527">
        <v>6.4600000000000005E-2</v>
      </c>
      <c r="H189" s="1392">
        <v>6.3799999999999996E-2</v>
      </c>
      <c r="I189" s="1527">
        <v>6.4199999999999993E-2</v>
      </c>
      <c r="J189" s="1527">
        <v>6.4600000000000005E-2</v>
      </c>
      <c r="K189" s="1527">
        <v>6.6199999999999995E-2</v>
      </c>
      <c r="L189" s="1527">
        <v>7.1999999999999995E-2</v>
      </c>
      <c r="M189" s="1527">
        <v>7.1800000000000003E-2</v>
      </c>
      <c r="N189" s="1392">
        <v>7.0000000000000007E-2</v>
      </c>
      <c r="O189" s="1527">
        <v>7.3400000000000007E-2</v>
      </c>
      <c r="P189" s="1527">
        <v>6.9199999999999998E-2</v>
      </c>
      <c r="Q189" s="1527">
        <v>7.4999999999999997E-2</v>
      </c>
      <c r="R189" s="1527">
        <v>7.3400000000000007E-2</v>
      </c>
      <c r="S189" s="1527">
        <v>7.1999999999999995E-2</v>
      </c>
      <c r="T189" s="1527">
        <v>7.3800000000000004E-2</v>
      </c>
      <c r="U189" s="1527">
        <v>7.4800000000000005E-2</v>
      </c>
      <c r="V189" s="1392">
        <v>7.3999999999999996E-2</v>
      </c>
      <c r="W189" s="1527">
        <v>7.2999999999999995E-2</v>
      </c>
      <c r="X189" s="1527">
        <v>7.2800000000000004E-2</v>
      </c>
      <c r="Y189" s="1527">
        <v>7.0400000000000004E-2</v>
      </c>
      <c r="Z189" s="1527">
        <v>6.9199999999999998E-2</v>
      </c>
      <c r="AA189" s="1527">
        <v>6.8199999999999997E-2</v>
      </c>
      <c r="AB189" s="1527">
        <v>6.6799999999999998E-2</v>
      </c>
      <c r="AC189" s="1393">
        <f>SUM(E189:AB189)</f>
        <v>1.6783999999999999</v>
      </c>
    </row>
    <row r="190" spans="1:29" ht="14.1" customHeight="1">
      <c r="A190" s="1388"/>
      <c r="B190" s="1416"/>
      <c r="C190" s="1390" t="s">
        <v>159</v>
      </c>
      <c r="D190" s="1395" t="s">
        <v>160</v>
      </c>
      <c r="E190" s="459">
        <v>7</v>
      </c>
      <c r="F190" s="459">
        <v>7</v>
      </c>
      <c r="G190" s="459">
        <v>6</v>
      </c>
      <c r="H190" s="459">
        <v>6</v>
      </c>
      <c r="I190" s="459">
        <v>7</v>
      </c>
      <c r="J190" s="459">
        <v>8</v>
      </c>
      <c r="K190" s="459">
        <v>9</v>
      </c>
      <c r="L190" s="459">
        <v>10</v>
      </c>
      <c r="M190" s="459">
        <v>9</v>
      </c>
      <c r="N190" s="459">
        <v>10</v>
      </c>
      <c r="O190" s="459">
        <v>11</v>
      </c>
      <c r="P190" s="459">
        <v>12</v>
      </c>
      <c r="Q190" s="459">
        <v>11</v>
      </c>
      <c r="R190" s="459">
        <v>11</v>
      </c>
      <c r="S190" s="459">
        <v>10</v>
      </c>
      <c r="T190" s="459">
        <v>10</v>
      </c>
      <c r="U190" s="459">
        <v>10</v>
      </c>
      <c r="V190" s="459">
        <v>12</v>
      </c>
      <c r="W190" s="459">
        <v>13</v>
      </c>
      <c r="X190" s="459">
        <v>12</v>
      </c>
      <c r="Y190" s="459">
        <v>12</v>
      </c>
      <c r="Z190" s="459">
        <v>12</v>
      </c>
      <c r="AA190" s="459">
        <v>10</v>
      </c>
      <c r="AB190" s="460">
        <v>8</v>
      </c>
      <c r="AC190" s="1396"/>
    </row>
    <row r="191" spans="1:29" ht="14.1" customHeight="1" thickBot="1">
      <c r="A191" s="1403"/>
      <c r="B191" s="1423"/>
      <c r="C191" s="1405" t="s">
        <v>161</v>
      </c>
      <c r="D191" s="1405"/>
      <c r="E191" s="1406">
        <f t="shared" ref="E191:AC191" si="45">E189/E188</f>
        <v>0.48717948717948723</v>
      </c>
      <c r="F191" s="1406">
        <f t="shared" si="45"/>
        <v>0.55852842809364545</v>
      </c>
      <c r="G191" s="1406">
        <f t="shared" si="45"/>
        <v>0.58514492753623193</v>
      </c>
      <c r="H191" s="1407">
        <f t="shared" si="45"/>
        <v>0.60531309297912717</v>
      </c>
      <c r="I191" s="1406">
        <f t="shared" si="45"/>
        <v>0.57733812949640284</v>
      </c>
      <c r="J191" s="1406">
        <f t="shared" si="45"/>
        <v>0.48791540785498494</v>
      </c>
      <c r="K191" s="1406">
        <f t="shared" si="45"/>
        <v>0.42058449809402787</v>
      </c>
      <c r="L191" s="1406">
        <f t="shared" si="45"/>
        <v>0.41379310344827586</v>
      </c>
      <c r="M191" s="1406">
        <f t="shared" si="45"/>
        <v>0.38436830835117775</v>
      </c>
      <c r="N191" s="1407">
        <f t="shared" si="45"/>
        <v>0.37593984962406019</v>
      </c>
      <c r="O191" s="1406">
        <f t="shared" si="45"/>
        <v>0.38269030239833163</v>
      </c>
      <c r="P191" s="1406">
        <f t="shared" si="45"/>
        <v>0.35378323108384457</v>
      </c>
      <c r="Q191" s="1406">
        <f t="shared" si="45"/>
        <v>0.38619979402677646</v>
      </c>
      <c r="R191" s="1406">
        <f t="shared" si="45"/>
        <v>0.3767967145790555</v>
      </c>
      <c r="S191" s="1406">
        <f t="shared" si="45"/>
        <v>0.36697247706422015</v>
      </c>
      <c r="T191" s="1406">
        <f t="shared" si="45"/>
        <v>0.35686653771760157</v>
      </c>
      <c r="U191" s="1406">
        <f t="shared" si="45"/>
        <v>0.35926993275696451</v>
      </c>
      <c r="V191" s="1407">
        <f t="shared" si="45"/>
        <v>0.34132841328413283</v>
      </c>
      <c r="W191" s="1406">
        <f t="shared" si="45"/>
        <v>0.31411359724612736</v>
      </c>
      <c r="X191" s="1406">
        <f t="shared" si="45"/>
        <v>0.30308076602830974</v>
      </c>
      <c r="Y191" s="1406">
        <f t="shared" si="45"/>
        <v>0.29333333333333333</v>
      </c>
      <c r="Z191" s="1406">
        <f t="shared" si="45"/>
        <v>0.30565371024734983</v>
      </c>
      <c r="AA191" s="1406">
        <f t="shared" si="45"/>
        <v>0.32820019249278148</v>
      </c>
      <c r="AB191" s="1406">
        <f t="shared" si="45"/>
        <v>0.40338164251207731</v>
      </c>
      <c r="AC191" s="1408">
        <f t="shared" si="45"/>
        <v>0.3866746532737409</v>
      </c>
    </row>
    <row r="192" spans="1:29" ht="14.1" customHeight="1">
      <c r="A192" s="1409" t="s">
        <v>177</v>
      </c>
      <c r="B192" s="1410" t="s">
        <v>337</v>
      </c>
      <c r="C192" s="1411" t="s">
        <v>156</v>
      </c>
      <c r="D192" s="1411" t="s">
        <v>157</v>
      </c>
      <c r="E192" s="1480">
        <v>0</v>
      </c>
      <c r="F192" s="1480">
        <v>0</v>
      </c>
      <c r="G192" s="1480">
        <v>0</v>
      </c>
      <c r="H192" s="1481">
        <v>0</v>
      </c>
      <c r="I192" s="1480">
        <v>0</v>
      </c>
      <c r="J192" s="1480">
        <v>0</v>
      </c>
      <c r="K192" s="1480">
        <v>0</v>
      </c>
      <c r="L192" s="1480">
        <v>0</v>
      </c>
      <c r="M192" s="1480">
        <v>0</v>
      </c>
      <c r="N192" s="1481">
        <v>0</v>
      </c>
      <c r="O192" s="1480">
        <v>0</v>
      </c>
      <c r="P192" s="1480">
        <v>0</v>
      </c>
      <c r="Q192" s="1480">
        <v>0</v>
      </c>
      <c r="R192" s="1480">
        <v>0</v>
      </c>
      <c r="S192" s="1480">
        <v>0</v>
      </c>
      <c r="T192" s="1480">
        <v>0</v>
      </c>
      <c r="U192" s="1480">
        <v>0</v>
      </c>
      <c r="V192" s="1481">
        <v>0</v>
      </c>
      <c r="W192" s="1480">
        <v>0</v>
      </c>
      <c r="X192" s="1480">
        <v>0</v>
      </c>
      <c r="Y192" s="1480">
        <v>0</v>
      </c>
      <c r="Z192" s="1480">
        <v>0</v>
      </c>
      <c r="AA192" s="1480">
        <v>0</v>
      </c>
      <c r="AB192" s="1480">
        <v>0</v>
      </c>
      <c r="AC192" s="1414">
        <f>SUM(E192:AB192)</f>
        <v>0</v>
      </c>
    </row>
    <row r="193" spans="1:29" ht="14.1" customHeight="1">
      <c r="A193" s="1388"/>
      <c r="B193" s="1416"/>
      <c r="C193" s="1390" t="s">
        <v>158</v>
      </c>
      <c r="D193" s="1411" t="s">
        <v>157</v>
      </c>
      <c r="E193" s="1473">
        <v>0</v>
      </c>
      <c r="F193" s="1473">
        <v>0</v>
      </c>
      <c r="G193" s="1473">
        <v>0</v>
      </c>
      <c r="H193" s="1474">
        <v>0</v>
      </c>
      <c r="I193" s="1473">
        <v>0</v>
      </c>
      <c r="J193" s="1473">
        <v>0</v>
      </c>
      <c r="K193" s="1473">
        <v>0</v>
      </c>
      <c r="L193" s="1473">
        <v>0</v>
      </c>
      <c r="M193" s="1473">
        <v>0</v>
      </c>
      <c r="N193" s="1474">
        <v>0</v>
      </c>
      <c r="O193" s="1473">
        <v>0</v>
      </c>
      <c r="P193" s="1473">
        <v>0</v>
      </c>
      <c r="Q193" s="1473">
        <v>0</v>
      </c>
      <c r="R193" s="1473">
        <v>0</v>
      </c>
      <c r="S193" s="1473">
        <v>0</v>
      </c>
      <c r="T193" s="1473">
        <v>0</v>
      </c>
      <c r="U193" s="1473">
        <v>0</v>
      </c>
      <c r="V193" s="1474">
        <v>0</v>
      </c>
      <c r="W193" s="1473">
        <v>0</v>
      </c>
      <c r="X193" s="1473">
        <v>0</v>
      </c>
      <c r="Y193" s="1473">
        <v>0</v>
      </c>
      <c r="Z193" s="1473">
        <v>0</v>
      </c>
      <c r="AA193" s="1473">
        <v>0</v>
      </c>
      <c r="AB193" s="1473">
        <v>0</v>
      </c>
      <c r="AC193" s="1414">
        <f>SUM(E193:AB193)</f>
        <v>0</v>
      </c>
    </row>
    <row r="194" spans="1:29" ht="14.1" customHeight="1">
      <c r="A194" s="1388"/>
      <c r="B194" s="1416"/>
      <c r="C194" s="1390" t="s">
        <v>159</v>
      </c>
      <c r="D194" s="1390" t="s">
        <v>160</v>
      </c>
      <c r="E194" s="1429" t="s">
        <v>179</v>
      </c>
      <c r="F194" s="1429">
        <f t="shared" ref="F194:AB194" si="46">F192*64</f>
        <v>0</v>
      </c>
      <c r="G194" s="1429">
        <f t="shared" si="46"/>
        <v>0</v>
      </c>
      <c r="H194" s="1482">
        <f t="shared" si="46"/>
        <v>0</v>
      </c>
      <c r="I194" s="1429">
        <f t="shared" si="46"/>
        <v>0</v>
      </c>
      <c r="J194" s="1429">
        <f t="shared" si="46"/>
        <v>0</v>
      </c>
      <c r="K194" s="1429">
        <f t="shared" si="46"/>
        <v>0</v>
      </c>
      <c r="L194" s="1429">
        <f t="shared" si="46"/>
        <v>0</v>
      </c>
      <c r="M194" s="1429">
        <f t="shared" si="46"/>
        <v>0</v>
      </c>
      <c r="N194" s="1482">
        <f t="shared" si="46"/>
        <v>0</v>
      </c>
      <c r="O194" s="1429">
        <f t="shared" si="46"/>
        <v>0</v>
      </c>
      <c r="P194" s="1429">
        <f t="shared" si="46"/>
        <v>0</v>
      </c>
      <c r="Q194" s="1429">
        <f t="shared" si="46"/>
        <v>0</v>
      </c>
      <c r="R194" s="1429">
        <f t="shared" si="46"/>
        <v>0</v>
      </c>
      <c r="S194" s="1429">
        <f t="shared" si="46"/>
        <v>0</v>
      </c>
      <c r="T194" s="1429">
        <f t="shared" si="46"/>
        <v>0</v>
      </c>
      <c r="U194" s="1429">
        <f t="shared" si="46"/>
        <v>0</v>
      </c>
      <c r="V194" s="1482">
        <f t="shared" si="46"/>
        <v>0</v>
      </c>
      <c r="W194" s="1429">
        <f t="shared" si="46"/>
        <v>0</v>
      </c>
      <c r="X194" s="1429">
        <f t="shared" si="46"/>
        <v>0</v>
      </c>
      <c r="Y194" s="1429">
        <f t="shared" si="46"/>
        <v>0</v>
      </c>
      <c r="Z194" s="1429">
        <f t="shared" si="46"/>
        <v>0</v>
      </c>
      <c r="AA194" s="1429">
        <f t="shared" si="46"/>
        <v>0</v>
      </c>
      <c r="AB194" s="1429">
        <f t="shared" si="46"/>
        <v>0</v>
      </c>
      <c r="AC194" s="1396"/>
    </row>
    <row r="195" spans="1:29" ht="14.1" customHeight="1">
      <c r="A195" s="1397"/>
      <c r="B195" s="1467"/>
      <c r="C195" s="1399" t="s">
        <v>161</v>
      </c>
      <c r="D195" s="1399"/>
      <c r="E195" s="1420" t="e">
        <f t="shared" ref="E195:AC195" si="47">E193/E192</f>
        <v>#DIV/0!</v>
      </c>
      <c r="F195" s="1420" t="e">
        <f t="shared" si="47"/>
        <v>#DIV/0!</v>
      </c>
      <c r="G195" s="1420" t="e">
        <f t="shared" si="47"/>
        <v>#DIV/0!</v>
      </c>
      <c r="H195" s="1421" t="e">
        <f t="shared" si="47"/>
        <v>#DIV/0!</v>
      </c>
      <c r="I195" s="1420" t="e">
        <f t="shared" si="47"/>
        <v>#DIV/0!</v>
      </c>
      <c r="J195" s="1420" t="e">
        <f t="shared" si="47"/>
        <v>#DIV/0!</v>
      </c>
      <c r="K195" s="1420" t="e">
        <f t="shared" si="47"/>
        <v>#DIV/0!</v>
      </c>
      <c r="L195" s="1420" t="e">
        <f t="shared" si="47"/>
        <v>#DIV/0!</v>
      </c>
      <c r="M195" s="1420" t="e">
        <f t="shared" si="47"/>
        <v>#DIV/0!</v>
      </c>
      <c r="N195" s="1421" t="e">
        <f t="shared" si="47"/>
        <v>#DIV/0!</v>
      </c>
      <c r="O195" s="1420" t="e">
        <f t="shared" si="47"/>
        <v>#DIV/0!</v>
      </c>
      <c r="P195" s="1420" t="e">
        <f t="shared" si="47"/>
        <v>#DIV/0!</v>
      </c>
      <c r="Q195" s="1420" t="e">
        <f t="shared" si="47"/>
        <v>#DIV/0!</v>
      </c>
      <c r="R195" s="1420" t="e">
        <f t="shared" si="47"/>
        <v>#DIV/0!</v>
      </c>
      <c r="S195" s="1420" t="e">
        <f t="shared" si="47"/>
        <v>#DIV/0!</v>
      </c>
      <c r="T195" s="1420" t="e">
        <f t="shared" si="47"/>
        <v>#DIV/0!</v>
      </c>
      <c r="U195" s="1420" t="e">
        <f t="shared" si="47"/>
        <v>#DIV/0!</v>
      </c>
      <c r="V195" s="1421" t="e">
        <f t="shared" si="47"/>
        <v>#DIV/0!</v>
      </c>
      <c r="W195" s="1420" t="e">
        <f t="shared" si="47"/>
        <v>#DIV/0!</v>
      </c>
      <c r="X195" s="1420" t="e">
        <f t="shared" si="47"/>
        <v>#DIV/0!</v>
      </c>
      <c r="Y195" s="1420" t="e">
        <f t="shared" si="47"/>
        <v>#DIV/0!</v>
      </c>
      <c r="Z195" s="1420" t="e">
        <f t="shared" si="47"/>
        <v>#DIV/0!</v>
      </c>
      <c r="AA195" s="1420" t="e">
        <f t="shared" si="47"/>
        <v>#DIV/0!</v>
      </c>
      <c r="AB195" s="1420" t="e">
        <f t="shared" si="47"/>
        <v>#DIV/0!</v>
      </c>
      <c r="AC195" s="1408" t="e">
        <f t="shared" si="47"/>
        <v>#DIV/0!</v>
      </c>
    </row>
    <row r="196" spans="1:29" ht="14.1" customHeight="1">
      <c r="A196" s="1382" t="s">
        <v>180</v>
      </c>
      <c r="B196" s="1465" t="s">
        <v>178</v>
      </c>
      <c r="C196" s="1384" t="s">
        <v>156</v>
      </c>
      <c r="D196" s="1411" t="s">
        <v>157</v>
      </c>
      <c r="E196" s="1471">
        <v>0</v>
      </c>
      <c r="F196" s="1471">
        <v>0</v>
      </c>
      <c r="G196" s="1471">
        <v>0</v>
      </c>
      <c r="H196" s="1472">
        <v>0</v>
      </c>
      <c r="I196" s="1471">
        <v>0</v>
      </c>
      <c r="J196" s="1471">
        <v>0</v>
      </c>
      <c r="K196" s="1471">
        <v>0</v>
      </c>
      <c r="L196" s="1471">
        <v>0</v>
      </c>
      <c r="M196" s="1471">
        <v>0</v>
      </c>
      <c r="N196" s="1472">
        <v>0</v>
      </c>
      <c r="O196" s="1471">
        <v>0</v>
      </c>
      <c r="P196" s="1471">
        <v>0</v>
      </c>
      <c r="Q196" s="1471">
        <v>0</v>
      </c>
      <c r="R196" s="1471">
        <v>0</v>
      </c>
      <c r="S196" s="1471">
        <v>0</v>
      </c>
      <c r="T196" s="1471">
        <v>0</v>
      </c>
      <c r="U196" s="1471">
        <v>0</v>
      </c>
      <c r="V196" s="1472">
        <v>0</v>
      </c>
      <c r="W196" s="1471">
        <v>0</v>
      </c>
      <c r="X196" s="1471">
        <v>0</v>
      </c>
      <c r="Y196" s="1471">
        <v>0</v>
      </c>
      <c r="Z196" s="1471">
        <v>0</v>
      </c>
      <c r="AA196" s="1471">
        <v>0</v>
      </c>
      <c r="AB196" s="1471">
        <v>0</v>
      </c>
      <c r="AC196" s="1414">
        <f>SUM(E196:AB196)</f>
        <v>0</v>
      </c>
    </row>
    <row r="197" spans="1:29" ht="14.1" customHeight="1">
      <c r="A197" s="1388"/>
      <c r="B197" s="1416"/>
      <c r="C197" s="1390" t="s">
        <v>158</v>
      </c>
      <c r="D197" s="1411" t="s">
        <v>157</v>
      </c>
      <c r="E197" s="1473">
        <v>0</v>
      </c>
      <c r="F197" s="1473">
        <v>0</v>
      </c>
      <c r="G197" s="1473">
        <v>0</v>
      </c>
      <c r="H197" s="1474">
        <v>0</v>
      </c>
      <c r="I197" s="1473">
        <v>0</v>
      </c>
      <c r="J197" s="1473">
        <v>0</v>
      </c>
      <c r="K197" s="1473">
        <v>0</v>
      </c>
      <c r="L197" s="1473">
        <v>0</v>
      </c>
      <c r="M197" s="1473">
        <v>0</v>
      </c>
      <c r="N197" s="1474">
        <v>0</v>
      </c>
      <c r="O197" s="1473">
        <v>0</v>
      </c>
      <c r="P197" s="1473">
        <v>0</v>
      </c>
      <c r="Q197" s="1473">
        <v>0</v>
      </c>
      <c r="R197" s="1473">
        <v>0</v>
      </c>
      <c r="S197" s="1473">
        <v>0</v>
      </c>
      <c r="T197" s="1473">
        <v>0</v>
      </c>
      <c r="U197" s="1473">
        <v>0</v>
      </c>
      <c r="V197" s="1474">
        <v>0</v>
      </c>
      <c r="W197" s="1473">
        <v>0</v>
      </c>
      <c r="X197" s="1473">
        <v>0</v>
      </c>
      <c r="Y197" s="1473">
        <v>0</v>
      </c>
      <c r="Z197" s="1473">
        <v>0</v>
      </c>
      <c r="AA197" s="1473">
        <v>0</v>
      </c>
      <c r="AB197" s="1473">
        <v>0</v>
      </c>
      <c r="AC197" s="1414">
        <f>SUM(E197:AB197)</f>
        <v>0</v>
      </c>
    </row>
    <row r="198" spans="1:29" ht="14.1" customHeight="1">
      <c r="A198" s="1388"/>
      <c r="B198" s="1416"/>
      <c r="C198" s="1390" t="s">
        <v>159</v>
      </c>
      <c r="D198" s="1390" t="s">
        <v>160</v>
      </c>
      <c r="E198" s="1429" t="s">
        <v>179</v>
      </c>
      <c r="F198" s="1429">
        <f t="shared" ref="F198:AB198" si="48">F196*64</f>
        <v>0</v>
      </c>
      <c r="G198" s="1429">
        <f t="shared" si="48"/>
        <v>0</v>
      </c>
      <c r="H198" s="1482">
        <f t="shared" si="48"/>
        <v>0</v>
      </c>
      <c r="I198" s="1429">
        <f t="shared" si="48"/>
        <v>0</v>
      </c>
      <c r="J198" s="1429">
        <f t="shared" si="48"/>
        <v>0</v>
      </c>
      <c r="K198" s="1429">
        <f t="shared" si="48"/>
        <v>0</v>
      </c>
      <c r="L198" s="1429">
        <f t="shared" si="48"/>
        <v>0</v>
      </c>
      <c r="M198" s="1429">
        <f t="shared" si="48"/>
        <v>0</v>
      </c>
      <c r="N198" s="1482">
        <f t="shared" si="48"/>
        <v>0</v>
      </c>
      <c r="O198" s="1429">
        <f t="shared" si="48"/>
        <v>0</v>
      </c>
      <c r="P198" s="1429">
        <f t="shared" si="48"/>
        <v>0</v>
      </c>
      <c r="Q198" s="1429">
        <f t="shared" si="48"/>
        <v>0</v>
      </c>
      <c r="R198" s="1429">
        <f t="shared" si="48"/>
        <v>0</v>
      </c>
      <c r="S198" s="1429">
        <f t="shared" si="48"/>
        <v>0</v>
      </c>
      <c r="T198" s="1429">
        <f t="shared" si="48"/>
        <v>0</v>
      </c>
      <c r="U198" s="1429">
        <f t="shared" si="48"/>
        <v>0</v>
      </c>
      <c r="V198" s="1482">
        <f t="shared" si="48"/>
        <v>0</v>
      </c>
      <c r="W198" s="1429">
        <f t="shared" si="48"/>
        <v>0</v>
      </c>
      <c r="X198" s="1429">
        <f t="shared" si="48"/>
        <v>0</v>
      </c>
      <c r="Y198" s="1429">
        <f t="shared" si="48"/>
        <v>0</v>
      </c>
      <c r="Z198" s="1429">
        <f t="shared" si="48"/>
        <v>0</v>
      </c>
      <c r="AA198" s="1429">
        <f t="shared" si="48"/>
        <v>0</v>
      </c>
      <c r="AB198" s="1429">
        <f t="shared" si="48"/>
        <v>0</v>
      </c>
      <c r="AC198" s="1396"/>
    </row>
    <row r="199" spans="1:29" ht="14.1" customHeight="1">
      <c r="A199" s="1397"/>
      <c r="B199" s="1467"/>
      <c r="C199" s="1399" t="s">
        <v>161</v>
      </c>
      <c r="D199" s="1399"/>
      <c r="E199" s="1420" t="e">
        <f t="shared" ref="E199:AC199" si="49">E197/E196</f>
        <v>#DIV/0!</v>
      </c>
      <c r="F199" s="1420" t="e">
        <f t="shared" si="49"/>
        <v>#DIV/0!</v>
      </c>
      <c r="G199" s="1420" t="e">
        <f t="shared" si="49"/>
        <v>#DIV/0!</v>
      </c>
      <c r="H199" s="1421" t="e">
        <f t="shared" si="49"/>
        <v>#DIV/0!</v>
      </c>
      <c r="I199" s="1420" t="e">
        <f t="shared" si="49"/>
        <v>#DIV/0!</v>
      </c>
      <c r="J199" s="1420" t="e">
        <f t="shared" si="49"/>
        <v>#DIV/0!</v>
      </c>
      <c r="K199" s="1420" t="e">
        <f t="shared" si="49"/>
        <v>#DIV/0!</v>
      </c>
      <c r="L199" s="1420" t="e">
        <f t="shared" si="49"/>
        <v>#DIV/0!</v>
      </c>
      <c r="M199" s="1420" t="e">
        <f t="shared" si="49"/>
        <v>#DIV/0!</v>
      </c>
      <c r="N199" s="1421" t="e">
        <f t="shared" si="49"/>
        <v>#DIV/0!</v>
      </c>
      <c r="O199" s="1420" t="e">
        <f t="shared" si="49"/>
        <v>#DIV/0!</v>
      </c>
      <c r="P199" s="1420" t="e">
        <f t="shared" si="49"/>
        <v>#DIV/0!</v>
      </c>
      <c r="Q199" s="1420" t="e">
        <f t="shared" si="49"/>
        <v>#DIV/0!</v>
      </c>
      <c r="R199" s="1420" t="e">
        <f t="shared" si="49"/>
        <v>#DIV/0!</v>
      </c>
      <c r="S199" s="1420" t="e">
        <f t="shared" si="49"/>
        <v>#DIV/0!</v>
      </c>
      <c r="T199" s="1420" t="e">
        <f t="shared" si="49"/>
        <v>#DIV/0!</v>
      </c>
      <c r="U199" s="1420" t="e">
        <f t="shared" si="49"/>
        <v>#DIV/0!</v>
      </c>
      <c r="V199" s="1421" t="e">
        <f t="shared" si="49"/>
        <v>#DIV/0!</v>
      </c>
      <c r="W199" s="1420" t="e">
        <f t="shared" si="49"/>
        <v>#DIV/0!</v>
      </c>
      <c r="X199" s="1420" t="e">
        <f t="shared" si="49"/>
        <v>#DIV/0!</v>
      </c>
      <c r="Y199" s="1420" t="e">
        <f t="shared" si="49"/>
        <v>#DIV/0!</v>
      </c>
      <c r="Z199" s="1420" t="e">
        <f t="shared" si="49"/>
        <v>#DIV/0!</v>
      </c>
      <c r="AA199" s="1420" t="e">
        <f t="shared" si="49"/>
        <v>#DIV/0!</v>
      </c>
      <c r="AB199" s="1420" t="e">
        <f t="shared" si="49"/>
        <v>#DIV/0!</v>
      </c>
      <c r="AC199" s="1408" t="e">
        <f t="shared" si="49"/>
        <v>#DIV/0!</v>
      </c>
    </row>
    <row r="200" spans="1:29" ht="14.1" customHeight="1">
      <c r="A200" s="1382" t="s">
        <v>300</v>
      </c>
      <c r="B200" s="1465" t="s">
        <v>304</v>
      </c>
      <c r="C200" s="1384" t="s">
        <v>156</v>
      </c>
      <c r="D200" s="1384"/>
      <c r="E200" s="1543"/>
      <c r="F200" s="1543"/>
      <c r="G200" s="1543"/>
      <c r="H200" s="1544"/>
      <c r="I200" s="1543"/>
      <c r="J200" s="1543"/>
      <c r="K200" s="1543"/>
      <c r="L200" s="1543"/>
      <c r="M200" s="1543"/>
      <c r="N200" s="1544"/>
      <c r="O200" s="1543"/>
      <c r="P200" s="1543"/>
      <c r="Q200" s="1543"/>
      <c r="R200" s="1543"/>
      <c r="S200" s="1543"/>
      <c r="T200" s="1543"/>
      <c r="U200" s="1543"/>
      <c r="V200" s="1544"/>
      <c r="W200" s="1543"/>
      <c r="X200" s="1543"/>
      <c r="Y200" s="1543"/>
      <c r="Z200" s="1543"/>
      <c r="AA200" s="1543"/>
      <c r="AB200" s="1543"/>
      <c r="AC200" s="1545"/>
    </row>
    <row r="201" spans="1:29" ht="14.1" customHeight="1">
      <c r="A201" s="1388"/>
      <c r="B201" s="1416"/>
      <c r="C201" s="1390" t="s">
        <v>158</v>
      </c>
      <c r="D201" s="1390"/>
      <c r="E201" s="1417"/>
      <c r="F201" s="1417"/>
      <c r="G201" s="1417"/>
      <c r="H201" s="1418"/>
      <c r="I201" s="1417"/>
      <c r="J201" s="1417"/>
      <c r="K201" s="1417"/>
      <c r="L201" s="1417"/>
      <c r="M201" s="1417"/>
      <c r="N201" s="1418"/>
      <c r="O201" s="1417"/>
      <c r="P201" s="1417"/>
      <c r="Q201" s="1417"/>
      <c r="R201" s="1417"/>
      <c r="S201" s="1417"/>
      <c r="T201" s="1417"/>
      <c r="U201" s="1417"/>
      <c r="V201" s="1418"/>
      <c r="W201" s="1417"/>
      <c r="X201" s="1417"/>
      <c r="Y201" s="1417"/>
      <c r="Z201" s="1417"/>
      <c r="AA201" s="1417"/>
      <c r="AB201" s="1417"/>
      <c r="AC201" s="1396"/>
    </row>
    <row r="202" spans="1:29" ht="14.1" customHeight="1">
      <c r="A202" s="1388"/>
      <c r="B202" s="1416"/>
      <c r="C202" s="1390" t="s">
        <v>159</v>
      </c>
      <c r="D202" s="1390"/>
      <c r="E202" s="1429"/>
      <c r="F202" s="1429"/>
      <c r="G202" s="1429"/>
      <c r="H202" s="1430"/>
      <c r="I202" s="1429"/>
      <c r="J202" s="1429"/>
      <c r="K202" s="1429"/>
      <c r="L202" s="1429"/>
      <c r="M202" s="1429"/>
      <c r="N202" s="1430"/>
      <c r="O202" s="1429"/>
      <c r="P202" s="1429"/>
      <c r="Q202" s="1429"/>
      <c r="R202" s="1429"/>
      <c r="S202" s="1429"/>
      <c r="T202" s="1429"/>
      <c r="U202" s="1429"/>
      <c r="V202" s="1430"/>
      <c r="W202" s="1429"/>
      <c r="X202" s="1429"/>
      <c r="Y202" s="1429"/>
      <c r="Z202" s="1429"/>
      <c r="AA202" s="1429"/>
      <c r="AB202" s="1429"/>
      <c r="AC202" s="1396"/>
    </row>
    <row r="203" spans="1:29" ht="14.1" customHeight="1">
      <c r="A203" s="1397"/>
      <c r="B203" s="1467"/>
      <c r="C203" s="1399" t="s">
        <v>161</v>
      </c>
      <c r="D203" s="1399"/>
      <c r="E203" s="1400"/>
      <c r="F203" s="1400"/>
      <c r="G203" s="1400"/>
      <c r="H203" s="1401"/>
      <c r="I203" s="1400"/>
      <c r="J203" s="1400"/>
      <c r="K203" s="1400"/>
      <c r="L203" s="1400"/>
      <c r="M203" s="1400"/>
      <c r="N203" s="1401"/>
      <c r="O203" s="1400"/>
      <c r="P203" s="1400"/>
      <c r="Q203" s="1400"/>
      <c r="R203" s="1400"/>
      <c r="S203" s="1400"/>
      <c r="T203" s="1400"/>
      <c r="U203" s="1400"/>
      <c r="V203" s="1401"/>
      <c r="W203" s="1400"/>
      <c r="X203" s="1400"/>
      <c r="Y203" s="1400"/>
      <c r="Z203" s="1400"/>
      <c r="AA203" s="1400"/>
      <c r="AB203" s="1400"/>
      <c r="AC203" s="1470"/>
    </row>
    <row r="204" spans="1:29" ht="14.1" customHeight="1">
      <c r="A204" s="1382" t="s">
        <v>283</v>
      </c>
      <c r="B204" s="1465" t="s">
        <v>338</v>
      </c>
      <c r="C204" s="1384" t="s">
        <v>156</v>
      </c>
      <c r="D204" s="1384" t="s">
        <v>157</v>
      </c>
      <c r="E204" s="1507">
        <v>4.3099999999999999E-2</v>
      </c>
      <c r="F204" s="1507">
        <v>4.1300000000000003E-2</v>
      </c>
      <c r="G204" s="1507">
        <v>4.1500000000000002E-2</v>
      </c>
      <c r="H204" s="1500">
        <v>4.2000000000000003E-2</v>
      </c>
      <c r="I204" s="1507">
        <v>4.19E-2</v>
      </c>
      <c r="J204" s="1507">
        <v>4.3799999999999999E-2</v>
      </c>
      <c r="K204" s="1507">
        <v>4.6600000000000003E-2</v>
      </c>
      <c r="L204" s="1507">
        <v>4.9799999999999997E-2</v>
      </c>
      <c r="M204" s="1507">
        <v>5.4300000000000001E-2</v>
      </c>
      <c r="N204" s="1500">
        <v>5.9900000000000002E-2</v>
      </c>
      <c r="O204" s="1507">
        <v>4.9299999999999997E-2</v>
      </c>
      <c r="P204" s="1507">
        <v>4.9599999999999998E-2</v>
      </c>
      <c r="Q204" s="1507">
        <v>4.5499999999999999E-2</v>
      </c>
      <c r="R204" s="1507">
        <v>4.48E-2</v>
      </c>
      <c r="S204" s="1507">
        <v>4.3900000000000002E-2</v>
      </c>
      <c r="T204" s="1507">
        <v>4.7800000000000002E-2</v>
      </c>
      <c r="U204" s="1507">
        <v>5.1799999999999999E-2</v>
      </c>
      <c r="V204" s="1500">
        <v>4.6899999999999997E-2</v>
      </c>
      <c r="W204" s="1507">
        <v>5.5800000000000002E-2</v>
      </c>
      <c r="X204" s="1507">
        <v>5.0900000000000001E-2</v>
      </c>
      <c r="Y204" s="1507">
        <v>5.0500000000000003E-2</v>
      </c>
      <c r="Z204" s="1507">
        <v>5.2400000000000002E-2</v>
      </c>
      <c r="AA204" s="1507">
        <v>4.6800000000000001E-2</v>
      </c>
      <c r="AB204" s="1507">
        <v>4.4999999999999998E-2</v>
      </c>
      <c r="AC204" s="1387">
        <f>SUM(E204:AB204)</f>
        <v>1.1451999999999998</v>
      </c>
    </row>
    <row r="205" spans="1:29" ht="14.1" customHeight="1">
      <c r="A205" s="1388"/>
      <c r="B205" s="1416"/>
      <c r="C205" s="1390" t="s">
        <v>158</v>
      </c>
      <c r="D205" s="1390" t="s">
        <v>157</v>
      </c>
      <c r="E205" s="1420">
        <v>0</v>
      </c>
      <c r="F205" s="1420">
        <v>0</v>
      </c>
      <c r="G205" s="1420">
        <v>0</v>
      </c>
      <c r="H205" s="1421">
        <v>0</v>
      </c>
      <c r="I205" s="1420">
        <v>0</v>
      </c>
      <c r="J205" s="1420">
        <v>0</v>
      </c>
      <c r="K205" s="1420">
        <v>0</v>
      </c>
      <c r="L205" s="1420">
        <v>0</v>
      </c>
      <c r="M205" s="1420">
        <v>0</v>
      </c>
      <c r="N205" s="1421">
        <v>1E-4</v>
      </c>
      <c r="O205" s="1420">
        <v>0</v>
      </c>
      <c r="P205" s="1420">
        <v>0</v>
      </c>
      <c r="Q205" s="1420">
        <v>0</v>
      </c>
      <c r="R205" s="1420">
        <v>0</v>
      </c>
      <c r="S205" s="1420">
        <v>0</v>
      </c>
      <c r="T205" s="1420">
        <v>0</v>
      </c>
      <c r="U205" s="1420">
        <v>0</v>
      </c>
      <c r="V205" s="1421">
        <v>0</v>
      </c>
      <c r="W205" s="1420">
        <v>0</v>
      </c>
      <c r="X205" s="1420">
        <v>0</v>
      </c>
      <c r="Y205" s="1420">
        <v>0</v>
      </c>
      <c r="Z205" s="1420">
        <v>0</v>
      </c>
      <c r="AA205" s="1420">
        <v>0</v>
      </c>
      <c r="AB205" s="1420">
        <v>0</v>
      </c>
      <c r="AC205" s="1393">
        <f>SUM(E205:AB205)</f>
        <v>1E-4</v>
      </c>
    </row>
    <row r="206" spans="1:29" ht="14.1" customHeight="1">
      <c r="A206" s="1388"/>
      <c r="B206" s="1416"/>
      <c r="C206" s="1390" t="s">
        <v>159</v>
      </c>
      <c r="D206" s="1395" t="s">
        <v>160</v>
      </c>
      <c r="E206" s="459">
        <v>5</v>
      </c>
      <c r="F206" s="459">
        <v>5</v>
      </c>
      <c r="G206" s="459">
        <v>4</v>
      </c>
      <c r="H206" s="459">
        <v>5</v>
      </c>
      <c r="I206" s="459">
        <v>5</v>
      </c>
      <c r="J206" s="459">
        <v>5</v>
      </c>
      <c r="K206" s="459">
        <v>5</v>
      </c>
      <c r="L206" s="459">
        <v>4</v>
      </c>
      <c r="M206" s="459">
        <v>5</v>
      </c>
      <c r="N206" s="459">
        <v>5</v>
      </c>
      <c r="O206" s="459">
        <v>5</v>
      </c>
      <c r="P206" s="459">
        <v>5</v>
      </c>
      <c r="Q206" s="459">
        <v>5</v>
      </c>
      <c r="R206" s="459">
        <v>5</v>
      </c>
      <c r="S206" s="459">
        <v>4</v>
      </c>
      <c r="T206" s="459">
        <v>5</v>
      </c>
      <c r="U206" s="459">
        <v>5</v>
      </c>
      <c r="V206" s="459">
        <v>5</v>
      </c>
      <c r="W206" s="459">
        <v>5</v>
      </c>
      <c r="X206" s="459">
        <v>5</v>
      </c>
      <c r="Y206" s="459">
        <v>5</v>
      </c>
      <c r="Z206" s="459">
        <v>4</v>
      </c>
      <c r="AA206" s="459">
        <v>5</v>
      </c>
      <c r="AB206" s="460">
        <v>5</v>
      </c>
      <c r="AC206" s="1546"/>
    </row>
    <row r="207" spans="1:29" ht="14.1" customHeight="1" thickBot="1">
      <c r="A207" s="1397"/>
      <c r="B207" s="1467"/>
      <c r="C207" s="1399" t="s">
        <v>161</v>
      </c>
      <c r="D207" s="1399"/>
      <c r="E207" s="1400">
        <f t="shared" ref="E207:AC207" si="50">E205/E204</f>
        <v>0</v>
      </c>
      <c r="F207" s="1400">
        <f t="shared" si="50"/>
        <v>0</v>
      </c>
      <c r="G207" s="1400">
        <f t="shared" si="50"/>
        <v>0</v>
      </c>
      <c r="H207" s="1401">
        <f t="shared" si="50"/>
        <v>0</v>
      </c>
      <c r="I207" s="1400">
        <f t="shared" si="50"/>
        <v>0</v>
      </c>
      <c r="J207" s="1400">
        <f t="shared" si="50"/>
        <v>0</v>
      </c>
      <c r="K207" s="1400">
        <f t="shared" si="50"/>
        <v>0</v>
      </c>
      <c r="L207" s="1400">
        <f t="shared" si="50"/>
        <v>0</v>
      </c>
      <c r="M207" s="1400">
        <f t="shared" si="50"/>
        <v>0</v>
      </c>
      <c r="N207" s="1401">
        <f t="shared" si="50"/>
        <v>1.6694490818030051E-3</v>
      </c>
      <c r="O207" s="1400">
        <f t="shared" si="50"/>
        <v>0</v>
      </c>
      <c r="P207" s="1400">
        <f t="shared" si="50"/>
        <v>0</v>
      </c>
      <c r="Q207" s="1400">
        <f t="shared" si="50"/>
        <v>0</v>
      </c>
      <c r="R207" s="1400">
        <f t="shared" si="50"/>
        <v>0</v>
      </c>
      <c r="S207" s="1400">
        <f t="shared" si="50"/>
        <v>0</v>
      </c>
      <c r="T207" s="1400">
        <f t="shared" si="50"/>
        <v>0</v>
      </c>
      <c r="U207" s="1400">
        <f t="shared" si="50"/>
        <v>0</v>
      </c>
      <c r="V207" s="1401">
        <f t="shared" si="50"/>
        <v>0</v>
      </c>
      <c r="W207" s="1400">
        <f t="shared" si="50"/>
        <v>0</v>
      </c>
      <c r="X207" s="1400">
        <f t="shared" si="50"/>
        <v>0</v>
      </c>
      <c r="Y207" s="1400">
        <f t="shared" si="50"/>
        <v>0</v>
      </c>
      <c r="Z207" s="1400">
        <f t="shared" si="50"/>
        <v>0</v>
      </c>
      <c r="AA207" s="1400">
        <f t="shared" si="50"/>
        <v>0</v>
      </c>
      <c r="AB207" s="1400">
        <f t="shared" si="50"/>
        <v>0</v>
      </c>
      <c r="AC207" s="1402">
        <f t="shared" si="50"/>
        <v>8.7320991966468762E-5</v>
      </c>
    </row>
    <row r="208" spans="1:29" ht="14.1" customHeight="1">
      <c r="A208" s="1382" t="s">
        <v>197</v>
      </c>
      <c r="B208" s="1465" t="s">
        <v>334</v>
      </c>
      <c r="C208" s="1384" t="s">
        <v>156</v>
      </c>
      <c r="D208" s="1384" t="s">
        <v>157</v>
      </c>
      <c r="E208" s="1526">
        <v>4.1399999999999999E-2</v>
      </c>
      <c r="F208" s="1526">
        <v>3.7600000000000001E-2</v>
      </c>
      <c r="G208" s="1526">
        <v>3.5799999999999998E-2</v>
      </c>
      <c r="H208" s="1386">
        <v>3.5000000000000003E-2</v>
      </c>
      <c r="I208" s="1526">
        <v>3.5799999999999998E-2</v>
      </c>
      <c r="J208" s="1526">
        <v>3.7400000000000003E-2</v>
      </c>
      <c r="K208" s="1526">
        <v>3.9199999999999999E-2</v>
      </c>
      <c r="L208" s="1526">
        <v>4.9000000000000002E-2</v>
      </c>
      <c r="M208" s="1526">
        <v>5.6399999999999999E-2</v>
      </c>
      <c r="N208" s="1386">
        <v>5.6800000000000003E-2</v>
      </c>
      <c r="O208" s="1526">
        <v>5.5E-2</v>
      </c>
      <c r="P208" s="1526">
        <v>5.0999999999999997E-2</v>
      </c>
      <c r="Q208" s="1526">
        <v>5.1799999999999999E-2</v>
      </c>
      <c r="R208" s="1526">
        <v>5.0799999999999998E-2</v>
      </c>
      <c r="S208" s="1526">
        <v>4.8399999999999999E-2</v>
      </c>
      <c r="T208" s="1526">
        <v>5.2400000000000002E-2</v>
      </c>
      <c r="U208" s="1526">
        <v>5.7200000000000001E-2</v>
      </c>
      <c r="V208" s="1386">
        <v>0.06</v>
      </c>
      <c r="W208" s="1526">
        <v>6.5799999999999997E-2</v>
      </c>
      <c r="X208" s="1526">
        <v>6.6199999999999995E-2</v>
      </c>
      <c r="Y208" s="1526">
        <v>6.2799999999999995E-2</v>
      </c>
      <c r="Z208" s="1526">
        <v>6.4399999999999999E-2</v>
      </c>
      <c r="AA208" s="1526">
        <v>5.7799999999999997E-2</v>
      </c>
      <c r="AB208" s="1526">
        <v>5.16E-2</v>
      </c>
      <c r="AC208" s="1387">
        <f>SUM(E208:AB208)</f>
        <v>1.2196000000000002</v>
      </c>
    </row>
    <row r="209" spans="1:29" ht="14.1" customHeight="1">
      <c r="A209" s="1388"/>
      <c r="B209" s="1416"/>
      <c r="C209" s="1390" t="s">
        <v>158</v>
      </c>
      <c r="D209" s="1390" t="s">
        <v>157</v>
      </c>
      <c r="E209" s="1527">
        <v>4.3200000000000002E-2</v>
      </c>
      <c r="F209" s="1527">
        <v>3.9800000000000002E-2</v>
      </c>
      <c r="G209" s="1527">
        <v>3.8199999999999998E-2</v>
      </c>
      <c r="H209" s="1392">
        <v>3.7999999999999999E-2</v>
      </c>
      <c r="I209" s="1527">
        <v>3.7999999999999999E-2</v>
      </c>
      <c r="J209" s="1527">
        <v>3.7600000000000001E-2</v>
      </c>
      <c r="K209" s="1527">
        <v>3.7600000000000001E-2</v>
      </c>
      <c r="L209" s="1527">
        <v>3.6799999999999999E-2</v>
      </c>
      <c r="M209" s="1527">
        <v>4.0599999999999997E-2</v>
      </c>
      <c r="N209" s="1392">
        <v>4.3799999999999999E-2</v>
      </c>
      <c r="O209" s="1527">
        <v>4.2799999999999998E-2</v>
      </c>
      <c r="P209" s="1527">
        <v>4.0800000000000003E-2</v>
      </c>
      <c r="Q209" s="1527">
        <v>4.2599999999999999E-2</v>
      </c>
      <c r="R209" s="1527">
        <v>4.48E-2</v>
      </c>
      <c r="S209" s="1527">
        <v>4.3799999999999999E-2</v>
      </c>
      <c r="T209" s="1527">
        <v>4.4999999999999998E-2</v>
      </c>
      <c r="U209" s="1527">
        <v>4.6199999999999998E-2</v>
      </c>
      <c r="V209" s="1392">
        <v>4.8399999999999999E-2</v>
      </c>
      <c r="W209" s="1527">
        <v>5.1200000000000002E-2</v>
      </c>
      <c r="X209" s="1527">
        <v>4.3400000000000001E-2</v>
      </c>
      <c r="Y209" s="1527">
        <v>4.3200000000000002E-2</v>
      </c>
      <c r="Z209" s="1527">
        <v>4.2000000000000003E-2</v>
      </c>
      <c r="AA209" s="1527">
        <v>4.2200000000000001E-2</v>
      </c>
      <c r="AB209" s="1527">
        <v>4.24E-2</v>
      </c>
      <c r="AC209" s="1393">
        <f>SUM(E209:AB209)</f>
        <v>1.0124000000000002</v>
      </c>
    </row>
    <row r="210" spans="1:29" ht="14.1" customHeight="1">
      <c r="A210" s="1388"/>
      <c r="B210" s="1416"/>
      <c r="C210" s="1390" t="s">
        <v>159</v>
      </c>
      <c r="D210" s="1395" t="s">
        <v>160</v>
      </c>
      <c r="E210" s="459">
        <v>3</v>
      </c>
      <c r="F210" s="459">
        <v>2</v>
      </c>
      <c r="G210" s="459">
        <v>2</v>
      </c>
      <c r="H210" s="459">
        <v>2</v>
      </c>
      <c r="I210" s="459">
        <v>2</v>
      </c>
      <c r="J210" s="459">
        <v>2</v>
      </c>
      <c r="K210" s="459">
        <v>3</v>
      </c>
      <c r="L210" s="459">
        <v>4</v>
      </c>
      <c r="M210" s="459">
        <v>4</v>
      </c>
      <c r="N210" s="459">
        <v>5</v>
      </c>
      <c r="O210" s="459">
        <v>3</v>
      </c>
      <c r="P210" s="459">
        <v>3</v>
      </c>
      <c r="Q210" s="459">
        <v>3</v>
      </c>
      <c r="R210" s="459">
        <v>4</v>
      </c>
      <c r="S210" s="459">
        <v>3</v>
      </c>
      <c r="T210" s="459">
        <v>3</v>
      </c>
      <c r="U210" s="459">
        <v>3</v>
      </c>
      <c r="V210" s="459">
        <v>3</v>
      </c>
      <c r="W210" s="459">
        <v>4</v>
      </c>
      <c r="X210" s="459">
        <v>4</v>
      </c>
      <c r="Y210" s="459">
        <v>3</v>
      </c>
      <c r="Z210" s="459">
        <v>3</v>
      </c>
      <c r="AA210" s="459">
        <v>3</v>
      </c>
      <c r="AB210" s="460">
        <v>2</v>
      </c>
      <c r="AC210" s="1396"/>
    </row>
    <row r="211" spans="1:29" ht="14.1" customHeight="1" thickBot="1">
      <c r="A211" s="1397"/>
      <c r="B211" s="1467"/>
      <c r="C211" s="1399" t="s">
        <v>161</v>
      </c>
      <c r="D211" s="1399"/>
      <c r="E211" s="1400">
        <f t="shared" ref="E211:AC211" si="51">E209/E208</f>
        <v>1.0434782608695652</v>
      </c>
      <c r="F211" s="1400">
        <f t="shared" si="51"/>
        <v>1.0585106382978724</v>
      </c>
      <c r="G211" s="1400">
        <f t="shared" si="51"/>
        <v>1.0670391061452513</v>
      </c>
      <c r="H211" s="1401">
        <f t="shared" si="51"/>
        <v>1.0857142857142856</v>
      </c>
      <c r="I211" s="1400">
        <f t="shared" si="51"/>
        <v>1.0614525139664805</v>
      </c>
      <c r="J211" s="1400">
        <f t="shared" si="51"/>
        <v>1.0053475935828877</v>
      </c>
      <c r="K211" s="1400">
        <f t="shared" si="51"/>
        <v>0.95918367346938782</v>
      </c>
      <c r="L211" s="1400">
        <f t="shared" si="51"/>
        <v>0.75102040816326532</v>
      </c>
      <c r="M211" s="1400">
        <f t="shared" si="51"/>
        <v>0.71985815602836878</v>
      </c>
      <c r="N211" s="1401">
        <f t="shared" si="51"/>
        <v>0.77112676056338025</v>
      </c>
      <c r="O211" s="1400">
        <f t="shared" si="51"/>
        <v>0.77818181818181809</v>
      </c>
      <c r="P211" s="1400">
        <f t="shared" si="51"/>
        <v>0.80000000000000016</v>
      </c>
      <c r="Q211" s="1400">
        <f t="shared" si="51"/>
        <v>0.82239382239382242</v>
      </c>
      <c r="R211" s="1400">
        <f t="shared" si="51"/>
        <v>0.88188976377952755</v>
      </c>
      <c r="S211" s="1400">
        <f t="shared" si="51"/>
        <v>0.9049586776859504</v>
      </c>
      <c r="T211" s="1400">
        <f t="shared" si="51"/>
        <v>0.8587786259541984</v>
      </c>
      <c r="U211" s="1400">
        <f t="shared" si="51"/>
        <v>0.8076923076923076</v>
      </c>
      <c r="V211" s="1401">
        <f t="shared" si="51"/>
        <v>0.80666666666666664</v>
      </c>
      <c r="W211" s="1400">
        <f t="shared" si="51"/>
        <v>0.77811550151975695</v>
      </c>
      <c r="X211" s="1400">
        <f t="shared" si="51"/>
        <v>0.65558912386706958</v>
      </c>
      <c r="Y211" s="1400">
        <f t="shared" si="51"/>
        <v>0.68789808917197459</v>
      </c>
      <c r="Z211" s="1400">
        <f t="shared" si="51"/>
        <v>0.65217391304347827</v>
      </c>
      <c r="AA211" s="1400">
        <f t="shared" si="51"/>
        <v>0.73010380622837379</v>
      </c>
      <c r="AB211" s="1400">
        <f t="shared" si="51"/>
        <v>0.82170542635658916</v>
      </c>
      <c r="AC211" s="1402">
        <f t="shared" si="51"/>
        <v>0.83010823220728103</v>
      </c>
    </row>
    <row r="212" spans="1:29" ht="14.1" customHeight="1">
      <c r="A212" s="1382" t="s">
        <v>183</v>
      </c>
      <c r="B212" s="1465" t="s">
        <v>339</v>
      </c>
      <c r="C212" s="1384" t="s">
        <v>156</v>
      </c>
      <c r="D212" s="1384" t="s">
        <v>157</v>
      </c>
      <c r="E212" s="1526">
        <v>2.1600000000000001E-2</v>
      </c>
      <c r="F212" s="1526">
        <v>2.12E-2</v>
      </c>
      <c r="G212" s="1526">
        <v>0.02</v>
      </c>
      <c r="H212" s="1386">
        <v>2.0400000000000001E-2</v>
      </c>
      <c r="I212" s="1526">
        <v>0.02</v>
      </c>
      <c r="J212" s="1526">
        <v>2.5600000000000001E-2</v>
      </c>
      <c r="K212" s="1526">
        <v>3.32E-2</v>
      </c>
      <c r="L212" s="1526">
        <v>3.8800000000000001E-2</v>
      </c>
      <c r="M212" s="1526">
        <v>6.4799999999999996E-2</v>
      </c>
      <c r="N212" s="1386">
        <v>7.5600000000000001E-2</v>
      </c>
      <c r="O212" s="1526">
        <v>6.5199999999999994E-2</v>
      </c>
      <c r="P212" s="1526">
        <v>5.6399999999999999E-2</v>
      </c>
      <c r="Q212" s="1526">
        <v>4.7199999999999999E-2</v>
      </c>
      <c r="R212" s="1526">
        <v>6.8000000000000005E-2</v>
      </c>
      <c r="S212" s="1526">
        <v>5.6800000000000003E-2</v>
      </c>
      <c r="T212" s="1526">
        <v>6.6000000000000003E-2</v>
      </c>
      <c r="U212" s="1526">
        <v>5.0799999999999998E-2</v>
      </c>
      <c r="V212" s="1386">
        <v>4.0800000000000003E-2</v>
      </c>
      <c r="W212" s="1526">
        <v>3.9199999999999999E-2</v>
      </c>
      <c r="X212" s="1526">
        <v>3.7600000000000001E-2</v>
      </c>
      <c r="Y212" s="1526">
        <v>3.2800000000000003E-2</v>
      </c>
      <c r="Z212" s="1526">
        <v>2.8799999999999999E-2</v>
      </c>
      <c r="AA212" s="1526">
        <v>3.04E-2</v>
      </c>
      <c r="AB212" s="1526">
        <v>2.8400000000000002E-2</v>
      </c>
      <c r="AC212" s="1387">
        <f>SUM(E212:AB212)</f>
        <v>0.98960000000000004</v>
      </c>
    </row>
    <row r="213" spans="1:29" ht="14.1" customHeight="1">
      <c r="A213" s="1388"/>
      <c r="B213" s="1416"/>
      <c r="C213" s="1390" t="s">
        <v>158</v>
      </c>
      <c r="D213" s="1390" t="s">
        <v>157</v>
      </c>
      <c r="E213" s="1527">
        <v>3.9600000000000003E-2</v>
      </c>
      <c r="F213" s="1527">
        <v>3.7600000000000001E-2</v>
      </c>
      <c r="G213" s="1527">
        <v>3.7199999999999997E-2</v>
      </c>
      <c r="H213" s="1392">
        <v>3.6400000000000002E-2</v>
      </c>
      <c r="I213" s="1527">
        <v>3.6799999999999999E-2</v>
      </c>
      <c r="J213" s="1527">
        <v>3.7199999999999997E-2</v>
      </c>
      <c r="K213" s="1527">
        <v>3.6799999999999999E-2</v>
      </c>
      <c r="L213" s="1527">
        <v>3.5999999999999997E-2</v>
      </c>
      <c r="M213" s="1527">
        <v>8.0399999999999999E-2</v>
      </c>
      <c r="N213" s="1392">
        <v>8.7599999999999997E-2</v>
      </c>
      <c r="O213" s="1527">
        <v>7.2400000000000006E-2</v>
      </c>
      <c r="P213" s="1527">
        <v>6.7199999999999996E-2</v>
      </c>
      <c r="Q213" s="1527">
        <v>5.28E-2</v>
      </c>
      <c r="R213" s="1527">
        <v>9.5600000000000004E-2</v>
      </c>
      <c r="S213" s="1527">
        <v>7.0800000000000002E-2</v>
      </c>
      <c r="T213" s="1527">
        <v>9.0800000000000006E-2</v>
      </c>
      <c r="U213" s="1527">
        <v>0.06</v>
      </c>
      <c r="V213" s="1392">
        <v>5.3600000000000002E-2</v>
      </c>
      <c r="W213" s="1527">
        <v>4.5199999999999997E-2</v>
      </c>
      <c r="X213" s="1527">
        <v>4.36E-2</v>
      </c>
      <c r="Y213" s="1527">
        <v>4.3999999999999997E-2</v>
      </c>
      <c r="Z213" s="1527">
        <v>4.36E-2</v>
      </c>
      <c r="AA213" s="1527">
        <v>4.36E-2</v>
      </c>
      <c r="AB213" s="1527">
        <v>4.36E-2</v>
      </c>
      <c r="AC213" s="1393">
        <f>SUM(E213:AB213)</f>
        <v>1.2924000000000004</v>
      </c>
    </row>
    <row r="214" spans="1:29" ht="14.1" customHeight="1">
      <c r="A214" s="1388"/>
      <c r="B214" s="1416"/>
      <c r="C214" s="1390" t="s">
        <v>159</v>
      </c>
      <c r="D214" s="1395" t="s">
        <v>160</v>
      </c>
      <c r="E214" s="459">
        <v>2</v>
      </c>
      <c r="F214" s="459">
        <v>2</v>
      </c>
      <c r="G214" s="459">
        <v>2</v>
      </c>
      <c r="H214" s="459">
        <v>2</v>
      </c>
      <c r="I214" s="459">
        <v>2</v>
      </c>
      <c r="J214" s="459">
        <v>4</v>
      </c>
      <c r="K214" s="459">
        <v>3</v>
      </c>
      <c r="L214" s="459">
        <v>4</v>
      </c>
      <c r="M214" s="459">
        <v>5</v>
      </c>
      <c r="N214" s="459">
        <v>4</v>
      </c>
      <c r="O214" s="459">
        <v>4</v>
      </c>
      <c r="P214" s="459">
        <v>6</v>
      </c>
      <c r="Q214" s="459">
        <v>6</v>
      </c>
      <c r="R214" s="459">
        <v>6</v>
      </c>
      <c r="S214" s="459">
        <v>7</v>
      </c>
      <c r="T214" s="459">
        <v>7</v>
      </c>
      <c r="U214" s="459">
        <v>5</v>
      </c>
      <c r="V214" s="459">
        <v>2</v>
      </c>
      <c r="W214" s="459">
        <v>3</v>
      </c>
      <c r="X214" s="459">
        <v>2</v>
      </c>
      <c r="Y214" s="459">
        <v>3</v>
      </c>
      <c r="Z214" s="459">
        <v>2</v>
      </c>
      <c r="AA214" s="459">
        <v>3</v>
      </c>
      <c r="AB214" s="460">
        <v>3</v>
      </c>
      <c r="AC214" s="1396"/>
    </row>
    <row r="215" spans="1:29" ht="14.1" customHeight="1" thickBot="1">
      <c r="A215" s="1403"/>
      <c r="B215" s="1423"/>
      <c r="C215" s="1405" t="s">
        <v>161</v>
      </c>
      <c r="D215" s="1405"/>
      <c r="E215" s="1406">
        <f t="shared" ref="E215:AC215" si="52">E213/E212</f>
        <v>1.8333333333333335</v>
      </c>
      <c r="F215" s="1406">
        <f t="shared" si="52"/>
        <v>1.7735849056603774</v>
      </c>
      <c r="G215" s="1406">
        <f t="shared" si="52"/>
        <v>1.8599999999999999</v>
      </c>
      <c r="H215" s="1407">
        <f t="shared" si="52"/>
        <v>1.784313725490196</v>
      </c>
      <c r="I215" s="1406">
        <f t="shared" si="52"/>
        <v>1.8399999999999999</v>
      </c>
      <c r="J215" s="1406">
        <f t="shared" si="52"/>
        <v>1.4531249999999998</v>
      </c>
      <c r="K215" s="1406">
        <f t="shared" si="52"/>
        <v>1.1084337349397591</v>
      </c>
      <c r="L215" s="1406">
        <f t="shared" si="52"/>
        <v>0.92783505154639168</v>
      </c>
      <c r="M215" s="1406">
        <f t="shared" si="52"/>
        <v>1.2407407407407407</v>
      </c>
      <c r="N215" s="1407">
        <f t="shared" si="52"/>
        <v>1.1587301587301586</v>
      </c>
      <c r="O215" s="1406">
        <f t="shared" si="52"/>
        <v>1.110429447852761</v>
      </c>
      <c r="P215" s="1406">
        <f t="shared" si="52"/>
        <v>1.1914893617021276</v>
      </c>
      <c r="Q215" s="1406">
        <f t="shared" si="52"/>
        <v>1.1186440677966103</v>
      </c>
      <c r="R215" s="1406">
        <f t="shared" si="52"/>
        <v>1.4058823529411764</v>
      </c>
      <c r="S215" s="1406">
        <f t="shared" si="52"/>
        <v>1.2464788732394365</v>
      </c>
      <c r="T215" s="1406">
        <f t="shared" si="52"/>
        <v>1.3757575757575757</v>
      </c>
      <c r="U215" s="1406">
        <f t="shared" si="52"/>
        <v>1.1811023622047243</v>
      </c>
      <c r="V215" s="1407">
        <f t="shared" si="52"/>
        <v>1.3137254901960784</v>
      </c>
      <c r="W215" s="1406">
        <f t="shared" si="52"/>
        <v>1.153061224489796</v>
      </c>
      <c r="X215" s="1406">
        <f t="shared" si="52"/>
        <v>1.1595744680851063</v>
      </c>
      <c r="Y215" s="1406">
        <f t="shared" si="52"/>
        <v>1.3414634146341462</v>
      </c>
      <c r="Z215" s="1406">
        <f t="shared" si="52"/>
        <v>1.5138888888888888</v>
      </c>
      <c r="AA215" s="1406">
        <f t="shared" si="52"/>
        <v>1.4342105263157894</v>
      </c>
      <c r="AB215" s="1406">
        <f t="shared" si="52"/>
        <v>1.5352112676056338</v>
      </c>
      <c r="AC215" s="1408">
        <f t="shared" si="52"/>
        <v>1.3059822150363787</v>
      </c>
    </row>
    <row r="216" spans="1:29" ht="14.1" customHeight="1">
      <c r="A216" s="1409" t="s">
        <v>212</v>
      </c>
      <c r="B216" s="1410" t="s">
        <v>335</v>
      </c>
      <c r="C216" s="1411" t="s">
        <v>156</v>
      </c>
      <c r="D216" s="1411" t="s">
        <v>157</v>
      </c>
      <c r="E216" s="1542">
        <v>8.4449999999999997E-2</v>
      </c>
      <c r="F216" s="1542">
        <v>4.8149999999999998E-2</v>
      </c>
      <c r="G216" s="1542">
        <v>4.3950000000000003E-2</v>
      </c>
      <c r="H216" s="1492">
        <v>5.8049999999999997E-2</v>
      </c>
      <c r="I216" s="1542">
        <v>4.8599999999999997E-2</v>
      </c>
      <c r="J216" s="1542">
        <v>5.79E-2</v>
      </c>
      <c r="K216" s="1542">
        <v>0.1401</v>
      </c>
      <c r="L216" s="1542">
        <v>0.16844999999999999</v>
      </c>
      <c r="M216" s="1542">
        <v>0.14130000000000001</v>
      </c>
      <c r="N216" s="1492">
        <v>0.14895</v>
      </c>
      <c r="O216" s="1542">
        <v>9.4500000000000001E-2</v>
      </c>
      <c r="P216" s="1542">
        <v>0.11294999999999999</v>
      </c>
      <c r="Q216" s="1542">
        <v>0.12135</v>
      </c>
      <c r="R216" s="1542">
        <v>0.111</v>
      </c>
      <c r="S216" s="1542">
        <v>0.12015000000000001</v>
      </c>
      <c r="T216" s="1542">
        <v>0.1074</v>
      </c>
      <c r="U216" s="1542">
        <v>8.8200000000000001E-2</v>
      </c>
      <c r="V216" s="1492">
        <v>0.10335</v>
      </c>
      <c r="W216" s="1542">
        <v>0.14130000000000001</v>
      </c>
      <c r="X216" s="1542">
        <v>0.1071</v>
      </c>
      <c r="Y216" s="1542">
        <v>8.1600000000000006E-2</v>
      </c>
      <c r="Z216" s="1542">
        <v>6.855E-2</v>
      </c>
      <c r="AA216" s="1542">
        <v>7.17E-2</v>
      </c>
      <c r="AB216" s="1542">
        <v>7.7399999999999997E-2</v>
      </c>
      <c r="AC216" s="1414">
        <f>SUM(E216:AB216)</f>
        <v>2.3464499999999999</v>
      </c>
    </row>
    <row r="217" spans="1:29" ht="14.1" customHeight="1">
      <c r="A217" s="1388"/>
      <c r="B217" s="1416"/>
      <c r="C217" s="1390" t="s">
        <v>158</v>
      </c>
      <c r="D217" s="1411" t="s">
        <v>157</v>
      </c>
      <c r="E217" s="1527">
        <v>7.3200000000000001E-2</v>
      </c>
      <c r="F217" s="1527">
        <v>4.845E-2</v>
      </c>
      <c r="G217" s="1527">
        <v>4.0050000000000002E-2</v>
      </c>
      <c r="H217" s="1392">
        <v>4.0649999999999999E-2</v>
      </c>
      <c r="I217" s="1527">
        <v>4.0649999999999999E-2</v>
      </c>
      <c r="J217" s="1527">
        <v>4.095E-2</v>
      </c>
      <c r="K217" s="1527">
        <v>5.0099999999999999E-2</v>
      </c>
      <c r="L217" s="1527">
        <v>8.1000000000000003E-2</v>
      </c>
      <c r="M217" s="1527">
        <v>9.2249999999999999E-2</v>
      </c>
      <c r="N217" s="1392">
        <v>8.5349999999999995E-2</v>
      </c>
      <c r="O217" s="1527">
        <v>8.9849999999999999E-2</v>
      </c>
      <c r="P217" s="1527">
        <v>8.0850000000000005E-2</v>
      </c>
      <c r="Q217" s="1527">
        <v>8.9550000000000005E-2</v>
      </c>
      <c r="R217" s="1527">
        <v>8.3699999999999997E-2</v>
      </c>
      <c r="S217" s="1527">
        <v>9.1350000000000001E-2</v>
      </c>
      <c r="T217" s="1527">
        <v>7.7399999999999997E-2</v>
      </c>
      <c r="U217" s="1527">
        <v>0.06</v>
      </c>
      <c r="V217" s="1392">
        <v>6.7199999999999996E-2</v>
      </c>
      <c r="W217" s="1527">
        <v>8.7300000000000003E-2</v>
      </c>
      <c r="X217" s="1527">
        <v>9.1499999999999998E-2</v>
      </c>
      <c r="Y217" s="1527">
        <v>8.3849999999999994E-2</v>
      </c>
      <c r="Z217" s="1527">
        <v>7.0499999999999993E-2</v>
      </c>
      <c r="AA217" s="1527">
        <v>8.115E-2</v>
      </c>
      <c r="AB217" s="1527">
        <v>8.115E-2</v>
      </c>
      <c r="AC217" s="1414">
        <f>SUM(E217:AB217)</f>
        <v>1.7279999999999998</v>
      </c>
    </row>
    <row r="218" spans="1:29" ht="14.1" customHeight="1">
      <c r="A218" s="1388"/>
      <c r="B218" s="1416"/>
      <c r="C218" s="1390" t="s">
        <v>159</v>
      </c>
      <c r="D218" s="1395" t="s">
        <v>160</v>
      </c>
      <c r="E218" s="459">
        <v>4</v>
      </c>
      <c r="F218" s="459">
        <v>3</v>
      </c>
      <c r="G218" s="459">
        <v>3</v>
      </c>
      <c r="H218" s="459">
        <v>5</v>
      </c>
      <c r="I218" s="459">
        <v>3</v>
      </c>
      <c r="J218" s="459">
        <v>6</v>
      </c>
      <c r="K218" s="459">
        <v>10</v>
      </c>
      <c r="L218" s="459">
        <v>9</v>
      </c>
      <c r="M218" s="459">
        <v>10</v>
      </c>
      <c r="N218" s="459">
        <v>7</v>
      </c>
      <c r="O218" s="459">
        <v>7</v>
      </c>
      <c r="P218" s="459">
        <v>8</v>
      </c>
      <c r="Q218" s="459">
        <v>8</v>
      </c>
      <c r="R218" s="459">
        <v>7</v>
      </c>
      <c r="S218" s="459">
        <v>8</v>
      </c>
      <c r="T218" s="459">
        <v>6</v>
      </c>
      <c r="U218" s="459">
        <v>6</v>
      </c>
      <c r="V218" s="459">
        <v>10</v>
      </c>
      <c r="W218" s="459">
        <v>8</v>
      </c>
      <c r="X218" s="459">
        <v>7</v>
      </c>
      <c r="Y218" s="459">
        <v>6</v>
      </c>
      <c r="Z218" s="459">
        <v>5</v>
      </c>
      <c r="AA218" s="459">
        <v>7</v>
      </c>
      <c r="AB218" s="460">
        <v>6</v>
      </c>
      <c r="AC218" s="1396"/>
    </row>
    <row r="219" spans="1:29" ht="14.1" customHeight="1" thickBot="1">
      <c r="A219" s="1397"/>
      <c r="B219" s="1467"/>
      <c r="C219" s="1399" t="s">
        <v>161</v>
      </c>
      <c r="D219" s="1399"/>
      <c r="E219" s="1400">
        <f t="shared" ref="E219:AC219" si="53">E217/E216</f>
        <v>0.86678507992895204</v>
      </c>
      <c r="F219" s="1400">
        <f t="shared" si="53"/>
        <v>1.0062305295950156</v>
      </c>
      <c r="G219" s="1400">
        <f t="shared" si="53"/>
        <v>0.9112627986348123</v>
      </c>
      <c r="H219" s="1401">
        <f t="shared" si="53"/>
        <v>0.70025839793281652</v>
      </c>
      <c r="I219" s="1400">
        <f t="shared" si="53"/>
        <v>0.8364197530864198</v>
      </c>
      <c r="J219" s="1400">
        <f t="shared" si="53"/>
        <v>0.70725388601036265</v>
      </c>
      <c r="K219" s="1400">
        <f t="shared" si="53"/>
        <v>0.35760171306209848</v>
      </c>
      <c r="L219" s="1400">
        <f t="shared" si="53"/>
        <v>0.48085485307212827</v>
      </c>
      <c r="M219" s="1400">
        <f t="shared" si="53"/>
        <v>0.65286624203821653</v>
      </c>
      <c r="N219" s="1401">
        <f t="shared" si="53"/>
        <v>0.57301107754279956</v>
      </c>
      <c r="O219" s="1400">
        <f t="shared" si="53"/>
        <v>0.95079365079365075</v>
      </c>
      <c r="P219" s="1400">
        <f t="shared" si="53"/>
        <v>0.71580345285524571</v>
      </c>
      <c r="Q219" s="1400">
        <f t="shared" si="53"/>
        <v>0.73794808405438816</v>
      </c>
      <c r="R219" s="1400">
        <f t="shared" si="53"/>
        <v>0.75405405405405401</v>
      </c>
      <c r="S219" s="1400">
        <f t="shared" si="53"/>
        <v>0.76029962546816476</v>
      </c>
      <c r="T219" s="1400">
        <f t="shared" si="53"/>
        <v>0.72067039106145248</v>
      </c>
      <c r="U219" s="1400">
        <f t="shared" si="53"/>
        <v>0.68027210884353739</v>
      </c>
      <c r="V219" s="1401">
        <f t="shared" si="53"/>
        <v>0.65021770682148039</v>
      </c>
      <c r="W219" s="1400">
        <f t="shared" si="53"/>
        <v>0.61783439490445857</v>
      </c>
      <c r="X219" s="1400">
        <f t="shared" si="53"/>
        <v>0.85434173669467783</v>
      </c>
      <c r="Y219" s="1400">
        <f t="shared" si="53"/>
        <v>1.0275735294117645</v>
      </c>
      <c r="Z219" s="1400">
        <f t="shared" si="53"/>
        <v>1.0284463894967177</v>
      </c>
      <c r="AA219" s="1400">
        <f t="shared" si="53"/>
        <v>1.1317991631799162</v>
      </c>
      <c r="AB219" s="1400">
        <f t="shared" si="53"/>
        <v>1.0484496124031009</v>
      </c>
      <c r="AC219" s="1402">
        <f t="shared" si="53"/>
        <v>0.73643163076136287</v>
      </c>
    </row>
    <row r="220" spans="1:29" ht="14.1" customHeight="1">
      <c r="A220" s="1382" t="s">
        <v>233</v>
      </c>
      <c r="B220" s="1465" t="s">
        <v>178</v>
      </c>
      <c r="C220" s="1384" t="s">
        <v>156</v>
      </c>
      <c r="D220" s="1384" t="s">
        <v>157</v>
      </c>
      <c r="E220" s="1471">
        <v>0</v>
      </c>
      <c r="F220" s="1471">
        <v>0</v>
      </c>
      <c r="G220" s="1471">
        <v>0</v>
      </c>
      <c r="H220" s="1472">
        <v>0</v>
      </c>
      <c r="I220" s="1471">
        <v>0</v>
      </c>
      <c r="J220" s="1471">
        <v>0</v>
      </c>
      <c r="K220" s="1471">
        <v>0</v>
      </c>
      <c r="L220" s="1471">
        <v>0</v>
      </c>
      <c r="M220" s="1471">
        <v>0</v>
      </c>
      <c r="N220" s="1472">
        <v>0</v>
      </c>
      <c r="O220" s="1471">
        <v>0</v>
      </c>
      <c r="P220" s="1471">
        <v>0</v>
      </c>
      <c r="Q220" s="1471">
        <v>0</v>
      </c>
      <c r="R220" s="1471">
        <v>0</v>
      </c>
      <c r="S220" s="1471">
        <v>0</v>
      </c>
      <c r="T220" s="1471">
        <v>0</v>
      </c>
      <c r="U220" s="1471">
        <v>0</v>
      </c>
      <c r="V220" s="1472">
        <v>0</v>
      </c>
      <c r="W220" s="1471">
        <v>0</v>
      </c>
      <c r="X220" s="1471">
        <v>0</v>
      </c>
      <c r="Y220" s="1471">
        <v>0</v>
      </c>
      <c r="Z220" s="1471">
        <v>0</v>
      </c>
      <c r="AA220" s="1471">
        <v>0</v>
      </c>
      <c r="AB220" s="1471">
        <v>0</v>
      </c>
      <c r="AC220" s="1387">
        <f>SUM(E220:AB220)</f>
        <v>0</v>
      </c>
    </row>
    <row r="221" spans="1:29" ht="14.1" customHeight="1">
      <c r="A221" s="1388"/>
      <c r="B221" s="1416"/>
      <c r="C221" s="1390" t="s">
        <v>158</v>
      </c>
      <c r="D221" s="1390" t="s">
        <v>157</v>
      </c>
      <c r="E221" s="1473">
        <v>0</v>
      </c>
      <c r="F221" s="1473">
        <v>0</v>
      </c>
      <c r="G221" s="1473">
        <v>0</v>
      </c>
      <c r="H221" s="1474">
        <v>0</v>
      </c>
      <c r="I221" s="1473">
        <v>0</v>
      </c>
      <c r="J221" s="1473">
        <v>0</v>
      </c>
      <c r="K221" s="1473">
        <v>0</v>
      </c>
      <c r="L221" s="1473">
        <v>0</v>
      </c>
      <c r="M221" s="1473">
        <v>0</v>
      </c>
      <c r="N221" s="1474">
        <v>0</v>
      </c>
      <c r="O221" s="1473">
        <v>0</v>
      </c>
      <c r="P221" s="1473">
        <v>0</v>
      </c>
      <c r="Q221" s="1473">
        <v>0</v>
      </c>
      <c r="R221" s="1473">
        <v>0</v>
      </c>
      <c r="S221" s="1473">
        <v>0</v>
      </c>
      <c r="T221" s="1473">
        <v>0</v>
      </c>
      <c r="U221" s="1473">
        <v>0</v>
      </c>
      <c r="V221" s="1474">
        <v>0</v>
      </c>
      <c r="W221" s="1473">
        <v>0</v>
      </c>
      <c r="X221" s="1473">
        <v>0</v>
      </c>
      <c r="Y221" s="1473">
        <v>0</v>
      </c>
      <c r="Z221" s="1473">
        <v>0</v>
      </c>
      <c r="AA221" s="1473">
        <v>0</v>
      </c>
      <c r="AB221" s="1473">
        <v>0</v>
      </c>
      <c r="AC221" s="1393">
        <f>SUM(E221:AB221)</f>
        <v>0</v>
      </c>
    </row>
    <row r="222" spans="1:29" ht="14.1" customHeight="1">
      <c r="A222" s="1388"/>
      <c r="B222" s="1416"/>
      <c r="C222" s="1390" t="s">
        <v>159</v>
      </c>
      <c r="D222" s="1390" t="s">
        <v>160</v>
      </c>
      <c r="E222" s="1475" t="s">
        <v>179</v>
      </c>
      <c r="F222" s="1475">
        <f t="shared" ref="F222:AB222" si="54">F220*64</f>
        <v>0</v>
      </c>
      <c r="G222" s="1475">
        <f t="shared" si="54"/>
        <v>0</v>
      </c>
      <c r="H222" s="1482">
        <f t="shared" si="54"/>
        <v>0</v>
      </c>
      <c r="I222" s="1475">
        <f t="shared" si="54"/>
        <v>0</v>
      </c>
      <c r="J222" s="1475">
        <f t="shared" si="54"/>
        <v>0</v>
      </c>
      <c r="K222" s="1475">
        <f t="shared" si="54"/>
        <v>0</v>
      </c>
      <c r="L222" s="1475">
        <f t="shared" si="54"/>
        <v>0</v>
      </c>
      <c r="M222" s="1475">
        <f t="shared" si="54"/>
        <v>0</v>
      </c>
      <c r="N222" s="1482">
        <f t="shared" si="54"/>
        <v>0</v>
      </c>
      <c r="O222" s="1475">
        <f t="shared" si="54"/>
        <v>0</v>
      </c>
      <c r="P222" s="1475">
        <f t="shared" si="54"/>
        <v>0</v>
      </c>
      <c r="Q222" s="1475">
        <f t="shared" si="54"/>
        <v>0</v>
      </c>
      <c r="R222" s="1475">
        <f t="shared" si="54"/>
        <v>0</v>
      </c>
      <c r="S222" s="1475">
        <f t="shared" si="54"/>
        <v>0</v>
      </c>
      <c r="T222" s="1475">
        <f t="shared" si="54"/>
        <v>0</v>
      </c>
      <c r="U222" s="1475">
        <f t="shared" si="54"/>
        <v>0</v>
      </c>
      <c r="V222" s="1482">
        <f t="shared" si="54"/>
        <v>0</v>
      </c>
      <c r="W222" s="1475">
        <f t="shared" si="54"/>
        <v>0</v>
      </c>
      <c r="X222" s="1475">
        <f t="shared" si="54"/>
        <v>0</v>
      </c>
      <c r="Y222" s="1475">
        <f t="shared" si="54"/>
        <v>0</v>
      </c>
      <c r="Z222" s="1475">
        <f t="shared" si="54"/>
        <v>0</v>
      </c>
      <c r="AA222" s="1475">
        <f t="shared" si="54"/>
        <v>0</v>
      </c>
      <c r="AB222" s="1475">
        <f t="shared" si="54"/>
        <v>0</v>
      </c>
      <c r="AC222" s="1396"/>
    </row>
    <row r="223" spans="1:29" ht="14.1" customHeight="1">
      <c r="A223" s="1397"/>
      <c r="B223" s="1467"/>
      <c r="C223" s="1399" t="s">
        <v>161</v>
      </c>
      <c r="D223" s="1399"/>
      <c r="E223" s="1400" t="e">
        <f t="shared" ref="E223:AC223" si="55">E221/E220</f>
        <v>#DIV/0!</v>
      </c>
      <c r="F223" s="1400" t="e">
        <f t="shared" si="55"/>
        <v>#DIV/0!</v>
      </c>
      <c r="G223" s="1400" t="e">
        <f t="shared" si="55"/>
        <v>#DIV/0!</v>
      </c>
      <c r="H223" s="1401" t="e">
        <f t="shared" si="55"/>
        <v>#DIV/0!</v>
      </c>
      <c r="I223" s="1400" t="e">
        <f t="shared" si="55"/>
        <v>#DIV/0!</v>
      </c>
      <c r="J223" s="1400" t="e">
        <f t="shared" si="55"/>
        <v>#DIV/0!</v>
      </c>
      <c r="K223" s="1400" t="e">
        <f t="shared" si="55"/>
        <v>#DIV/0!</v>
      </c>
      <c r="L223" s="1400" t="e">
        <f t="shared" si="55"/>
        <v>#DIV/0!</v>
      </c>
      <c r="M223" s="1400" t="e">
        <f t="shared" si="55"/>
        <v>#DIV/0!</v>
      </c>
      <c r="N223" s="1401" t="e">
        <f t="shared" si="55"/>
        <v>#DIV/0!</v>
      </c>
      <c r="O223" s="1400" t="e">
        <f t="shared" si="55"/>
        <v>#DIV/0!</v>
      </c>
      <c r="P223" s="1400" t="e">
        <f t="shared" si="55"/>
        <v>#DIV/0!</v>
      </c>
      <c r="Q223" s="1400" t="e">
        <f t="shared" si="55"/>
        <v>#DIV/0!</v>
      </c>
      <c r="R223" s="1400" t="e">
        <f t="shared" si="55"/>
        <v>#DIV/0!</v>
      </c>
      <c r="S223" s="1400" t="e">
        <f t="shared" si="55"/>
        <v>#DIV/0!</v>
      </c>
      <c r="T223" s="1400" t="e">
        <f t="shared" si="55"/>
        <v>#DIV/0!</v>
      </c>
      <c r="U223" s="1400" t="e">
        <f t="shared" si="55"/>
        <v>#DIV/0!</v>
      </c>
      <c r="V223" s="1401" t="e">
        <f t="shared" si="55"/>
        <v>#DIV/0!</v>
      </c>
      <c r="W223" s="1400" t="e">
        <f t="shared" si="55"/>
        <v>#DIV/0!</v>
      </c>
      <c r="X223" s="1400" t="e">
        <f t="shared" si="55"/>
        <v>#DIV/0!</v>
      </c>
      <c r="Y223" s="1400" t="e">
        <f t="shared" si="55"/>
        <v>#DIV/0!</v>
      </c>
      <c r="Z223" s="1400" t="e">
        <f t="shared" si="55"/>
        <v>#DIV/0!</v>
      </c>
      <c r="AA223" s="1400" t="e">
        <f t="shared" si="55"/>
        <v>#DIV/0!</v>
      </c>
      <c r="AB223" s="1400" t="e">
        <f t="shared" si="55"/>
        <v>#DIV/0!</v>
      </c>
      <c r="AC223" s="1402" t="e">
        <f t="shared" si="55"/>
        <v>#DIV/0!</v>
      </c>
    </row>
    <row r="224" spans="1:29" ht="14.1" customHeight="1">
      <c r="A224" s="1382" t="s">
        <v>184</v>
      </c>
      <c r="B224" s="1410" t="s">
        <v>337</v>
      </c>
      <c r="C224" s="1384" t="s">
        <v>156</v>
      </c>
      <c r="D224" s="1384" t="s">
        <v>157</v>
      </c>
      <c r="E224" s="1526">
        <v>4.0000000000000001E-3</v>
      </c>
      <c r="F224" s="1526">
        <v>4.0000000000000001E-3</v>
      </c>
      <c r="G224" s="1526">
        <v>3.2000000000000002E-3</v>
      </c>
      <c r="H224" s="1386">
        <v>3.2000000000000002E-3</v>
      </c>
      <c r="I224" s="1526">
        <v>3.2000000000000002E-3</v>
      </c>
      <c r="J224" s="1526">
        <v>3.2000000000000002E-3</v>
      </c>
      <c r="K224" s="1526">
        <v>3.3999999999999998E-3</v>
      </c>
      <c r="L224" s="1526">
        <v>4.4000000000000003E-3</v>
      </c>
      <c r="M224" s="1526">
        <v>4.0000000000000001E-3</v>
      </c>
      <c r="N224" s="1386">
        <v>4.0000000000000001E-3</v>
      </c>
      <c r="O224" s="1526">
        <v>3.5999999999999999E-3</v>
      </c>
      <c r="P224" s="1526">
        <v>4.4000000000000003E-3</v>
      </c>
      <c r="Q224" s="1526">
        <v>3.5999999999999999E-3</v>
      </c>
      <c r="R224" s="1526">
        <v>3.5999999999999999E-3</v>
      </c>
      <c r="S224" s="1526">
        <v>3.5999999999999999E-3</v>
      </c>
      <c r="T224" s="1526">
        <v>3.5999999999999999E-3</v>
      </c>
      <c r="U224" s="1526">
        <v>3.8E-3</v>
      </c>
      <c r="V224" s="1386">
        <v>5.1999999999999998E-3</v>
      </c>
      <c r="W224" s="1526">
        <v>6.4000000000000003E-3</v>
      </c>
      <c r="X224" s="1526">
        <v>7.4000000000000003E-3</v>
      </c>
      <c r="Y224" s="1526">
        <v>7.0000000000000001E-3</v>
      </c>
      <c r="Z224" s="1526">
        <v>7.6E-3</v>
      </c>
      <c r="AA224" s="1526">
        <v>7.7999999999999996E-3</v>
      </c>
      <c r="AB224" s="1526">
        <v>7.7999999999999996E-3</v>
      </c>
      <c r="AC224" s="1387">
        <f>SUM(E224:AB224)</f>
        <v>0.11200000000000002</v>
      </c>
    </row>
    <row r="225" spans="1:30" ht="14.1" customHeight="1">
      <c r="A225" s="1388"/>
      <c r="B225" s="1416"/>
      <c r="C225" s="1390" t="s">
        <v>158</v>
      </c>
      <c r="D225" s="1390" t="s">
        <v>157</v>
      </c>
      <c r="E225" s="1527">
        <v>6.6E-3</v>
      </c>
      <c r="F225" s="1527">
        <v>6.0000000000000001E-3</v>
      </c>
      <c r="G225" s="1527">
        <v>5.7999999999999996E-3</v>
      </c>
      <c r="H225" s="1392">
        <v>5.7999999999999996E-3</v>
      </c>
      <c r="I225" s="1527">
        <v>5.5999999999999999E-3</v>
      </c>
      <c r="J225" s="1527">
        <v>5.7999999999999996E-3</v>
      </c>
      <c r="K225" s="1527">
        <v>6.0000000000000001E-3</v>
      </c>
      <c r="L225" s="1527">
        <v>5.7999999999999996E-3</v>
      </c>
      <c r="M225" s="1527">
        <v>5.7999999999999996E-3</v>
      </c>
      <c r="N225" s="1392">
        <v>6.0000000000000001E-3</v>
      </c>
      <c r="O225" s="1527">
        <v>6.0000000000000001E-3</v>
      </c>
      <c r="P225" s="1527">
        <v>6.0000000000000001E-3</v>
      </c>
      <c r="Q225" s="1527">
        <v>6.1999999999999998E-3</v>
      </c>
      <c r="R225" s="1527">
        <v>6.0000000000000001E-3</v>
      </c>
      <c r="S225" s="1527">
        <v>6.4000000000000003E-3</v>
      </c>
      <c r="T225" s="1527">
        <v>6.1999999999999998E-3</v>
      </c>
      <c r="U225" s="1527">
        <v>6.4000000000000003E-3</v>
      </c>
      <c r="V225" s="1392">
        <v>8.3999999999999995E-3</v>
      </c>
      <c r="W225" s="1527">
        <v>8.2000000000000007E-3</v>
      </c>
      <c r="X225" s="1527">
        <v>8.0000000000000002E-3</v>
      </c>
      <c r="Y225" s="1527">
        <v>7.7999999999999996E-3</v>
      </c>
      <c r="Z225" s="1527">
        <v>8.3999999999999995E-3</v>
      </c>
      <c r="AA225" s="1527">
        <v>8.3999999999999995E-3</v>
      </c>
      <c r="AB225" s="1527">
        <v>8.3999999999999995E-3</v>
      </c>
      <c r="AC225" s="1393">
        <f>SUM(E225:AB225)</f>
        <v>0.15999999999999998</v>
      </c>
    </row>
    <row r="226" spans="1:30" ht="14.1" customHeight="1">
      <c r="A226" s="1388"/>
      <c r="B226" s="1416"/>
      <c r="C226" s="1390" t="s">
        <v>159</v>
      </c>
      <c r="D226" s="1395" t="s">
        <v>160</v>
      </c>
      <c r="E226" s="1419">
        <v>0</v>
      </c>
      <c r="F226" s="1419">
        <v>0</v>
      </c>
      <c r="G226" s="1419">
        <v>0</v>
      </c>
      <c r="H226" s="1468">
        <v>0</v>
      </c>
      <c r="I226" s="1419">
        <v>0</v>
      </c>
      <c r="J226" s="1419">
        <v>0</v>
      </c>
      <c r="K226" s="1419">
        <v>0</v>
      </c>
      <c r="L226" s="1419">
        <v>0</v>
      </c>
      <c r="M226" s="1419">
        <v>0</v>
      </c>
      <c r="N226" s="1468">
        <v>0</v>
      </c>
      <c r="O226" s="1419">
        <v>0</v>
      </c>
      <c r="P226" s="1419">
        <v>0</v>
      </c>
      <c r="Q226" s="1419">
        <v>0</v>
      </c>
      <c r="R226" s="1419">
        <v>0</v>
      </c>
      <c r="S226" s="1419">
        <v>0</v>
      </c>
      <c r="T226" s="1419">
        <v>0</v>
      </c>
      <c r="U226" s="1419">
        <v>0</v>
      </c>
      <c r="V226" s="1468">
        <v>0</v>
      </c>
      <c r="W226" s="1419">
        <v>0</v>
      </c>
      <c r="X226" s="1419">
        <v>1</v>
      </c>
      <c r="Y226" s="1419">
        <v>1</v>
      </c>
      <c r="Z226" s="1419">
        <v>1</v>
      </c>
      <c r="AA226" s="1419">
        <v>0</v>
      </c>
      <c r="AB226" s="1419">
        <v>0</v>
      </c>
      <c r="AC226" s="1396"/>
    </row>
    <row r="227" spans="1:30" ht="14.1" customHeight="1">
      <c r="A227" s="1397"/>
      <c r="B227" s="1467"/>
      <c r="C227" s="1399" t="s">
        <v>161</v>
      </c>
      <c r="D227" s="1399"/>
      <c r="E227" s="1400">
        <f t="shared" ref="E227:AC227" si="56">E225/E224</f>
        <v>1.65</v>
      </c>
      <c r="F227" s="1400">
        <f t="shared" si="56"/>
        <v>1.5</v>
      </c>
      <c r="G227" s="1400">
        <f t="shared" si="56"/>
        <v>1.8124999999999998</v>
      </c>
      <c r="H227" s="1401">
        <f t="shared" si="56"/>
        <v>1.8124999999999998</v>
      </c>
      <c r="I227" s="1400">
        <f t="shared" si="56"/>
        <v>1.75</v>
      </c>
      <c r="J227" s="1400">
        <f t="shared" si="56"/>
        <v>1.8124999999999998</v>
      </c>
      <c r="K227" s="1400">
        <f t="shared" si="56"/>
        <v>1.7647058823529413</v>
      </c>
      <c r="L227" s="1400">
        <f t="shared" si="56"/>
        <v>1.3181818181818181</v>
      </c>
      <c r="M227" s="1400">
        <f t="shared" si="56"/>
        <v>1.45</v>
      </c>
      <c r="N227" s="1401">
        <f t="shared" si="56"/>
        <v>1.5</v>
      </c>
      <c r="O227" s="1400">
        <f t="shared" si="56"/>
        <v>1.6666666666666667</v>
      </c>
      <c r="P227" s="1400">
        <f t="shared" si="56"/>
        <v>1.3636363636363635</v>
      </c>
      <c r="Q227" s="1400">
        <f t="shared" si="56"/>
        <v>1.7222222222222221</v>
      </c>
      <c r="R227" s="1400">
        <f t="shared" si="56"/>
        <v>1.6666666666666667</v>
      </c>
      <c r="S227" s="1400">
        <f t="shared" si="56"/>
        <v>1.7777777777777779</v>
      </c>
      <c r="T227" s="1400">
        <f t="shared" si="56"/>
        <v>1.7222222222222221</v>
      </c>
      <c r="U227" s="1400">
        <f t="shared" si="56"/>
        <v>1.6842105263157896</v>
      </c>
      <c r="V227" s="1401">
        <f t="shared" si="56"/>
        <v>1.6153846153846154</v>
      </c>
      <c r="W227" s="1400">
        <f t="shared" si="56"/>
        <v>1.28125</v>
      </c>
      <c r="X227" s="1400">
        <f t="shared" si="56"/>
        <v>1.0810810810810811</v>
      </c>
      <c r="Y227" s="1400">
        <f t="shared" si="56"/>
        <v>1.1142857142857141</v>
      </c>
      <c r="Z227" s="1400">
        <f t="shared" si="56"/>
        <v>1.1052631578947367</v>
      </c>
      <c r="AA227" s="1400">
        <f t="shared" si="56"/>
        <v>1.0769230769230769</v>
      </c>
      <c r="AB227" s="1400">
        <f t="shared" si="56"/>
        <v>1.0769230769230769</v>
      </c>
      <c r="AC227" s="1402">
        <f t="shared" si="56"/>
        <v>1.4285714285714282</v>
      </c>
    </row>
    <row r="228" spans="1:30" ht="14.1" customHeight="1">
      <c r="A228" s="1382" t="s">
        <v>186</v>
      </c>
      <c r="B228" s="1465" t="s">
        <v>335</v>
      </c>
      <c r="C228" s="1384" t="s">
        <v>156</v>
      </c>
      <c r="D228" s="1384" t="s">
        <v>157</v>
      </c>
      <c r="E228" s="1526">
        <v>0.20039999999999999</v>
      </c>
      <c r="F228" s="1526">
        <v>0.16880000000000001</v>
      </c>
      <c r="G228" s="1526">
        <v>0.16739999999999999</v>
      </c>
      <c r="H228" s="1386">
        <v>0.16039999999999999</v>
      </c>
      <c r="I228" s="1526">
        <v>0.15959999999999999</v>
      </c>
      <c r="J228" s="1526">
        <v>0.1966</v>
      </c>
      <c r="K228" s="1526">
        <v>0.21940000000000001</v>
      </c>
      <c r="L228" s="1526">
        <v>0.25219999999999998</v>
      </c>
      <c r="M228" s="1526">
        <v>0.26079999999999998</v>
      </c>
      <c r="N228" s="1386">
        <v>0.2858</v>
      </c>
      <c r="O228" s="1526">
        <v>0.28100000000000003</v>
      </c>
      <c r="P228" s="1526">
        <v>0.27960000000000002</v>
      </c>
      <c r="Q228" s="1526">
        <v>0.26779999999999998</v>
      </c>
      <c r="R228" s="1526">
        <v>0.26419999999999999</v>
      </c>
      <c r="S228" s="1526">
        <v>0.26040000000000002</v>
      </c>
      <c r="T228" s="1526">
        <v>0.27</v>
      </c>
      <c r="U228" s="1526">
        <v>0.2656</v>
      </c>
      <c r="V228" s="1386">
        <v>0.2596</v>
      </c>
      <c r="W228" s="1526">
        <v>0.2752</v>
      </c>
      <c r="X228" s="1526">
        <v>0.29320000000000002</v>
      </c>
      <c r="Y228" s="1526">
        <v>0.29580000000000001</v>
      </c>
      <c r="Z228" s="1526">
        <v>0.27760000000000001</v>
      </c>
      <c r="AA228" s="1526">
        <v>0.23680000000000001</v>
      </c>
      <c r="AB228" s="1526">
        <v>0.22439999999999999</v>
      </c>
      <c r="AC228" s="1387">
        <f>SUM(E228:AB228)</f>
        <v>5.8225999999999987</v>
      </c>
    </row>
    <row r="229" spans="1:30" ht="14.1" customHeight="1">
      <c r="A229" s="1388"/>
      <c r="B229" s="1416"/>
      <c r="C229" s="1390" t="s">
        <v>158</v>
      </c>
      <c r="D229" s="1390" t="s">
        <v>157</v>
      </c>
      <c r="E229" s="1527">
        <v>6.8599999999999994E-2</v>
      </c>
      <c r="F229" s="1527">
        <v>6.1199999999999997E-2</v>
      </c>
      <c r="G229" s="1527">
        <v>5.9799999999999999E-2</v>
      </c>
      <c r="H229" s="1392">
        <v>5.9400000000000001E-2</v>
      </c>
      <c r="I229" s="1527">
        <v>6.0999999999999999E-2</v>
      </c>
      <c r="J229" s="1527">
        <v>5.9200000000000003E-2</v>
      </c>
      <c r="K229" s="1527">
        <v>6.2E-2</v>
      </c>
      <c r="L229" s="1527">
        <v>6.5799999999999997E-2</v>
      </c>
      <c r="M229" s="1527">
        <v>7.1599999999999997E-2</v>
      </c>
      <c r="N229" s="1392">
        <v>7.3800000000000004E-2</v>
      </c>
      <c r="O229" s="1527">
        <v>7.46E-2</v>
      </c>
      <c r="P229" s="1527">
        <v>7.4399999999999994E-2</v>
      </c>
      <c r="Q229" s="1527">
        <v>7.6200000000000004E-2</v>
      </c>
      <c r="R229" s="1527">
        <v>7.5399999999999995E-2</v>
      </c>
      <c r="S229" s="1527">
        <v>7.4800000000000005E-2</v>
      </c>
      <c r="T229" s="1527">
        <v>7.4399999999999994E-2</v>
      </c>
      <c r="U229" s="1527">
        <v>7.4399999999999994E-2</v>
      </c>
      <c r="V229" s="1392">
        <v>7.4999999999999997E-2</v>
      </c>
      <c r="W229" s="1527">
        <v>7.7200000000000005E-2</v>
      </c>
      <c r="X229" s="1527">
        <v>7.7399999999999997E-2</v>
      </c>
      <c r="Y229" s="1527">
        <v>7.7600000000000002E-2</v>
      </c>
      <c r="Z229" s="1527">
        <v>7.6200000000000004E-2</v>
      </c>
      <c r="AA229" s="1527">
        <v>7.0599999999999996E-2</v>
      </c>
      <c r="AB229" s="1527">
        <v>7.0199999999999999E-2</v>
      </c>
      <c r="AC229" s="1393">
        <f>SUM(E229:AB229)</f>
        <v>1.6907999999999999</v>
      </c>
    </row>
    <row r="230" spans="1:30" ht="14.1" customHeight="1" thickBot="1">
      <c r="A230" s="1388"/>
      <c r="B230" s="1416"/>
      <c r="C230" s="1390" t="s">
        <v>159</v>
      </c>
      <c r="D230" s="1395" t="s">
        <v>160</v>
      </c>
      <c r="E230" s="450">
        <v>10</v>
      </c>
      <c r="F230" s="450">
        <v>10</v>
      </c>
      <c r="G230" s="450">
        <v>9</v>
      </c>
      <c r="H230" s="450">
        <v>9</v>
      </c>
      <c r="I230" s="450">
        <v>9</v>
      </c>
      <c r="J230" s="450">
        <v>12</v>
      </c>
      <c r="K230" s="450">
        <v>12</v>
      </c>
      <c r="L230" s="450">
        <v>15</v>
      </c>
      <c r="M230" s="450">
        <v>15</v>
      </c>
      <c r="N230" s="450">
        <v>16</v>
      </c>
      <c r="O230" s="450">
        <v>16</v>
      </c>
      <c r="P230" s="450">
        <v>15</v>
      </c>
      <c r="Q230" s="450">
        <v>15</v>
      </c>
      <c r="R230" s="450">
        <v>14</v>
      </c>
      <c r="S230" s="450">
        <v>14</v>
      </c>
      <c r="T230" s="450">
        <v>13</v>
      </c>
      <c r="U230" s="450">
        <v>14</v>
      </c>
      <c r="V230" s="450">
        <v>15</v>
      </c>
      <c r="W230" s="450">
        <v>16</v>
      </c>
      <c r="X230" s="450">
        <v>17</v>
      </c>
      <c r="Y230" s="450">
        <v>14</v>
      </c>
      <c r="Z230" s="450">
        <v>15</v>
      </c>
      <c r="AA230" s="450">
        <v>14</v>
      </c>
      <c r="AB230" s="451">
        <v>12</v>
      </c>
      <c r="AC230" s="1396"/>
    </row>
    <row r="231" spans="1:30" ht="14.1" customHeight="1" thickBot="1">
      <c r="A231" s="1403"/>
      <c r="B231" s="1423"/>
      <c r="C231" s="1405" t="s">
        <v>161</v>
      </c>
      <c r="D231" s="1405"/>
      <c r="E231" s="1406">
        <f t="shared" ref="E231:AC231" si="57">E229/E228</f>
        <v>0.34231536926147704</v>
      </c>
      <c r="F231" s="1406">
        <f t="shared" si="57"/>
        <v>0.36255924170616111</v>
      </c>
      <c r="G231" s="1406">
        <f t="shared" si="57"/>
        <v>0.35722819593787336</v>
      </c>
      <c r="H231" s="1407">
        <f t="shared" si="57"/>
        <v>0.37032418952618457</v>
      </c>
      <c r="I231" s="1406">
        <f t="shared" si="57"/>
        <v>0.38220551378446116</v>
      </c>
      <c r="J231" s="1406">
        <f t="shared" si="57"/>
        <v>0.30111902339776198</v>
      </c>
      <c r="K231" s="1406">
        <f t="shared" si="57"/>
        <v>0.28258887876025524</v>
      </c>
      <c r="L231" s="1406">
        <f t="shared" si="57"/>
        <v>0.26090404440919907</v>
      </c>
      <c r="M231" s="1406">
        <f t="shared" si="57"/>
        <v>0.27453987730061352</v>
      </c>
      <c r="N231" s="1407">
        <f t="shared" si="57"/>
        <v>0.25822253324002803</v>
      </c>
      <c r="O231" s="1406">
        <f t="shared" si="57"/>
        <v>0.26548042704626335</v>
      </c>
      <c r="P231" s="1406">
        <f t="shared" si="57"/>
        <v>0.26609442060085831</v>
      </c>
      <c r="Q231" s="1406">
        <f t="shared" si="57"/>
        <v>0.28454070201643022</v>
      </c>
      <c r="R231" s="1406">
        <f t="shared" si="57"/>
        <v>0.28538985616956852</v>
      </c>
      <c r="S231" s="1406">
        <f t="shared" si="57"/>
        <v>0.28725038402457759</v>
      </c>
      <c r="T231" s="1406">
        <f t="shared" si="57"/>
        <v>0.2755555555555555</v>
      </c>
      <c r="U231" s="1406">
        <f t="shared" si="57"/>
        <v>0.28012048192771083</v>
      </c>
      <c r="V231" s="1407">
        <f t="shared" si="57"/>
        <v>0.28890600924499227</v>
      </c>
      <c r="W231" s="1406">
        <f t="shared" si="57"/>
        <v>0.28052325581395349</v>
      </c>
      <c r="X231" s="1406">
        <f t="shared" si="57"/>
        <v>0.26398362892223737</v>
      </c>
      <c r="Y231" s="1406">
        <f t="shared" si="57"/>
        <v>0.2623394185260311</v>
      </c>
      <c r="Z231" s="1406">
        <f t="shared" si="57"/>
        <v>0.27449567723342938</v>
      </c>
      <c r="AA231" s="1406">
        <f t="shared" si="57"/>
        <v>0.29814189189189189</v>
      </c>
      <c r="AB231" s="1406">
        <f t="shared" si="57"/>
        <v>0.31283422459893051</v>
      </c>
      <c r="AC231" s="1408">
        <f t="shared" si="57"/>
        <v>0.29038573832995573</v>
      </c>
    </row>
    <row r="232" spans="1:30" ht="14.1" customHeight="1">
      <c r="A232" s="1409"/>
      <c r="B232" s="1410"/>
      <c r="C232" s="1411" t="s">
        <v>156</v>
      </c>
      <c r="D232" s="1411"/>
      <c r="E232" s="1542"/>
      <c r="F232" s="1542"/>
      <c r="G232" s="1542"/>
      <c r="H232" s="1492"/>
      <c r="I232" s="1542"/>
      <c r="J232" s="1542"/>
      <c r="K232" s="1542"/>
      <c r="L232" s="1542"/>
      <c r="M232" s="1542"/>
      <c r="N232" s="1492"/>
      <c r="O232" s="1542"/>
      <c r="P232" s="1542"/>
      <c r="Q232" s="1542"/>
      <c r="R232" s="1542"/>
      <c r="S232" s="1542"/>
      <c r="T232" s="1542"/>
      <c r="U232" s="1542"/>
      <c r="V232" s="1492"/>
      <c r="W232" s="1542"/>
      <c r="X232" s="1542"/>
      <c r="Y232" s="1542"/>
      <c r="Z232" s="1542"/>
      <c r="AA232" s="1542"/>
      <c r="AB232" s="1542"/>
      <c r="AC232" s="1414">
        <f>SUM(E232:AB232)</f>
        <v>0</v>
      </c>
    </row>
    <row r="233" spans="1:30" ht="14.1" customHeight="1">
      <c r="A233" s="1388"/>
      <c r="B233" s="1416"/>
      <c r="C233" s="1390" t="s">
        <v>158</v>
      </c>
      <c r="D233" s="1411"/>
      <c r="E233" s="1527"/>
      <c r="F233" s="1527"/>
      <c r="G233" s="1527"/>
      <c r="H233" s="1392"/>
      <c r="I233" s="1527"/>
      <c r="J233" s="1527"/>
      <c r="K233" s="1527"/>
      <c r="L233" s="1527"/>
      <c r="M233" s="1527"/>
      <c r="N233" s="1392"/>
      <c r="O233" s="1527"/>
      <c r="P233" s="1527"/>
      <c r="Q233" s="1527"/>
      <c r="R233" s="1527"/>
      <c r="S233" s="1527"/>
      <c r="T233" s="1527"/>
      <c r="U233" s="1527"/>
      <c r="V233" s="1392"/>
      <c r="W233" s="1527"/>
      <c r="X233" s="1527"/>
      <c r="Y233" s="1527"/>
      <c r="Z233" s="1527"/>
      <c r="AA233" s="1527"/>
      <c r="AB233" s="1527"/>
      <c r="AC233" s="1414">
        <f>SUM(E233:AB233)</f>
        <v>0</v>
      </c>
    </row>
    <row r="234" spans="1:30" ht="14.1" customHeight="1">
      <c r="A234" s="1388"/>
      <c r="B234" s="1416"/>
      <c r="C234" s="1390" t="s">
        <v>159</v>
      </c>
      <c r="D234" s="1390"/>
      <c r="E234" s="1429"/>
      <c r="F234" s="1429"/>
      <c r="G234" s="1429"/>
      <c r="H234" s="1430"/>
      <c r="I234" s="1429"/>
      <c r="J234" s="1429"/>
      <c r="K234" s="1429"/>
      <c r="L234" s="1429"/>
      <c r="M234" s="1429"/>
      <c r="N234" s="1430"/>
      <c r="O234" s="1429"/>
      <c r="P234" s="1429"/>
      <c r="Q234" s="1429"/>
      <c r="R234" s="1429"/>
      <c r="S234" s="1429"/>
      <c r="T234" s="1429"/>
      <c r="U234" s="1429"/>
      <c r="V234" s="1430"/>
      <c r="W234" s="1429"/>
      <c r="X234" s="1429"/>
      <c r="Y234" s="1429"/>
      <c r="Z234" s="1429"/>
      <c r="AA234" s="1429"/>
      <c r="AB234" s="1429"/>
      <c r="AC234" s="1396"/>
    </row>
    <row r="235" spans="1:30" ht="14.1" customHeight="1">
      <c r="A235" s="1397"/>
      <c r="B235" s="1467"/>
      <c r="C235" s="1399" t="s">
        <v>161</v>
      </c>
      <c r="D235" s="1399"/>
      <c r="E235" s="1400"/>
      <c r="F235" s="1400"/>
      <c r="G235" s="1400"/>
      <c r="H235" s="1401"/>
      <c r="I235" s="1400"/>
      <c r="J235" s="1400"/>
      <c r="K235" s="1400"/>
      <c r="L235" s="1400"/>
      <c r="M235" s="1400"/>
      <c r="N235" s="1401"/>
      <c r="O235" s="1400"/>
      <c r="P235" s="1400"/>
      <c r="Q235" s="1400"/>
      <c r="R235" s="1400"/>
      <c r="S235" s="1400"/>
      <c r="T235" s="1400"/>
      <c r="U235" s="1400"/>
      <c r="V235" s="1401"/>
      <c r="W235" s="1400"/>
      <c r="X235" s="1400"/>
      <c r="Y235" s="1400"/>
      <c r="Z235" s="1400"/>
      <c r="AA235" s="1400"/>
      <c r="AB235" s="1400"/>
      <c r="AC235" s="1402"/>
    </row>
    <row r="236" spans="1:30" ht="14.1" customHeight="1">
      <c r="A236" s="1547"/>
      <c r="B236" s="1548" t="s">
        <v>191</v>
      </c>
      <c r="C236" s="1384" t="s">
        <v>156</v>
      </c>
      <c r="D236" s="1384" t="s">
        <v>157</v>
      </c>
      <c r="E236" s="1385">
        <v>0</v>
      </c>
      <c r="F236" s="1385">
        <v>0</v>
      </c>
      <c r="G236" s="1385">
        <v>0</v>
      </c>
      <c r="H236" s="1386">
        <v>0</v>
      </c>
      <c r="I236" s="1385">
        <v>0</v>
      </c>
      <c r="J236" s="1385">
        <v>0</v>
      </c>
      <c r="K236" s="1385">
        <v>0</v>
      </c>
      <c r="L236" s="1385">
        <v>0</v>
      </c>
      <c r="M236" s="1385">
        <v>0</v>
      </c>
      <c r="N236" s="1386">
        <v>0</v>
      </c>
      <c r="O236" s="1385">
        <v>0</v>
      </c>
      <c r="P236" s="1385">
        <v>0</v>
      </c>
      <c r="Q236" s="1385">
        <v>0</v>
      </c>
      <c r="R236" s="1385">
        <v>0</v>
      </c>
      <c r="S236" s="1385">
        <v>0</v>
      </c>
      <c r="T236" s="1385">
        <v>0</v>
      </c>
      <c r="U236" s="1385">
        <v>0</v>
      </c>
      <c r="V236" s="1386">
        <v>0</v>
      </c>
      <c r="W236" s="1385">
        <v>0</v>
      </c>
      <c r="X236" s="1385">
        <v>0</v>
      </c>
      <c r="Y236" s="1385">
        <v>0</v>
      </c>
      <c r="Z236" s="1385">
        <v>0</v>
      </c>
      <c r="AA236" s="1385">
        <v>0</v>
      </c>
      <c r="AB236" s="1385">
        <v>0</v>
      </c>
      <c r="AC236" s="1549">
        <f>SUM(E236:AB236)</f>
        <v>0</v>
      </c>
      <c r="AD236" s="1494">
        <f>MAX(E236:AB236)</f>
        <v>0</v>
      </c>
    </row>
    <row r="237" spans="1:30" ht="14.1" customHeight="1">
      <c r="A237" s="1550"/>
      <c r="B237" s="1551" t="s">
        <v>192</v>
      </c>
      <c r="C237" s="1405" t="s">
        <v>156</v>
      </c>
      <c r="D237" s="1405" t="s">
        <v>157</v>
      </c>
      <c r="E237" s="1552">
        <v>3.8999999999999999E-4</v>
      </c>
      <c r="F237" s="1552">
        <v>3.8999999999999999E-4</v>
      </c>
      <c r="G237" s="1552">
        <v>3.8000000000000002E-4</v>
      </c>
      <c r="H237" s="1553">
        <v>3.8000000000000002E-4</v>
      </c>
      <c r="I237" s="1552">
        <v>3.8000000000000002E-4</v>
      </c>
      <c r="J237" s="1552">
        <v>3.8999999999999999E-4</v>
      </c>
      <c r="K237" s="1552">
        <v>3.8000000000000002E-4</v>
      </c>
      <c r="L237" s="1552">
        <v>3.8000000000000002E-4</v>
      </c>
      <c r="M237" s="1552">
        <v>3.6999999999999999E-4</v>
      </c>
      <c r="N237" s="1553">
        <v>3.8000000000000002E-4</v>
      </c>
      <c r="O237" s="1552">
        <v>4.8999999999999998E-4</v>
      </c>
      <c r="P237" s="1552">
        <v>5.6999999999999998E-4</v>
      </c>
      <c r="Q237" s="1552">
        <v>3.8000000000000002E-4</v>
      </c>
      <c r="R237" s="1552">
        <v>3.8000000000000002E-4</v>
      </c>
      <c r="S237" s="1552">
        <v>3.8999999999999999E-4</v>
      </c>
      <c r="T237" s="1552">
        <v>3.8999999999999999E-4</v>
      </c>
      <c r="U237" s="1552">
        <v>3.8999999999999999E-4</v>
      </c>
      <c r="V237" s="1553">
        <v>3.8999999999999999E-4</v>
      </c>
      <c r="W237" s="1552">
        <v>4.0000000000000002E-4</v>
      </c>
      <c r="X237" s="1552">
        <v>3.8999999999999999E-4</v>
      </c>
      <c r="Y237" s="1552">
        <v>4.0000000000000002E-4</v>
      </c>
      <c r="Z237" s="1552">
        <v>3.8999999999999999E-4</v>
      </c>
      <c r="AA237" s="1552">
        <v>4.0000000000000002E-4</v>
      </c>
      <c r="AB237" s="1552">
        <v>4.0000000000000002E-4</v>
      </c>
      <c r="AC237" s="1479">
        <f>SUM(E237:AB237)</f>
        <v>9.5799999999999982E-3</v>
      </c>
      <c r="AD237" s="1494">
        <f>MAX(E237:AB237)</f>
        <v>5.6999999999999998E-4</v>
      </c>
    </row>
    <row r="238" spans="1:30" ht="14.1" customHeight="1">
      <c r="A238" s="1497" t="s">
        <v>193</v>
      </c>
      <c r="B238" s="1498"/>
      <c r="C238" s="1499" t="s">
        <v>156</v>
      </c>
      <c r="D238" s="1499"/>
      <c r="E238" s="1412">
        <f t="shared" ref="E238:AC238" si="58">E180+E184+E188+E192+E196+E200+E204+E208+E212+E216+E220+E224+E228+E232</f>
        <v>0.62614999999999998</v>
      </c>
      <c r="F238" s="1412">
        <f t="shared" si="58"/>
        <v>0.53325</v>
      </c>
      <c r="G238" s="1412">
        <f t="shared" si="58"/>
        <v>0.51024999999999998</v>
      </c>
      <c r="H238" s="1413">
        <f t="shared" si="58"/>
        <v>0.49684999999999996</v>
      </c>
      <c r="I238" s="1412">
        <f t="shared" si="58"/>
        <v>0.4978999999999999</v>
      </c>
      <c r="J238" s="1412">
        <f t="shared" si="58"/>
        <v>0.56929999999999992</v>
      </c>
      <c r="K238" s="1412">
        <f t="shared" si="58"/>
        <v>0.71910000000000007</v>
      </c>
      <c r="L238" s="1412">
        <f t="shared" si="58"/>
        <v>0.82684999999999986</v>
      </c>
      <c r="M238" s="1412">
        <f t="shared" si="58"/>
        <v>0.85860000000000003</v>
      </c>
      <c r="N238" s="1413">
        <f t="shared" si="58"/>
        <v>0.92225000000000001</v>
      </c>
      <c r="O238" s="1412">
        <f t="shared" si="58"/>
        <v>0.86340000000000006</v>
      </c>
      <c r="P238" s="1412">
        <f t="shared" si="58"/>
        <v>0.86775000000000002</v>
      </c>
      <c r="Q238" s="1412">
        <f t="shared" si="58"/>
        <v>0.84065000000000012</v>
      </c>
      <c r="R238" s="1412">
        <f t="shared" si="58"/>
        <v>0.85140000000000005</v>
      </c>
      <c r="S238" s="1412">
        <f t="shared" si="58"/>
        <v>0.83645000000000014</v>
      </c>
      <c r="T238" s="1412">
        <f t="shared" si="58"/>
        <v>0.8660000000000001</v>
      </c>
      <c r="U238" s="1412">
        <f t="shared" si="58"/>
        <v>0.84499999999999997</v>
      </c>
      <c r="V238" s="1413">
        <f t="shared" si="58"/>
        <v>0.85264999999999991</v>
      </c>
      <c r="W238" s="1412">
        <f t="shared" si="58"/>
        <v>0.95189999999999997</v>
      </c>
      <c r="X238" s="1412">
        <f t="shared" si="58"/>
        <v>0.92779999999999996</v>
      </c>
      <c r="Y238" s="1412">
        <f t="shared" si="58"/>
        <v>0.91270000000000007</v>
      </c>
      <c r="Z238" s="1412">
        <f t="shared" si="58"/>
        <v>0.85035000000000016</v>
      </c>
      <c r="AA238" s="1412">
        <f t="shared" si="58"/>
        <v>0.76690000000000003</v>
      </c>
      <c r="AB238" s="1412">
        <f t="shared" si="58"/>
        <v>0.70519999999999994</v>
      </c>
      <c r="AC238" s="1412">
        <f t="shared" si="58"/>
        <v>18.498649999999998</v>
      </c>
    </row>
    <row r="239" spans="1:30" ht="14.1" customHeight="1">
      <c r="A239" s="1501"/>
      <c r="B239" s="1502"/>
      <c r="C239" s="1503" t="s">
        <v>158</v>
      </c>
      <c r="D239" s="1503"/>
      <c r="E239" s="1412">
        <f t="shared" ref="E239:AC239" si="59">E181+E185+E189+E193+E197+E201+E205+E209+E213+E217+E221+E225+E229+E233</f>
        <v>0.37080000000000002</v>
      </c>
      <c r="F239" s="1412">
        <f t="shared" si="59"/>
        <v>0.33024999999999999</v>
      </c>
      <c r="G239" s="1412">
        <f t="shared" si="59"/>
        <v>0.31665000000000004</v>
      </c>
      <c r="H239" s="1413">
        <f t="shared" si="59"/>
        <v>0.30565000000000003</v>
      </c>
      <c r="I239" s="1412">
        <f t="shared" si="59"/>
        <v>0.30845</v>
      </c>
      <c r="J239" s="1412">
        <f t="shared" si="59"/>
        <v>0.30535000000000001</v>
      </c>
      <c r="K239" s="1412">
        <f t="shared" si="59"/>
        <v>0.31609999999999999</v>
      </c>
      <c r="L239" s="1412">
        <f t="shared" si="59"/>
        <v>0.35899999999999999</v>
      </c>
      <c r="M239" s="1412">
        <f t="shared" si="59"/>
        <v>0.42205000000000004</v>
      </c>
      <c r="N239" s="1413">
        <f t="shared" si="59"/>
        <v>0.43345</v>
      </c>
      <c r="O239" s="1412">
        <f t="shared" si="59"/>
        <v>0.43565000000000004</v>
      </c>
      <c r="P239" s="1412">
        <f t="shared" si="59"/>
        <v>0.40785000000000005</v>
      </c>
      <c r="Q239" s="1412">
        <f t="shared" si="59"/>
        <v>0.40754999999999997</v>
      </c>
      <c r="R239" s="1412">
        <f t="shared" si="59"/>
        <v>0.44710000000000005</v>
      </c>
      <c r="S239" s="1412">
        <f t="shared" si="59"/>
        <v>0.42535000000000001</v>
      </c>
      <c r="T239" s="1412">
        <f t="shared" si="59"/>
        <v>0.43540000000000001</v>
      </c>
      <c r="U239" s="1412">
        <f t="shared" si="59"/>
        <v>0.38759999999999994</v>
      </c>
      <c r="V239" s="1413">
        <f t="shared" si="59"/>
        <v>0.39580000000000004</v>
      </c>
      <c r="W239" s="1412">
        <f t="shared" si="59"/>
        <v>0.42329999999999995</v>
      </c>
      <c r="X239" s="1412">
        <f t="shared" si="59"/>
        <v>0.40490000000000004</v>
      </c>
      <c r="Y239" s="1412">
        <f t="shared" si="59"/>
        <v>0.40144999999999997</v>
      </c>
      <c r="Z239" s="1412">
        <f t="shared" si="59"/>
        <v>0.3795</v>
      </c>
      <c r="AA239" s="1412">
        <f t="shared" si="59"/>
        <v>0.38195000000000007</v>
      </c>
      <c r="AB239" s="1412">
        <f t="shared" si="59"/>
        <v>0.38375000000000004</v>
      </c>
      <c r="AC239" s="1412">
        <f t="shared" si="59"/>
        <v>9.1849000000000007</v>
      </c>
    </row>
    <row r="240" spans="1:30" ht="14.1" customHeight="1">
      <c r="A240" s="1504" t="s">
        <v>194</v>
      </c>
      <c r="B240" s="1505"/>
      <c r="C240" s="1506" t="s">
        <v>156</v>
      </c>
      <c r="D240" s="1506"/>
      <c r="E240" s="1507">
        <f t="shared" ref="E240:AC240" si="60">E164+E169-E238</f>
        <v>-3.3499999999999641E-3</v>
      </c>
      <c r="F240" s="1507">
        <f t="shared" si="60"/>
        <v>-2.8500000000000192E-3</v>
      </c>
      <c r="G240" s="1507">
        <f t="shared" si="60"/>
        <v>-3.8500000000000201E-3</v>
      </c>
      <c r="H240" s="1500">
        <f t="shared" si="60"/>
        <v>-2.4499999999998967E-3</v>
      </c>
      <c r="I240" s="1507">
        <f t="shared" si="60"/>
        <v>-3.4999999999998366E-3</v>
      </c>
      <c r="J240" s="1507">
        <f t="shared" si="60"/>
        <v>-1.6999999999999238E-3</v>
      </c>
      <c r="K240" s="1507">
        <f t="shared" si="60"/>
        <v>-5.1000000000001044E-3</v>
      </c>
      <c r="L240" s="1507">
        <f t="shared" si="60"/>
        <v>-3.6499999999999311E-3</v>
      </c>
      <c r="M240" s="1507">
        <f t="shared" si="60"/>
        <v>-3.0000000000000027E-3</v>
      </c>
      <c r="N240" s="1500">
        <f t="shared" si="60"/>
        <v>-5.4500000000000659E-3</v>
      </c>
      <c r="O240" s="1507">
        <f t="shared" si="60"/>
        <v>-1.8000000000001348E-3</v>
      </c>
      <c r="P240" s="1507">
        <f t="shared" si="60"/>
        <v>-3.7499999999999201E-3</v>
      </c>
      <c r="Q240" s="1507">
        <f t="shared" si="60"/>
        <v>-4.250000000000087E-3</v>
      </c>
      <c r="R240" s="1507">
        <f t="shared" si="60"/>
        <v>-3.0000000000000027E-3</v>
      </c>
      <c r="S240" s="1507">
        <f t="shared" si="60"/>
        <v>-4.850000000000132E-3</v>
      </c>
      <c r="T240" s="1507">
        <f t="shared" si="60"/>
        <v>-2.0000000000001128E-3</v>
      </c>
      <c r="U240" s="1507">
        <f t="shared" si="60"/>
        <v>-3.8000000000000256E-3</v>
      </c>
      <c r="V240" s="1500">
        <f t="shared" si="60"/>
        <v>-5.4499999999999549E-3</v>
      </c>
      <c r="W240" s="1507">
        <f t="shared" si="60"/>
        <v>-3.8999999999999035E-3</v>
      </c>
      <c r="X240" s="1507">
        <f t="shared" si="60"/>
        <v>-3.8000000000000256E-3</v>
      </c>
      <c r="Y240" s="1507">
        <f t="shared" si="60"/>
        <v>-4.3000000000000815E-3</v>
      </c>
      <c r="Z240" s="1507">
        <f t="shared" si="60"/>
        <v>-4.350000000000076E-3</v>
      </c>
      <c r="AA240" s="1507">
        <f t="shared" si="60"/>
        <v>-3.7000000000000366E-3</v>
      </c>
      <c r="AB240" s="1507">
        <f t="shared" si="60"/>
        <v>-3.1999999999999806E-3</v>
      </c>
      <c r="AC240" s="1507">
        <f t="shared" si="60"/>
        <v>-8.7049999999997851E-2</v>
      </c>
    </row>
    <row r="241" spans="1:29" ht="14.1" customHeight="1">
      <c r="A241" s="1501"/>
      <c r="B241" s="1502"/>
      <c r="C241" s="1503" t="s">
        <v>158</v>
      </c>
      <c r="D241" s="1503"/>
      <c r="E241" s="1412">
        <f t="shared" ref="E241:AC241" si="61">E165+E170-E239</f>
        <v>-7.8000000000000014E-2</v>
      </c>
      <c r="F241" s="1412">
        <f t="shared" si="61"/>
        <v>-7.7050000000000007E-2</v>
      </c>
      <c r="G241" s="1412">
        <f t="shared" si="61"/>
        <v>-7.5450000000000017E-2</v>
      </c>
      <c r="H241" s="1413">
        <f t="shared" si="61"/>
        <v>-7.5250000000000039E-2</v>
      </c>
      <c r="I241" s="1412">
        <f t="shared" si="61"/>
        <v>-7.4450000000000016E-2</v>
      </c>
      <c r="J241" s="1412">
        <f t="shared" si="61"/>
        <v>-7.2550000000000003E-2</v>
      </c>
      <c r="K241" s="1412">
        <f t="shared" si="61"/>
        <v>-7.3699999999999988E-2</v>
      </c>
      <c r="L241" s="1412">
        <f t="shared" si="61"/>
        <v>-7.2199999999999986E-2</v>
      </c>
      <c r="M241" s="1412">
        <f t="shared" si="61"/>
        <v>-6.9250000000000034E-2</v>
      </c>
      <c r="N241" s="1413">
        <f t="shared" si="61"/>
        <v>-6.8649999999999989E-2</v>
      </c>
      <c r="O241" s="1412">
        <f t="shared" si="61"/>
        <v>-7.9250000000000043E-2</v>
      </c>
      <c r="P241" s="1412">
        <f t="shared" si="61"/>
        <v>-7.5450000000000017E-2</v>
      </c>
      <c r="Q241" s="1412">
        <f t="shared" si="61"/>
        <v>-7.7549999999999952E-2</v>
      </c>
      <c r="R241" s="1412">
        <f t="shared" si="61"/>
        <v>-7.8700000000000048E-2</v>
      </c>
      <c r="S241" s="1412">
        <f t="shared" si="61"/>
        <v>-7.8550000000000009E-2</v>
      </c>
      <c r="T241" s="1412">
        <f t="shared" si="61"/>
        <v>-7.779999999999998E-2</v>
      </c>
      <c r="U241" s="1412">
        <f t="shared" si="61"/>
        <v>-6.959999999999994E-2</v>
      </c>
      <c r="V241" s="1413">
        <f t="shared" si="61"/>
        <v>-7.6600000000000057E-2</v>
      </c>
      <c r="W241" s="1412">
        <f t="shared" si="61"/>
        <v>-6.5699999999999925E-2</v>
      </c>
      <c r="X241" s="1412">
        <f t="shared" si="61"/>
        <v>-7.3700000000000099E-2</v>
      </c>
      <c r="Y241" s="1412">
        <f t="shared" si="61"/>
        <v>-7.7449999999999963E-2</v>
      </c>
      <c r="Z241" s="1412">
        <f t="shared" si="61"/>
        <v>-7.350000000000001E-2</v>
      </c>
      <c r="AA241" s="1412">
        <f t="shared" si="61"/>
        <v>-7.8350000000000086E-2</v>
      </c>
      <c r="AB241" s="1412">
        <f t="shared" si="61"/>
        <v>-7.7750000000000041E-2</v>
      </c>
      <c r="AC241" s="1412">
        <f t="shared" si="61"/>
        <v>-1.7965</v>
      </c>
    </row>
    <row r="242" spans="1:29" s="1371" customFormat="1" ht="12.75" customHeight="1">
      <c r="A242" s="1512" t="s">
        <v>328</v>
      </c>
      <c r="B242" s="1513"/>
      <c r="C242" s="1514" t="s">
        <v>156</v>
      </c>
      <c r="D242" s="1514"/>
      <c r="E242" s="1373"/>
      <c r="F242" s="1373"/>
      <c r="G242" s="1373"/>
      <c r="H242" s="1373"/>
      <c r="I242" s="1373"/>
      <c r="J242" s="1373"/>
      <c r="K242" s="1373"/>
      <c r="L242" s="1373"/>
      <c r="M242" s="1373"/>
      <c r="N242" s="1373"/>
      <c r="O242" s="1373"/>
      <c r="P242" s="1373"/>
      <c r="Q242" s="1373"/>
      <c r="R242" s="1373"/>
      <c r="S242" s="1373"/>
      <c r="T242" s="1373"/>
      <c r="U242" s="1373"/>
      <c r="V242" s="1373"/>
      <c r="W242" s="1373"/>
      <c r="X242" s="1373"/>
      <c r="Y242" s="1373"/>
      <c r="Z242" s="1373"/>
      <c r="AA242" s="1373"/>
      <c r="AB242" s="1373"/>
      <c r="AC242" s="1515"/>
    </row>
    <row r="243" spans="1:29" s="1371" customFormat="1" ht="12.75" customHeight="1">
      <c r="A243" s="1516"/>
      <c r="B243" s="1517"/>
      <c r="C243" s="1518" t="s">
        <v>158</v>
      </c>
      <c r="D243" s="1518"/>
      <c r="E243" s="1519"/>
      <c r="F243" s="1519"/>
      <c r="G243" s="1519"/>
      <c r="H243" s="1519"/>
      <c r="I243" s="1519"/>
      <c r="J243" s="1519"/>
      <c r="K243" s="1519"/>
      <c r="L243" s="1519"/>
      <c r="M243" s="1519"/>
      <c r="N243" s="1519"/>
      <c r="O243" s="1519"/>
      <c r="P243" s="1519"/>
      <c r="Q243" s="1519"/>
      <c r="R243" s="1519"/>
      <c r="S243" s="1519"/>
      <c r="T243" s="1519"/>
      <c r="U243" s="1519"/>
      <c r="V243" s="1519"/>
      <c r="W243" s="1519"/>
      <c r="X243" s="1519"/>
      <c r="Y243" s="1519"/>
      <c r="Z243" s="1519"/>
      <c r="AA243" s="1519"/>
      <c r="AB243" s="1519"/>
      <c r="AC243" s="1520"/>
    </row>
    <row r="244" spans="1:29" ht="12.75" customHeight="1">
      <c r="A244" s="737"/>
      <c r="B244" s="737"/>
      <c r="C244" s="1554"/>
      <c r="D244" s="1554"/>
      <c r="E244" s="737"/>
      <c r="F244" s="737"/>
      <c r="G244" s="737"/>
      <c r="H244" s="737"/>
      <c r="I244" s="737"/>
      <c r="J244" s="737"/>
      <c r="K244" s="737"/>
      <c r="L244" s="737"/>
      <c r="M244" s="737"/>
      <c r="N244" s="737"/>
      <c r="O244" s="737"/>
      <c r="P244" s="737"/>
      <c r="Q244" s="737"/>
      <c r="R244" s="737"/>
      <c r="S244" s="737"/>
      <c r="T244" s="737"/>
      <c r="U244" s="737"/>
      <c r="V244" s="737"/>
      <c r="W244" s="737"/>
      <c r="X244" s="737"/>
      <c r="Y244" s="737"/>
      <c r="Z244" s="737"/>
      <c r="AA244" s="737"/>
      <c r="AB244" s="737"/>
      <c r="AC244" s="737"/>
    </row>
    <row r="245" spans="1:29" ht="35.25" customHeight="1">
      <c r="A245" s="1360" t="s">
        <v>147</v>
      </c>
      <c r="B245" s="1361" t="s">
        <v>148</v>
      </c>
      <c r="C245" s="1362" t="s">
        <v>149</v>
      </c>
      <c r="D245" s="1524" t="s">
        <v>150</v>
      </c>
      <c r="E245" s="1363" t="s">
        <v>151</v>
      </c>
      <c r="F245" s="1363"/>
      <c r="G245" s="1363"/>
      <c r="H245" s="1363"/>
      <c r="I245" s="1363"/>
      <c r="J245" s="1363"/>
      <c r="K245" s="1363"/>
      <c r="L245" s="1363"/>
      <c r="M245" s="1363"/>
      <c r="N245" s="1363"/>
      <c r="O245" s="1363"/>
      <c r="P245" s="1363"/>
      <c r="Q245" s="1363"/>
      <c r="R245" s="1363"/>
      <c r="S245" s="1363"/>
      <c r="T245" s="1363"/>
      <c r="U245" s="1363"/>
      <c r="V245" s="1363"/>
      <c r="W245" s="1363"/>
      <c r="X245" s="1363"/>
      <c r="Y245" s="1363"/>
      <c r="Z245" s="1363"/>
      <c r="AA245" s="1363"/>
      <c r="AB245" s="1363"/>
      <c r="AC245" s="1364" t="s">
        <v>152</v>
      </c>
    </row>
    <row r="246" spans="1:29" s="1371" customFormat="1" ht="12.75" customHeight="1">
      <c r="A246" s="1365" t="s">
        <v>340</v>
      </c>
      <c r="B246" s="1366"/>
      <c r="C246" s="1366"/>
      <c r="D246" s="1366"/>
      <c r="E246" s="1367">
        <v>1</v>
      </c>
      <c r="F246" s="1367">
        <v>2</v>
      </c>
      <c r="G246" s="1367">
        <v>3</v>
      </c>
      <c r="H246" s="1367">
        <v>4</v>
      </c>
      <c r="I246" s="1367">
        <v>5</v>
      </c>
      <c r="J246" s="1367">
        <v>6</v>
      </c>
      <c r="K246" s="1367">
        <v>7</v>
      </c>
      <c r="L246" s="1367">
        <v>8</v>
      </c>
      <c r="M246" s="1367">
        <v>9</v>
      </c>
      <c r="N246" s="1367">
        <v>10</v>
      </c>
      <c r="O246" s="1367">
        <v>11</v>
      </c>
      <c r="P246" s="1367">
        <v>12</v>
      </c>
      <c r="Q246" s="1367">
        <v>13</v>
      </c>
      <c r="R246" s="1367">
        <v>14</v>
      </c>
      <c r="S246" s="1367">
        <v>15</v>
      </c>
      <c r="T246" s="1367">
        <v>16</v>
      </c>
      <c r="U246" s="1367">
        <v>17</v>
      </c>
      <c r="V246" s="1367">
        <v>18</v>
      </c>
      <c r="W246" s="1367">
        <v>19</v>
      </c>
      <c r="X246" s="1367">
        <v>20</v>
      </c>
      <c r="Y246" s="1367">
        <v>21</v>
      </c>
      <c r="Z246" s="1367">
        <v>22</v>
      </c>
      <c r="AA246" s="1367">
        <v>23</v>
      </c>
      <c r="AB246" s="1367">
        <v>24</v>
      </c>
      <c r="AC246" s="1368"/>
    </row>
    <row r="247" spans="1:29" s="1371" customFormat="1" ht="12.75" customHeight="1">
      <c r="A247" s="1372" t="s">
        <v>341</v>
      </c>
      <c r="B247" s="1373"/>
      <c r="C247" s="1374"/>
      <c r="D247" s="1374"/>
      <c r="E247" s="1373">
        <v>2</v>
      </c>
      <c r="F247" s="1373">
        <v>2</v>
      </c>
      <c r="G247" s="1373">
        <v>2</v>
      </c>
      <c r="H247" s="1373">
        <v>2</v>
      </c>
      <c r="I247" s="1373">
        <v>2</v>
      </c>
      <c r="J247" s="1373">
        <v>2</v>
      </c>
      <c r="K247" s="1373">
        <v>2</v>
      </c>
      <c r="L247" s="1373">
        <v>2</v>
      </c>
      <c r="M247" s="1373">
        <v>2</v>
      </c>
      <c r="N247" s="1373">
        <v>2</v>
      </c>
      <c r="O247" s="1373">
        <v>2</v>
      </c>
      <c r="P247" s="1373">
        <v>2</v>
      </c>
      <c r="Q247" s="1373">
        <v>2</v>
      </c>
      <c r="R247" s="1373">
        <v>2</v>
      </c>
      <c r="S247" s="1373">
        <v>2</v>
      </c>
      <c r="T247" s="1373">
        <v>2</v>
      </c>
      <c r="U247" s="1373">
        <v>2</v>
      </c>
      <c r="V247" s="1373">
        <v>2</v>
      </c>
      <c r="W247" s="1373">
        <v>2</v>
      </c>
      <c r="X247" s="1373">
        <v>2</v>
      </c>
      <c r="Y247" s="1373">
        <v>2</v>
      </c>
      <c r="Z247" s="1373">
        <v>2</v>
      </c>
      <c r="AA247" s="1373">
        <v>2</v>
      </c>
      <c r="AB247" s="1373">
        <v>2</v>
      </c>
      <c r="AC247" s="1376"/>
    </row>
    <row r="248" spans="1:29" s="1371" customFormat="1" ht="12.75" customHeight="1">
      <c r="A248" s="1377" t="s">
        <v>342</v>
      </c>
      <c r="B248" s="1378"/>
      <c r="C248" s="1379"/>
      <c r="D248" s="1379"/>
      <c r="E248" s="1378">
        <v>1</v>
      </c>
      <c r="F248" s="1378">
        <v>1</v>
      </c>
      <c r="G248" s="1378">
        <v>1</v>
      </c>
      <c r="H248" s="1378">
        <v>1</v>
      </c>
      <c r="I248" s="1378">
        <v>1</v>
      </c>
      <c r="J248" s="1378">
        <v>1</v>
      </c>
      <c r="K248" s="1378">
        <v>1</v>
      </c>
      <c r="L248" s="1378">
        <v>1</v>
      </c>
      <c r="M248" s="1378">
        <v>1</v>
      </c>
      <c r="N248" s="1378">
        <v>1</v>
      </c>
      <c r="O248" s="1378">
        <v>1</v>
      </c>
      <c r="P248" s="1378">
        <v>1</v>
      </c>
      <c r="Q248" s="1378">
        <v>1</v>
      </c>
      <c r="R248" s="1378">
        <v>1</v>
      </c>
      <c r="S248" s="1378">
        <v>1</v>
      </c>
      <c r="T248" s="1378">
        <v>1</v>
      </c>
      <c r="U248" s="1378">
        <v>1</v>
      </c>
      <c r="V248" s="1378">
        <v>1</v>
      </c>
      <c r="W248" s="1378">
        <v>1</v>
      </c>
      <c r="X248" s="1378">
        <v>1</v>
      </c>
      <c r="Y248" s="1378">
        <v>1</v>
      </c>
      <c r="Z248" s="1378">
        <v>1</v>
      </c>
      <c r="AA248" s="1378">
        <v>1</v>
      </c>
      <c r="AB248" s="1378">
        <v>1</v>
      </c>
      <c r="AC248" s="1381"/>
    </row>
    <row r="249" spans="1:29" ht="12.75" customHeight="1">
      <c r="A249" s="1382" t="s">
        <v>255</v>
      </c>
      <c r="B249" s="1465" t="s">
        <v>330</v>
      </c>
      <c r="C249" s="1384" t="s">
        <v>156</v>
      </c>
      <c r="D249" s="1384" t="s">
        <v>157</v>
      </c>
      <c r="E249" s="1526">
        <v>0.1944504</v>
      </c>
      <c r="F249" s="1526">
        <v>0.16936399999999999</v>
      </c>
      <c r="G249" s="1526">
        <v>0.1634224</v>
      </c>
      <c r="H249" s="1386">
        <v>0.16181119999999999</v>
      </c>
      <c r="I249" s="1526">
        <v>0.16897599999999999</v>
      </c>
      <c r="J249" s="1526">
        <v>0.20455200000000001</v>
      </c>
      <c r="K249" s="1526">
        <v>0.21964320000000001</v>
      </c>
      <c r="L249" s="1526">
        <v>0.2382272</v>
      </c>
      <c r="M249" s="1526">
        <v>0.25576719999999997</v>
      </c>
      <c r="N249" s="1386">
        <v>0.24444560000000001</v>
      </c>
      <c r="O249" s="1526">
        <v>0.25168160000000001</v>
      </c>
      <c r="P249" s="1526">
        <v>0.24533440000000001</v>
      </c>
      <c r="Q249" s="1526">
        <v>0.2279216</v>
      </c>
      <c r="R249" s="1526">
        <v>0.22241040000000001</v>
      </c>
      <c r="S249" s="1526">
        <v>0.21750559999999999</v>
      </c>
      <c r="T249" s="1526">
        <v>0.21865599999999999</v>
      </c>
      <c r="U249" s="1526">
        <v>0.2408496</v>
      </c>
      <c r="V249" s="1386">
        <v>0.23910880000000001</v>
      </c>
      <c r="W249" s="1526">
        <v>0.24406320000000001</v>
      </c>
      <c r="X249" s="1526">
        <v>0.24366160000000001</v>
      </c>
      <c r="Y249" s="1526">
        <v>0.23341200000000001</v>
      </c>
      <c r="Z249" s="1526">
        <v>0.2321464</v>
      </c>
      <c r="AA249" s="1526">
        <v>0.2164304</v>
      </c>
      <c r="AB249" s="1526">
        <v>0.20262160000000001</v>
      </c>
      <c r="AC249" s="1387">
        <f>SUM(E249:AB249)</f>
        <v>5.2564624000000002</v>
      </c>
    </row>
    <row r="250" spans="1:29" ht="12.75" customHeight="1" thickBot="1">
      <c r="A250" s="1388"/>
      <c r="B250" s="1416"/>
      <c r="C250" s="1390" t="s">
        <v>158</v>
      </c>
      <c r="D250" s="1390" t="s">
        <v>157</v>
      </c>
      <c r="E250" s="1527">
        <v>0.175264</v>
      </c>
      <c r="F250" s="1527">
        <v>0.157276</v>
      </c>
      <c r="G250" s="1527">
        <v>0.1528544</v>
      </c>
      <c r="H250" s="1392">
        <v>0.15361040000000001</v>
      </c>
      <c r="I250" s="1527">
        <v>0.16091440000000001</v>
      </c>
      <c r="J250" s="1527">
        <v>0.15969839999999999</v>
      </c>
      <c r="K250" s="1527">
        <v>0.1606928</v>
      </c>
      <c r="L250" s="1527">
        <v>0.16627120000000001</v>
      </c>
      <c r="M250" s="1527">
        <v>0.17220479999999999</v>
      </c>
      <c r="N250" s="1392">
        <v>0.16550960000000001</v>
      </c>
      <c r="O250" s="1527">
        <v>0.1713056</v>
      </c>
      <c r="P250" s="1527">
        <v>0.17346</v>
      </c>
      <c r="Q250" s="1527">
        <v>0.15197759999999999</v>
      </c>
      <c r="R250" s="1527">
        <v>0.156752</v>
      </c>
      <c r="S250" s="1527">
        <v>0.16542399999999999</v>
      </c>
      <c r="T250" s="1527">
        <v>0.164244</v>
      </c>
      <c r="U250" s="1527">
        <v>0.15759039999999999</v>
      </c>
      <c r="V250" s="1392">
        <v>0.1574808</v>
      </c>
      <c r="W250" s="1527">
        <v>0.1568696</v>
      </c>
      <c r="X250" s="1527">
        <v>0.15529760000000001</v>
      </c>
      <c r="Y250" s="1527">
        <v>0.15413760000000001</v>
      </c>
      <c r="Z250" s="1527">
        <v>0.15700159999999999</v>
      </c>
      <c r="AA250" s="1527">
        <v>0.160104</v>
      </c>
      <c r="AB250" s="1527">
        <v>0.16425200000000001</v>
      </c>
      <c r="AC250" s="1393">
        <f>SUM(E250:AB250)</f>
        <v>3.8701927999999999</v>
      </c>
    </row>
    <row r="251" spans="1:29" ht="12.75" customHeight="1">
      <c r="A251" s="1388"/>
      <c r="B251" s="1416"/>
      <c r="C251" s="1390" t="s">
        <v>159</v>
      </c>
      <c r="D251" s="1395" t="s">
        <v>160</v>
      </c>
      <c r="E251" s="443">
        <v>13</v>
      </c>
      <c r="F251" s="444">
        <v>11</v>
      </c>
      <c r="G251" s="444">
        <v>12</v>
      </c>
      <c r="H251" s="444">
        <v>13</v>
      </c>
      <c r="I251" s="444">
        <v>13</v>
      </c>
      <c r="J251" s="444">
        <v>15</v>
      </c>
      <c r="K251" s="444">
        <v>15</v>
      </c>
      <c r="L251" s="444">
        <v>19</v>
      </c>
      <c r="M251" s="444">
        <v>18</v>
      </c>
      <c r="N251" s="444">
        <v>16</v>
      </c>
      <c r="O251" s="444">
        <v>21</v>
      </c>
      <c r="P251" s="444">
        <v>16</v>
      </c>
      <c r="Q251" s="444">
        <v>15</v>
      </c>
      <c r="R251" s="444">
        <v>16</v>
      </c>
      <c r="S251" s="444">
        <v>14</v>
      </c>
      <c r="T251" s="444">
        <v>17</v>
      </c>
      <c r="U251" s="444">
        <v>17</v>
      </c>
      <c r="V251" s="444">
        <v>17</v>
      </c>
      <c r="W251" s="444">
        <v>16</v>
      </c>
      <c r="X251" s="444">
        <v>16</v>
      </c>
      <c r="Y251" s="444">
        <v>15</v>
      </c>
      <c r="Z251" s="444">
        <v>14</v>
      </c>
      <c r="AA251" s="444">
        <v>16</v>
      </c>
      <c r="AB251" s="389">
        <v>15</v>
      </c>
      <c r="AC251" s="1393"/>
    </row>
    <row r="252" spans="1:29" ht="12.75" customHeight="1" thickBot="1">
      <c r="A252" s="1397"/>
      <c r="B252" s="1467"/>
      <c r="C252" s="1399" t="s">
        <v>161</v>
      </c>
      <c r="D252" s="1399"/>
      <c r="E252" s="1400">
        <f t="shared" ref="E252:AC252" si="62">E250/E249</f>
        <v>0.90133010783212586</v>
      </c>
      <c r="F252" s="1400">
        <f t="shared" si="62"/>
        <v>0.92862709902930973</v>
      </c>
      <c r="G252" s="1400">
        <f t="shared" si="62"/>
        <v>0.9353332223734323</v>
      </c>
      <c r="H252" s="1401">
        <f t="shared" si="62"/>
        <v>0.94931871217814356</v>
      </c>
      <c r="I252" s="1400">
        <f t="shared" si="62"/>
        <v>0.95229144967332657</v>
      </c>
      <c r="J252" s="1400">
        <f t="shared" si="62"/>
        <v>0.78072275020532667</v>
      </c>
      <c r="K252" s="1400">
        <f t="shared" si="62"/>
        <v>0.73160835391216295</v>
      </c>
      <c r="L252" s="1400">
        <f t="shared" si="62"/>
        <v>0.69795220696880966</v>
      </c>
      <c r="M252" s="1400">
        <f t="shared" si="62"/>
        <v>0.67328727061171256</v>
      </c>
      <c r="N252" s="1401">
        <f t="shared" si="62"/>
        <v>0.6770815265236928</v>
      </c>
      <c r="O252" s="1400">
        <f t="shared" si="62"/>
        <v>0.6806441154220253</v>
      </c>
      <c r="P252" s="1400">
        <f t="shared" si="62"/>
        <v>0.70703496941317645</v>
      </c>
      <c r="Q252" s="1400">
        <f t="shared" si="62"/>
        <v>0.66679770587781062</v>
      </c>
      <c r="R252" s="1400">
        <f t="shared" si="62"/>
        <v>0.70478718621071679</v>
      </c>
      <c r="S252" s="1400">
        <f t="shared" si="62"/>
        <v>0.7605505329517952</v>
      </c>
      <c r="T252" s="1400">
        <f t="shared" si="62"/>
        <v>0.75115249524367045</v>
      </c>
      <c r="U252" s="1400">
        <f t="shared" si="62"/>
        <v>0.65431040782297334</v>
      </c>
      <c r="V252" s="1401">
        <f t="shared" si="62"/>
        <v>0.65861565948221057</v>
      </c>
      <c r="W252" s="1400">
        <f t="shared" si="62"/>
        <v>0.64274171608009723</v>
      </c>
      <c r="X252" s="1400">
        <f t="shared" si="62"/>
        <v>0.63734950439461946</v>
      </c>
      <c r="Y252" s="1400">
        <f t="shared" si="62"/>
        <v>0.66036707624286672</v>
      </c>
      <c r="Z252" s="1400">
        <f t="shared" si="62"/>
        <v>0.67630426317186043</v>
      </c>
      <c r="AA252" s="1400">
        <f t="shared" si="62"/>
        <v>0.73974820542770336</v>
      </c>
      <c r="AB252" s="1400">
        <f t="shared" si="62"/>
        <v>0.81063420681704224</v>
      </c>
      <c r="AC252" s="1402">
        <f t="shared" si="62"/>
        <v>0.7362732776325005</v>
      </c>
    </row>
    <row r="253" spans="1:29" ht="12.75" customHeight="1">
      <c r="A253" s="1382" t="s">
        <v>210</v>
      </c>
      <c r="B253" s="1465" t="s">
        <v>332</v>
      </c>
      <c r="C253" s="1384" t="s">
        <v>156</v>
      </c>
      <c r="D253" s="1384" t="s">
        <v>157</v>
      </c>
      <c r="E253" s="1526">
        <v>1.62208E-2</v>
      </c>
      <c r="F253" s="1526">
        <v>1.42896E-2</v>
      </c>
      <c r="G253" s="1526">
        <v>1.49336E-2</v>
      </c>
      <c r="H253" s="1386">
        <v>1.46032E-2</v>
      </c>
      <c r="I253" s="1526">
        <v>1.5241599999999999E-2</v>
      </c>
      <c r="J253" s="1526">
        <v>1.44064E-2</v>
      </c>
      <c r="K253" s="1526">
        <v>1.6967200000000002E-2</v>
      </c>
      <c r="L253" s="1526">
        <v>1.9207999999999999E-2</v>
      </c>
      <c r="M253" s="1526">
        <v>2.2898399999999999E-2</v>
      </c>
      <c r="N253" s="1386">
        <v>2.0235199999999998E-2</v>
      </c>
      <c r="O253" s="1526">
        <v>2.1690399999999999E-2</v>
      </c>
      <c r="P253" s="1526">
        <v>2.2328000000000001E-2</v>
      </c>
      <c r="Q253" s="1526">
        <v>1.7744800000000002E-2</v>
      </c>
      <c r="R253" s="1526">
        <v>2.02816E-2</v>
      </c>
      <c r="S253" s="1526">
        <v>1.9390399999999999E-2</v>
      </c>
      <c r="T253" s="1526">
        <v>2.3377599999999998E-2</v>
      </c>
      <c r="U253" s="1526">
        <v>2.2408000000000001E-2</v>
      </c>
      <c r="V253" s="1386">
        <v>1.8139200000000001E-2</v>
      </c>
      <c r="W253" s="1526">
        <v>1.8112799999999998E-2</v>
      </c>
      <c r="X253" s="1526">
        <v>1.88608E-2</v>
      </c>
      <c r="Y253" s="1526">
        <v>1.9323199999999999E-2</v>
      </c>
      <c r="Z253" s="1526">
        <v>1.8845600000000001E-2</v>
      </c>
      <c r="AA253" s="1526">
        <v>1.8339999999999999E-2</v>
      </c>
      <c r="AB253" s="1526">
        <v>1.6551199999999999E-2</v>
      </c>
      <c r="AC253" s="1387">
        <f>SUM(E253:AB253)</f>
        <v>0.4443976</v>
      </c>
    </row>
    <row r="254" spans="1:29" ht="12.75" customHeight="1">
      <c r="A254" s="1415"/>
      <c r="B254" s="1428"/>
      <c r="C254" s="1390" t="s">
        <v>158</v>
      </c>
      <c r="D254" s="1390" t="s">
        <v>157</v>
      </c>
      <c r="E254" s="1527">
        <v>2.55208E-2</v>
      </c>
      <c r="F254" s="1527">
        <v>2.0754399999999999E-2</v>
      </c>
      <c r="G254" s="1527">
        <v>2.0167999999999998E-2</v>
      </c>
      <c r="H254" s="1392">
        <v>2.0172800000000001E-2</v>
      </c>
      <c r="I254" s="1527">
        <v>2.02232E-2</v>
      </c>
      <c r="J254" s="1527">
        <v>2.0165599999999999E-2</v>
      </c>
      <c r="K254" s="1527">
        <v>2.0170400000000002E-2</v>
      </c>
      <c r="L254" s="1527">
        <v>2.0160000000000001E-2</v>
      </c>
      <c r="M254" s="1527">
        <v>2.0011999999999999E-2</v>
      </c>
      <c r="N254" s="1392">
        <v>2.17136E-2</v>
      </c>
      <c r="O254" s="1527">
        <v>2.3498399999999999E-2</v>
      </c>
      <c r="P254" s="1527">
        <v>3.2077599999999998E-2</v>
      </c>
      <c r="Q254" s="1527">
        <v>1.9018400000000001E-2</v>
      </c>
      <c r="R254" s="1527">
        <v>3.2560800000000001E-2</v>
      </c>
      <c r="S254" s="1527">
        <v>3.3329600000000001E-2</v>
      </c>
      <c r="T254" s="1527">
        <v>3.6228799999999999E-2</v>
      </c>
      <c r="U254" s="1527">
        <v>3.2374399999999998E-2</v>
      </c>
      <c r="V254" s="1392">
        <v>1.9699999999999999E-2</v>
      </c>
      <c r="W254" s="1527">
        <v>1.86248E-2</v>
      </c>
      <c r="X254" s="1527">
        <v>2.01736E-2</v>
      </c>
      <c r="Y254" s="1527">
        <v>1.9178400000000002E-2</v>
      </c>
      <c r="Z254" s="1527">
        <v>1.7996000000000002E-2</v>
      </c>
      <c r="AA254" s="1527">
        <v>1.80792E-2</v>
      </c>
      <c r="AB254" s="1527">
        <v>1.82176E-2</v>
      </c>
      <c r="AC254" s="1393">
        <f>SUM(E254:AB254)</f>
        <v>0.5501183999999999</v>
      </c>
    </row>
    <row r="255" spans="1:29" ht="12.75" customHeight="1">
      <c r="A255" s="1415"/>
      <c r="B255" s="1428"/>
      <c r="C255" s="1390" t="s">
        <v>159</v>
      </c>
      <c r="D255" s="1395" t="s">
        <v>160</v>
      </c>
      <c r="E255" s="458">
        <v>1</v>
      </c>
      <c r="F255" s="459">
        <v>0</v>
      </c>
      <c r="G255" s="459">
        <v>1</v>
      </c>
      <c r="H255" s="459">
        <v>0</v>
      </c>
      <c r="I255" s="459">
        <v>0</v>
      </c>
      <c r="J255" s="459">
        <v>1</v>
      </c>
      <c r="K255" s="459">
        <v>2</v>
      </c>
      <c r="L255" s="459">
        <v>0</v>
      </c>
      <c r="M255" s="459">
        <v>0</v>
      </c>
      <c r="N255" s="459">
        <v>0</v>
      </c>
      <c r="O255" s="459">
        <v>1</v>
      </c>
      <c r="P255" s="459">
        <v>1</v>
      </c>
      <c r="Q255" s="459">
        <v>1</v>
      </c>
      <c r="R255" s="459">
        <v>2</v>
      </c>
      <c r="S255" s="459">
        <v>2</v>
      </c>
      <c r="T255" s="459">
        <v>2</v>
      </c>
      <c r="U255" s="459">
        <v>1</v>
      </c>
      <c r="V255" s="459">
        <v>1</v>
      </c>
      <c r="W255" s="459">
        <v>1</v>
      </c>
      <c r="X255" s="459">
        <v>0</v>
      </c>
      <c r="Y255" s="459">
        <v>1</v>
      </c>
      <c r="Z255" s="459">
        <v>0</v>
      </c>
      <c r="AA255" s="459">
        <v>2</v>
      </c>
      <c r="AB255" s="391">
        <v>1</v>
      </c>
      <c r="AC255" s="1393"/>
    </row>
    <row r="256" spans="1:29" ht="12.75" customHeight="1" thickBot="1">
      <c r="A256" s="1422"/>
      <c r="B256" s="1431"/>
      <c r="C256" s="1405" t="s">
        <v>161</v>
      </c>
      <c r="D256" s="1405"/>
      <c r="E256" s="1406">
        <f t="shared" ref="E256:AC256" si="63">E254/E253</f>
        <v>1.5733379364766225</v>
      </c>
      <c r="F256" s="1406">
        <f t="shared" si="63"/>
        <v>1.4524129436793192</v>
      </c>
      <c r="G256" s="1406">
        <f t="shared" si="63"/>
        <v>1.3505115980071782</v>
      </c>
      <c r="H256" s="1407">
        <f t="shared" si="63"/>
        <v>1.3813958584419854</v>
      </c>
      <c r="I256" s="1406">
        <f t="shared" si="63"/>
        <v>1.3268423262649591</v>
      </c>
      <c r="J256" s="1406">
        <f t="shared" si="63"/>
        <v>1.3997667703243002</v>
      </c>
      <c r="K256" s="1406">
        <f t="shared" si="63"/>
        <v>1.1887877787731622</v>
      </c>
      <c r="L256" s="1406">
        <f t="shared" si="63"/>
        <v>1.0495626822157436</v>
      </c>
      <c r="M256" s="1406">
        <f t="shared" si="63"/>
        <v>0.87394752471788417</v>
      </c>
      <c r="N256" s="1407">
        <f t="shared" si="63"/>
        <v>1.0730608049339765</v>
      </c>
      <c r="O256" s="1406">
        <f t="shared" si="63"/>
        <v>1.0833548482277875</v>
      </c>
      <c r="P256" s="1406">
        <f t="shared" si="63"/>
        <v>1.436653529201003</v>
      </c>
      <c r="Q256" s="1406">
        <f t="shared" si="63"/>
        <v>1.0717731391731662</v>
      </c>
      <c r="R256" s="1406">
        <f t="shared" si="63"/>
        <v>1.6054354686020826</v>
      </c>
      <c r="S256" s="1406">
        <f t="shared" si="63"/>
        <v>1.7188711939929038</v>
      </c>
      <c r="T256" s="1406">
        <f t="shared" si="63"/>
        <v>1.5497228115803163</v>
      </c>
      <c r="U256" s="1406">
        <f t="shared" si="63"/>
        <v>1.444769725098179</v>
      </c>
      <c r="V256" s="1407">
        <f t="shared" si="63"/>
        <v>1.0860456910999381</v>
      </c>
      <c r="W256" s="1406">
        <f t="shared" si="63"/>
        <v>1.0282673026809772</v>
      </c>
      <c r="X256" s="1406">
        <f t="shared" si="63"/>
        <v>1.0696046827281982</v>
      </c>
      <c r="Y256" s="1406">
        <f t="shared" si="63"/>
        <v>0.99250641715657872</v>
      </c>
      <c r="Z256" s="1406">
        <f t="shared" si="63"/>
        <v>0.9549178588105447</v>
      </c>
      <c r="AA256" s="1406">
        <f t="shared" si="63"/>
        <v>0.98577971646673945</v>
      </c>
      <c r="AB256" s="1406">
        <f t="shared" si="63"/>
        <v>1.1006815215815169</v>
      </c>
      <c r="AC256" s="1408">
        <f t="shared" si="63"/>
        <v>1.2378968743305543</v>
      </c>
    </row>
    <row r="257" spans="1:30" ht="12.75" customHeight="1">
      <c r="A257" s="1531" t="s">
        <v>291</v>
      </c>
      <c r="B257" s="1532"/>
      <c r="C257" s="1533"/>
      <c r="D257" s="1533"/>
      <c r="E257" s="1443">
        <f t="shared" ref="E257:AB257" si="64">E249+E253</f>
        <v>0.2106712</v>
      </c>
      <c r="F257" s="1443">
        <f t="shared" si="64"/>
        <v>0.18365359999999997</v>
      </c>
      <c r="G257" s="1443">
        <f t="shared" si="64"/>
        <v>0.17835599999999999</v>
      </c>
      <c r="H257" s="1443">
        <f t="shared" si="64"/>
        <v>0.1764144</v>
      </c>
      <c r="I257" s="1443">
        <f t="shared" si="64"/>
        <v>0.18421759999999998</v>
      </c>
      <c r="J257" s="1443">
        <f t="shared" si="64"/>
        <v>0.2189584</v>
      </c>
      <c r="K257" s="1443">
        <f t="shared" si="64"/>
        <v>0.2366104</v>
      </c>
      <c r="L257" s="1443">
        <f t="shared" si="64"/>
        <v>0.25743519999999998</v>
      </c>
      <c r="M257" s="1443">
        <f t="shared" si="64"/>
        <v>0.27866559999999996</v>
      </c>
      <c r="N257" s="1443">
        <f t="shared" si="64"/>
        <v>0.26468079999999999</v>
      </c>
      <c r="O257" s="1443">
        <f t="shared" si="64"/>
        <v>0.273372</v>
      </c>
      <c r="P257" s="1443">
        <f t="shared" si="64"/>
        <v>0.26766240000000002</v>
      </c>
      <c r="Q257" s="1443">
        <f t="shared" si="64"/>
        <v>0.24566640000000001</v>
      </c>
      <c r="R257" s="1443">
        <f t="shared" si="64"/>
        <v>0.24269200000000002</v>
      </c>
      <c r="S257" s="1443">
        <f t="shared" si="64"/>
        <v>0.236896</v>
      </c>
      <c r="T257" s="1443">
        <f t="shared" si="64"/>
        <v>0.24203359999999999</v>
      </c>
      <c r="U257" s="1443">
        <f t="shared" si="64"/>
        <v>0.26325759999999998</v>
      </c>
      <c r="V257" s="1443">
        <f t="shared" si="64"/>
        <v>0.25724800000000003</v>
      </c>
      <c r="W257" s="1443">
        <f t="shared" si="64"/>
        <v>0.26217600000000002</v>
      </c>
      <c r="X257" s="1443">
        <f t="shared" si="64"/>
        <v>0.26252239999999999</v>
      </c>
      <c r="Y257" s="1443">
        <f t="shared" si="64"/>
        <v>0.25273519999999999</v>
      </c>
      <c r="Z257" s="1443">
        <f t="shared" si="64"/>
        <v>0.25099199999999999</v>
      </c>
      <c r="AA257" s="1443">
        <f t="shared" si="64"/>
        <v>0.23477039999999999</v>
      </c>
      <c r="AB257" s="1443">
        <f t="shared" si="64"/>
        <v>0.2191728</v>
      </c>
      <c r="AC257" s="1443"/>
    </row>
    <row r="258" spans="1:30" ht="12.75" customHeight="1">
      <c r="A258" s="1440" t="s">
        <v>292</v>
      </c>
      <c r="B258" s="1441"/>
      <c r="C258" s="1442"/>
      <c r="D258" s="1442"/>
      <c r="E258" s="1443">
        <f t="shared" ref="E258:AB258" si="65">E250+E254</f>
        <v>0.20078480000000001</v>
      </c>
      <c r="F258" s="1443">
        <f t="shared" si="65"/>
        <v>0.17803040000000001</v>
      </c>
      <c r="G258" s="1443">
        <f t="shared" si="65"/>
        <v>0.17302239999999999</v>
      </c>
      <c r="H258" s="1443">
        <f t="shared" si="65"/>
        <v>0.1737832</v>
      </c>
      <c r="I258" s="1443">
        <f t="shared" si="65"/>
        <v>0.18113760000000001</v>
      </c>
      <c r="J258" s="1443">
        <f t="shared" si="65"/>
        <v>0.179864</v>
      </c>
      <c r="K258" s="1443">
        <f t="shared" si="65"/>
        <v>0.1808632</v>
      </c>
      <c r="L258" s="1443">
        <f t="shared" si="65"/>
        <v>0.18643120000000002</v>
      </c>
      <c r="M258" s="1443">
        <f t="shared" si="65"/>
        <v>0.19221679999999999</v>
      </c>
      <c r="N258" s="1443">
        <f t="shared" si="65"/>
        <v>0.18722320000000001</v>
      </c>
      <c r="O258" s="1443">
        <f t="shared" si="65"/>
        <v>0.194804</v>
      </c>
      <c r="P258" s="1443">
        <f t="shared" si="65"/>
        <v>0.20553759999999999</v>
      </c>
      <c r="Q258" s="1443">
        <f t="shared" si="65"/>
        <v>0.17099599999999998</v>
      </c>
      <c r="R258" s="1443">
        <f t="shared" si="65"/>
        <v>0.1893128</v>
      </c>
      <c r="S258" s="1443">
        <f t="shared" si="65"/>
        <v>0.19875359999999997</v>
      </c>
      <c r="T258" s="1443">
        <f t="shared" si="65"/>
        <v>0.20047280000000001</v>
      </c>
      <c r="U258" s="1443">
        <f t="shared" si="65"/>
        <v>0.18996479999999999</v>
      </c>
      <c r="V258" s="1443">
        <f t="shared" si="65"/>
        <v>0.1771808</v>
      </c>
      <c r="W258" s="1443">
        <f t="shared" si="65"/>
        <v>0.17549439999999999</v>
      </c>
      <c r="X258" s="1443">
        <f t="shared" si="65"/>
        <v>0.17547119999999999</v>
      </c>
      <c r="Y258" s="1443">
        <f t="shared" si="65"/>
        <v>0.17331600000000003</v>
      </c>
      <c r="Z258" s="1443">
        <f t="shared" si="65"/>
        <v>0.1749976</v>
      </c>
      <c r="AA258" s="1443">
        <f t="shared" si="65"/>
        <v>0.17818319999999999</v>
      </c>
      <c r="AB258" s="1443">
        <f t="shared" si="65"/>
        <v>0.18246960000000001</v>
      </c>
      <c r="AC258" s="1443"/>
    </row>
    <row r="259" spans="1:30" ht="12.75" customHeight="1">
      <c r="A259" s="1534" t="s">
        <v>293</v>
      </c>
      <c r="B259" s="1535"/>
      <c r="C259" s="1536"/>
      <c r="D259" s="1536"/>
      <c r="E259" s="1450">
        <f t="shared" ref="E259:AB259" si="66">SQRT(E257*E257+E258*E258)</f>
        <v>0.29102730184723219</v>
      </c>
      <c r="F259" s="1450">
        <f t="shared" si="66"/>
        <v>0.25578011673529277</v>
      </c>
      <c r="G259" s="1450">
        <f t="shared" si="66"/>
        <v>0.2484906711282337</v>
      </c>
      <c r="H259" s="1450">
        <f t="shared" si="66"/>
        <v>0.24763408717218233</v>
      </c>
      <c r="I259" s="1450">
        <f t="shared" si="66"/>
        <v>0.25835431926623559</v>
      </c>
      <c r="J259" s="1450">
        <f t="shared" si="66"/>
        <v>0.28336167600181927</v>
      </c>
      <c r="K259" s="1450">
        <f t="shared" si="66"/>
        <v>0.29781870072646544</v>
      </c>
      <c r="L259" s="1450">
        <f t="shared" si="66"/>
        <v>0.31785134030310458</v>
      </c>
      <c r="M259" s="1450">
        <f t="shared" si="66"/>
        <v>0.33852889806573377</v>
      </c>
      <c r="N259" s="1450">
        <f t="shared" si="66"/>
        <v>0.32420433758184053</v>
      </c>
      <c r="O259" s="1450">
        <f t="shared" si="66"/>
        <v>0.33567968183969671</v>
      </c>
      <c r="P259" s="1450">
        <f t="shared" si="66"/>
        <v>0.33747424403577825</v>
      </c>
      <c r="Q259" s="1450">
        <f t="shared" si="66"/>
        <v>0.29931857961870661</v>
      </c>
      <c r="R259" s="1450">
        <f t="shared" si="66"/>
        <v>0.30779659372358237</v>
      </c>
      <c r="S259" s="1450">
        <f t="shared" si="66"/>
        <v>0.30922921648667029</v>
      </c>
      <c r="T259" s="1450">
        <f t="shared" si="66"/>
        <v>0.31427632279381151</v>
      </c>
      <c r="U259" s="1450">
        <f t="shared" si="66"/>
        <v>0.32464009178904568</v>
      </c>
      <c r="V259" s="1450">
        <f t="shared" si="66"/>
        <v>0.31236128023914878</v>
      </c>
      <c r="W259" s="1450">
        <f t="shared" si="66"/>
        <v>0.31549094980262116</v>
      </c>
      <c r="X259" s="1450">
        <f t="shared" si="66"/>
        <v>0.31576597747572488</v>
      </c>
      <c r="Y259" s="1450">
        <f t="shared" si="66"/>
        <v>0.30645312394400553</v>
      </c>
      <c r="Z259" s="1450">
        <f t="shared" si="66"/>
        <v>0.30597572464128586</v>
      </c>
      <c r="AA259" s="1450">
        <f t="shared" si="66"/>
        <v>0.29473105278948802</v>
      </c>
      <c r="AB259" s="1450">
        <f t="shared" si="66"/>
        <v>0.28518743167257565</v>
      </c>
      <c r="AC259" s="1555"/>
      <c r="AD259" s="1394">
        <f>MAX(E259:AB259)</f>
        <v>0.33852889806573377</v>
      </c>
    </row>
    <row r="260" spans="1:30" s="1371" customFormat="1" ht="12.75" customHeight="1" thickBot="1">
      <c r="A260" s="1537" t="s">
        <v>168</v>
      </c>
      <c r="B260" s="1538"/>
      <c r="C260" s="1539"/>
      <c r="D260" s="1539"/>
      <c r="E260" s="1556">
        <v>1</v>
      </c>
      <c r="F260" s="1556">
        <v>2</v>
      </c>
      <c r="G260" s="1556">
        <v>3</v>
      </c>
      <c r="H260" s="1556">
        <v>4</v>
      </c>
      <c r="I260" s="1556">
        <v>5</v>
      </c>
      <c r="J260" s="1556">
        <v>6</v>
      </c>
      <c r="K260" s="1556">
        <v>7</v>
      </c>
      <c r="L260" s="1556">
        <v>8</v>
      </c>
      <c r="M260" s="1556">
        <v>9</v>
      </c>
      <c r="N260" s="1556">
        <v>10</v>
      </c>
      <c r="O260" s="1556">
        <v>11</v>
      </c>
      <c r="P260" s="1556">
        <v>12</v>
      </c>
      <c r="Q260" s="1556">
        <v>13</v>
      </c>
      <c r="R260" s="1556">
        <v>14</v>
      </c>
      <c r="S260" s="1556">
        <v>15</v>
      </c>
      <c r="T260" s="1556">
        <v>16</v>
      </c>
      <c r="U260" s="1556">
        <v>17</v>
      </c>
      <c r="V260" s="1556">
        <v>18</v>
      </c>
      <c r="W260" s="1556">
        <v>19</v>
      </c>
      <c r="X260" s="1556">
        <v>20</v>
      </c>
      <c r="Y260" s="1556">
        <v>21</v>
      </c>
      <c r="Z260" s="1556">
        <v>22</v>
      </c>
      <c r="AA260" s="1556">
        <v>23</v>
      </c>
      <c r="AB260" s="1556">
        <v>24</v>
      </c>
      <c r="AC260" s="1557"/>
    </row>
    <row r="261" spans="1:30" s="1371" customFormat="1" ht="12.75" customHeight="1">
      <c r="A261" s="1457" t="s">
        <v>169</v>
      </c>
      <c r="B261" s="1458"/>
      <c r="C261" s="1459" t="s">
        <v>164</v>
      </c>
      <c r="D261" s="1460" t="s">
        <v>160</v>
      </c>
      <c r="E261" s="455">
        <v>10.600000381469727</v>
      </c>
      <c r="F261" s="456">
        <v>10.5</v>
      </c>
      <c r="G261" s="456">
        <v>10.5</v>
      </c>
      <c r="H261" s="456">
        <v>10.5</v>
      </c>
      <c r="I261" s="456">
        <v>10.5</v>
      </c>
      <c r="J261" s="456">
        <v>10.5</v>
      </c>
      <c r="K261" s="456">
        <v>10.5</v>
      </c>
      <c r="L261" s="456">
        <v>10.399999618530273</v>
      </c>
      <c r="M261" s="456">
        <v>10.300000190734863</v>
      </c>
      <c r="N261" s="456">
        <v>10.300000190734863</v>
      </c>
      <c r="O261" s="456">
        <v>10.300000190734863</v>
      </c>
      <c r="P261" s="456">
        <v>10.300000190734863</v>
      </c>
      <c r="Q261" s="456">
        <v>10.399999618530273</v>
      </c>
      <c r="R261" s="456">
        <v>10.399999618530273</v>
      </c>
      <c r="S261" s="456">
        <v>10.399999618530273</v>
      </c>
      <c r="T261" s="456">
        <v>10.399999618530273</v>
      </c>
      <c r="U261" s="456">
        <v>10.399999618530273</v>
      </c>
      <c r="V261" s="456">
        <v>10.399999618530273</v>
      </c>
      <c r="W261" s="456">
        <v>10.5</v>
      </c>
      <c r="X261" s="456">
        <v>10.5</v>
      </c>
      <c r="Y261" s="456">
        <v>10.5</v>
      </c>
      <c r="Z261" s="456">
        <v>10.5</v>
      </c>
      <c r="AA261" s="456">
        <v>10.5</v>
      </c>
      <c r="AB261" s="390">
        <v>10.5</v>
      </c>
      <c r="AC261" s="1459"/>
    </row>
    <row r="262" spans="1:30" s="1371" customFormat="1" ht="12.75" customHeight="1" thickBot="1">
      <c r="A262" s="1461" t="s">
        <v>170</v>
      </c>
      <c r="B262" s="1462"/>
      <c r="C262" s="1463" t="s">
        <v>164</v>
      </c>
      <c r="D262" s="1464" t="s">
        <v>160</v>
      </c>
      <c r="E262" s="455">
        <v>10.699999809265137</v>
      </c>
      <c r="F262" s="456">
        <v>10.600000381469727</v>
      </c>
      <c r="G262" s="456">
        <v>10.600000381469727</v>
      </c>
      <c r="H262" s="456">
        <v>10.600000381469727</v>
      </c>
      <c r="I262" s="456">
        <v>10.600000381469727</v>
      </c>
      <c r="J262" s="456">
        <v>10.600000381469727</v>
      </c>
      <c r="K262" s="456">
        <v>10.600000381469727</v>
      </c>
      <c r="L262" s="456">
        <v>10.5</v>
      </c>
      <c r="M262" s="456">
        <v>10.399999618530273</v>
      </c>
      <c r="N262" s="456">
        <v>10.399999618530273</v>
      </c>
      <c r="O262" s="456">
        <v>10.399999618530273</v>
      </c>
      <c r="P262" s="456">
        <v>10.399999618530273</v>
      </c>
      <c r="Q262" s="456">
        <v>10.5</v>
      </c>
      <c r="R262" s="456">
        <v>10.5</v>
      </c>
      <c r="S262" s="456">
        <v>10.5</v>
      </c>
      <c r="T262" s="456">
        <v>10.399999618530273</v>
      </c>
      <c r="U262" s="456">
        <v>10.5</v>
      </c>
      <c r="V262" s="456">
        <v>10.5</v>
      </c>
      <c r="W262" s="456">
        <v>10.600000381469727</v>
      </c>
      <c r="X262" s="456">
        <v>10.600000381469727</v>
      </c>
      <c r="Y262" s="456">
        <v>10.600000381469727</v>
      </c>
      <c r="Z262" s="456">
        <v>10.600000381469727</v>
      </c>
      <c r="AA262" s="456">
        <v>10.600000381469727</v>
      </c>
      <c r="AB262" s="390">
        <v>10.600000381469727</v>
      </c>
      <c r="AC262" s="1463"/>
    </row>
    <row r="263" spans="1:30" ht="12.75" customHeight="1">
      <c r="A263" s="1382" t="s">
        <v>343</v>
      </c>
      <c r="B263" s="1465" t="s">
        <v>344</v>
      </c>
      <c r="C263" s="1384" t="s">
        <v>156</v>
      </c>
      <c r="D263" s="1384" t="s">
        <v>157</v>
      </c>
      <c r="E263" s="1526">
        <v>4.49004E-2</v>
      </c>
      <c r="F263" s="1526">
        <v>3.4651950000000001E-2</v>
      </c>
      <c r="G263" s="1526">
        <v>3.3479099999999998E-2</v>
      </c>
      <c r="H263" s="1386">
        <v>3.3660000000000002E-2</v>
      </c>
      <c r="I263" s="1526">
        <v>3.3061350000000003E-2</v>
      </c>
      <c r="J263" s="1526">
        <v>3.3404999999999997E-2</v>
      </c>
      <c r="K263" s="1526">
        <v>3.2786849999999999E-2</v>
      </c>
      <c r="L263" s="1526">
        <v>3.3084450000000001E-2</v>
      </c>
      <c r="M263" s="1526">
        <v>3.2638649999999998E-2</v>
      </c>
      <c r="N263" s="1386">
        <v>3.3705300000000001E-2</v>
      </c>
      <c r="O263" s="1526">
        <v>3.469245E-2</v>
      </c>
      <c r="P263" s="1526">
        <v>3.4881450000000001E-2</v>
      </c>
      <c r="Q263" s="1526">
        <v>3.4169850000000002E-2</v>
      </c>
      <c r="R263" s="1526">
        <v>3.4659000000000002E-2</v>
      </c>
      <c r="S263" s="1526">
        <v>3.4563000000000003E-2</v>
      </c>
      <c r="T263" s="1526">
        <v>3.5755799999999997E-2</v>
      </c>
      <c r="U263" s="1526">
        <v>3.6643799999999997E-2</v>
      </c>
      <c r="V263" s="1386">
        <v>3.7024950000000001E-2</v>
      </c>
      <c r="W263" s="1526">
        <v>3.6423900000000002E-2</v>
      </c>
      <c r="X263" s="1526">
        <v>3.8365200000000002E-2</v>
      </c>
      <c r="Y263" s="1526">
        <v>3.6901799999999998E-2</v>
      </c>
      <c r="Z263" s="1526">
        <v>3.7747650000000001E-2</v>
      </c>
      <c r="AA263" s="1526">
        <v>4.2911999999999999E-2</v>
      </c>
      <c r="AB263" s="1526">
        <v>4.6444649999999997E-2</v>
      </c>
      <c r="AC263" s="1387">
        <f>SUM(E263:AB263)</f>
        <v>0.86655854999999982</v>
      </c>
    </row>
    <row r="264" spans="1:30" ht="12.75" customHeight="1">
      <c r="A264" s="1388"/>
      <c r="B264" s="1416"/>
      <c r="C264" s="1390" t="s">
        <v>158</v>
      </c>
      <c r="D264" s="1390" t="s">
        <v>157</v>
      </c>
      <c r="E264" s="1527">
        <v>2.0435700000000001E-2</v>
      </c>
      <c r="F264" s="1527">
        <v>8.1661500000000005E-3</v>
      </c>
      <c r="G264" s="1527">
        <v>7.5163499999999998E-3</v>
      </c>
      <c r="H264" s="1392">
        <v>7.8385499999999997E-3</v>
      </c>
      <c r="I264" s="1527">
        <v>7.5892499999999996E-3</v>
      </c>
      <c r="J264" s="1527">
        <v>7.5633000000000002E-3</v>
      </c>
      <c r="K264" s="1527">
        <v>7.3946999999999997E-3</v>
      </c>
      <c r="L264" s="1527">
        <v>6.8875500000000001E-3</v>
      </c>
      <c r="M264" s="1527">
        <v>5.3251499999999998E-3</v>
      </c>
      <c r="N264" s="1392">
        <v>5.2492499999999996E-3</v>
      </c>
      <c r="O264" s="1527">
        <v>5.5068000000000001E-3</v>
      </c>
      <c r="P264" s="1527">
        <v>4.9489499999999997E-3</v>
      </c>
      <c r="Q264" s="1527">
        <v>5.9966999999999998E-3</v>
      </c>
      <c r="R264" s="1527">
        <v>6.6346499999999997E-3</v>
      </c>
      <c r="S264" s="1527">
        <v>5.8669500000000001E-3</v>
      </c>
      <c r="T264" s="1527">
        <v>5.3394000000000002E-3</v>
      </c>
      <c r="U264" s="1527">
        <v>5.3449500000000002E-3</v>
      </c>
      <c r="V264" s="1392">
        <v>5.6144999999999997E-3</v>
      </c>
      <c r="W264" s="1527">
        <v>5.6537999999999996E-3</v>
      </c>
      <c r="X264" s="1527">
        <v>7.1541E-3</v>
      </c>
      <c r="Y264" s="1527">
        <v>7.04325E-3</v>
      </c>
      <c r="Z264" s="1527">
        <v>9.1374000000000004E-3</v>
      </c>
      <c r="AA264" s="1527">
        <v>1.41978E-2</v>
      </c>
      <c r="AB264" s="1527">
        <v>1.8738299999999999E-2</v>
      </c>
      <c r="AC264" s="1393">
        <f>SUM(E264:AB264)</f>
        <v>0.19114349999999997</v>
      </c>
    </row>
    <row r="265" spans="1:30" ht="12.75" customHeight="1">
      <c r="A265" s="1388"/>
      <c r="B265" s="1416"/>
      <c r="C265" s="1390" t="s">
        <v>159</v>
      </c>
      <c r="D265" s="1466" t="s">
        <v>160</v>
      </c>
      <c r="E265" s="458">
        <v>2</v>
      </c>
      <c r="F265" s="459">
        <v>2</v>
      </c>
      <c r="G265" s="459">
        <v>2</v>
      </c>
      <c r="H265" s="459">
        <v>2</v>
      </c>
      <c r="I265" s="459">
        <v>2</v>
      </c>
      <c r="J265" s="459">
        <v>2</v>
      </c>
      <c r="K265" s="459">
        <v>2</v>
      </c>
      <c r="L265" s="459">
        <v>2</v>
      </c>
      <c r="M265" s="459">
        <v>2</v>
      </c>
      <c r="N265" s="459">
        <v>2</v>
      </c>
      <c r="O265" s="459">
        <v>2</v>
      </c>
      <c r="P265" s="459">
        <v>2</v>
      </c>
      <c r="Q265" s="459">
        <v>2</v>
      </c>
      <c r="R265" s="459">
        <v>2</v>
      </c>
      <c r="S265" s="459">
        <v>2</v>
      </c>
      <c r="T265" s="459">
        <v>2</v>
      </c>
      <c r="U265" s="459">
        <v>2</v>
      </c>
      <c r="V265" s="459">
        <v>2</v>
      </c>
      <c r="W265" s="459">
        <v>2</v>
      </c>
      <c r="X265" s="459">
        <v>2</v>
      </c>
      <c r="Y265" s="459">
        <v>2</v>
      </c>
      <c r="Z265" s="459">
        <v>2</v>
      </c>
      <c r="AA265" s="459">
        <v>3</v>
      </c>
      <c r="AB265" s="391">
        <v>3</v>
      </c>
      <c r="AC265" s="1393"/>
    </row>
    <row r="266" spans="1:30" ht="12.75" customHeight="1" thickBot="1">
      <c r="A266" s="1397"/>
      <c r="B266" s="1467"/>
      <c r="C266" s="1399" t="s">
        <v>161</v>
      </c>
      <c r="D266" s="1399"/>
      <c r="E266" s="1400">
        <f t="shared" ref="E266:AC266" si="67">E264/E263</f>
        <v>0.45513402998636987</v>
      </c>
      <c r="F266" s="1400">
        <f t="shared" si="67"/>
        <v>0.23566206230818179</v>
      </c>
      <c r="G266" s="1400">
        <f t="shared" si="67"/>
        <v>0.2245087233527783</v>
      </c>
      <c r="H266" s="1401">
        <f t="shared" si="67"/>
        <v>0.23287433155080212</v>
      </c>
      <c r="I266" s="1400">
        <f t="shared" si="67"/>
        <v>0.22955051744710966</v>
      </c>
      <c r="J266" s="1400">
        <f t="shared" si="67"/>
        <v>0.22641221374045803</v>
      </c>
      <c r="K266" s="1400">
        <f t="shared" si="67"/>
        <v>0.22553859245398689</v>
      </c>
      <c r="L266" s="1400">
        <f t="shared" si="67"/>
        <v>0.20818088255963149</v>
      </c>
      <c r="M266" s="1400">
        <f t="shared" si="67"/>
        <v>0.16315472606863335</v>
      </c>
      <c r="N266" s="1401">
        <f t="shared" si="67"/>
        <v>0.15573960178369572</v>
      </c>
      <c r="O266" s="1400">
        <f t="shared" si="67"/>
        <v>0.15873194311730651</v>
      </c>
      <c r="P266" s="1400">
        <f t="shared" si="67"/>
        <v>0.14187913633177518</v>
      </c>
      <c r="Q266" s="1400">
        <f t="shared" si="67"/>
        <v>0.17549681956461616</v>
      </c>
      <c r="R266" s="1400">
        <f t="shared" si="67"/>
        <v>0.19142646931532933</v>
      </c>
      <c r="S266" s="1400">
        <f t="shared" si="67"/>
        <v>0.16974654977866505</v>
      </c>
      <c r="T266" s="1400">
        <f t="shared" si="67"/>
        <v>0.14932961925058313</v>
      </c>
      <c r="U266" s="1400">
        <f t="shared" si="67"/>
        <v>0.14586232868861856</v>
      </c>
      <c r="V266" s="1401">
        <f t="shared" si="67"/>
        <v>0.15164098803644568</v>
      </c>
      <c r="W266" s="1400">
        <f t="shared" si="67"/>
        <v>0.15522225791307354</v>
      </c>
      <c r="X266" s="1400">
        <f t="shared" si="67"/>
        <v>0.18647367927184011</v>
      </c>
      <c r="Y266" s="1400">
        <f t="shared" si="67"/>
        <v>0.19086467326797069</v>
      </c>
      <c r="Z266" s="1400">
        <f t="shared" si="67"/>
        <v>0.24206540009775443</v>
      </c>
      <c r="AA266" s="1400">
        <f t="shared" si="67"/>
        <v>0.33085850111856824</v>
      </c>
      <c r="AB266" s="1400">
        <f t="shared" si="67"/>
        <v>0.40345443447200058</v>
      </c>
      <c r="AC266" s="1402">
        <f t="shared" si="67"/>
        <v>0.22057770937693708</v>
      </c>
    </row>
    <row r="267" spans="1:30" ht="12.75" customHeight="1">
      <c r="A267" s="1382" t="s">
        <v>162</v>
      </c>
      <c r="B267" s="1465" t="s">
        <v>345</v>
      </c>
      <c r="C267" s="1384" t="s">
        <v>156</v>
      </c>
      <c r="D267" s="1384" t="s">
        <v>157</v>
      </c>
      <c r="E267" s="1526">
        <v>6.3512000000000004E-3</v>
      </c>
      <c r="F267" s="1526">
        <v>5.9975999999999996E-3</v>
      </c>
      <c r="G267" s="1526">
        <v>5.2624000000000004E-3</v>
      </c>
      <c r="H267" s="1386">
        <v>5.5183999999999997E-3</v>
      </c>
      <c r="I267" s="1526">
        <v>6.202E-3</v>
      </c>
      <c r="J267" s="1526">
        <v>6.1720000000000004E-3</v>
      </c>
      <c r="K267" s="1526">
        <v>5.5992000000000004E-3</v>
      </c>
      <c r="L267" s="1526">
        <v>7.0607999999999999E-3</v>
      </c>
      <c r="M267" s="1526">
        <v>7.0872000000000001E-3</v>
      </c>
      <c r="N267" s="1386">
        <v>7.1491999999999997E-3</v>
      </c>
      <c r="O267" s="1526">
        <v>6.7923999999999997E-3</v>
      </c>
      <c r="P267" s="1526">
        <v>5.9740000000000001E-3</v>
      </c>
      <c r="Q267" s="1526">
        <v>6.9087999999999997E-3</v>
      </c>
      <c r="R267" s="1526">
        <v>6.7527999999999998E-3</v>
      </c>
      <c r="S267" s="1526">
        <v>6.5128E-3</v>
      </c>
      <c r="T267" s="1526">
        <v>6.7035999999999997E-3</v>
      </c>
      <c r="U267" s="1526">
        <v>8.2152000000000006E-3</v>
      </c>
      <c r="V267" s="1386">
        <v>7.3156000000000002E-3</v>
      </c>
      <c r="W267" s="1526">
        <v>7.1555999999999998E-3</v>
      </c>
      <c r="X267" s="1526">
        <v>7.8843999999999997E-3</v>
      </c>
      <c r="Y267" s="1526">
        <v>6.4852E-3</v>
      </c>
      <c r="Z267" s="1526">
        <v>6.6055999999999997E-3</v>
      </c>
      <c r="AA267" s="1526">
        <v>6.5884000000000003E-3</v>
      </c>
      <c r="AB267" s="1526">
        <v>6.6356000000000002E-3</v>
      </c>
      <c r="AC267" s="1387">
        <f>SUM(E267:AB267)</f>
        <v>0.15892999999999996</v>
      </c>
    </row>
    <row r="268" spans="1:30" ht="12.75" customHeight="1">
      <c r="A268" s="1388"/>
      <c r="B268" s="1416"/>
      <c r="C268" s="1390" t="s">
        <v>158</v>
      </c>
      <c r="D268" s="1390" t="s">
        <v>157</v>
      </c>
      <c r="E268" s="1527">
        <v>9.0855999999999992E-3</v>
      </c>
      <c r="F268" s="1527">
        <v>8.6347999999999998E-3</v>
      </c>
      <c r="G268" s="1527">
        <v>7.8975999999999994E-3</v>
      </c>
      <c r="H268" s="1392">
        <v>8.2400000000000008E-3</v>
      </c>
      <c r="I268" s="1527">
        <v>8.3803999999999997E-3</v>
      </c>
      <c r="J268" s="1527">
        <v>8.1116000000000001E-3</v>
      </c>
      <c r="K268" s="1527">
        <v>7.9971999999999994E-3</v>
      </c>
      <c r="L268" s="1527">
        <v>7.4139999999999996E-3</v>
      </c>
      <c r="M268" s="1527">
        <v>6.7320000000000001E-3</v>
      </c>
      <c r="N268" s="1392">
        <v>7.0308000000000002E-3</v>
      </c>
      <c r="O268" s="1527">
        <v>6.9972000000000003E-3</v>
      </c>
      <c r="P268" s="1527">
        <v>7.626E-3</v>
      </c>
      <c r="Q268" s="1527">
        <v>7.2480000000000001E-3</v>
      </c>
      <c r="R268" s="1527">
        <v>7.5316000000000003E-3</v>
      </c>
      <c r="S268" s="1527">
        <v>7.1691999999999997E-3</v>
      </c>
      <c r="T268" s="1527">
        <v>6.8732000000000003E-3</v>
      </c>
      <c r="U268" s="1527">
        <v>6.8684000000000002E-3</v>
      </c>
      <c r="V268" s="1392">
        <v>7.228E-3</v>
      </c>
      <c r="W268" s="1527">
        <v>7.3892000000000003E-3</v>
      </c>
      <c r="X268" s="1527">
        <v>7.9687999999999998E-3</v>
      </c>
      <c r="Y268" s="1527">
        <v>7.8107999999999997E-3</v>
      </c>
      <c r="Z268" s="1527">
        <v>8.1008E-3</v>
      </c>
      <c r="AA268" s="1527">
        <v>8.4899999999999993E-3</v>
      </c>
      <c r="AB268" s="1527">
        <v>8.5508000000000008E-3</v>
      </c>
      <c r="AC268" s="1393">
        <f>SUM(E268:AB268)</f>
        <v>0.18537600000000001</v>
      </c>
    </row>
    <row r="269" spans="1:30" ht="12.75" customHeight="1">
      <c r="A269" s="1388"/>
      <c r="B269" s="1416"/>
      <c r="C269" s="1390" t="s">
        <v>159</v>
      </c>
      <c r="D269" s="1466" t="s">
        <v>160</v>
      </c>
      <c r="E269" s="1419">
        <v>0</v>
      </c>
      <c r="F269" s="1419">
        <v>0</v>
      </c>
      <c r="G269" s="1419">
        <v>0</v>
      </c>
      <c r="H269" s="1419">
        <v>0</v>
      </c>
      <c r="I269" s="1419">
        <v>0</v>
      </c>
      <c r="J269" s="1419">
        <v>0</v>
      </c>
      <c r="K269" s="1419">
        <v>0</v>
      </c>
      <c r="L269" s="1419">
        <v>0</v>
      </c>
      <c r="M269" s="1419">
        <v>0</v>
      </c>
      <c r="N269" s="1419">
        <v>0</v>
      </c>
      <c r="O269" s="1419">
        <v>0</v>
      </c>
      <c r="P269" s="1419">
        <v>0</v>
      </c>
      <c r="Q269" s="1419">
        <v>0</v>
      </c>
      <c r="R269" s="1419">
        <v>0</v>
      </c>
      <c r="S269" s="1419">
        <v>0</v>
      </c>
      <c r="T269" s="1419">
        <v>0</v>
      </c>
      <c r="U269" s="1419">
        <v>0</v>
      </c>
      <c r="V269" s="1419">
        <v>0</v>
      </c>
      <c r="W269" s="1419">
        <v>0</v>
      </c>
      <c r="X269" s="1419">
        <v>0</v>
      </c>
      <c r="Y269" s="1419">
        <v>0</v>
      </c>
      <c r="Z269" s="1419">
        <v>0</v>
      </c>
      <c r="AA269" s="1419">
        <v>0</v>
      </c>
      <c r="AB269" s="1419">
        <v>0</v>
      </c>
      <c r="AC269" s="1393"/>
    </row>
    <row r="270" spans="1:30" ht="12.75" customHeight="1">
      <c r="A270" s="1397"/>
      <c r="B270" s="1467"/>
      <c r="C270" s="1399" t="s">
        <v>161</v>
      </c>
      <c r="D270" s="1399"/>
      <c r="E270" s="1400">
        <f t="shared" ref="E270:AC270" si="68">E268/E267</f>
        <v>1.4305328126968131</v>
      </c>
      <c r="F270" s="1400">
        <f t="shared" si="68"/>
        <v>1.4397092170201415</v>
      </c>
      <c r="G270" s="1400">
        <f t="shared" si="68"/>
        <v>1.5007601094557614</v>
      </c>
      <c r="H270" s="1401">
        <f t="shared" si="68"/>
        <v>1.4931864308495217</v>
      </c>
      <c r="I270" s="1400">
        <f t="shared" si="68"/>
        <v>1.3512415349887132</v>
      </c>
      <c r="J270" s="1400">
        <f t="shared" si="68"/>
        <v>1.3142579390797147</v>
      </c>
      <c r="K270" s="1400">
        <f t="shared" si="68"/>
        <v>1.4282754679239889</v>
      </c>
      <c r="L270" s="1400">
        <f t="shared" si="68"/>
        <v>1.0500226603217766</v>
      </c>
      <c r="M270" s="1400">
        <f t="shared" si="68"/>
        <v>0.9498814764646123</v>
      </c>
      <c r="N270" s="1401">
        <f t="shared" si="68"/>
        <v>0.98343870642869136</v>
      </c>
      <c r="O270" s="1400">
        <f t="shared" si="68"/>
        <v>1.0301513456215772</v>
      </c>
      <c r="P270" s="1400">
        <f t="shared" si="68"/>
        <v>1.2765316370940742</v>
      </c>
      <c r="Q270" s="1400">
        <f t="shared" si="68"/>
        <v>1.0490968040759612</v>
      </c>
      <c r="R270" s="1400">
        <f t="shared" si="68"/>
        <v>1.1153299372112311</v>
      </c>
      <c r="S270" s="1400">
        <f t="shared" si="68"/>
        <v>1.1007861442083282</v>
      </c>
      <c r="T270" s="1400">
        <f t="shared" si="68"/>
        <v>1.0252998388925354</v>
      </c>
      <c r="U270" s="1400">
        <f t="shared" si="68"/>
        <v>0.83605998636673484</v>
      </c>
      <c r="V270" s="1401">
        <f t="shared" si="68"/>
        <v>0.98802558915194927</v>
      </c>
      <c r="W270" s="1400">
        <f t="shared" si="68"/>
        <v>1.0326457599642238</v>
      </c>
      <c r="X270" s="1400">
        <f t="shared" si="68"/>
        <v>1.0107046826645021</v>
      </c>
      <c r="Y270" s="1400">
        <f t="shared" si="68"/>
        <v>1.2044038734348979</v>
      </c>
      <c r="Z270" s="1400">
        <f t="shared" si="68"/>
        <v>1.2263533971175973</v>
      </c>
      <c r="AA270" s="1400">
        <f t="shared" si="68"/>
        <v>1.2886284985732497</v>
      </c>
      <c r="AB270" s="1400">
        <f t="shared" si="68"/>
        <v>1.2886249924648865</v>
      </c>
      <c r="AC270" s="1402">
        <f t="shared" si="68"/>
        <v>1.1664003020197575</v>
      </c>
    </row>
    <row r="271" spans="1:30" ht="12.75" customHeight="1">
      <c r="A271" s="1382" t="s">
        <v>154</v>
      </c>
      <c r="B271" s="1465" t="s">
        <v>346</v>
      </c>
      <c r="C271" s="1384" t="s">
        <v>156</v>
      </c>
      <c r="D271" s="1384" t="s">
        <v>157</v>
      </c>
      <c r="E271" s="1526">
        <v>0.14641589999999999</v>
      </c>
      <c r="F271" s="1526">
        <v>0.13163610000000001</v>
      </c>
      <c r="G271" s="1526">
        <v>0.12719340000000001</v>
      </c>
      <c r="H271" s="1386">
        <v>0.12527369999999999</v>
      </c>
      <c r="I271" s="1526">
        <v>0.13237109999999999</v>
      </c>
      <c r="J271" s="1526">
        <v>0.1684425</v>
      </c>
      <c r="K271" s="1526">
        <v>0.1851699</v>
      </c>
      <c r="L271" s="1526">
        <v>0.20177880000000001</v>
      </c>
      <c r="M271" s="1526">
        <v>0.22007489999999999</v>
      </c>
      <c r="N271" s="1386">
        <v>0.20751</v>
      </c>
      <c r="O271" s="1526">
        <v>0.21454139999999999</v>
      </c>
      <c r="P271" s="1526">
        <v>0.20826449999999999</v>
      </c>
      <c r="Q271" s="1526">
        <v>0.19056690000000001</v>
      </c>
      <c r="R271" s="1526">
        <v>0.1849365</v>
      </c>
      <c r="S271" s="1526">
        <v>0.1800609</v>
      </c>
      <c r="T271" s="1526">
        <v>0.179844</v>
      </c>
      <c r="U271" s="1526">
        <v>0.199764</v>
      </c>
      <c r="V271" s="1386">
        <v>0.19859250000000001</v>
      </c>
      <c r="W271" s="1526">
        <v>0.20420640000000001</v>
      </c>
      <c r="X271" s="1526">
        <v>0.20105010000000001</v>
      </c>
      <c r="Y271" s="1526">
        <v>0.19353629999999999</v>
      </c>
      <c r="Z271" s="1526">
        <v>0.1912017</v>
      </c>
      <c r="AA271" s="1526">
        <v>0.17019300000000001</v>
      </c>
      <c r="AB271" s="1526">
        <v>0.1526691</v>
      </c>
      <c r="AC271" s="1387">
        <f>SUM(E271:AB271)</f>
        <v>4.3152935999999995</v>
      </c>
    </row>
    <row r="272" spans="1:30" ht="12.75" customHeight="1">
      <c r="A272" s="1388"/>
      <c r="B272" s="1416"/>
      <c r="C272" s="1390" t="s">
        <v>158</v>
      </c>
      <c r="D272" s="1390" t="s">
        <v>157</v>
      </c>
      <c r="E272" s="1527">
        <v>0.14689559999999999</v>
      </c>
      <c r="F272" s="1527">
        <v>0.14171249999999999</v>
      </c>
      <c r="G272" s="1527">
        <v>0.13852049999999999</v>
      </c>
      <c r="H272" s="1392">
        <v>0.13871939999999999</v>
      </c>
      <c r="I272" s="1527">
        <v>0.14618039999999999</v>
      </c>
      <c r="J272" s="1527">
        <v>0.14507970000000001</v>
      </c>
      <c r="K272" s="1527">
        <v>0.1462743</v>
      </c>
      <c r="L272" s="1527">
        <v>0.15291840000000001</v>
      </c>
      <c r="M272" s="1527">
        <v>0.16116179999999999</v>
      </c>
      <c r="N272" s="1392">
        <v>0.15431729999999999</v>
      </c>
      <c r="O272" s="1527">
        <v>0.16016820000000001</v>
      </c>
      <c r="P272" s="1527">
        <v>0.16203000000000001</v>
      </c>
      <c r="Q272" s="1527">
        <v>0.1398276</v>
      </c>
      <c r="R272" s="1527">
        <v>0.14354069999999999</v>
      </c>
      <c r="S272" s="1527">
        <v>0.15347069999999999</v>
      </c>
      <c r="T272" s="1527">
        <v>0.15317819999999999</v>
      </c>
      <c r="U272" s="1527">
        <v>0.14620469999999999</v>
      </c>
      <c r="V272" s="1392">
        <v>0.14545859999999999</v>
      </c>
      <c r="W272" s="1527">
        <v>0.14457420000000001</v>
      </c>
      <c r="X272" s="1527">
        <v>0.1408431</v>
      </c>
      <c r="Y272" s="1527">
        <v>0.1400448</v>
      </c>
      <c r="Z272" s="1527">
        <v>0.14060400000000001</v>
      </c>
      <c r="AA272" s="1527">
        <v>0.13855529999999999</v>
      </c>
      <c r="AB272" s="1527">
        <v>0.1379736</v>
      </c>
      <c r="AC272" s="1393">
        <f>SUM(E272:AB272)</f>
        <v>3.5182536000000013</v>
      </c>
    </row>
    <row r="273" spans="1:30" ht="12.75" customHeight="1">
      <c r="A273" s="1388"/>
      <c r="B273" s="1416"/>
      <c r="C273" s="1390" t="s">
        <v>159</v>
      </c>
      <c r="D273" s="1466" t="s">
        <v>160</v>
      </c>
      <c r="E273" s="458">
        <v>10</v>
      </c>
      <c r="F273" s="459">
        <v>10</v>
      </c>
      <c r="G273" s="459">
        <v>10</v>
      </c>
      <c r="H273" s="459">
        <v>9</v>
      </c>
      <c r="I273" s="459">
        <v>9</v>
      </c>
      <c r="J273" s="459">
        <v>12</v>
      </c>
      <c r="K273" s="459">
        <v>13</v>
      </c>
      <c r="L273" s="459">
        <v>14</v>
      </c>
      <c r="M273" s="459">
        <v>13</v>
      </c>
      <c r="N273" s="459">
        <v>13</v>
      </c>
      <c r="O273" s="459">
        <v>16</v>
      </c>
      <c r="P273" s="459">
        <v>13</v>
      </c>
      <c r="Q273" s="459">
        <v>12</v>
      </c>
      <c r="R273" s="459">
        <v>13</v>
      </c>
      <c r="S273" s="459">
        <v>12</v>
      </c>
      <c r="T273" s="459">
        <v>14</v>
      </c>
      <c r="U273" s="459">
        <v>13</v>
      </c>
      <c r="V273" s="459">
        <v>13</v>
      </c>
      <c r="W273" s="459">
        <v>14</v>
      </c>
      <c r="X273" s="459">
        <v>13</v>
      </c>
      <c r="Y273" s="459">
        <v>13</v>
      </c>
      <c r="Z273" s="459">
        <v>12</v>
      </c>
      <c r="AA273" s="459">
        <v>11</v>
      </c>
      <c r="AB273" s="391">
        <v>10</v>
      </c>
      <c r="AC273" s="1393"/>
    </row>
    <row r="274" spans="1:30" ht="12.75" customHeight="1" thickBot="1">
      <c r="A274" s="1403"/>
      <c r="B274" s="1423"/>
      <c r="C274" s="1405" t="s">
        <v>161</v>
      </c>
      <c r="D274" s="1405"/>
      <c r="E274" s="1406">
        <f t="shared" ref="E274:AC274" si="69">E272/E271</f>
        <v>1.0032762835183884</v>
      </c>
      <c r="F274" s="1406">
        <f t="shared" si="69"/>
        <v>1.0765473908752994</v>
      </c>
      <c r="G274" s="1406">
        <f t="shared" si="69"/>
        <v>1.0890541490360348</v>
      </c>
      <c r="H274" s="1407">
        <f t="shared" si="69"/>
        <v>1.1073305889424516</v>
      </c>
      <c r="I274" s="1406">
        <f t="shared" si="69"/>
        <v>1.1043226202698322</v>
      </c>
      <c r="J274" s="1406">
        <f t="shared" si="69"/>
        <v>0.86130103744601283</v>
      </c>
      <c r="K274" s="1406">
        <f t="shared" si="69"/>
        <v>0.78994642217768651</v>
      </c>
      <c r="L274" s="1406">
        <f t="shared" si="69"/>
        <v>0.75785166727128916</v>
      </c>
      <c r="M274" s="1406">
        <f t="shared" si="69"/>
        <v>0.73230432002922641</v>
      </c>
      <c r="N274" s="1407">
        <f t="shared" si="69"/>
        <v>0.74366199219314733</v>
      </c>
      <c r="O274" s="1406">
        <f t="shared" si="69"/>
        <v>0.74656080364908595</v>
      </c>
      <c r="P274" s="1406">
        <f t="shared" si="69"/>
        <v>0.77800105154743138</v>
      </c>
      <c r="Q274" s="1406">
        <f t="shared" si="69"/>
        <v>0.73374547206256691</v>
      </c>
      <c r="R274" s="1406">
        <f t="shared" si="69"/>
        <v>0.77616208806806652</v>
      </c>
      <c r="S274" s="1406">
        <f t="shared" si="69"/>
        <v>0.85232662949035576</v>
      </c>
      <c r="T274" s="1406">
        <f t="shared" si="69"/>
        <v>0.85172816440915455</v>
      </c>
      <c r="U274" s="1406">
        <f t="shared" si="69"/>
        <v>0.7318871268096353</v>
      </c>
      <c r="V274" s="1407">
        <f t="shared" si="69"/>
        <v>0.73244759998489362</v>
      </c>
      <c r="W274" s="1406">
        <f t="shared" si="69"/>
        <v>0.70798074888935902</v>
      </c>
      <c r="X274" s="1406">
        <f t="shared" si="69"/>
        <v>0.70053732875536989</v>
      </c>
      <c r="Y274" s="1406">
        <f t="shared" si="69"/>
        <v>0.72360998944384081</v>
      </c>
      <c r="Z274" s="1406">
        <f t="shared" si="69"/>
        <v>0.73537003070579399</v>
      </c>
      <c r="AA274" s="1406">
        <f t="shared" si="69"/>
        <v>0.81410692566674292</v>
      </c>
      <c r="AB274" s="1406">
        <f t="shared" si="69"/>
        <v>0.90374280060601653</v>
      </c>
      <c r="AC274" s="1408">
        <f t="shared" si="69"/>
        <v>0.81529877828011554</v>
      </c>
    </row>
    <row r="275" spans="1:30" ht="12.75" customHeight="1">
      <c r="A275" s="1409" t="s">
        <v>182</v>
      </c>
      <c r="B275" s="1410" t="s">
        <v>347</v>
      </c>
      <c r="C275" s="1411" t="s">
        <v>156</v>
      </c>
      <c r="D275" s="1411" t="s">
        <v>157</v>
      </c>
      <c r="E275" s="1426"/>
      <c r="F275" s="1426"/>
      <c r="G275" s="1426"/>
      <c r="H275" s="1413"/>
      <c r="I275" s="1426"/>
      <c r="J275" s="1426"/>
      <c r="K275" s="1426"/>
      <c r="L275" s="1426"/>
      <c r="M275" s="1426"/>
      <c r="N275" s="1413"/>
      <c r="O275" s="1426"/>
      <c r="P275" s="1426"/>
      <c r="Q275" s="1426"/>
      <c r="R275" s="1426"/>
      <c r="S275" s="1426"/>
      <c r="T275" s="1426"/>
      <c r="U275" s="1426"/>
      <c r="V275" s="1413"/>
      <c r="W275" s="1426"/>
      <c r="X275" s="1426"/>
      <c r="Y275" s="1426"/>
      <c r="Z275" s="1426"/>
      <c r="AA275" s="1426"/>
      <c r="AB275" s="1426"/>
      <c r="AC275" s="1414">
        <f>SUM(E275:AB275)</f>
        <v>0</v>
      </c>
    </row>
    <row r="276" spans="1:30" ht="12.75" customHeight="1">
      <c r="A276" s="1415"/>
      <c r="B276" s="1416"/>
      <c r="C276" s="1390" t="s">
        <v>158</v>
      </c>
      <c r="D276" s="1390" t="s">
        <v>157</v>
      </c>
      <c r="E276" s="1417"/>
      <c r="F276" s="1417"/>
      <c r="G276" s="1417"/>
      <c r="H276" s="1421"/>
      <c r="I276" s="1417"/>
      <c r="J276" s="1417"/>
      <c r="K276" s="1417"/>
      <c r="L276" s="1417"/>
      <c r="M276" s="1417"/>
      <c r="N276" s="1421"/>
      <c r="O276" s="1417"/>
      <c r="P276" s="1417"/>
      <c r="Q276" s="1417"/>
      <c r="R276" s="1417"/>
      <c r="S276" s="1417"/>
      <c r="T276" s="1417"/>
      <c r="U276" s="1417"/>
      <c r="V276" s="1421"/>
      <c r="W276" s="1417"/>
      <c r="X276" s="1417"/>
      <c r="Y276" s="1417"/>
      <c r="Z276" s="1417"/>
      <c r="AA276" s="1417"/>
      <c r="AB276" s="1417"/>
      <c r="AC276" s="1414">
        <f>SUM(E276:AB276)</f>
        <v>0</v>
      </c>
    </row>
    <row r="277" spans="1:30" ht="12.75" customHeight="1">
      <c r="A277" s="1415"/>
      <c r="B277" s="1416"/>
      <c r="C277" s="1390" t="s">
        <v>159</v>
      </c>
      <c r="D277" s="1390" t="s">
        <v>209</v>
      </c>
      <c r="E277" s="1429" t="s">
        <v>179</v>
      </c>
      <c r="F277" s="1429">
        <f t="shared" ref="F277:AB277" si="70">F275*64</f>
        <v>0</v>
      </c>
      <c r="G277" s="1429">
        <f t="shared" si="70"/>
        <v>0</v>
      </c>
      <c r="H277" s="1482">
        <f t="shared" si="70"/>
        <v>0</v>
      </c>
      <c r="I277" s="1429">
        <f t="shared" si="70"/>
        <v>0</v>
      </c>
      <c r="J277" s="1429">
        <f t="shared" si="70"/>
        <v>0</v>
      </c>
      <c r="K277" s="1429">
        <f t="shared" si="70"/>
        <v>0</v>
      </c>
      <c r="L277" s="1429">
        <f t="shared" si="70"/>
        <v>0</v>
      </c>
      <c r="M277" s="1429">
        <f t="shared" si="70"/>
        <v>0</v>
      </c>
      <c r="N277" s="1482">
        <f t="shared" si="70"/>
        <v>0</v>
      </c>
      <c r="O277" s="1429">
        <f t="shared" si="70"/>
        <v>0</v>
      </c>
      <c r="P277" s="1429">
        <f t="shared" si="70"/>
        <v>0</v>
      </c>
      <c r="Q277" s="1429">
        <f t="shared" si="70"/>
        <v>0</v>
      </c>
      <c r="R277" s="1429">
        <f t="shared" si="70"/>
        <v>0</v>
      </c>
      <c r="S277" s="1429">
        <f t="shared" si="70"/>
        <v>0</v>
      </c>
      <c r="T277" s="1429">
        <f t="shared" si="70"/>
        <v>0</v>
      </c>
      <c r="U277" s="1429">
        <f t="shared" si="70"/>
        <v>0</v>
      </c>
      <c r="V277" s="1482">
        <f t="shared" si="70"/>
        <v>0</v>
      </c>
      <c r="W277" s="1429">
        <f t="shared" si="70"/>
        <v>0</v>
      </c>
      <c r="X277" s="1429">
        <f t="shared" si="70"/>
        <v>0</v>
      </c>
      <c r="Y277" s="1429">
        <f t="shared" si="70"/>
        <v>0</v>
      </c>
      <c r="Z277" s="1429">
        <f t="shared" si="70"/>
        <v>0</v>
      </c>
      <c r="AA277" s="1429">
        <f t="shared" si="70"/>
        <v>0</v>
      </c>
      <c r="AB277" s="1429">
        <f t="shared" si="70"/>
        <v>0</v>
      </c>
      <c r="AC277" s="1414"/>
    </row>
    <row r="278" spans="1:30" ht="12.75" customHeight="1">
      <c r="A278" s="1558"/>
      <c r="B278" s="1467"/>
      <c r="C278" s="1399" t="s">
        <v>161</v>
      </c>
      <c r="D278" s="1399"/>
      <c r="E278" s="1400" t="e">
        <f t="shared" ref="E278:AC278" si="71">E276/E275</f>
        <v>#DIV/0!</v>
      </c>
      <c r="F278" s="1400" t="e">
        <f t="shared" si="71"/>
        <v>#DIV/0!</v>
      </c>
      <c r="G278" s="1400" t="e">
        <f t="shared" si="71"/>
        <v>#DIV/0!</v>
      </c>
      <c r="H278" s="1401" t="e">
        <f t="shared" si="71"/>
        <v>#DIV/0!</v>
      </c>
      <c r="I278" s="1400" t="e">
        <f t="shared" si="71"/>
        <v>#DIV/0!</v>
      </c>
      <c r="J278" s="1400" t="e">
        <f t="shared" si="71"/>
        <v>#DIV/0!</v>
      </c>
      <c r="K278" s="1400" t="e">
        <f t="shared" si="71"/>
        <v>#DIV/0!</v>
      </c>
      <c r="L278" s="1400" t="e">
        <f t="shared" si="71"/>
        <v>#DIV/0!</v>
      </c>
      <c r="M278" s="1400" t="e">
        <f t="shared" si="71"/>
        <v>#DIV/0!</v>
      </c>
      <c r="N278" s="1401" t="e">
        <f t="shared" si="71"/>
        <v>#DIV/0!</v>
      </c>
      <c r="O278" s="1400" t="e">
        <f t="shared" si="71"/>
        <v>#DIV/0!</v>
      </c>
      <c r="P278" s="1400" t="e">
        <f t="shared" si="71"/>
        <v>#DIV/0!</v>
      </c>
      <c r="Q278" s="1400" t="e">
        <f t="shared" si="71"/>
        <v>#DIV/0!</v>
      </c>
      <c r="R278" s="1400" t="e">
        <f t="shared" si="71"/>
        <v>#DIV/0!</v>
      </c>
      <c r="S278" s="1400" t="e">
        <f t="shared" si="71"/>
        <v>#DIV/0!</v>
      </c>
      <c r="T278" s="1400" t="e">
        <f t="shared" si="71"/>
        <v>#DIV/0!</v>
      </c>
      <c r="U278" s="1400" t="e">
        <f t="shared" si="71"/>
        <v>#DIV/0!</v>
      </c>
      <c r="V278" s="1401" t="e">
        <f t="shared" si="71"/>
        <v>#DIV/0!</v>
      </c>
      <c r="W278" s="1400" t="e">
        <f t="shared" si="71"/>
        <v>#DIV/0!</v>
      </c>
      <c r="X278" s="1400" t="e">
        <f t="shared" si="71"/>
        <v>#DIV/0!</v>
      </c>
      <c r="Y278" s="1400" t="e">
        <f t="shared" si="71"/>
        <v>#DIV/0!</v>
      </c>
      <c r="Z278" s="1400" t="e">
        <f t="shared" si="71"/>
        <v>#DIV/0!</v>
      </c>
      <c r="AA278" s="1400" t="e">
        <f t="shared" si="71"/>
        <v>#DIV/0!</v>
      </c>
      <c r="AB278" s="1400" t="e">
        <f t="shared" si="71"/>
        <v>#DIV/0!</v>
      </c>
      <c r="AC278" s="1402" t="e">
        <f t="shared" si="71"/>
        <v>#DIV/0!</v>
      </c>
    </row>
    <row r="279" spans="1:30" ht="12.75" customHeight="1">
      <c r="A279" s="1382" t="s">
        <v>200</v>
      </c>
      <c r="B279" s="1465" t="s">
        <v>348</v>
      </c>
      <c r="C279" s="1384" t="s">
        <v>156</v>
      </c>
      <c r="D279" s="1384" t="s">
        <v>157</v>
      </c>
      <c r="E279" s="1385">
        <v>3.2409000000000001E-3</v>
      </c>
      <c r="F279" s="1385">
        <v>3.8138999999999998E-3</v>
      </c>
      <c r="G279" s="1385">
        <v>4.3163999999999998E-3</v>
      </c>
      <c r="H279" s="1386">
        <v>4.3211999999999999E-3</v>
      </c>
      <c r="I279" s="1385">
        <v>4.1288999999999996E-3</v>
      </c>
      <c r="J279" s="1385">
        <v>3.2399999999999998E-3</v>
      </c>
      <c r="K279" s="1385">
        <v>3.8844000000000001E-3</v>
      </c>
      <c r="L279" s="1385">
        <v>4.3211999999999999E-3</v>
      </c>
      <c r="M279" s="1385">
        <v>3.3348000000000002E-3</v>
      </c>
      <c r="N279" s="1386">
        <v>3.2664E-3</v>
      </c>
      <c r="O279" s="1385">
        <v>4.8723000000000004E-3</v>
      </c>
      <c r="P279" s="1385">
        <v>7.6134000000000002E-3</v>
      </c>
      <c r="Q279" s="1385">
        <v>3.2891999999999999E-3</v>
      </c>
      <c r="R279" s="1385">
        <v>7.3128000000000004E-3</v>
      </c>
      <c r="S279" s="1385">
        <v>7.3940999999999998E-3</v>
      </c>
      <c r="T279" s="1385">
        <v>9.3671999999999991E-3</v>
      </c>
      <c r="U279" s="1385">
        <v>7.3965000000000003E-3</v>
      </c>
      <c r="V279" s="1386">
        <v>3.2409000000000001E-3</v>
      </c>
      <c r="W279" s="1385">
        <v>3.2409000000000001E-3</v>
      </c>
      <c r="X279" s="1385">
        <v>3.2409000000000001E-3</v>
      </c>
      <c r="Y279" s="1385">
        <v>3.2409000000000001E-3</v>
      </c>
      <c r="Z279" s="1385">
        <v>3.8931E-3</v>
      </c>
      <c r="AA279" s="1385">
        <v>4.3200000000000001E-3</v>
      </c>
      <c r="AB279" s="1385">
        <v>4.3211999999999999E-3</v>
      </c>
      <c r="AC279" s="1387">
        <f>SUM(E279:AB279)</f>
        <v>0.11061150000000003</v>
      </c>
    </row>
    <row r="280" spans="1:30" ht="12.75" customHeight="1">
      <c r="A280" s="1415"/>
      <c r="B280" s="1416"/>
      <c r="C280" s="1390" t="s">
        <v>158</v>
      </c>
      <c r="D280" s="1390" t="s">
        <v>157</v>
      </c>
      <c r="E280" s="1391">
        <v>1.3332E-2</v>
      </c>
      <c r="F280" s="1391">
        <v>1.2751200000000001E-2</v>
      </c>
      <c r="G280" s="1391">
        <v>1.23786E-2</v>
      </c>
      <c r="H280" s="1392">
        <v>1.2484800000000001E-2</v>
      </c>
      <c r="I280" s="1391">
        <v>1.21479E-2</v>
      </c>
      <c r="J280" s="1391">
        <v>1.2227099999999999E-2</v>
      </c>
      <c r="K280" s="1391">
        <v>1.2604499999999999E-2</v>
      </c>
      <c r="L280" s="1391">
        <v>1.1929199999999999E-2</v>
      </c>
      <c r="M280" s="1391">
        <v>1.1251199999999999E-2</v>
      </c>
      <c r="N280" s="1392">
        <v>1.1287500000000001E-2</v>
      </c>
      <c r="O280" s="1391">
        <v>1.6527E-2</v>
      </c>
      <c r="P280" s="1391">
        <v>2.5838699999999999E-2</v>
      </c>
      <c r="Q280" s="1391">
        <v>1.1729399999999999E-2</v>
      </c>
      <c r="R280" s="1391">
        <v>2.4994200000000001E-2</v>
      </c>
      <c r="S280" s="1391">
        <v>2.5887299999999999E-2</v>
      </c>
      <c r="T280" s="1391">
        <v>2.8427999999999998E-2</v>
      </c>
      <c r="U280" s="1391">
        <v>2.4853199999999999E-2</v>
      </c>
      <c r="V280" s="1392">
        <v>1.18809E-2</v>
      </c>
      <c r="W280" s="1391">
        <v>1.1876100000000001E-2</v>
      </c>
      <c r="X280" s="1391">
        <v>1.1960999999999999E-2</v>
      </c>
      <c r="Y280" s="1391">
        <v>1.1917799999999999E-2</v>
      </c>
      <c r="Z280" s="1391">
        <v>1.1918099999999999E-2</v>
      </c>
      <c r="AA280" s="1391">
        <v>1.2275400000000001E-2</v>
      </c>
      <c r="AB280" s="1391">
        <v>1.2297000000000001E-2</v>
      </c>
      <c r="AC280" s="1393">
        <f>SUM(E280:AB280)</f>
        <v>0.36477809999999994</v>
      </c>
    </row>
    <row r="281" spans="1:30" ht="12.75" customHeight="1">
      <c r="A281" s="1415"/>
      <c r="B281" s="1416"/>
      <c r="C281" s="1390" t="s">
        <v>159</v>
      </c>
      <c r="D281" s="1466" t="s">
        <v>160</v>
      </c>
      <c r="E281" s="1419">
        <v>0</v>
      </c>
      <c r="F281" s="1419">
        <v>0</v>
      </c>
      <c r="G281" s="1419">
        <v>1</v>
      </c>
      <c r="H281" s="1468">
        <v>0</v>
      </c>
      <c r="I281" s="1419">
        <v>1</v>
      </c>
      <c r="J281" s="1419">
        <v>1</v>
      </c>
      <c r="K281" s="1419">
        <v>0</v>
      </c>
      <c r="L281" s="1419">
        <v>1</v>
      </c>
      <c r="M281" s="1419">
        <v>1</v>
      </c>
      <c r="N281" s="1468">
        <v>0</v>
      </c>
      <c r="O281" s="1419">
        <v>2</v>
      </c>
      <c r="P281" s="1419">
        <v>1</v>
      </c>
      <c r="Q281" s="1419">
        <v>0</v>
      </c>
      <c r="R281" s="1419">
        <v>1</v>
      </c>
      <c r="S281" s="1419">
        <v>1</v>
      </c>
      <c r="T281" s="1419">
        <v>0</v>
      </c>
      <c r="U281" s="1419">
        <v>1</v>
      </c>
      <c r="V281" s="1468">
        <v>1</v>
      </c>
      <c r="W281" s="1419">
        <v>0</v>
      </c>
      <c r="X281" s="1419">
        <v>1</v>
      </c>
      <c r="Y281" s="1419">
        <v>0</v>
      </c>
      <c r="Z281" s="1419">
        <v>0</v>
      </c>
      <c r="AA281" s="1419">
        <v>1</v>
      </c>
      <c r="AB281" s="1559">
        <v>1</v>
      </c>
      <c r="AC281" s="1393"/>
    </row>
    <row r="282" spans="1:30" ht="12.75" customHeight="1">
      <c r="A282" s="1558"/>
      <c r="B282" s="1467"/>
      <c r="C282" s="1399" t="s">
        <v>161</v>
      </c>
      <c r="D282" s="1399"/>
      <c r="E282" s="1400">
        <f t="shared" ref="E282:AC282" si="72">E280/E279</f>
        <v>4.1136721281125608</v>
      </c>
      <c r="F282" s="1400">
        <f t="shared" si="72"/>
        <v>3.3433493274600807</v>
      </c>
      <c r="G282" s="1400">
        <f t="shared" si="72"/>
        <v>2.8678065054211843</v>
      </c>
      <c r="H282" s="1401">
        <f t="shared" si="72"/>
        <v>2.889197445154124</v>
      </c>
      <c r="I282" s="1400">
        <f t="shared" si="72"/>
        <v>2.9421637724333358</v>
      </c>
      <c r="J282" s="1400">
        <f t="shared" si="72"/>
        <v>3.7737962962962963</v>
      </c>
      <c r="K282" s="1400">
        <f t="shared" si="72"/>
        <v>3.2449026876737719</v>
      </c>
      <c r="L282" s="1400">
        <f t="shared" si="72"/>
        <v>2.7606220494307134</v>
      </c>
      <c r="M282" s="1400">
        <f t="shared" si="72"/>
        <v>3.3738754947822955</v>
      </c>
      <c r="N282" s="1401">
        <f t="shared" si="72"/>
        <v>3.4556392358559882</v>
      </c>
      <c r="O282" s="1400">
        <f t="shared" si="72"/>
        <v>3.3920325103134039</v>
      </c>
      <c r="P282" s="1400">
        <f t="shared" si="72"/>
        <v>3.3938450626526913</v>
      </c>
      <c r="Q282" s="1400">
        <f t="shared" si="72"/>
        <v>3.566034294053265</v>
      </c>
      <c r="R282" s="1400">
        <f t="shared" si="72"/>
        <v>3.4178700361010832</v>
      </c>
      <c r="S282" s="1400">
        <f t="shared" si="72"/>
        <v>3.5010751815636789</v>
      </c>
      <c r="T282" s="1400">
        <f t="shared" si="72"/>
        <v>3.0348449910325392</v>
      </c>
      <c r="U282" s="1400">
        <f t="shared" si="72"/>
        <v>3.3601297911174202</v>
      </c>
      <c r="V282" s="1401">
        <f t="shared" si="72"/>
        <v>3.6659261316301026</v>
      </c>
      <c r="W282" s="1400">
        <f t="shared" si="72"/>
        <v>3.6644450615569748</v>
      </c>
      <c r="X282" s="1400">
        <f t="shared" si="72"/>
        <v>3.6906414884754231</v>
      </c>
      <c r="Y282" s="1400">
        <f t="shared" si="72"/>
        <v>3.6773118578172728</v>
      </c>
      <c r="Z282" s="1400">
        <f t="shared" si="72"/>
        <v>3.0613392925945901</v>
      </c>
      <c r="AA282" s="1400">
        <f t="shared" si="72"/>
        <v>2.8415277777777779</v>
      </c>
      <c r="AB282" s="1400">
        <f t="shared" si="72"/>
        <v>2.8457372951957791</v>
      </c>
      <c r="AC282" s="1402">
        <f t="shared" si="72"/>
        <v>3.2978315997884473</v>
      </c>
    </row>
    <row r="283" spans="1:30" ht="12.75" customHeight="1">
      <c r="A283" s="1382" t="s">
        <v>228</v>
      </c>
      <c r="B283" s="1383" t="s">
        <v>349</v>
      </c>
      <c r="C283" s="1384" t="s">
        <v>156</v>
      </c>
      <c r="D283" s="1384" t="s">
        <v>157</v>
      </c>
      <c r="E283" s="1526">
        <v>1.35044E-2</v>
      </c>
      <c r="F283" s="1526">
        <v>1.0903899999999999E-2</v>
      </c>
      <c r="G283" s="1526">
        <v>1.11888E-2</v>
      </c>
      <c r="H283" s="1386">
        <v>1.09436E-2</v>
      </c>
      <c r="I283" s="1526">
        <v>1.1794900000000001E-2</v>
      </c>
      <c r="J283" s="1526">
        <v>1.11488E-2</v>
      </c>
      <c r="K283" s="1526">
        <v>1.3284799999999999E-2</v>
      </c>
      <c r="L283" s="1526">
        <v>1.53139E-2</v>
      </c>
      <c r="M283" s="1526">
        <v>1.9707200000000001E-2</v>
      </c>
      <c r="N283" s="1386">
        <v>1.69651E-2</v>
      </c>
      <c r="O283" s="1526">
        <v>1.68746E-2</v>
      </c>
      <c r="P283" s="1526">
        <v>1.48354E-2</v>
      </c>
      <c r="Q283" s="1526">
        <v>1.45048E-2</v>
      </c>
      <c r="R283" s="1526">
        <v>1.30508E-2</v>
      </c>
      <c r="S283" s="1526">
        <v>1.2067100000000001E-2</v>
      </c>
      <c r="T283" s="1526">
        <v>1.4002199999999999E-2</v>
      </c>
      <c r="U283" s="1526">
        <v>1.5241599999999999E-2</v>
      </c>
      <c r="V283" s="1386">
        <v>1.50381E-2</v>
      </c>
      <c r="W283" s="1526">
        <v>1.52411E-2</v>
      </c>
      <c r="X283" s="1526">
        <v>1.6037200000000001E-2</v>
      </c>
      <c r="Y283" s="1526">
        <v>1.65586E-2</v>
      </c>
      <c r="Z283" s="1526">
        <v>1.54868E-2</v>
      </c>
      <c r="AA283" s="1526">
        <v>1.46418E-2</v>
      </c>
      <c r="AB283" s="1526">
        <v>1.30318E-2</v>
      </c>
      <c r="AC283" s="1387">
        <f>SUM(E283:AB283)</f>
        <v>0.34136730000000004</v>
      </c>
    </row>
    <row r="284" spans="1:30" ht="12.75" customHeight="1">
      <c r="A284" s="1415"/>
      <c r="B284" s="1428"/>
      <c r="C284" s="1390" t="s">
        <v>158</v>
      </c>
      <c r="D284" s="1390" t="s">
        <v>157</v>
      </c>
      <c r="E284" s="1527">
        <v>1.13104E-2</v>
      </c>
      <c r="F284" s="1527">
        <v>7.6639000000000004E-3</v>
      </c>
      <c r="G284" s="1527">
        <v>7.2781E-3</v>
      </c>
      <c r="H284" s="1392">
        <v>7.5446999999999997E-3</v>
      </c>
      <c r="I284" s="1527">
        <v>7.3971999999999996E-3</v>
      </c>
      <c r="J284" s="1527">
        <v>7.2164999999999998E-3</v>
      </c>
      <c r="K284" s="1527">
        <v>7.5694999999999998E-3</v>
      </c>
      <c r="L284" s="1527">
        <v>6.8065000000000001E-3</v>
      </c>
      <c r="M284" s="1527">
        <v>8.4139000000000002E-3</v>
      </c>
      <c r="N284" s="1392">
        <v>9.9252000000000003E-3</v>
      </c>
      <c r="O284" s="1527">
        <v>7.0327000000000002E-3</v>
      </c>
      <c r="P284" s="1527">
        <v>5.8666999999999999E-3</v>
      </c>
      <c r="Q284" s="1527">
        <v>6.7298000000000002E-3</v>
      </c>
      <c r="R284" s="1527">
        <v>7.0673000000000003E-3</v>
      </c>
      <c r="S284" s="1527">
        <v>6.7488000000000001E-3</v>
      </c>
      <c r="T284" s="1527">
        <v>7.0518000000000004E-3</v>
      </c>
      <c r="U284" s="1527">
        <v>6.6908999999999996E-3</v>
      </c>
      <c r="V284" s="1392">
        <v>7.1256999999999996E-3</v>
      </c>
      <c r="W284" s="1527">
        <v>6.7029000000000004E-3</v>
      </c>
      <c r="X284" s="1527">
        <v>8.1370000000000001E-3</v>
      </c>
      <c r="Y284" s="1527">
        <v>6.7441999999999997E-3</v>
      </c>
      <c r="Z284" s="1527">
        <v>5.653E-3</v>
      </c>
      <c r="AA284" s="1527">
        <v>5.9084999999999997E-3</v>
      </c>
      <c r="AB284" s="1527">
        <v>5.7463999999999996E-3</v>
      </c>
      <c r="AC284" s="1393">
        <f>SUM(E284:AB284)</f>
        <v>0.17433160000000003</v>
      </c>
    </row>
    <row r="285" spans="1:30" ht="12.75" customHeight="1">
      <c r="A285" s="1415"/>
      <c r="B285" s="1428"/>
      <c r="C285" s="1390" t="s">
        <v>159</v>
      </c>
      <c r="D285" s="1395" t="s">
        <v>160</v>
      </c>
      <c r="E285" s="1419">
        <v>1</v>
      </c>
      <c r="F285" s="1419">
        <v>1</v>
      </c>
      <c r="G285" s="1419">
        <v>1</v>
      </c>
      <c r="H285" s="1468">
        <v>1</v>
      </c>
      <c r="I285" s="1419">
        <v>1</v>
      </c>
      <c r="J285" s="1419">
        <v>1</v>
      </c>
      <c r="K285" s="1419">
        <v>1</v>
      </c>
      <c r="L285" s="1419">
        <v>1</v>
      </c>
      <c r="M285" s="1419">
        <v>2</v>
      </c>
      <c r="N285" s="1468">
        <v>1</v>
      </c>
      <c r="O285" s="1419">
        <v>2</v>
      </c>
      <c r="P285" s="1419">
        <v>1</v>
      </c>
      <c r="Q285" s="1419">
        <v>1</v>
      </c>
      <c r="R285" s="1419">
        <v>1</v>
      </c>
      <c r="S285" s="1419">
        <v>2</v>
      </c>
      <c r="T285" s="1419">
        <v>2</v>
      </c>
      <c r="U285" s="1419">
        <v>1</v>
      </c>
      <c r="V285" s="1468">
        <v>2</v>
      </c>
      <c r="W285" s="1419">
        <v>1</v>
      </c>
      <c r="X285" s="1419">
        <v>2</v>
      </c>
      <c r="Y285" s="1419">
        <v>2</v>
      </c>
      <c r="Z285" s="1419">
        <v>2</v>
      </c>
      <c r="AA285" s="1419">
        <v>1</v>
      </c>
      <c r="AB285" s="1419">
        <v>1</v>
      </c>
      <c r="AC285" s="1393"/>
    </row>
    <row r="286" spans="1:30" ht="12.75" customHeight="1">
      <c r="A286" s="1422"/>
      <c r="B286" s="1431"/>
      <c r="C286" s="1405" t="s">
        <v>161</v>
      </c>
      <c r="D286" s="1405"/>
      <c r="E286" s="1406">
        <f t="shared" ref="E286:AC286" si="73">E284/E283</f>
        <v>0.8375344332217648</v>
      </c>
      <c r="F286" s="1406">
        <f t="shared" si="73"/>
        <v>0.70285861022203078</v>
      </c>
      <c r="G286" s="1406">
        <f t="shared" si="73"/>
        <v>0.650480837980838</v>
      </c>
      <c r="H286" s="1407">
        <f t="shared" si="73"/>
        <v>0.68941664534522462</v>
      </c>
      <c r="I286" s="1406">
        <f t="shared" si="73"/>
        <v>0.62715241333118543</v>
      </c>
      <c r="J286" s="1406">
        <f t="shared" si="73"/>
        <v>0.64728939437428235</v>
      </c>
      <c r="K286" s="1406">
        <f t="shared" si="73"/>
        <v>0.5697865229435144</v>
      </c>
      <c r="L286" s="1406">
        <f t="shared" si="73"/>
        <v>0.44446548560458143</v>
      </c>
      <c r="M286" s="1406">
        <f t="shared" si="73"/>
        <v>0.42694548185434761</v>
      </c>
      <c r="N286" s="1407">
        <f t="shared" si="73"/>
        <v>0.58503633930834475</v>
      </c>
      <c r="O286" s="1406">
        <f t="shared" si="73"/>
        <v>0.41676247140672967</v>
      </c>
      <c r="P286" s="1406">
        <f t="shared" si="73"/>
        <v>0.39545276837833826</v>
      </c>
      <c r="Q286" s="1406">
        <f t="shared" si="73"/>
        <v>0.46397054768076779</v>
      </c>
      <c r="R286" s="1406">
        <f t="shared" si="73"/>
        <v>0.54152235878260346</v>
      </c>
      <c r="S286" s="1406">
        <f t="shared" si="73"/>
        <v>0.5592727332996329</v>
      </c>
      <c r="T286" s="1406">
        <f t="shared" si="73"/>
        <v>0.50362085957920899</v>
      </c>
      <c r="U286" s="1406">
        <f t="shared" si="73"/>
        <v>0.43898934495066133</v>
      </c>
      <c r="V286" s="1407">
        <f t="shared" si="73"/>
        <v>0.47384310517951067</v>
      </c>
      <c r="W286" s="1406">
        <f t="shared" si="73"/>
        <v>0.43979109119420517</v>
      </c>
      <c r="X286" s="1406">
        <f t="shared" si="73"/>
        <v>0.50738283490883695</v>
      </c>
      <c r="Y286" s="1406">
        <f t="shared" si="73"/>
        <v>0.40729288707982558</v>
      </c>
      <c r="Z286" s="1406">
        <f t="shared" si="73"/>
        <v>0.36502053361572434</v>
      </c>
      <c r="AA286" s="1406">
        <f t="shared" si="73"/>
        <v>0.40353645043642172</v>
      </c>
      <c r="AB286" s="1406">
        <f t="shared" si="73"/>
        <v>0.44095213247594345</v>
      </c>
      <c r="AC286" s="1408">
        <f t="shared" si="73"/>
        <v>0.51068629010452971</v>
      </c>
    </row>
    <row r="287" spans="1:30" ht="12.75" customHeight="1">
      <c r="A287" s="1560"/>
      <c r="B287" s="1561" t="s">
        <v>191</v>
      </c>
      <c r="C287" s="1411" t="s">
        <v>156</v>
      </c>
      <c r="D287" s="1411" t="s">
        <v>157</v>
      </c>
      <c r="E287" s="1562">
        <v>2.415187E-4</v>
      </c>
      <c r="F287" s="1562">
        <v>2.40926E-4</v>
      </c>
      <c r="G287" s="1562">
        <v>2.4062709999999999E-4</v>
      </c>
      <c r="H287" s="1563">
        <v>2.4079080000000001E-4</v>
      </c>
      <c r="I287" s="1562">
        <v>2.402053E-4</v>
      </c>
      <c r="J287" s="1562">
        <v>2.406726E-4</v>
      </c>
      <c r="K287" s="1562">
        <v>2.4085630000000001E-4</v>
      </c>
      <c r="L287" s="1562">
        <v>2.4088650000000001E-4</v>
      </c>
      <c r="M287" s="1562">
        <v>2.4054990000000001E-4</v>
      </c>
      <c r="N287" s="1563">
        <v>2.403789E-4</v>
      </c>
      <c r="O287" s="1562">
        <v>2.406477E-4</v>
      </c>
      <c r="P287" s="1562">
        <v>2.405013E-4</v>
      </c>
      <c r="Q287" s="1562">
        <v>2.4094900000000001E-4</v>
      </c>
      <c r="R287" s="1562">
        <v>2.4126749999999999E-4</v>
      </c>
      <c r="S287" s="1562">
        <v>2.40953E-4</v>
      </c>
      <c r="T287" s="1562">
        <v>2.4075170000000001E-4</v>
      </c>
      <c r="U287" s="1562">
        <v>2.407524E-4</v>
      </c>
      <c r="V287" s="1563">
        <v>2.407899E-4</v>
      </c>
      <c r="W287" s="1562">
        <v>2.4076699999999999E-4</v>
      </c>
      <c r="X287" s="1562">
        <v>2.4088040000000001E-4</v>
      </c>
      <c r="Y287" s="1562">
        <v>2.4059369999999999E-4</v>
      </c>
      <c r="Z287" s="1562">
        <v>2.4045889999999999E-4</v>
      </c>
      <c r="AA287" s="1562">
        <v>2.4024889999999999E-4</v>
      </c>
      <c r="AB287" s="1562">
        <v>2.4002379999999999E-4</v>
      </c>
      <c r="AC287" s="1493">
        <f>SUM(E287:AB287)</f>
        <v>5.7769972999999987E-3</v>
      </c>
      <c r="AD287" s="1494">
        <f>MAX(E287:AB287)</f>
        <v>2.415187E-4</v>
      </c>
    </row>
    <row r="288" spans="1:30" ht="12.75" customHeight="1">
      <c r="A288" s="1550"/>
      <c r="B288" s="1551" t="s">
        <v>192</v>
      </c>
      <c r="C288" s="1405" t="s">
        <v>156</v>
      </c>
      <c r="D288" s="1405" t="s">
        <v>157</v>
      </c>
      <c r="E288" s="1552">
        <v>0</v>
      </c>
      <c r="F288" s="1552">
        <v>0</v>
      </c>
      <c r="G288" s="1552">
        <v>0</v>
      </c>
      <c r="H288" s="1553">
        <v>0</v>
      </c>
      <c r="I288" s="1552">
        <v>0</v>
      </c>
      <c r="J288" s="1552">
        <v>0</v>
      </c>
      <c r="K288" s="1552">
        <v>0</v>
      </c>
      <c r="L288" s="1552">
        <v>0</v>
      </c>
      <c r="M288" s="1552">
        <v>0</v>
      </c>
      <c r="N288" s="1553">
        <v>0</v>
      </c>
      <c r="O288" s="1552">
        <v>0</v>
      </c>
      <c r="P288" s="1552">
        <v>0</v>
      </c>
      <c r="Q288" s="1552">
        <v>0</v>
      </c>
      <c r="R288" s="1552">
        <v>0</v>
      </c>
      <c r="S288" s="1552">
        <v>0</v>
      </c>
      <c r="T288" s="1552">
        <v>0</v>
      </c>
      <c r="U288" s="1552">
        <v>0</v>
      </c>
      <c r="V288" s="1553">
        <v>0</v>
      </c>
      <c r="W288" s="1552">
        <v>0</v>
      </c>
      <c r="X288" s="1552">
        <v>0</v>
      </c>
      <c r="Y288" s="1552">
        <v>0</v>
      </c>
      <c r="Z288" s="1552">
        <v>0</v>
      </c>
      <c r="AA288" s="1552">
        <v>0</v>
      </c>
      <c r="AB288" s="1552">
        <v>0</v>
      </c>
      <c r="AC288" s="1479">
        <f>SUM(E288:AB288)</f>
        <v>0</v>
      </c>
    </row>
    <row r="289" spans="1:29" ht="12.75" customHeight="1">
      <c r="A289" s="1497" t="s">
        <v>193</v>
      </c>
      <c r="B289" s="1498"/>
      <c r="C289" s="1499" t="s">
        <v>156</v>
      </c>
      <c r="D289" s="1499"/>
      <c r="E289" s="1412">
        <f t="shared" ref="E289:AC289" si="74">E263+E267+E271+E275+E279+E283</f>
        <v>0.21441279999999999</v>
      </c>
      <c r="F289" s="1412">
        <f t="shared" si="74"/>
        <v>0.18700345000000002</v>
      </c>
      <c r="G289" s="1412">
        <f t="shared" si="74"/>
        <v>0.18144009999999999</v>
      </c>
      <c r="H289" s="1413">
        <f t="shared" si="74"/>
        <v>0.17971689999999998</v>
      </c>
      <c r="I289" s="1412">
        <f t="shared" si="74"/>
        <v>0.18755824999999998</v>
      </c>
      <c r="J289" s="1412">
        <f t="shared" si="74"/>
        <v>0.2224083</v>
      </c>
      <c r="K289" s="1412">
        <f t="shared" si="74"/>
        <v>0.24072515</v>
      </c>
      <c r="L289" s="1412">
        <f t="shared" si="74"/>
        <v>0.26155915000000002</v>
      </c>
      <c r="M289" s="1412">
        <f t="shared" si="74"/>
        <v>0.28284274999999998</v>
      </c>
      <c r="N289" s="1413">
        <f t="shared" si="74"/>
        <v>0.268596</v>
      </c>
      <c r="O289" s="1412">
        <f t="shared" si="74"/>
        <v>0.27777315000000002</v>
      </c>
      <c r="P289" s="1412">
        <f t="shared" si="74"/>
        <v>0.27156874999999997</v>
      </c>
      <c r="Q289" s="1412">
        <f t="shared" si="74"/>
        <v>0.24943955000000001</v>
      </c>
      <c r="R289" s="1412">
        <f t="shared" si="74"/>
        <v>0.24671190000000001</v>
      </c>
      <c r="S289" s="1412">
        <f t="shared" si="74"/>
        <v>0.24059789999999998</v>
      </c>
      <c r="T289" s="1412">
        <f t="shared" si="74"/>
        <v>0.24567279999999997</v>
      </c>
      <c r="U289" s="1412">
        <f t="shared" si="74"/>
        <v>0.26726109999999997</v>
      </c>
      <c r="V289" s="1413">
        <f t="shared" si="74"/>
        <v>0.26121205000000003</v>
      </c>
      <c r="W289" s="1412">
        <f t="shared" si="74"/>
        <v>0.2662679</v>
      </c>
      <c r="X289" s="1412">
        <f t="shared" si="74"/>
        <v>0.26657779999999998</v>
      </c>
      <c r="Y289" s="1412">
        <f t="shared" si="74"/>
        <v>0.25672279999999997</v>
      </c>
      <c r="Z289" s="1412">
        <f t="shared" si="74"/>
        <v>0.25493484999999999</v>
      </c>
      <c r="AA289" s="1412">
        <f t="shared" si="74"/>
        <v>0.23865520000000001</v>
      </c>
      <c r="AB289" s="1412">
        <f t="shared" si="74"/>
        <v>0.22310235</v>
      </c>
      <c r="AC289" s="1412">
        <f t="shared" si="74"/>
        <v>5.792760949999999</v>
      </c>
    </row>
    <row r="290" spans="1:29" ht="12.75" customHeight="1">
      <c r="A290" s="1501"/>
      <c r="B290" s="1502"/>
      <c r="C290" s="1503" t="s">
        <v>158</v>
      </c>
      <c r="D290" s="1564"/>
      <c r="E290" s="1412">
        <f t="shared" ref="E290:AC290" si="75">E264+E268+E272+E276+E280+E284</f>
        <v>0.2010593</v>
      </c>
      <c r="F290" s="1412">
        <f t="shared" si="75"/>
        <v>0.17892854999999999</v>
      </c>
      <c r="G290" s="1412">
        <f t="shared" si="75"/>
        <v>0.17359115</v>
      </c>
      <c r="H290" s="1413">
        <f t="shared" si="75"/>
        <v>0.17482744999999997</v>
      </c>
      <c r="I290" s="1412">
        <f t="shared" si="75"/>
        <v>0.18169514999999997</v>
      </c>
      <c r="J290" s="1412">
        <f t="shared" si="75"/>
        <v>0.18019819999999998</v>
      </c>
      <c r="K290" s="1412">
        <f t="shared" si="75"/>
        <v>0.18184019999999998</v>
      </c>
      <c r="L290" s="1412">
        <f t="shared" si="75"/>
        <v>0.18595565</v>
      </c>
      <c r="M290" s="1412">
        <f t="shared" si="75"/>
        <v>0.19288404999999997</v>
      </c>
      <c r="N290" s="1413">
        <f t="shared" si="75"/>
        <v>0.18781004999999998</v>
      </c>
      <c r="O290" s="1412">
        <f t="shared" si="75"/>
        <v>0.19623190000000001</v>
      </c>
      <c r="P290" s="1412">
        <f t="shared" si="75"/>
        <v>0.20631035</v>
      </c>
      <c r="Q290" s="1412">
        <f t="shared" si="75"/>
        <v>0.1715315</v>
      </c>
      <c r="R290" s="1412">
        <f t="shared" si="75"/>
        <v>0.18976844999999998</v>
      </c>
      <c r="S290" s="1412">
        <f t="shared" si="75"/>
        <v>0.19914294999999999</v>
      </c>
      <c r="T290" s="1412">
        <f t="shared" si="75"/>
        <v>0.20087059999999998</v>
      </c>
      <c r="U290" s="1412">
        <f t="shared" si="75"/>
        <v>0.18996215</v>
      </c>
      <c r="V290" s="1413">
        <f t="shared" si="75"/>
        <v>0.17730770000000001</v>
      </c>
      <c r="W290" s="1412">
        <f t="shared" si="75"/>
        <v>0.17619620000000003</v>
      </c>
      <c r="X290" s="1412">
        <f t="shared" si="75"/>
        <v>0.176064</v>
      </c>
      <c r="Y290" s="1412">
        <f t="shared" si="75"/>
        <v>0.17356085000000002</v>
      </c>
      <c r="Z290" s="1412">
        <f t="shared" si="75"/>
        <v>0.17541329999999999</v>
      </c>
      <c r="AA290" s="1412">
        <f t="shared" si="75"/>
        <v>0.179427</v>
      </c>
      <c r="AB290" s="1412">
        <f t="shared" si="75"/>
        <v>0.18330610000000003</v>
      </c>
      <c r="AC290" s="1412">
        <f t="shared" si="75"/>
        <v>4.4338828000000019</v>
      </c>
    </row>
    <row r="291" spans="1:29" ht="12.75" customHeight="1">
      <c r="A291" s="1504" t="s">
        <v>194</v>
      </c>
      <c r="B291" s="1505"/>
      <c r="C291" s="1506" t="s">
        <v>156</v>
      </c>
      <c r="D291" s="1506"/>
      <c r="E291" s="1507">
        <f t="shared" ref="E291:AC291" si="76">E249+E253-E289</f>
        <v>-3.7415999999999838E-3</v>
      </c>
      <c r="F291" s="1507">
        <f t="shared" si="76"/>
        <v>-3.3498500000000431E-3</v>
      </c>
      <c r="G291" s="1507">
        <f t="shared" si="76"/>
        <v>-3.0841000000000063E-3</v>
      </c>
      <c r="H291" s="1500">
        <f t="shared" si="76"/>
        <v>-3.302499999999986E-3</v>
      </c>
      <c r="I291" s="1507">
        <f t="shared" si="76"/>
        <v>-3.3406500000000006E-3</v>
      </c>
      <c r="J291" s="1507">
        <f t="shared" si="76"/>
        <v>-3.4499000000000057E-3</v>
      </c>
      <c r="K291" s="1507">
        <f t="shared" si="76"/>
        <v>-4.1147500000000004E-3</v>
      </c>
      <c r="L291" s="1507">
        <f t="shared" si="76"/>
        <v>-4.1239500000000429E-3</v>
      </c>
      <c r="M291" s="1507">
        <f t="shared" si="76"/>
        <v>-4.1771500000000183E-3</v>
      </c>
      <c r="N291" s="1500">
        <f t="shared" si="76"/>
        <v>-3.9152000000000076E-3</v>
      </c>
      <c r="O291" s="1507">
        <f t="shared" si="76"/>
        <v>-4.4011500000000203E-3</v>
      </c>
      <c r="P291" s="1507">
        <f t="shared" si="76"/>
        <v>-3.9063499999999474E-3</v>
      </c>
      <c r="Q291" s="1507">
        <f t="shared" si="76"/>
        <v>-3.7731500000000029E-3</v>
      </c>
      <c r="R291" s="1507">
        <f t="shared" si="76"/>
        <v>-4.0198999999999929E-3</v>
      </c>
      <c r="S291" s="1507">
        <f t="shared" si="76"/>
        <v>-3.7018999999999802E-3</v>
      </c>
      <c r="T291" s="1507">
        <f t="shared" si="76"/>
        <v>-3.6391999999999813E-3</v>
      </c>
      <c r="U291" s="1507">
        <f t="shared" si="76"/>
        <v>-4.0034999999999932E-3</v>
      </c>
      <c r="V291" s="1500">
        <f t="shared" si="76"/>
        <v>-3.9640499999999967E-3</v>
      </c>
      <c r="W291" s="1507">
        <f t="shared" si="76"/>
        <v>-4.0918999999999817E-3</v>
      </c>
      <c r="X291" s="1507">
        <f t="shared" si="76"/>
        <v>-4.0553999999999868E-3</v>
      </c>
      <c r="Y291" s="1507">
        <f t="shared" si="76"/>
        <v>-3.98759999999998E-3</v>
      </c>
      <c r="Z291" s="1507">
        <f t="shared" si="76"/>
        <v>-3.9428499999999977E-3</v>
      </c>
      <c r="AA291" s="1507">
        <f t="shared" si="76"/>
        <v>-3.8848000000000216E-3</v>
      </c>
      <c r="AB291" s="1507">
        <f t="shared" si="76"/>
        <v>-3.9295500000000039E-3</v>
      </c>
      <c r="AC291" s="1507">
        <f t="shared" si="76"/>
        <v>-9.1900949999998538E-2</v>
      </c>
    </row>
    <row r="292" spans="1:29" ht="12.75" customHeight="1">
      <c r="A292" s="1501"/>
      <c r="B292" s="1502"/>
      <c r="C292" s="1503" t="s">
        <v>158</v>
      </c>
      <c r="D292" s="1564"/>
      <c r="E292" s="1412">
        <f t="shared" ref="E292:AC292" si="77">E250+E254-E290</f>
        <v>-2.7449999999998309E-4</v>
      </c>
      <c r="F292" s="1412">
        <f t="shared" si="77"/>
        <v>-8.9814999999998646E-4</v>
      </c>
      <c r="G292" s="1412">
        <f t="shared" si="77"/>
        <v>-5.6875000000000675E-4</v>
      </c>
      <c r="H292" s="1413">
        <f t="shared" si="77"/>
        <v>-1.0442499999999688E-3</v>
      </c>
      <c r="I292" s="1412">
        <f t="shared" si="77"/>
        <v>-5.5754999999996224E-4</v>
      </c>
      <c r="J292" s="1412">
        <f t="shared" si="77"/>
        <v>-3.3419999999997896E-4</v>
      </c>
      <c r="K292" s="1412">
        <f t="shared" si="77"/>
        <v>-9.7699999999997789E-4</v>
      </c>
      <c r="L292" s="1412">
        <f t="shared" si="77"/>
        <v>4.7555000000001901E-4</v>
      </c>
      <c r="M292" s="1412">
        <f t="shared" si="77"/>
        <v>-6.6724999999998036E-4</v>
      </c>
      <c r="N292" s="1413">
        <f t="shared" si="77"/>
        <v>-5.8684999999997212E-4</v>
      </c>
      <c r="O292" s="1412">
        <f t="shared" si="77"/>
        <v>-1.4279000000000097E-3</v>
      </c>
      <c r="P292" s="1412">
        <f t="shared" si="77"/>
        <v>-7.7275000000001648E-4</v>
      </c>
      <c r="Q292" s="1412">
        <f t="shared" si="77"/>
        <v>-5.3550000000002207E-4</v>
      </c>
      <c r="R292" s="1412">
        <f t="shared" si="77"/>
        <v>-4.5564999999997413E-4</v>
      </c>
      <c r="S292" s="1412">
        <f t="shared" si="77"/>
        <v>-3.8935000000001052E-4</v>
      </c>
      <c r="T292" s="1412">
        <f t="shared" si="77"/>
        <v>-3.9779999999997595E-4</v>
      </c>
      <c r="U292" s="1412">
        <f t="shared" si="77"/>
        <v>2.6499999999929358E-6</v>
      </c>
      <c r="V292" s="1413">
        <f t="shared" si="77"/>
        <v>-1.2690000000001311E-4</v>
      </c>
      <c r="W292" s="1412">
        <f t="shared" si="77"/>
        <v>-7.0180000000003018E-4</v>
      </c>
      <c r="X292" s="1412">
        <f t="shared" si="77"/>
        <v>-5.9280000000000443E-4</v>
      </c>
      <c r="Y292" s="1412">
        <f t="shared" si="77"/>
        <v>-2.4484999999999091E-4</v>
      </c>
      <c r="Z292" s="1412">
        <f t="shared" si="77"/>
        <v>-4.1569999999999108E-4</v>
      </c>
      <c r="AA292" s="1412">
        <f t="shared" si="77"/>
        <v>-1.2438000000000171E-3</v>
      </c>
      <c r="AB292" s="1412">
        <f t="shared" si="77"/>
        <v>-8.3650000000001778E-4</v>
      </c>
      <c r="AC292" s="1412">
        <f t="shared" si="77"/>
        <v>-1.3571600000002348E-2</v>
      </c>
    </row>
    <row r="293" spans="1:29" s="1371" customFormat="1" ht="12.75" customHeight="1">
      <c r="A293" s="1512" t="s">
        <v>328</v>
      </c>
      <c r="B293" s="1513"/>
      <c r="C293" s="1514" t="s">
        <v>156</v>
      </c>
      <c r="D293" s="1514"/>
      <c r="E293" s="1565">
        <f t="shared" ref="E293:AB293" si="78">E257-E263-E267-E271-E275-E279-E283-E287</f>
        <v>-3.9831186999999928E-3</v>
      </c>
      <c r="F293" s="1565">
        <f t="shared" si="78"/>
        <v>-3.5907760000000117E-3</v>
      </c>
      <c r="G293" s="1565">
        <f t="shared" si="78"/>
        <v>-3.3247271000000373E-3</v>
      </c>
      <c r="H293" s="1565">
        <f t="shared" si="78"/>
        <v>-3.5432907999999905E-3</v>
      </c>
      <c r="I293" s="1565">
        <f t="shared" si="78"/>
        <v>-3.5808553000000127E-3</v>
      </c>
      <c r="J293" s="1565">
        <f t="shared" si="78"/>
        <v>-3.6905725999999989E-3</v>
      </c>
      <c r="K293" s="1565">
        <f t="shared" si="78"/>
        <v>-4.3556063000000037E-3</v>
      </c>
      <c r="L293" s="1565">
        <f t="shared" si="78"/>
        <v>-4.364836500000027E-3</v>
      </c>
      <c r="M293" s="1565">
        <f t="shared" si="78"/>
        <v>-4.4176999000000135E-3</v>
      </c>
      <c r="N293" s="1565">
        <f t="shared" si="78"/>
        <v>-4.1555788999999939E-3</v>
      </c>
      <c r="O293" s="1565">
        <f t="shared" si="78"/>
        <v>-4.6417976999999786E-3</v>
      </c>
      <c r="P293" s="1565">
        <f t="shared" si="78"/>
        <v>-4.1468512999999841E-3</v>
      </c>
      <c r="Q293" s="1565">
        <f t="shared" si="78"/>
        <v>-4.0140989999999975E-3</v>
      </c>
      <c r="R293" s="1565">
        <f t="shared" si="78"/>
        <v>-4.2611674999999839E-3</v>
      </c>
      <c r="S293" s="1565">
        <f t="shared" si="78"/>
        <v>-3.9428530000000257E-3</v>
      </c>
      <c r="T293" s="1565">
        <f t="shared" si="78"/>
        <v>-3.8799517000000228E-3</v>
      </c>
      <c r="U293" s="1565">
        <f t="shared" si="78"/>
        <v>-4.2442524000000257E-3</v>
      </c>
      <c r="V293" s="1565">
        <f t="shared" si="78"/>
        <v>-4.2048398999999792E-3</v>
      </c>
      <c r="W293" s="1565">
        <f t="shared" si="78"/>
        <v>-4.3326670000000114E-3</v>
      </c>
      <c r="X293" s="1565">
        <f t="shared" si="78"/>
        <v>-4.2962804000000231E-3</v>
      </c>
      <c r="Y293" s="1565">
        <f t="shared" si="78"/>
        <v>-4.2281936999999815E-3</v>
      </c>
      <c r="Z293" s="1565">
        <f t="shared" si="78"/>
        <v>-4.1833088999999922E-3</v>
      </c>
      <c r="AA293" s="1565">
        <f t="shared" si="78"/>
        <v>-4.1250489000000216E-3</v>
      </c>
      <c r="AB293" s="1565">
        <f t="shared" si="78"/>
        <v>-4.169573799999997E-3</v>
      </c>
      <c r="AC293" s="1515"/>
    </row>
    <row r="294" spans="1:29" s="1371" customFormat="1" ht="12.75" customHeight="1">
      <c r="A294" s="1516"/>
      <c r="B294" s="1517"/>
      <c r="C294" s="1518" t="s">
        <v>158</v>
      </c>
      <c r="D294" s="1518"/>
      <c r="E294" s="1519"/>
      <c r="F294" s="1519"/>
      <c r="G294" s="1519"/>
      <c r="H294" s="1519"/>
      <c r="I294" s="1519"/>
      <c r="J294" s="1519"/>
      <c r="K294" s="1519"/>
      <c r="L294" s="1519"/>
      <c r="M294" s="1519"/>
      <c r="N294" s="1519"/>
      <c r="O294" s="1519"/>
      <c r="P294" s="1519"/>
      <c r="Q294" s="1519"/>
      <c r="R294" s="1519"/>
      <c r="S294" s="1519"/>
      <c r="T294" s="1519"/>
      <c r="U294" s="1519"/>
      <c r="V294" s="1519"/>
      <c r="W294" s="1519"/>
      <c r="X294" s="1519"/>
      <c r="Y294" s="1519"/>
      <c r="Z294" s="1519"/>
      <c r="AA294" s="1519"/>
      <c r="AB294" s="1519"/>
      <c r="AC294" s="1520"/>
    </row>
    <row r="295" spans="1:29" ht="12.75" customHeight="1">
      <c r="A295" s="737"/>
      <c r="B295" s="737"/>
      <c r="C295" s="737"/>
      <c r="D295" s="737"/>
      <c r="E295" s="737"/>
      <c r="F295" s="737"/>
      <c r="G295" s="737"/>
      <c r="H295" s="737"/>
      <c r="I295" s="737"/>
      <c r="J295" s="737"/>
      <c r="K295" s="737"/>
      <c r="L295" s="737"/>
      <c r="M295" s="737"/>
      <c r="N295" s="737"/>
      <c r="O295" s="737"/>
      <c r="P295" s="737"/>
      <c r="Q295" s="737"/>
      <c r="R295" s="737"/>
      <c r="S295" s="737"/>
      <c r="T295" s="737"/>
      <c r="U295" s="737"/>
      <c r="V295" s="737"/>
      <c r="W295" s="737"/>
      <c r="X295" s="737"/>
      <c r="Y295" s="737"/>
      <c r="Z295" s="737"/>
      <c r="AA295" s="737"/>
      <c r="AB295" s="737"/>
      <c r="AC295" s="737"/>
    </row>
    <row r="296" spans="1:29" ht="28.5" customHeight="1">
      <c r="A296" s="1360" t="s">
        <v>147</v>
      </c>
      <c r="B296" s="1361" t="s">
        <v>148</v>
      </c>
      <c r="C296" s="1362" t="s">
        <v>149</v>
      </c>
      <c r="D296" s="1362" t="s">
        <v>150</v>
      </c>
      <c r="E296" s="1363" t="s">
        <v>151</v>
      </c>
      <c r="F296" s="1363"/>
      <c r="G296" s="1363"/>
      <c r="H296" s="1363"/>
      <c r="I296" s="1363"/>
      <c r="J296" s="1363"/>
      <c r="K296" s="1363"/>
      <c r="L296" s="1363"/>
      <c r="M296" s="1363"/>
      <c r="N296" s="1363"/>
      <c r="O296" s="1363"/>
      <c r="P296" s="1363"/>
      <c r="Q296" s="1363"/>
      <c r="R296" s="1363"/>
      <c r="S296" s="1363"/>
      <c r="T296" s="1363"/>
      <c r="U296" s="1363"/>
      <c r="V296" s="1363"/>
      <c r="W296" s="1363"/>
      <c r="X296" s="1363"/>
      <c r="Y296" s="1363"/>
      <c r="Z296" s="1363"/>
      <c r="AA296" s="1363"/>
      <c r="AB296" s="1363"/>
      <c r="AC296" s="1364" t="s">
        <v>152</v>
      </c>
    </row>
    <row r="297" spans="1:29" s="1371" customFormat="1" ht="12.75" customHeight="1">
      <c r="A297" s="1525" t="s">
        <v>350</v>
      </c>
      <c r="B297" s="1366"/>
      <c r="C297" s="1366"/>
      <c r="D297" s="1366"/>
      <c r="E297" s="1367">
        <v>1</v>
      </c>
      <c r="F297" s="1367">
        <v>2</v>
      </c>
      <c r="G297" s="1367">
        <v>3</v>
      </c>
      <c r="H297" s="1367">
        <v>4</v>
      </c>
      <c r="I297" s="1367">
        <v>5</v>
      </c>
      <c r="J297" s="1367">
        <v>6</v>
      </c>
      <c r="K297" s="1367">
        <v>7</v>
      </c>
      <c r="L297" s="1367">
        <v>8</v>
      </c>
      <c r="M297" s="1367">
        <v>9</v>
      </c>
      <c r="N297" s="1367">
        <v>10</v>
      </c>
      <c r="O297" s="1367">
        <v>11</v>
      </c>
      <c r="P297" s="1367">
        <v>12</v>
      </c>
      <c r="Q297" s="1367">
        <v>13</v>
      </c>
      <c r="R297" s="1367">
        <v>14</v>
      </c>
      <c r="S297" s="1367">
        <v>15</v>
      </c>
      <c r="T297" s="1367">
        <v>16</v>
      </c>
      <c r="U297" s="1367">
        <v>17</v>
      </c>
      <c r="V297" s="1367">
        <v>18</v>
      </c>
      <c r="W297" s="1367">
        <v>19</v>
      </c>
      <c r="X297" s="1367">
        <v>20</v>
      </c>
      <c r="Y297" s="1367">
        <v>21</v>
      </c>
      <c r="Z297" s="1367">
        <v>22</v>
      </c>
      <c r="AA297" s="1367">
        <v>23</v>
      </c>
      <c r="AB297" s="1367">
        <v>24</v>
      </c>
      <c r="AC297" s="1368"/>
    </row>
    <row r="298" spans="1:29" s="1371" customFormat="1" ht="12.75" customHeight="1">
      <c r="A298" s="1372" t="s">
        <v>281</v>
      </c>
      <c r="B298" s="1373"/>
      <c r="C298" s="1374"/>
      <c r="D298" s="1375"/>
      <c r="E298" s="1373">
        <v>3</v>
      </c>
      <c r="F298" s="1373">
        <v>3</v>
      </c>
      <c r="G298" s="1373">
        <v>3</v>
      </c>
      <c r="H298" s="1373">
        <v>3</v>
      </c>
      <c r="I298" s="1373">
        <v>3</v>
      </c>
      <c r="J298" s="1373">
        <v>3</v>
      </c>
      <c r="K298" s="1373">
        <v>3</v>
      </c>
      <c r="L298" s="1373">
        <v>3</v>
      </c>
      <c r="M298" s="1373">
        <v>3</v>
      </c>
      <c r="N298" s="1373">
        <v>3</v>
      </c>
      <c r="O298" s="1373">
        <v>3</v>
      </c>
      <c r="P298" s="1373">
        <v>3</v>
      </c>
      <c r="Q298" s="1373">
        <v>3</v>
      </c>
      <c r="R298" s="1373">
        <v>3</v>
      </c>
      <c r="S298" s="1373">
        <v>3</v>
      </c>
      <c r="T298" s="1373">
        <v>3</v>
      </c>
      <c r="U298" s="1373">
        <v>3</v>
      </c>
      <c r="V298" s="1373">
        <v>3</v>
      </c>
      <c r="W298" s="1373">
        <v>3</v>
      </c>
      <c r="X298" s="1373">
        <v>3</v>
      </c>
      <c r="Y298" s="1373">
        <v>3</v>
      </c>
      <c r="Z298" s="1373">
        <v>3</v>
      </c>
      <c r="AA298" s="1373">
        <v>3</v>
      </c>
      <c r="AB298" s="1373">
        <v>3</v>
      </c>
      <c r="AC298" s="1376"/>
    </row>
    <row r="299" spans="1:29" s="1371" customFormat="1" ht="12.75" customHeight="1">
      <c r="A299" s="1372" t="s">
        <v>282</v>
      </c>
      <c r="B299" s="1378"/>
      <c r="C299" s="1379"/>
      <c r="D299" s="1380"/>
      <c r="E299" s="1378">
        <v>2</v>
      </c>
      <c r="F299" s="1378">
        <v>2</v>
      </c>
      <c r="G299" s="1378">
        <v>2</v>
      </c>
      <c r="H299" s="1378">
        <v>2</v>
      </c>
      <c r="I299" s="1378">
        <v>2</v>
      </c>
      <c r="J299" s="1378">
        <v>2</v>
      </c>
      <c r="K299" s="1378">
        <v>2</v>
      </c>
      <c r="L299" s="1378">
        <v>2</v>
      </c>
      <c r="M299" s="1378">
        <v>2</v>
      </c>
      <c r="N299" s="1378">
        <v>2</v>
      </c>
      <c r="O299" s="1378">
        <v>2</v>
      </c>
      <c r="P299" s="1378">
        <v>2</v>
      </c>
      <c r="Q299" s="1378">
        <v>2</v>
      </c>
      <c r="R299" s="1378">
        <v>2</v>
      </c>
      <c r="S299" s="1378">
        <v>2</v>
      </c>
      <c r="T299" s="1378">
        <v>2</v>
      </c>
      <c r="U299" s="1378">
        <v>2</v>
      </c>
      <c r="V299" s="1378">
        <v>2</v>
      </c>
      <c r="W299" s="1378">
        <v>2</v>
      </c>
      <c r="X299" s="1378">
        <v>2</v>
      </c>
      <c r="Y299" s="1378">
        <v>2</v>
      </c>
      <c r="Z299" s="1378">
        <v>2</v>
      </c>
      <c r="AA299" s="1378">
        <v>2</v>
      </c>
      <c r="AB299" s="1378">
        <v>2</v>
      </c>
      <c r="AC299" s="1381"/>
    </row>
    <row r="300" spans="1:29" ht="12.75" customHeight="1">
      <c r="A300" s="1382" t="s">
        <v>175</v>
      </c>
      <c r="B300" s="1465" t="s">
        <v>330</v>
      </c>
      <c r="C300" s="1384" t="s">
        <v>156</v>
      </c>
      <c r="D300" s="1384" t="s">
        <v>157</v>
      </c>
      <c r="E300" s="1566">
        <v>0.48959999999999998</v>
      </c>
      <c r="F300" s="1566">
        <v>0.4536</v>
      </c>
      <c r="G300" s="1566">
        <v>0.44159999999999999</v>
      </c>
      <c r="H300" s="1567">
        <v>0.45240000000000002</v>
      </c>
      <c r="I300" s="1566">
        <v>0.51839999999999997</v>
      </c>
      <c r="J300" s="1566">
        <v>0.504</v>
      </c>
      <c r="K300" s="1566">
        <v>0.63480000000000003</v>
      </c>
      <c r="L300" s="1566">
        <v>0.68879999999999997</v>
      </c>
      <c r="M300" s="1566">
        <v>0.79079999999999995</v>
      </c>
      <c r="N300" s="1567">
        <v>0.88800000000000001</v>
      </c>
      <c r="O300" s="1566">
        <v>0.93959999999999999</v>
      </c>
      <c r="P300" s="1566">
        <v>0.89880000000000004</v>
      </c>
      <c r="Q300" s="1566">
        <v>0.86160000000000003</v>
      </c>
      <c r="R300" s="1566">
        <v>0.95279999999999998</v>
      </c>
      <c r="S300" s="1566">
        <v>0.9</v>
      </c>
      <c r="T300" s="1566">
        <v>0.77400000000000002</v>
      </c>
      <c r="U300" s="1566">
        <v>0.75360000000000005</v>
      </c>
      <c r="V300" s="1567">
        <v>0.70440000000000003</v>
      </c>
      <c r="W300" s="1566">
        <v>0.66839999999999999</v>
      </c>
      <c r="X300" s="1566">
        <v>0.59279999999999999</v>
      </c>
      <c r="Y300" s="1566">
        <v>0.55320000000000003</v>
      </c>
      <c r="Z300" s="1566">
        <v>0.52080000000000004</v>
      </c>
      <c r="AA300" s="1566">
        <v>0.50880000000000003</v>
      </c>
      <c r="AB300" s="1566">
        <v>0.49320000000000003</v>
      </c>
      <c r="AC300" s="1387">
        <f>SUM(E300:AB300)</f>
        <v>15.983999999999998</v>
      </c>
    </row>
    <row r="301" spans="1:29" ht="12.75" customHeight="1">
      <c r="A301" s="1388"/>
      <c r="B301" s="1416"/>
      <c r="C301" s="1390" t="s">
        <v>158</v>
      </c>
      <c r="D301" s="1390" t="s">
        <v>157</v>
      </c>
      <c r="E301" s="1568">
        <v>0.30840000000000001</v>
      </c>
      <c r="F301" s="1568">
        <v>0.28320000000000001</v>
      </c>
      <c r="G301" s="1568">
        <v>0.27600000000000002</v>
      </c>
      <c r="H301" s="1569">
        <v>0.28920000000000001</v>
      </c>
      <c r="I301" s="1568">
        <v>0.2928</v>
      </c>
      <c r="J301" s="1568">
        <v>0.29399999999999998</v>
      </c>
      <c r="K301" s="1568">
        <v>0.32040000000000002</v>
      </c>
      <c r="L301" s="1568">
        <v>0.32279999999999998</v>
      </c>
      <c r="M301" s="1568">
        <v>0.37559999999999999</v>
      </c>
      <c r="N301" s="1569">
        <v>0.45479999999999998</v>
      </c>
      <c r="O301" s="1568">
        <v>0.45240000000000002</v>
      </c>
      <c r="P301" s="1568">
        <v>0.43440000000000001</v>
      </c>
      <c r="Q301" s="1568">
        <v>0.42</v>
      </c>
      <c r="R301" s="1568">
        <v>0.63119999999999998</v>
      </c>
      <c r="S301" s="1568">
        <v>0.56759999999999999</v>
      </c>
      <c r="T301" s="1568">
        <v>0.4032</v>
      </c>
      <c r="U301" s="1568">
        <v>0.4032</v>
      </c>
      <c r="V301" s="1569">
        <v>0.36599999999999999</v>
      </c>
      <c r="W301" s="1568">
        <v>0.32040000000000002</v>
      </c>
      <c r="X301" s="1568">
        <v>0.30599999999999999</v>
      </c>
      <c r="Y301" s="1568">
        <v>0.2928</v>
      </c>
      <c r="Z301" s="1568">
        <v>0.29520000000000002</v>
      </c>
      <c r="AA301" s="1568">
        <v>0.29759999999999998</v>
      </c>
      <c r="AB301" s="1568">
        <v>0.28199999999999997</v>
      </c>
      <c r="AC301" s="1393">
        <f>SUM(E301:AB301)</f>
        <v>8.6891999999999978</v>
      </c>
    </row>
    <row r="302" spans="1:29" ht="12.75" customHeight="1">
      <c r="A302" s="1388"/>
      <c r="B302" s="1416"/>
      <c r="C302" s="1390" t="s">
        <v>159</v>
      </c>
      <c r="D302" s="1466" t="s">
        <v>160</v>
      </c>
      <c r="E302" s="458">
        <v>33</v>
      </c>
      <c r="F302" s="459">
        <v>32</v>
      </c>
      <c r="G302" s="459">
        <v>30</v>
      </c>
      <c r="H302" s="459">
        <v>30</v>
      </c>
      <c r="I302" s="459">
        <v>30</v>
      </c>
      <c r="J302" s="459">
        <v>35</v>
      </c>
      <c r="K302" s="459">
        <v>36</v>
      </c>
      <c r="L302" s="459">
        <v>44</v>
      </c>
      <c r="M302" s="459">
        <v>46</v>
      </c>
      <c r="N302" s="459">
        <v>56</v>
      </c>
      <c r="O302" s="459">
        <v>62</v>
      </c>
      <c r="P302" s="459">
        <v>59</v>
      </c>
      <c r="Q302" s="459">
        <v>54</v>
      </c>
      <c r="R302" s="459">
        <v>51</v>
      </c>
      <c r="S302" s="459">
        <v>68</v>
      </c>
      <c r="T302" s="459">
        <v>53</v>
      </c>
      <c r="U302" s="459">
        <v>49</v>
      </c>
      <c r="V302" s="459">
        <v>42</v>
      </c>
      <c r="W302" s="459">
        <v>43</v>
      </c>
      <c r="X302" s="459">
        <v>38</v>
      </c>
      <c r="Y302" s="459">
        <v>36</v>
      </c>
      <c r="Z302" s="459">
        <v>33</v>
      </c>
      <c r="AA302" s="459">
        <v>34</v>
      </c>
      <c r="AB302" s="460">
        <v>34</v>
      </c>
      <c r="AC302" s="1393"/>
    </row>
    <row r="303" spans="1:29" ht="12.75" customHeight="1" thickBot="1">
      <c r="A303" s="1397"/>
      <c r="B303" s="1467"/>
      <c r="C303" s="1399" t="s">
        <v>161</v>
      </c>
      <c r="D303" s="1399"/>
      <c r="E303" s="1400">
        <f t="shared" ref="E303:AC303" si="79">E301/E300</f>
        <v>0.62990196078431382</v>
      </c>
      <c r="F303" s="1400">
        <f t="shared" si="79"/>
        <v>0.6243386243386243</v>
      </c>
      <c r="G303" s="1400">
        <f t="shared" si="79"/>
        <v>0.62500000000000011</v>
      </c>
      <c r="H303" s="1401">
        <f t="shared" si="79"/>
        <v>0.63925729442970824</v>
      </c>
      <c r="I303" s="1400">
        <f t="shared" si="79"/>
        <v>0.56481481481481488</v>
      </c>
      <c r="J303" s="1400">
        <f t="shared" si="79"/>
        <v>0.58333333333333326</v>
      </c>
      <c r="K303" s="1400">
        <f t="shared" si="79"/>
        <v>0.50472589792060496</v>
      </c>
      <c r="L303" s="1400">
        <f t="shared" si="79"/>
        <v>0.46864111498257838</v>
      </c>
      <c r="M303" s="1400">
        <f t="shared" si="79"/>
        <v>0.47496206373292871</v>
      </c>
      <c r="N303" s="1401">
        <f t="shared" si="79"/>
        <v>0.51216216216216215</v>
      </c>
      <c r="O303" s="1400">
        <f t="shared" si="79"/>
        <v>0.48148148148148151</v>
      </c>
      <c r="P303" s="1400">
        <f t="shared" si="79"/>
        <v>0.48331108144192253</v>
      </c>
      <c r="Q303" s="1400">
        <f t="shared" si="79"/>
        <v>0.48746518105849579</v>
      </c>
      <c r="R303" s="1400">
        <f t="shared" si="79"/>
        <v>0.66246851385390426</v>
      </c>
      <c r="S303" s="1400">
        <f t="shared" si="79"/>
        <v>0.6306666666666666</v>
      </c>
      <c r="T303" s="1400">
        <f t="shared" si="79"/>
        <v>0.52093023255813953</v>
      </c>
      <c r="U303" s="1400">
        <f t="shared" si="79"/>
        <v>0.53503184713375795</v>
      </c>
      <c r="V303" s="1401">
        <f t="shared" si="79"/>
        <v>0.51959114139693352</v>
      </c>
      <c r="W303" s="1400">
        <f t="shared" si="79"/>
        <v>0.47935368043087973</v>
      </c>
      <c r="X303" s="1400">
        <f t="shared" si="79"/>
        <v>0.51619433198380571</v>
      </c>
      <c r="Y303" s="1400">
        <f t="shared" si="79"/>
        <v>0.5292841648590022</v>
      </c>
      <c r="Z303" s="1400">
        <f t="shared" si="79"/>
        <v>0.56682027649769584</v>
      </c>
      <c r="AA303" s="1400">
        <f t="shared" si="79"/>
        <v>0.58490566037735836</v>
      </c>
      <c r="AB303" s="1400">
        <f t="shared" si="79"/>
        <v>0.57177615571776153</v>
      </c>
      <c r="AC303" s="1402">
        <f t="shared" si="79"/>
        <v>0.54361861861861849</v>
      </c>
    </row>
    <row r="304" spans="1:29" ht="12.75" customHeight="1">
      <c r="A304" s="1382" t="s">
        <v>312</v>
      </c>
      <c r="B304" s="1465" t="s">
        <v>332</v>
      </c>
      <c r="C304" s="1384" t="s">
        <v>156</v>
      </c>
      <c r="D304" s="1384" t="s">
        <v>157</v>
      </c>
      <c r="E304" s="1566">
        <v>0.2172</v>
      </c>
      <c r="F304" s="1566">
        <v>0.20519999999999999</v>
      </c>
      <c r="G304" s="1566">
        <v>0.19919999999999999</v>
      </c>
      <c r="H304" s="1567">
        <v>0.216</v>
      </c>
      <c r="I304" s="1566">
        <v>0.20760000000000001</v>
      </c>
      <c r="J304" s="1566">
        <v>0.21360000000000001</v>
      </c>
      <c r="K304" s="1566">
        <v>0.25559999999999999</v>
      </c>
      <c r="L304" s="1566">
        <v>0.26400000000000001</v>
      </c>
      <c r="M304" s="1566">
        <v>0.43319999999999997</v>
      </c>
      <c r="N304" s="1567">
        <v>0.9264</v>
      </c>
      <c r="O304" s="1566">
        <v>1.0271999999999999</v>
      </c>
      <c r="P304" s="1566">
        <v>0.97440000000000004</v>
      </c>
      <c r="Q304" s="1566">
        <v>0.99839999999999995</v>
      </c>
      <c r="R304" s="1566">
        <v>1.0848</v>
      </c>
      <c r="S304" s="1566">
        <v>0.78480000000000005</v>
      </c>
      <c r="T304" s="1566">
        <v>0.83640000000000003</v>
      </c>
      <c r="U304" s="1566">
        <v>0.96599999999999997</v>
      </c>
      <c r="V304" s="1567">
        <v>0.79320000000000002</v>
      </c>
      <c r="W304" s="1566">
        <v>0.34320000000000001</v>
      </c>
      <c r="X304" s="1566">
        <v>0.30959999999999999</v>
      </c>
      <c r="Y304" s="1566">
        <v>0.29520000000000002</v>
      </c>
      <c r="Z304" s="1566">
        <v>0.29160000000000003</v>
      </c>
      <c r="AA304" s="1566">
        <v>0.2772</v>
      </c>
      <c r="AB304" s="1566">
        <v>0.27600000000000002</v>
      </c>
      <c r="AC304" s="1387">
        <f>SUM(E304:AB304)</f>
        <v>12.395999999999999</v>
      </c>
    </row>
    <row r="305" spans="1:30" ht="12.75" customHeight="1">
      <c r="A305" s="1415"/>
      <c r="B305" s="1428"/>
      <c r="C305" s="1390" t="s">
        <v>158</v>
      </c>
      <c r="D305" s="1390" t="s">
        <v>157</v>
      </c>
      <c r="E305" s="1568">
        <v>0.13439999999999999</v>
      </c>
      <c r="F305" s="1568">
        <v>0.12239999999999999</v>
      </c>
      <c r="G305" s="1568">
        <v>0.1176</v>
      </c>
      <c r="H305" s="1569">
        <v>0.1104</v>
      </c>
      <c r="I305" s="1568">
        <v>0.1104</v>
      </c>
      <c r="J305" s="1568">
        <v>0.10920000000000001</v>
      </c>
      <c r="K305" s="1568">
        <v>0.1164</v>
      </c>
      <c r="L305" s="1568">
        <v>0.12</v>
      </c>
      <c r="M305" s="1568">
        <v>0.27600000000000002</v>
      </c>
      <c r="N305" s="1569">
        <v>0.65400000000000003</v>
      </c>
      <c r="O305" s="1568">
        <v>0.68159999999999998</v>
      </c>
      <c r="P305" s="1568">
        <v>0.67079999999999995</v>
      </c>
      <c r="Q305" s="1568">
        <v>0.61319999999999997</v>
      </c>
      <c r="R305" s="1568">
        <v>0.67920000000000003</v>
      </c>
      <c r="S305" s="1568">
        <v>0.47039999999999998</v>
      </c>
      <c r="T305" s="1568">
        <v>0.48359999999999997</v>
      </c>
      <c r="U305" s="1568">
        <v>0.58199999999999996</v>
      </c>
      <c r="V305" s="1569">
        <v>0.50880000000000003</v>
      </c>
      <c r="W305" s="1568">
        <v>0.14399999999999999</v>
      </c>
      <c r="X305" s="1568">
        <v>0.1368</v>
      </c>
      <c r="Y305" s="1568">
        <v>0.1308</v>
      </c>
      <c r="Z305" s="1568">
        <v>0.13320000000000001</v>
      </c>
      <c r="AA305" s="1568">
        <v>0.13320000000000001</v>
      </c>
      <c r="AB305" s="1568">
        <v>0.1308</v>
      </c>
      <c r="AC305" s="1393">
        <f>SUM(E305:AB305)</f>
        <v>7.3692000000000002</v>
      </c>
    </row>
    <row r="306" spans="1:30" ht="12.75" customHeight="1">
      <c r="A306" s="1415"/>
      <c r="B306" s="1428"/>
      <c r="C306" s="1390" t="s">
        <v>159</v>
      </c>
      <c r="D306" s="1466" t="s">
        <v>160</v>
      </c>
      <c r="E306" s="458">
        <v>14</v>
      </c>
      <c r="F306" s="459">
        <v>14</v>
      </c>
      <c r="G306" s="459">
        <v>12</v>
      </c>
      <c r="H306" s="459">
        <v>13</v>
      </c>
      <c r="I306" s="459">
        <v>11</v>
      </c>
      <c r="J306" s="459">
        <v>11</v>
      </c>
      <c r="K306" s="459">
        <v>14</v>
      </c>
      <c r="L306" s="459">
        <v>15</v>
      </c>
      <c r="M306" s="459">
        <v>21</v>
      </c>
      <c r="N306" s="459">
        <v>56</v>
      </c>
      <c r="O306" s="459">
        <v>71</v>
      </c>
      <c r="P306" s="459">
        <v>62</v>
      </c>
      <c r="Q306" s="459">
        <v>32</v>
      </c>
      <c r="R306" s="459">
        <v>72</v>
      </c>
      <c r="S306" s="459">
        <v>35</v>
      </c>
      <c r="T306" s="459">
        <v>78</v>
      </c>
      <c r="U306" s="459">
        <v>36</v>
      </c>
      <c r="V306" s="459">
        <v>40</v>
      </c>
      <c r="W306" s="459">
        <v>26</v>
      </c>
      <c r="X306" s="459">
        <v>18</v>
      </c>
      <c r="Y306" s="459">
        <v>17</v>
      </c>
      <c r="Z306" s="459">
        <v>18</v>
      </c>
      <c r="AA306" s="459">
        <v>18</v>
      </c>
      <c r="AB306" s="460">
        <v>17</v>
      </c>
      <c r="AC306" s="1393"/>
    </row>
    <row r="307" spans="1:30" ht="12.75" customHeight="1" thickBot="1">
      <c r="A307" s="1422"/>
      <c r="B307" s="1431"/>
      <c r="C307" s="1405" t="s">
        <v>161</v>
      </c>
      <c r="D307" s="1405"/>
      <c r="E307" s="1406">
        <f t="shared" ref="E307:AC307" si="80">E305/E304</f>
        <v>0.61878453038674031</v>
      </c>
      <c r="F307" s="1406">
        <f t="shared" si="80"/>
        <v>0.59649122807017541</v>
      </c>
      <c r="G307" s="1406">
        <f t="shared" si="80"/>
        <v>0.59036144578313254</v>
      </c>
      <c r="H307" s="1407">
        <f t="shared" si="80"/>
        <v>0.51111111111111107</v>
      </c>
      <c r="I307" s="1406">
        <f t="shared" si="80"/>
        <v>0.53179190751445082</v>
      </c>
      <c r="J307" s="1406">
        <f t="shared" si="80"/>
        <v>0.5112359550561798</v>
      </c>
      <c r="K307" s="1406">
        <f t="shared" si="80"/>
        <v>0.45539906103286387</v>
      </c>
      <c r="L307" s="1406">
        <f t="shared" si="80"/>
        <v>0.45454545454545453</v>
      </c>
      <c r="M307" s="1406">
        <f t="shared" si="80"/>
        <v>0.63711911357340734</v>
      </c>
      <c r="N307" s="1407">
        <f t="shared" si="80"/>
        <v>0.70595854922279799</v>
      </c>
      <c r="O307" s="1406">
        <f t="shared" si="80"/>
        <v>0.66355140186915895</v>
      </c>
      <c r="P307" s="1406">
        <f t="shared" si="80"/>
        <v>0.68842364532019695</v>
      </c>
      <c r="Q307" s="1406">
        <f t="shared" si="80"/>
        <v>0.61418269230769229</v>
      </c>
      <c r="R307" s="1406">
        <f t="shared" si="80"/>
        <v>0.62610619469026552</v>
      </c>
      <c r="S307" s="1406">
        <f t="shared" si="80"/>
        <v>0.59938837920489285</v>
      </c>
      <c r="T307" s="1406">
        <f t="shared" si="80"/>
        <v>0.57819225251076034</v>
      </c>
      <c r="U307" s="1406">
        <f t="shared" si="80"/>
        <v>0.60248447204968947</v>
      </c>
      <c r="V307" s="1407">
        <f t="shared" si="80"/>
        <v>0.64145234493192138</v>
      </c>
      <c r="W307" s="1406">
        <f t="shared" si="80"/>
        <v>0.41958041958041953</v>
      </c>
      <c r="X307" s="1406">
        <f t="shared" si="80"/>
        <v>0.44186046511627908</v>
      </c>
      <c r="Y307" s="1406">
        <f t="shared" si="80"/>
        <v>0.44308943089430891</v>
      </c>
      <c r="Z307" s="1406">
        <f t="shared" si="80"/>
        <v>0.45679012345679015</v>
      </c>
      <c r="AA307" s="1406">
        <f t="shared" si="80"/>
        <v>0.48051948051948057</v>
      </c>
      <c r="AB307" s="1406">
        <f t="shared" si="80"/>
        <v>0.47391304347826085</v>
      </c>
      <c r="AC307" s="1408">
        <f t="shared" si="80"/>
        <v>0.59448209099709592</v>
      </c>
    </row>
    <row r="308" spans="1:30" ht="12.75" customHeight="1">
      <c r="A308" s="1531" t="s">
        <v>291</v>
      </c>
      <c r="B308" s="1532"/>
      <c r="C308" s="1533"/>
      <c r="D308" s="1533"/>
      <c r="E308" s="1443">
        <f t="shared" ref="E308:AB308" si="81">E300+E304</f>
        <v>0.70679999999999998</v>
      </c>
      <c r="F308" s="1443">
        <f t="shared" si="81"/>
        <v>0.65880000000000005</v>
      </c>
      <c r="G308" s="1443">
        <f t="shared" si="81"/>
        <v>0.64080000000000004</v>
      </c>
      <c r="H308" s="1443">
        <f t="shared" si="81"/>
        <v>0.66839999999999999</v>
      </c>
      <c r="I308" s="1443">
        <f t="shared" si="81"/>
        <v>0.72599999999999998</v>
      </c>
      <c r="J308" s="1443">
        <f t="shared" si="81"/>
        <v>0.71760000000000002</v>
      </c>
      <c r="K308" s="1443">
        <f t="shared" si="81"/>
        <v>0.89040000000000008</v>
      </c>
      <c r="L308" s="1443">
        <f t="shared" si="81"/>
        <v>0.95279999999999998</v>
      </c>
      <c r="M308" s="1443">
        <f t="shared" si="81"/>
        <v>1.224</v>
      </c>
      <c r="N308" s="1443">
        <f t="shared" si="81"/>
        <v>1.8144</v>
      </c>
      <c r="O308" s="1443">
        <f t="shared" si="81"/>
        <v>1.9667999999999999</v>
      </c>
      <c r="P308" s="1443">
        <f t="shared" si="81"/>
        <v>1.8732000000000002</v>
      </c>
      <c r="Q308" s="1443">
        <f t="shared" si="81"/>
        <v>1.8599999999999999</v>
      </c>
      <c r="R308" s="1443">
        <f t="shared" si="81"/>
        <v>2.0375999999999999</v>
      </c>
      <c r="S308" s="1443">
        <f t="shared" si="81"/>
        <v>1.6848000000000001</v>
      </c>
      <c r="T308" s="1443">
        <f t="shared" si="81"/>
        <v>1.6104000000000001</v>
      </c>
      <c r="U308" s="1443">
        <f t="shared" si="81"/>
        <v>1.7196</v>
      </c>
      <c r="V308" s="1443">
        <f t="shared" si="81"/>
        <v>1.4976</v>
      </c>
      <c r="W308" s="1443">
        <f t="shared" si="81"/>
        <v>1.0116000000000001</v>
      </c>
      <c r="X308" s="1443">
        <f t="shared" si="81"/>
        <v>0.90239999999999998</v>
      </c>
      <c r="Y308" s="1443">
        <f t="shared" si="81"/>
        <v>0.84840000000000004</v>
      </c>
      <c r="Z308" s="1443">
        <f t="shared" si="81"/>
        <v>0.81240000000000001</v>
      </c>
      <c r="AA308" s="1443">
        <f t="shared" si="81"/>
        <v>0.78600000000000003</v>
      </c>
      <c r="AB308" s="1443">
        <f t="shared" si="81"/>
        <v>0.76920000000000011</v>
      </c>
      <c r="AC308" s="1443"/>
    </row>
    <row r="309" spans="1:30" ht="12.75" customHeight="1">
      <c r="A309" s="1440" t="s">
        <v>292</v>
      </c>
      <c r="B309" s="1441"/>
      <c r="C309" s="1442"/>
      <c r="D309" s="1442"/>
      <c r="E309" s="1443">
        <f t="shared" ref="E309:AB309" si="82">E301+E305</f>
        <v>0.44279999999999997</v>
      </c>
      <c r="F309" s="1443">
        <f t="shared" si="82"/>
        <v>0.40560000000000002</v>
      </c>
      <c r="G309" s="1443">
        <f t="shared" si="82"/>
        <v>0.39360000000000001</v>
      </c>
      <c r="H309" s="1443">
        <f t="shared" si="82"/>
        <v>0.39960000000000001</v>
      </c>
      <c r="I309" s="1443">
        <f t="shared" si="82"/>
        <v>0.4032</v>
      </c>
      <c r="J309" s="1443">
        <f t="shared" si="82"/>
        <v>0.4032</v>
      </c>
      <c r="K309" s="1443">
        <f t="shared" si="82"/>
        <v>0.43680000000000002</v>
      </c>
      <c r="L309" s="1443">
        <f t="shared" si="82"/>
        <v>0.44279999999999997</v>
      </c>
      <c r="M309" s="1443">
        <f t="shared" si="82"/>
        <v>0.65159999999999996</v>
      </c>
      <c r="N309" s="1443">
        <f t="shared" si="82"/>
        <v>1.1088</v>
      </c>
      <c r="O309" s="1443">
        <f t="shared" si="82"/>
        <v>1.1339999999999999</v>
      </c>
      <c r="P309" s="1443">
        <f t="shared" si="82"/>
        <v>1.1052</v>
      </c>
      <c r="Q309" s="1443">
        <f t="shared" si="82"/>
        <v>1.0331999999999999</v>
      </c>
      <c r="R309" s="1443">
        <f t="shared" si="82"/>
        <v>1.3104</v>
      </c>
      <c r="S309" s="1443">
        <f t="shared" si="82"/>
        <v>1.038</v>
      </c>
      <c r="T309" s="1443">
        <f t="shared" si="82"/>
        <v>0.88680000000000003</v>
      </c>
      <c r="U309" s="1443">
        <f t="shared" si="82"/>
        <v>0.98519999999999996</v>
      </c>
      <c r="V309" s="1443">
        <f t="shared" si="82"/>
        <v>0.87480000000000002</v>
      </c>
      <c r="W309" s="1443">
        <f t="shared" si="82"/>
        <v>0.46440000000000003</v>
      </c>
      <c r="X309" s="1443">
        <f t="shared" si="82"/>
        <v>0.44279999999999997</v>
      </c>
      <c r="Y309" s="1443">
        <f t="shared" si="82"/>
        <v>0.42359999999999998</v>
      </c>
      <c r="Z309" s="1443">
        <f t="shared" si="82"/>
        <v>0.4284</v>
      </c>
      <c r="AA309" s="1443">
        <f t="shared" si="82"/>
        <v>0.43079999999999996</v>
      </c>
      <c r="AB309" s="1443">
        <f t="shared" si="82"/>
        <v>0.41279999999999994</v>
      </c>
      <c r="AC309" s="1443"/>
    </row>
    <row r="310" spans="1:30" ht="12.75" customHeight="1">
      <c r="A310" s="1534" t="s">
        <v>293</v>
      </c>
      <c r="B310" s="1535"/>
      <c r="C310" s="1536"/>
      <c r="D310" s="1536"/>
      <c r="E310" s="1450">
        <f t="shared" ref="E310:AB310" si="83">SQRT(E308*E308+E309*E309)</f>
        <v>0.83404920718144682</v>
      </c>
      <c r="F310" s="1450">
        <f t="shared" si="83"/>
        <v>0.77364643087136398</v>
      </c>
      <c r="G310" s="1450">
        <f t="shared" si="83"/>
        <v>0.7520276590658086</v>
      </c>
      <c r="H310" s="1450">
        <f t="shared" si="83"/>
        <v>0.77874175437047166</v>
      </c>
      <c r="I310" s="1450">
        <f t="shared" si="83"/>
        <v>0.83044942049471016</v>
      </c>
      <c r="J310" s="1450">
        <f t="shared" si="83"/>
        <v>0.82311603070284078</v>
      </c>
      <c r="K310" s="1450">
        <f t="shared" si="83"/>
        <v>0.99176932801937367</v>
      </c>
      <c r="L310" s="1450">
        <f t="shared" si="83"/>
        <v>1.0506663028764174</v>
      </c>
      <c r="M310" s="1450">
        <f t="shared" si="83"/>
        <v>1.3866356983721426</v>
      </c>
      <c r="N310" s="1450">
        <f t="shared" si="83"/>
        <v>2.1263783294606822</v>
      </c>
      <c r="O310" s="1450">
        <f t="shared" si="83"/>
        <v>2.2702991520942781</v>
      </c>
      <c r="P310" s="1450">
        <f t="shared" si="83"/>
        <v>2.1749356956011368</v>
      </c>
      <c r="Q310" s="1450">
        <f t="shared" si="83"/>
        <v>2.1276988132722168</v>
      </c>
      <c r="R310" s="1450">
        <f t="shared" si="83"/>
        <v>2.4225940477100161</v>
      </c>
      <c r="S310" s="1450">
        <f t="shared" si="83"/>
        <v>1.9788873237251281</v>
      </c>
      <c r="T310" s="1450">
        <f t="shared" si="83"/>
        <v>1.8384238901841981</v>
      </c>
      <c r="U310" s="1450">
        <f t="shared" si="83"/>
        <v>1.9818282468468351</v>
      </c>
      <c r="V310" s="1450">
        <f t="shared" si="83"/>
        <v>1.7343819648508803</v>
      </c>
      <c r="W310" s="1450">
        <f t="shared" si="83"/>
        <v>1.1131046312004995</v>
      </c>
      <c r="X310" s="1450">
        <f t="shared" si="83"/>
        <v>1.0051853560413622</v>
      </c>
      <c r="Y310" s="1450">
        <f t="shared" si="83"/>
        <v>0.94827185975330941</v>
      </c>
      <c r="Z310" s="1450">
        <f t="shared" si="83"/>
        <v>0.918433623077901</v>
      </c>
      <c r="AA310" s="1450">
        <f t="shared" si="83"/>
        <v>0.8963172652582343</v>
      </c>
      <c r="AB310" s="1450">
        <f t="shared" si="83"/>
        <v>0.872967628265791</v>
      </c>
      <c r="AC310" s="1555"/>
      <c r="AD310" s="1394">
        <f>MAX(E310:AB310)</f>
        <v>2.4225940477100161</v>
      </c>
    </row>
    <row r="311" spans="1:30" s="1371" customFormat="1" ht="12.75" customHeight="1" thickBot="1">
      <c r="A311" s="1537" t="s">
        <v>168</v>
      </c>
      <c r="B311" s="1538"/>
      <c r="C311" s="1539"/>
      <c r="D311" s="1539"/>
      <c r="E311" s="1570">
        <v>1</v>
      </c>
      <c r="F311" s="1570">
        <v>2</v>
      </c>
      <c r="G311" s="1570">
        <v>3</v>
      </c>
      <c r="H311" s="1570">
        <v>4</v>
      </c>
      <c r="I311" s="1570">
        <v>5</v>
      </c>
      <c r="J311" s="1570">
        <v>6</v>
      </c>
      <c r="K311" s="1570">
        <v>7</v>
      </c>
      <c r="L311" s="1570">
        <v>8</v>
      </c>
      <c r="M311" s="1570">
        <v>9</v>
      </c>
      <c r="N311" s="1570">
        <v>10</v>
      </c>
      <c r="O311" s="1570">
        <v>11</v>
      </c>
      <c r="P311" s="1570">
        <v>12</v>
      </c>
      <c r="Q311" s="1570">
        <v>13</v>
      </c>
      <c r="R311" s="1570">
        <v>14</v>
      </c>
      <c r="S311" s="1570">
        <v>15</v>
      </c>
      <c r="T311" s="1570">
        <v>16</v>
      </c>
      <c r="U311" s="1570">
        <v>17</v>
      </c>
      <c r="V311" s="1570">
        <v>18</v>
      </c>
      <c r="W311" s="1570">
        <v>19</v>
      </c>
      <c r="X311" s="1570">
        <v>20</v>
      </c>
      <c r="Y311" s="1570">
        <v>21</v>
      </c>
      <c r="Z311" s="1570">
        <v>22</v>
      </c>
      <c r="AA311" s="1570">
        <v>23</v>
      </c>
      <c r="AB311" s="1570">
        <v>24</v>
      </c>
      <c r="AC311" s="1456"/>
    </row>
    <row r="312" spans="1:30" s="1371" customFormat="1" ht="12.75" customHeight="1">
      <c r="A312" s="1457" t="s">
        <v>169</v>
      </c>
      <c r="B312" s="1458"/>
      <c r="C312" s="1459" t="s">
        <v>164</v>
      </c>
      <c r="D312" s="1460" t="s">
        <v>160</v>
      </c>
      <c r="E312" s="395">
        <v>10.579999923706055</v>
      </c>
      <c r="F312" s="441">
        <v>10.659999847412109</v>
      </c>
      <c r="G312" s="441">
        <v>10.539999961853027</v>
      </c>
      <c r="H312" s="441">
        <v>10.539999961853027</v>
      </c>
      <c r="I312" s="441">
        <v>10.550000190734863</v>
      </c>
      <c r="J312" s="441">
        <v>10.560000419616699</v>
      </c>
      <c r="K312" s="441">
        <v>10.550000190734863</v>
      </c>
      <c r="L312" s="441">
        <v>10.550000190734863</v>
      </c>
      <c r="M312" s="441">
        <v>10.5</v>
      </c>
      <c r="N312" s="441">
        <v>10.449999809265137</v>
      </c>
      <c r="O312" s="441">
        <v>10.430000305175781</v>
      </c>
      <c r="P312" s="441">
        <v>10.420000076293945</v>
      </c>
      <c r="Q312" s="441">
        <v>10.470000267028809</v>
      </c>
      <c r="R312" s="441">
        <v>10.460000038146973</v>
      </c>
      <c r="S312" s="441">
        <v>10.430000305175781</v>
      </c>
      <c r="T312" s="441">
        <v>10.479999542236328</v>
      </c>
      <c r="U312" s="441">
        <v>10.5</v>
      </c>
      <c r="V312" s="441">
        <v>10.520000457763672</v>
      </c>
      <c r="W312" s="441">
        <v>10.539999961853027</v>
      </c>
      <c r="X312" s="441">
        <v>10.539999961853027</v>
      </c>
      <c r="Y312" s="441">
        <v>10.560000419616699</v>
      </c>
      <c r="Z312" s="441">
        <v>10.529999732971191</v>
      </c>
      <c r="AA312" s="441">
        <v>10.550000190734863</v>
      </c>
      <c r="AB312" s="442">
        <v>10.550000190734863</v>
      </c>
      <c r="AC312" s="1459"/>
    </row>
    <row r="313" spans="1:30" s="1371" customFormat="1" ht="12.75" customHeight="1" thickBot="1">
      <c r="A313" s="1461" t="s">
        <v>170</v>
      </c>
      <c r="B313" s="1462"/>
      <c r="C313" s="1463" t="s">
        <v>164</v>
      </c>
      <c r="D313" s="1464" t="s">
        <v>160</v>
      </c>
      <c r="E313" s="455">
        <v>10.550000190734863</v>
      </c>
      <c r="F313" s="456">
        <v>10.640000343322754</v>
      </c>
      <c r="G313" s="456">
        <v>10.510000228881836</v>
      </c>
      <c r="H313" s="456">
        <v>10.520000457763672</v>
      </c>
      <c r="I313" s="456">
        <v>10.520000457763672</v>
      </c>
      <c r="J313" s="456">
        <v>10.539999961853027</v>
      </c>
      <c r="K313" s="456">
        <v>10.529999732971191</v>
      </c>
      <c r="L313" s="456">
        <v>10.529999732971191</v>
      </c>
      <c r="M313" s="456">
        <v>10.439999580383301</v>
      </c>
      <c r="N313" s="456">
        <v>10.319999694824219</v>
      </c>
      <c r="O313" s="456">
        <v>10.289999961853027</v>
      </c>
      <c r="P313" s="456">
        <v>10.310000419616699</v>
      </c>
      <c r="Q313" s="456">
        <v>10.449999809265137</v>
      </c>
      <c r="R313" s="456">
        <v>10.329999923706055</v>
      </c>
      <c r="S313" s="456">
        <v>10.470000267028809</v>
      </c>
      <c r="T313" s="456">
        <v>10.350000381469727</v>
      </c>
      <c r="U313" s="456">
        <v>10.460000038146973</v>
      </c>
      <c r="V313" s="456">
        <v>10.439999580383301</v>
      </c>
      <c r="W313" s="456">
        <v>10.529999732971191</v>
      </c>
      <c r="X313" s="456">
        <v>10.520000457763672</v>
      </c>
      <c r="Y313" s="456">
        <v>10.529999732971191</v>
      </c>
      <c r="Z313" s="456">
        <v>10.5</v>
      </c>
      <c r="AA313" s="456">
        <v>10.520000457763672</v>
      </c>
      <c r="AB313" s="457">
        <v>10.529999732971191</v>
      </c>
      <c r="AC313" s="1463"/>
    </row>
    <row r="314" spans="1:30" ht="12.75" customHeight="1">
      <c r="A314" s="1382" t="s">
        <v>206</v>
      </c>
      <c r="B314" s="1465" t="s">
        <v>351</v>
      </c>
      <c r="C314" s="1384" t="s">
        <v>156</v>
      </c>
      <c r="D314" s="1384" t="s">
        <v>157</v>
      </c>
      <c r="E314" s="1566">
        <v>1.54E-2</v>
      </c>
      <c r="F314" s="1566">
        <v>1.2E-2</v>
      </c>
      <c r="G314" s="1566">
        <v>1.14E-2</v>
      </c>
      <c r="H314" s="1567">
        <v>1.2E-2</v>
      </c>
      <c r="I314" s="1566">
        <v>1.2800000000000001E-2</v>
      </c>
      <c r="J314" s="1566">
        <v>1.34E-2</v>
      </c>
      <c r="K314" s="1566">
        <v>1.46E-2</v>
      </c>
      <c r="L314" s="1566">
        <v>1.66E-2</v>
      </c>
      <c r="M314" s="1566">
        <v>2.18E-2</v>
      </c>
      <c r="N314" s="1567">
        <v>2.6800000000000001E-2</v>
      </c>
      <c r="O314" s="1566">
        <v>2.6800000000000001E-2</v>
      </c>
      <c r="P314" s="1566">
        <v>2.8199999999999999E-2</v>
      </c>
      <c r="Q314" s="1566">
        <v>2.5000000000000001E-2</v>
      </c>
      <c r="R314" s="1566">
        <v>2.7799999999999998E-2</v>
      </c>
      <c r="S314" s="1566">
        <v>2.8199999999999999E-2</v>
      </c>
      <c r="T314" s="1566">
        <v>0.03</v>
      </c>
      <c r="U314" s="1566">
        <v>3.1E-2</v>
      </c>
      <c r="V314" s="1567">
        <v>2.4400000000000002E-2</v>
      </c>
      <c r="W314" s="1566">
        <v>2.3E-2</v>
      </c>
      <c r="X314" s="1566">
        <v>1.9800000000000002E-2</v>
      </c>
      <c r="Y314" s="1566">
        <v>1.7999999999999999E-2</v>
      </c>
      <c r="Z314" s="1566">
        <v>1.54E-2</v>
      </c>
      <c r="AA314" s="1566">
        <v>1.44E-2</v>
      </c>
      <c r="AB314" s="1566">
        <v>1.4200000000000001E-2</v>
      </c>
      <c r="AC314" s="1387">
        <f>SUM(E314:AB314)</f>
        <v>0.48300000000000004</v>
      </c>
    </row>
    <row r="315" spans="1:30" ht="12.75" customHeight="1">
      <c r="A315" s="1415"/>
      <c r="B315" s="1428"/>
      <c r="C315" s="1390" t="s">
        <v>158</v>
      </c>
      <c r="D315" s="1390" t="s">
        <v>157</v>
      </c>
      <c r="E315" s="1568">
        <v>3.8E-3</v>
      </c>
      <c r="F315" s="1568">
        <v>2.8E-3</v>
      </c>
      <c r="G315" s="1568">
        <v>2E-3</v>
      </c>
      <c r="H315" s="1569">
        <v>2E-3</v>
      </c>
      <c r="I315" s="1568">
        <v>2.3999999999999998E-3</v>
      </c>
      <c r="J315" s="1568">
        <v>2.2000000000000001E-3</v>
      </c>
      <c r="K315" s="1568">
        <v>2E-3</v>
      </c>
      <c r="L315" s="1568">
        <v>1.8E-3</v>
      </c>
      <c r="M315" s="1568">
        <v>4.1999999999999997E-3</v>
      </c>
      <c r="N315" s="1569">
        <v>8.9999999999999993E-3</v>
      </c>
      <c r="O315" s="1568">
        <v>7.4000000000000003E-3</v>
      </c>
      <c r="P315" s="1568">
        <v>5.4000000000000003E-3</v>
      </c>
      <c r="Q315" s="1568">
        <v>5.0000000000000001E-3</v>
      </c>
      <c r="R315" s="1568">
        <v>8.2000000000000007E-3</v>
      </c>
      <c r="S315" s="1568">
        <v>4.4000000000000003E-3</v>
      </c>
      <c r="T315" s="1568">
        <v>7.1999999999999998E-3</v>
      </c>
      <c r="U315" s="1568">
        <v>6.6E-3</v>
      </c>
      <c r="V315" s="1569">
        <v>6.0000000000000001E-3</v>
      </c>
      <c r="W315" s="1568">
        <v>5.5999999999999999E-3</v>
      </c>
      <c r="X315" s="1568">
        <v>3.0000000000000001E-3</v>
      </c>
      <c r="Y315" s="1568">
        <v>2.8E-3</v>
      </c>
      <c r="Z315" s="1568">
        <v>4.4000000000000003E-3</v>
      </c>
      <c r="AA315" s="1568">
        <v>4.1999999999999997E-3</v>
      </c>
      <c r="AB315" s="1568">
        <v>4.1999999999999997E-3</v>
      </c>
      <c r="AC315" s="1393">
        <f>SUM(E315:AB315)</f>
        <v>0.10659999999999997</v>
      </c>
    </row>
    <row r="316" spans="1:30" ht="12.75" customHeight="1">
      <c r="A316" s="1415"/>
      <c r="B316" s="1428"/>
      <c r="C316" s="1390" t="s">
        <v>159</v>
      </c>
      <c r="D316" s="1466" t="s">
        <v>160</v>
      </c>
      <c r="E316" s="458">
        <v>0</v>
      </c>
      <c r="F316" s="459">
        <v>1</v>
      </c>
      <c r="G316" s="459">
        <v>0</v>
      </c>
      <c r="H316" s="459">
        <v>0</v>
      </c>
      <c r="I316" s="459">
        <v>0</v>
      </c>
      <c r="J316" s="459">
        <v>0</v>
      </c>
      <c r="K316" s="459">
        <v>1</v>
      </c>
      <c r="L316" s="459">
        <v>1</v>
      </c>
      <c r="M316" s="459">
        <v>1</v>
      </c>
      <c r="N316" s="459">
        <v>0</v>
      </c>
      <c r="O316" s="459">
        <v>2</v>
      </c>
      <c r="P316" s="459">
        <v>1</v>
      </c>
      <c r="Q316" s="459">
        <v>1</v>
      </c>
      <c r="R316" s="459">
        <v>1</v>
      </c>
      <c r="S316" s="459">
        <v>1</v>
      </c>
      <c r="T316" s="459">
        <v>2</v>
      </c>
      <c r="U316" s="459">
        <v>1</v>
      </c>
      <c r="V316" s="459">
        <v>2</v>
      </c>
      <c r="W316" s="459">
        <v>1</v>
      </c>
      <c r="X316" s="459">
        <v>1</v>
      </c>
      <c r="Y316" s="459">
        <v>0</v>
      </c>
      <c r="Z316" s="459">
        <v>0</v>
      </c>
      <c r="AA316" s="459">
        <v>1</v>
      </c>
      <c r="AB316" s="460">
        <v>1</v>
      </c>
      <c r="AC316" s="1546"/>
    </row>
    <row r="317" spans="1:30" ht="12.75" customHeight="1" thickBot="1">
      <c r="A317" s="1558"/>
      <c r="B317" s="1571"/>
      <c r="C317" s="1399" t="s">
        <v>161</v>
      </c>
      <c r="D317" s="1399"/>
      <c r="E317" s="1572">
        <f t="shared" ref="E317:AC317" si="84">E315/E314</f>
        <v>0.24675324675324675</v>
      </c>
      <c r="F317" s="1400">
        <f t="shared" si="84"/>
        <v>0.23333333333333334</v>
      </c>
      <c r="G317" s="1400">
        <f t="shared" si="84"/>
        <v>0.17543859649122806</v>
      </c>
      <c r="H317" s="1401">
        <f t="shared" si="84"/>
        <v>0.16666666666666666</v>
      </c>
      <c r="I317" s="1400">
        <f t="shared" si="84"/>
        <v>0.18749999999999997</v>
      </c>
      <c r="J317" s="1400">
        <f t="shared" si="84"/>
        <v>0.16417910447761194</v>
      </c>
      <c r="K317" s="1400">
        <f t="shared" si="84"/>
        <v>0.13698630136986301</v>
      </c>
      <c r="L317" s="1400">
        <f t="shared" si="84"/>
        <v>0.10843373493975904</v>
      </c>
      <c r="M317" s="1400">
        <f t="shared" si="84"/>
        <v>0.19266055045871558</v>
      </c>
      <c r="N317" s="1401">
        <f t="shared" si="84"/>
        <v>0.33582089552238803</v>
      </c>
      <c r="O317" s="1400">
        <f t="shared" si="84"/>
        <v>0.27611940298507465</v>
      </c>
      <c r="P317" s="1400">
        <f t="shared" si="84"/>
        <v>0.19148936170212769</v>
      </c>
      <c r="Q317" s="1400">
        <f t="shared" si="84"/>
        <v>0.19999999999999998</v>
      </c>
      <c r="R317" s="1400">
        <f t="shared" si="84"/>
        <v>0.29496402877697847</v>
      </c>
      <c r="S317" s="1400">
        <f t="shared" si="84"/>
        <v>0.15602836879432624</v>
      </c>
      <c r="T317" s="1400">
        <f t="shared" si="84"/>
        <v>0.24</v>
      </c>
      <c r="U317" s="1400">
        <f t="shared" si="84"/>
        <v>0.2129032258064516</v>
      </c>
      <c r="V317" s="1401">
        <f t="shared" si="84"/>
        <v>0.24590163934426229</v>
      </c>
      <c r="W317" s="1400">
        <f t="shared" si="84"/>
        <v>0.24347826086956523</v>
      </c>
      <c r="X317" s="1400">
        <f t="shared" si="84"/>
        <v>0.15151515151515152</v>
      </c>
      <c r="Y317" s="1400">
        <f t="shared" si="84"/>
        <v>0.15555555555555556</v>
      </c>
      <c r="Z317" s="1400">
        <f t="shared" si="84"/>
        <v>0.2857142857142857</v>
      </c>
      <c r="AA317" s="1400">
        <f t="shared" si="84"/>
        <v>0.29166666666666663</v>
      </c>
      <c r="AB317" s="1400">
        <f t="shared" si="84"/>
        <v>0.29577464788732388</v>
      </c>
      <c r="AC317" s="1402">
        <f t="shared" si="84"/>
        <v>0.22070393374741193</v>
      </c>
    </row>
    <row r="318" spans="1:30" ht="12.75" customHeight="1">
      <c r="A318" s="1382" t="s">
        <v>197</v>
      </c>
      <c r="B318" s="1383" t="s">
        <v>352</v>
      </c>
      <c r="C318" s="1384" t="s">
        <v>156</v>
      </c>
      <c r="D318" s="1384" t="s">
        <v>157</v>
      </c>
      <c r="E318" s="1566">
        <v>3.3999999999999998E-3</v>
      </c>
      <c r="F318" s="1566">
        <v>3.2000000000000002E-3</v>
      </c>
      <c r="G318" s="1566">
        <v>3.0000000000000001E-3</v>
      </c>
      <c r="H318" s="1567">
        <v>2.8999999999999998E-3</v>
      </c>
      <c r="I318" s="1566">
        <v>3.5999999999999999E-3</v>
      </c>
      <c r="J318" s="1566">
        <v>3.5000000000000001E-3</v>
      </c>
      <c r="K318" s="1566">
        <v>3.0999999999999999E-3</v>
      </c>
      <c r="L318" s="1566">
        <v>3.0999999999999999E-3</v>
      </c>
      <c r="M318" s="1566">
        <v>2.8999999999999998E-3</v>
      </c>
      <c r="N318" s="1567">
        <v>2.8999999999999998E-3</v>
      </c>
      <c r="O318" s="1566">
        <v>3.8E-3</v>
      </c>
      <c r="P318" s="1566">
        <v>3.8E-3</v>
      </c>
      <c r="Q318" s="1566">
        <v>2.8E-3</v>
      </c>
      <c r="R318" s="1566">
        <v>3.3E-3</v>
      </c>
      <c r="S318" s="1566">
        <v>3.0000000000000001E-3</v>
      </c>
      <c r="T318" s="1566">
        <v>3.2000000000000002E-3</v>
      </c>
      <c r="U318" s="1566">
        <v>4.4000000000000003E-3</v>
      </c>
      <c r="V318" s="1567">
        <v>5.1999999999999998E-3</v>
      </c>
      <c r="W318" s="1566">
        <v>4.4999999999999997E-3</v>
      </c>
      <c r="X318" s="1566">
        <v>4.8999999999999998E-3</v>
      </c>
      <c r="Y318" s="1566">
        <v>4.5999999999999999E-3</v>
      </c>
      <c r="Z318" s="1566">
        <v>4.7000000000000002E-3</v>
      </c>
      <c r="AA318" s="1566">
        <v>4.7999999999999996E-3</v>
      </c>
      <c r="AB318" s="1566">
        <v>4.8999999999999998E-3</v>
      </c>
      <c r="AC318" s="1387">
        <f>SUM(E318:AB318)</f>
        <v>8.9499999999999996E-2</v>
      </c>
    </row>
    <row r="319" spans="1:30" ht="12.75" customHeight="1">
      <c r="A319" s="1415"/>
      <c r="B319" s="1428"/>
      <c r="C319" s="1390" t="s">
        <v>158</v>
      </c>
      <c r="D319" s="1390" t="s">
        <v>157</v>
      </c>
      <c r="E319" s="1568">
        <v>0</v>
      </c>
      <c r="F319" s="1568">
        <v>0</v>
      </c>
      <c r="G319" s="1568">
        <v>0</v>
      </c>
      <c r="H319" s="1569">
        <v>0</v>
      </c>
      <c r="I319" s="1568">
        <v>0</v>
      </c>
      <c r="J319" s="1568">
        <v>0</v>
      </c>
      <c r="K319" s="1568">
        <v>0</v>
      </c>
      <c r="L319" s="1568">
        <v>0</v>
      </c>
      <c r="M319" s="1568">
        <v>0</v>
      </c>
      <c r="N319" s="1569">
        <v>0</v>
      </c>
      <c r="O319" s="1568">
        <v>1.1999999999999999E-3</v>
      </c>
      <c r="P319" s="1568">
        <v>2.9999999999999997E-4</v>
      </c>
      <c r="Q319" s="1568">
        <v>0</v>
      </c>
      <c r="R319" s="1568">
        <v>0</v>
      </c>
      <c r="S319" s="1568">
        <v>0</v>
      </c>
      <c r="T319" s="1568">
        <v>0</v>
      </c>
      <c r="U319" s="1568">
        <v>0</v>
      </c>
      <c r="V319" s="1569">
        <v>0</v>
      </c>
      <c r="W319" s="1568">
        <v>0</v>
      </c>
      <c r="X319" s="1568">
        <v>0</v>
      </c>
      <c r="Y319" s="1568">
        <v>0</v>
      </c>
      <c r="Z319" s="1568">
        <v>0</v>
      </c>
      <c r="AA319" s="1568">
        <v>0</v>
      </c>
      <c r="AB319" s="1568">
        <v>0</v>
      </c>
      <c r="AC319" s="1393">
        <f>SUM(E319:AB319)</f>
        <v>1.4999999999999998E-3</v>
      </c>
    </row>
    <row r="320" spans="1:30" ht="12.75" customHeight="1">
      <c r="A320" s="1415"/>
      <c r="B320" s="1428"/>
      <c r="C320" s="1390" t="s">
        <v>159</v>
      </c>
      <c r="D320" s="1395" t="s">
        <v>160</v>
      </c>
      <c r="E320" s="1419">
        <v>0</v>
      </c>
      <c r="F320" s="1419">
        <v>0</v>
      </c>
      <c r="G320" s="1419">
        <v>0</v>
      </c>
      <c r="H320" s="1468">
        <v>0</v>
      </c>
      <c r="I320" s="1419">
        <v>0</v>
      </c>
      <c r="J320" s="1419">
        <v>0</v>
      </c>
      <c r="K320" s="1419">
        <v>0</v>
      </c>
      <c r="L320" s="1419">
        <v>0</v>
      </c>
      <c r="M320" s="1419">
        <v>0</v>
      </c>
      <c r="N320" s="1468">
        <v>0</v>
      </c>
      <c r="O320" s="1419">
        <v>0</v>
      </c>
      <c r="P320" s="1419">
        <v>0</v>
      </c>
      <c r="Q320" s="1419">
        <v>0</v>
      </c>
      <c r="R320" s="1419">
        <v>0</v>
      </c>
      <c r="S320" s="1419">
        <v>0</v>
      </c>
      <c r="T320" s="1419">
        <v>0</v>
      </c>
      <c r="U320" s="1419">
        <v>0</v>
      </c>
      <c r="V320" s="1468">
        <v>0</v>
      </c>
      <c r="W320" s="1419">
        <v>0</v>
      </c>
      <c r="X320" s="1419">
        <v>0</v>
      </c>
      <c r="Y320" s="1419">
        <v>0</v>
      </c>
      <c r="Z320" s="1419">
        <v>0</v>
      </c>
      <c r="AA320" s="1419">
        <v>0</v>
      </c>
      <c r="AB320" s="1419">
        <v>0</v>
      </c>
      <c r="AC320" s="1393"/>
    </row>
    <row r="321" spans="1:29" ht="12.75" customHeight="1">
      <c r="A321" s="1558"/>
      <c r="B321" s="1571"/>
      <c r="C321" s="1399" t="s">
        <v>161</v>
      </c>
      <c r="D321" s="1399"/>
      <c r="E321" s="1400">
        <f t="shared" ref="E321:AC321" si="85">E319/E318</f>
        <v>0</v>
      </c>
      <c r="F321" s="1400">
        <f t="shared" si="85"/>
        <v>0</v>
      </c>
      <c r="G321" s="1400">
        <f t="shared" si="85"/>
        <v>0</v>
      </c>
      <c r="H321" s="1401">
        <f t="shared" si="85"/>
        <v>0</v>
      </c>
      <c r="I321" s="1400">
        <f t="shared" si="85"/>
        <v>0</v>
      </c>
      <c r="J321" s="1400">
        <f t="shared" si="85"/>
        <v>0</v>
      </c>
      <c r="K321" s="1400">
        <f t="shared" si="85"/>
        <v>0</v>
      </c>
      <c r="L321" s="1400">
        <f t="shared" si="85"/>
        <v>0</v>
      </c>
      <c r="M321" s="1400">
        <f t="shared" si="85"/>
        <v>0</v>
      </c>
      <c r="N321" s="1401">
        <f t="shared" si="85"/>
        <v>0</v>
      </c>
      <c r="O321" s="1400">
        <f t="shared" si="85"/>
        <v>0.31578947368421051</v>
      </c>
      <c r="P321" s="1400">
        <f t="shared" si="85"/>
        <v>7.8947368421052627E-2</v>
      </c>
      <c r="Q321" s="1400">
        <f t="shared" si="85"/>
        <v>0</v>
      </c>
      <c r="R321" s="1400">
        <f t="shared" si="85"/>
        <v>0</v>
      </c>
      <c r="S321" s="1400">
        <f t="shared" si="85"/>
        <v>0</v>
      </c>
      <c r="T321" s="1400">
        <f t="shared" si="85"/>
        <v>0</v>
      </c>
      <c r="U321" s="1400">
        <f t="shared" si="85"/>
        <v>0</v>
      </c>
      <c r="V321" s="1401">
        <f t="shared" si="85"/>
        <v>0</v>
      </c>
      <c r="W321" s="1400">
        <f t="shared" si="85"/>
        <v>0</v>
      </c>
      <c r="X321" s="1400">
        <f t="shared" si="85"/>
        <v>0</v>
      </c>
      <c r="Y321" s="1400">
        <f t="shared" si="85"/>
        <v>0</v>
      </c>
      <c r="Z321" s="1400">
        <f t="shared" si="85"/>
        <v>0</v>
      </c>
      <c r="AA321" s="1400">
        <f t="shared" si="85"/>
        <v>0</v>
      </c>
      <c r="AB321" s="1400">
        <f t="shared" si="85"/>
        <v>0</v>
      </c>
      <c r="AC321" s="1402">
        <f t="shared" si="85"/>
        <v>1.6759776536312849E-2</v>
      </c>
    </row>
    <row r="322" spans="1:29" ht="12.75" customHeight="1">
      <c r="A322" s="1382" t="s">
        <v>182</v>
      </c>
      <c r="B322" s="1383" t="s">
        <v>353</v>
      </c>
      <c r="C322" s="1384" t="s">
        <v>156</v>
      </c>
      <c r="D322" s="1384" t="s">
        <v>157</v>
      </c>
      <c r="E322" s="1566">
        <v>2.5999999999999999E-2</v>
      </c>
      <c r="F322" s="1566">
        <v>2.3599999999999999E-2</v>
      </c>
      <c r="G322" s="1566">
        <v>2.3599999999999999E-2</v>
      </c>
      <c r="H322" s="1567">
        <v>2.0799999999999999E-2</v>
      </c>
      <c r="I322" s="1566">
        <v>1.9199999999999998E-2</v>
      </c>
      <c r="J322" s="1566">
        <v>2.2800000000000001E-2</v>
      </c>
      <c r="K322" s="1566">
        <v>2.8799999999999999E-2</v>
      </c>
      <c r="L322" s="1566">
        <v>4.2799999999999998E-2</v>
      </c>
      <c r="M322" s="1566">
        <v>4.3200000000000002E-2</v>
      </c>
      <c r="N322" s="1567">
        <v>4.4400000000000002E-2</v>
      </c>
      <c r="O322" s="1566">
        <v>4.2000000000000003E-2</v>
      </c>
      <c r="P322" s="1566">
        <v>4.6399999999999997E-2</v>
      </c>
      <c r="Q322" s="1566">
        <v>4.8800000000000003E-2</v>
      </c>
      <c r="R322" s="1566">
        <v>4.1599999999999998E-2</v>
      </c>
      <c r="S322" s="1566">
        <v>5.1200000000000002E-2</v>
      </c>
      <c r="T322" s="1566">
        <v>5.4399999999999997E-2</v>
      </c>
      <c r="U322" s="1566">
        <v>4.9599999999999998E-2</v>
      </c>
      <c r="V322" s="1567">
        <v>5.3199999999999997E-2</v>
      </c>
      <c r="W322" s="1566">
        <v>4.8399999999999999E-2</v>
      </c>
      <c r="X322" s="1566">
        <v>4.48E-2</v>
      </c>
      <c r="Y322" s="1566">
        <v>4.3999999999999997E-2</v>
      </c>
      <c r="Z322" s="1566">
        <v>4.3200000000000002E-2</v>
      </c>
      <c r="AA322" s="1566">
        <v>3.5200000000000002E-2</v>
      </c>
      <c r="AB322" s="1566">
        <v>2.8799999999999999E-2</v>
      </c>
      <c r="AC322" s="1387">
        <f>SUM(E322:AB322)</f>
        <v>0.92680000000000007</v>
      </c>
    </row>
    <row r="323" spans="1:29" ht="12.75" customHeight="1">
      <c r="A323" s="1415"/>
      <c r="B323" s="1573"/>
      <c r="C323" s="1390" t="s">
        <v>158</v>
      </c>
      <c r="D323" s="1390" t="s">
        <v>157</v>
      </c>
      <c r="E323" s="1568">
        <v>1.44E-2</v>
      </c>
      <c r="F323" s="1568">
        <v>1.32E-2</v>
      </c>
      <c r="G323" s="1568">
        <v>1.2800000000000001E-2</v>
      </c>
      <c r="H323" s="1569">
        <v>4.0000000000000001E-3</v>
      </c>
      <c r="I323" s="1568">
        <v>2.8E-3</v>
      </c>
      <c r="J323" s="1568">
        <v>2.3999999999999998E-3</v>
      </c>
      <c r="K323" s="1568">
        <v>3.2000000000000002E-3</v>
      </c>
      <c r="L323" s="1568">
        <v>9.5999999999999992E-3</v>
      </c>
      <c r="M323" s="1568">
        <v>2.0799999999999999E-2</v>
      </c>
      <c r="N323" s="1569">
        <v>1.6799999999999999E-2</v>
      </c>
      <c r="O323" s="1568">
        <v>2.2800000000000001E-2</v>
      </c>
      <c r="P323" s="1568">
        <v>2.2800000000000001E-2</v>
      </c>
      <c r="Q323" s="1568">
        <v>1.9199999999999998E-2</v>
      </c>
      <c r="R323" s="1568">
        <v>6.0000000000000001E-3</v>
      </c>
      <c r="S323" s="1568">
        <v>2.1999999999999999E-2</v>
      </c>
      <c r="T323" s="1568">
        <v>2.4400000000000002E-2</v>
      </c>
      <c r="U323" s="1568">
        <v>1.72E-2</v>
      </c>
      <c r="V323" s="1569">
        <v>1.4800000000000001E-2</v>
      </c>
      <c r="W323" s="1568">
        <v>1.24E-2</v>
      </c>
      <c r="X323" s="1568">
        <v>1.4E-2</v>
      </c>
      <c r="Y323" s="1568">
        <v>1.52E-2</v>
      </c>
      <c r="Z323" s="1568">
        <v>1.4800000000000001E-2</v>
      </c>
      <c r="AA323" s="1568">
        <v>1.3599999999999999E-2</v>
      </c>
      <c r="AB323" s="1568">
        <v>7.1999999999999998E-3</v>
      </c>
      <c r="AC323" s="1393">
        <f>SUM(E323:AB323)</f>
        <v>0.32639999999999997</v>
      </c>
    </row>
    <row r="324" spans="1:29" ht="12.75" customHeight="1">
      <c r="A324" s="1415"/>
      <c r="B324" s="1573"/>
      <c r="C324" s="1390" t="s">
        <v>159</v>
      </c>
      <c r="D324" s="1466" t="s">
        <v>160</v>
      </c>
      <c r="E324" s="458">
        <v>1</v>
      </c>
      <c r="F324" s="459">
        <v>1</v>
      </c>
      <c r="G324" s="459">
        <v>0</v>
      </c>
      <c r="H324" s="459">
        <v>1</v>
      </c>
      <c r="I324" s="459">
        <v>0</v>
      </c>
      <c r="J324" s="459">
        <v>0</v>
      </c>
      <c r="K324" s="459">
        <v>1</v>
      </c>
      <c r="L324" s="459">
        <v>2</v>
      </c>
      <c r="M324" s="459">
        <v>3</v>
      </c>
      <c r="N324" s="459">
        <v>1</v>
      </c>
      <c r="O324" s="459">
        <v>2</v>
      </c>
      <c r="P324" s="459">
        <v>2</v>
      </c>
      <c r="Q324" s="459">
        <v>3</v>
      </c>
      <c r="R324" s="459">
        <v>2</v>
      </c>
      <c r="S324" s="459">
        <v>3</v>
      </c>
      <c r="T324" s="459">
        <v>3</v>
      </c>
      <c r="U324" s="459">
        <v>3</v>
      </c>
      <c r="V324" s="459">
        <v>3</v>
      </c>
      <c r="W324" s="459">
        <v>3</v>
      </c>
      <c r="X324" s="459">
        <v>2</v>
      </c>
      <c r="Y324" s="459">
        <v>2</v>
      </c>
      <c r="Z324" s="459">
        <v>2</v>
      </c>
      <c r="AA324" s="459">
        <v>2</v>
      </c>
      <c r="AB324" s="460">
        <v>2</v>
      </c>
      <c r="AC324" s="1574"/>
    </row>
    <row r="325" spans="1:29" ht="12.75" customHeight="1" thickBot="1">
      <c r="A325" s="1558"/>
      <c r="B325" s="1575"/>
      <c r="C325" s="1399" t="s">
        <v>161</v>
      </c>
      <c r="D325" s="1399"/>
      <c r="E325" s="1576">
        <f t="shared" ref="E325:AC325" si="86">E323/E322</f>
        <v>0.55384615384615388</v>
      </c>
      <c r="F325" s="1429">
        <f t="shared" si="86"/>
        <v>0.55932203389830515</v>
      </c>
      <c r="G325" s="1429">
        <f t="shared" si="86"/>
        <v>0.5423728813559322</v>
      </c>
      <c r="H325" s="1401">
        <f t="shared" si="86"/>
        <v>0.19230769230769232</v>
      </c>
      <c r="I325" s="1429">
        <f t="shared" si="86"/>
        <v>0.14583333333333334</v>
      </c>
      <c r="J325" s="1429">
        <f t="shared" si="86"/>
        <v>0.10526315789473682</v>
      </c>
      <c r="K325" s="1429">
        <f t="shared" si="86"/>
        <v>0.11111111111111112</v>
      </c>
      <c r="L325" s="1429">
        <f t="shared" si="86"/>
        <v>0.22429906542056074</v>
      </c>
      <c r="M325" s="1429">
        <f t="shared" si="86"/>
        <v>0.48148148148148145</v>
      </c>
      <c r="N325" s="1401">
        <f t="shared" si="86"/>
        <v>0.37837837837837834</v>
      </c>
      <c r="O325" s="1429">
        <f t="shared" si="86"/>
        <v>0.54285714285714282</v>
      </c>
      <c r="P325" s="1429">
        <f t="shared" si="86"/>
        <v>0.49137931034482762</v>
      </c>
      <c r="Q325" s="1429">
        <f t="shared" si="86"/>
        <v>0.39344262295081961</v>
      </c>
      <c r="R325" s="1429">
        <f t="shared" si="86"/>
        <v>0.14423076923076925</v>
      </c>
      <c r="S325" s="1429">
        <f t="shared" si="86"/>
        <v>0.42968749999999994</v>
      </c>
      <c r="T325" s="1429">
        <f t="shared" si="86"/>
        <v>0.44852941176470595</v>
      </c>
      <c r="U325" s="1429">
        <f t="shared" si="86"/>
        <v>0.34677419354838712</v>
      </c>
      <c r="V325" s="1401">
        <f t="shared" si="86"/>
        <v>0.27819548872180455</v>
      </c>
      <c r="W325" s="1429">
        <f t="shared" si="86"/>
        <v>0.256198347107438</v>
      </c>
      <c r="X325" s="1429">
        <f t="shared" si="86"/>
        <v>0.3125</v>
      </c>
      <c r="Y325" s="1429">
        <f t="shared" si="86"/>
        <v>0.34545454545454546</v>
      </c>
      <c r="Z325" s="1429">
        <f t="shared" si="86"/>
        <v>0.34259259259259262</v>
      </c>
      <c r="AA325" s="1429">
        <f t="shared" si="86"/>
        <v>0.3863636363636363</v>
      </c>
      <c r="AB325" s="1429">
        <f t="shared" si="86"/>
        <v>0.25</v>
      </c>
      <c r="AC325" s="1577">
        <f t="shared" si="86"/>
        <v>0.35217954251186873</v>
      </c>
    </row>
    <row r="326" spans="1:29" ht="12.75" customHeight="1">
      <c r="A326" s="1382" t="s">
        <v>183</v>
      </c>
      <c r="B326" s="1465" t="s">
        <v>354</v>
      </c>
      <c r="C326" s="1384" t="s">
        <v>156</v>
      </c>
      <c r="D326" s="1384" t="s">
        <v>157</v>
      </c>
      <c r="E326" s="1566">
        <v>5.04E-2</v>
      </c>
      <c r="F326" s="1566">
        <v>4.9799999999999997E-2</v>
      </c>
      <c r="G326" s="1566">
        <v>4.9200000000000001E-2</v>
      </c>
      <c r="H326" s="1567">
        <v>4.9349999999999998E-2</v>
      </c>
      <c r="I326" s="1566">
        <v>4.965E-2</v>
      </c>
      <c r="J326" s="1566">
        <v>5.1900000000000002E-2</v>
      </c>
      <c r="K326" s="1566">
        <v>8.43E-2</v>
      </c>
      <c r="L326" s="1566">
        <v>5.0549999999999998E-2</v>
      </c>
      <c r="M326" s="1566">
        <v>4.5749999999999999E-2</v>
      </c>
      <c r="N326" s="1567">
        <v>5.475E-2</v>
      </c>
      <c r="O326" s="1566">
        <v>6.4049999999999996E-2</v>
      </c>
      <c r="P326" s="1566">
        <v>7.7700000000000005E-2</v>
      </c>
      <c r="Q326" s="1566">
        <v>7.7249999999999999E-2</v>
      </c>
      <c r="R326" s="1566">
        <v>7.8899999999999998E-2</v>
      </c>
      <c r="S326" s="1566">
        <v>7.7399999999999997E-2</v>
      </c>
      <c r="T326" s="1566">
        <v>7.6950000000000005E-2</v>
      </c>
      <c r="U326" s="1566">
        <v>7.3800000000000004E-2</v>
      </c>
      <c r="V326" s="1567">
        <v>7.4550000000000005E-2</v>
      </c>
      <c r="W326" s="1566">
        <v>7.5600000000000001E-2</v>
      </c>
      <c r="X326" s="1566">
        <v>7.5300000000000006E-2</v>
      </c>
      <c r="Y326" s="1566">
        <v>7.4999999999999997E-2</v>
      </c>
      <c r="Z326" s="1566">
        <v>7.485E-2</v>
      </c>
      <c r="AA326" s="1566">
        <v>7.6050000000000006E-2</v>
      </c>
      <c r="AB326" s="1566">
        <v>7.6499999999999999E-2</v>
      </c>
      <c r="AC326" s="1387">
        <f>SUM(E326:AB326)</f>
        <v>1.58955</v>
      </c>
    </row>
    <row r="327" spans="1:29" ht="12.75" customHeight="1">
      <c r="A327" s="1415"/>
      <c r="B327" s="1428"/>
      <c r="C327" s="1390" t="s">
        <v>158</v>
      </c>
      <c r="D327" s="1390" t="s">
        <v>157</v>
      </c>
      <c r="E327" s="1568">
        <v>1.125E-2</v>
      </c>
      <c r="F327" s="1568">
        <v>1.0800000000000001E-2</v>
      </c>
      <c r="G327" s="1568">
        <v>1.0500000000000001E-2</v>
      </c>
      <c r="H327" s="1569">
        <v>1.035E-2</v>
      </c>
      <c r="I327" s="1568">
        <v>1.0500000000000001E-2</v>
      </c>
      <c r="J327" s="1568">
        <v>1.065E-2</v>
      </c>
      <c r="K327" s="1568">
        <v>1.7999999999999999E-2</v>
      </c>
      <c r="L327" s="1568">
        <v>1.14E-2</v>
      </c>
      <c r="M327" s="1568">
        <v>1.32E-2</v>
      </c>
      <c r="N327" s="1569">
        <v>1.41E-2</v>
      </c>
      <c r="O327" s="1568">
        <v>1.2E-2</v>
      </c>
      <c r="P327" s="1568">
        <v>1.32E-2</v>
      </c>
      <c r="Q327" s="1568">
        <v>1.35E-2</v>
      </c>
      <c r="R327" s="1568">
        <v>1.9050000000000001E-2</v>
      </c>
      <c r="S327" s="1568">
        <v>1.3350000000000001E-2</v>
      </c>
      <c r="T327" s="1568">
        <v>1.44E-2</v>
      </c>
      <c r="U327" s="1568">
        <v>1.11E-2</v>
      </c>
      <c r="V327" s="1569">
        <v>1.065E-2</v>
      </c>
      <c r="W327" s="1568">
        <v>1.125E-2</v>
      </c>
      <c r="X327" s="1568">
        <v>1.125E-2</v>
      </c>
      <c r="Y327" s="1568">
        <v>1.125E-2</v>
      </c>
      <c r="Z327" s="1568">
        <v>1.125E-2</v>
      </c>
      <c r="AA327" s="1568">
        <v>1.125E-2</v>
      </c>
      <c r="AB327" s="1568">
        <v>1.14E-2</v>
      </c>
      <c r="AC327" s="1393">
        <f>SUM(E327:AB327)</f>
        <v>0.29564999999999997</v>
      </c>
    </row>
    <row r="328" spans="1:29" ht="12.75" customHeight="1">
      <c r="A328" s="1415"/>
      <c r="B328" s="1428"/>
      <c r="C328" s="1390" t="s">
        <v>159</v>
      </c>
      <c r="D328" s="1466" t="s">
        <v>160</v>
      </c>
      <c r="E328" s="458">
        <v>4</v>
      </c>
      <c r="F328" s="459">
        <v>4</v>
      </c>
      <c r="G328" s="459">
        <v>4</v>
      </c>
      <c r="H328" s="459">
        <v>4</v>
      </c>
      <c r="I328" s="459">
        <v>4</v>
      </c>
      <c r="J328" s="459">
        <v>4</v>
      </c>
      <c r="K328" s="459">
        <v>6</v>
      </c>
      <c r="L328" s="459">
        <v>6</v>
      </c>
      <c r="M328" s="459">
        <v>3</v>
      </c>
      <c r="N328" s="459">
        <v>3</v>
      </c>
      <c r="O328" s="459">
        <v>3</v>
      </c>
      <c r="P328" s="459">
        <v>4</v>
      </c>
      <c r="Q328" s="459">
        <v>5</v>
      </c>
      <c r="R328" s="459">
        <v>4</v>
      </c>
      <c r="S328" s="459">
        <v>5</v>
      </c>
      <c r="T328" s="459">
        <v>5</v>
      </c>
      <c r="U328" s="459">
        <v>5</v>
      </c>
      <c r="V328" s="459">
        <v>5</v>
      </c>
      <c r="W328" s="459">
        <v>5</v>
      </c>
      <c r="X328" s="459">
        <v>5</v>
      </c>
      <c r="Y328" s="459">
        <v>4</v>
      </c>
      <c r="Z328" s="459">
        <v>4</v>
      </c>
      <c r="AA328" s="459">
        <v>5</v>
      </c>
      <c r="AB328" s="460">
        <v>4</v>
      </c>
      <c r="AC328" s="1393"/>
    </row>
    <row r="329" spans="1:29" ht="12.75" customHeight="1" thickBot="1">
      <c r="A329" s="1558"/>
      <c r="B329" s="1571"/>
      <c r="C329" s="1399" t="s">
        <v>161</v>
      </c>
      <c r="D329" s="1399"/>
      <c r="E329" s="1572">
        <f t="shared" ref="E329:AC329" si="87">E327/E326</f>
        <v>0.2232142857142857</v>
      </c>
      <c r="F329" s="1400">
        <f t="shared" si="87"/>
        <v>0.2168674698795181</v>
      </c>
      <c r="G329" s="1400">
        <f t="shared" si="87"/>
        <v>0.21341463414634149</v>
      </c>
      <c r="H329" s="1401">
        <f t="shared" si="87"/>
        <v>0.20972644376899696</v>
      </c>
      <c r="I329" s="1400">
        <f t="shared" si="87"/>
        <v>0.21148036253776437</v>
      </c>
      <c r="J329" s="1400">
        <f t="shared" si="87"/>
        <v>0.2052023121387283</v>
      </c>
      <c r="K329" s="1400">
        <f t="shared" si="87"/>
        <v>0.21352313167259784</v>
      </c>
      <c r="L329" s="1400">
        <f t="shared" si="87"/>
        <v>0.22551928783382791</v>
      </c>
      <c r="M329" s="1400">
        <f t="shared" si="87"/>
        <v>0.28852459016393445</v>
      </c>
      <c r="N329" s="1401">
        <f t="shared" si="87"/>
        <v>0.25753424657534246</v>
      </c>
      <c r="O329" s="1400">
        <f t="shared" si="87"/>
        <v>0.18735362997658081</v>
      </c>
      <c r="P329" s="1400">
        <f t="shared" si="87"/>
        <v>0.16988416988416988</v>
      </c>
      <c r="Q329" s="1400">
        <f t="shared" si="87"/>
        <v>0.17475728155339806</v>
      </c>
      <c r="R329" s="1400">
        <f t="shared" si="87"/>
        <v>0.2414448669201521</v>
      </c>
      <c r="S329" s="1400">
        <f t="shared" si="87"/>
        <v>0.17248062015503879</v>
      </c>
      <c r="T329" s="1400">
        <f t="shared" si="87"/>
        <v>0.1871345029239766</v>
      </c>
      <c r="U329" s="1400">
        <f t="shared" si="87"/>
        <v>0.15040650406504064</v>
      </c>
      <c r="V329" s="1401">
        <f t="shared" si="87"/>
        <v>0.14285714285714285</v>
      </c>
      <c r="W329" s="1400">
        <f t="shared" si="87"/>
        <v>0.14880952380952381</v>
      </c>
      <c r="X329" s="1400">
        <f t="shared" si="87"/>
        <v>0.14940239043824699</v>
      </c>
      <c r="Y329" s="1400">
        <f t="shared" si="87"/>
        <v>0.15</v>
      </c>
      <c r="Z329" s="1400">
        <f t="shared" si="87"/>
        <v>0.15030060120240479</v>
      </c>
      <c r="AA329" s="1400">
        <f t="shared" si="87"/>
        <v>0.14792899408284022</v>
      </c>
      <c r="AB329" s="1400">
        <f t="shared" si="87"/>
        <v>0.14901960784313725</v>
      </c>
      <c r="AC329" s="1402">
        <f t="shared" si="87"/>
        <v>0.18599603661413605</v>
      </c>
    </row>
    <row r="330" spans="1:29" ht="12.75" customHeight="1">
      <c r="A330" s="1382" t="s">
        <v>154</v>
      </c>
      <c r="B330" s="1465" t="s">
        <v>355</v>
      </c>
      <c r="C330" s="1384" t="s">
        <v>156</v>
      </c>
      <c r="D330" s="1384" t="s">
        <v>157</v>
      </c>
      <c r="E330" s="1566">
        <v>9.4E-2</v>
      </c>
      <c r="F330" s="1566">
        <v>8.1600000000000006E-2</v>
      </c>
      <c r="G330" s="1566">
        <v>7.1999999999999995E-2</v>
      </c>
      <c r="H330" s="1567">
        <v>7.4800000000000005E-2</v>
      </c>
      <c r="I330" s="1566">
        <v>7.4800000000000005E-2</v>
      </c>
      <c r="J330" s="1566">
        <v>8.0399999999999999E-2</v>
      </c>
      <c r="K330" s="1566">
        <v>0.108</v>
      </c>
      <c r="L330" s="1566">
        <v>0.1116</v>
      </c>
      <c r="M330" s="1566">
        <v>0.15720000000000001</v>
      </c>
      <c r="N330" s="1567">
        <v>0.19800000000000001</v>
      </c>
      <c r="O330" s="1566">
        <v>0.19639999999999999</v>
      </c>
      <c r="P330" s="1566">
        <v>0.18479999999999999</v>
      </c>
      <c r="Q330" s="1566">
        <v>0.18</v>
      </c>
      <c r="R330" s="1566">
        <v>0.184</v>
      </c>
      <c r="S330" s="1566">
        <v>0.15040000000000001</v>
      </c>
      <c r="T330" s="1566">
        <v>0.11559999999999999</v>
      </c>
      <c r="U330" s="1566">
        <v>9.9199999999999997E-2</v>
      </c>
      <c r="V330" s="1567">
        <v>5.96E-2</v>
      </c>
      <c r="W330" s="1566">
        <v>6.1199999999999997E-2</v>
      </c>
      <c r="X330" s="1566">
        <v>0.06</v>
      </c>
      <c r="Y330" s="1566">
        <v>6.0400000000000002E-2</v>
      </c>
      <c r="Z330" s="1566">
        <v>5.5599999999999997E-2</v>
      </c>
      <c r="AA330" s="1566">
        <v>5.6000000000000001E-2</v>
      </c>
      <c r="AB330" s="1566">
        <v>6.6000000000000003E-2</v>
      </c>
      <c r="AC330" s="1387">
        <f>SUM(E330:AB330)</f>
        <v>2.5816000000000003</v>
      </c>
    </row>
    <row r="331" spans="1:29" ht="12.75" customHeight="1">
      <c r="A331" s="1415"/>
      <c r="B331" s="1428"/>
      <c r="C331" s="1390" t="s">
        <v>158</v>
      </c>
      <c r="D331" s="1390" t="s">
        <v>157</v>
      </c>
      <c r="E331" s="1568">
        <v>1.9199999999999998E-2</v>
      </c>
      <c r="F331" s="1568">
        <v>1.6400000000000001E-2</v>
      </c>
      <c r="G331" s="1568">
        <v>8.3999999999999995E-3</v>
      </c>
      <c r="H331" s="1569">
        <v>8.3999999999999995E-3</v>
      </c>
      <c r="I331" s="1568">
        <v>8.0000000000000002E-3</v>
      </c>
      <c r="J331" s="1568">
        <v>6.7999999999999996E-3</v>
      </c>
      <c r="K331" s="1568">
        <v>1.24E-2</v>
      </c>
      <c r="L331" s="1568">
        <v>1.0800000000000001E-2</v>
      </c>
      <c r="M331" s="1568">
        <v>3.4799999999999998E-2</v>
      </c>
      <c r="N331" s="1569">
        <v>6.2399999999999997E-2</v>
      </c>
      <c r="O331" s="1568">
        <v>5.7599999999999998E-2</v>
      </c>
      <c r="P331" s="1568">
        <v>5.16E-2</v>
      </c>
      <c r="Q331" s="1568">
        <v>4.5999999999999999E-2</v>
      </c>
      <c r="R331" s="1568">
        <v>5.0799999999999998E-2</v>
      </c>
      <c r="S331" s="1568">
        <v>3.4799999999999998E-2</v>
      </c>
      <c r="T331" s="1568">
        <v>2.92E-2</v>
      </c>
      <c r="U331" s="1568">
        <v>1.7600000000000001E-2</v>
      </c>
      <c r="V331" s="1569">
        <v>2E-3</v>
      </c>
      <c r="W331" s="1568">
        <v>1.12E-2</v>
      </c>
      <c r="X331" s="1568">
        <v>9.1999999999999998E-3</v>
      </c>
      <c r="Y331" s="1568">
        <v>8.0000000000000002E-3</v>
      </c>
      <c r="Z331" s="1568">
        <v>3.5999999999999999E-3</v>
      </c>
      <c r="AA331" s="1568">
        <v>2.8E-3</v>
      </c>
      <c r="AB331" s="1568">
        <v>2.8E-3</v>
      </c>
      <c r="AC331" s="1393">
        <f>SUM(E331:AB331)</f>
        <v>0.51480000000000004</v>
      </c>
    </row>
    <row r="332" spans="1:29" ht="12.75" customHeight="1">
      <c r="A332" s="1415"/>
      <c r="B332" s="1428"/>
      <c r="C332" s="1390" t="s">
        <v>159</v>
      </c>
      <c r="D332" s="1466" t="s">
        <v>160</v>
      </c>
      <c r="E332" s="458">
        <v>4</v>
      </c>
      <c r="F332" s="459">
        <v>3</v>
      </c>
      <c r="G332" s="459">
        <v>2</v>
      </c>
      <c r="H332" s="459">
        <v>3</v>
      </c>
      <c r="I332" s="459">
        <v>2</v>
      </c>
      <c r="J332" s="459">
        <v>3</v>
      </c>
      <c r="K332" s="459">
        <v>4</v>
      </c>
      <c r="L332" s="459">
        <v>5</v>
      </c>
      <c r="M332" s="459">
        <v>7</v>
      </c>
      <c r="N332" s="459">
        <v>9</v>
      </c>
      <c r="O332" s="459">
        <v>10</v>
      </c>
      <c r="P332" s="459">
        <v>10</v>
      </c>
      <c r="Q332" s="459">
        <v>9</v>
      </c>
      <c r="R332" s="459">
        <v>10</v>
      </c>
      <c r="S332" s="459">
        <v>10</v>
      </c>
      <c r="T332" s="459">
        <v>6</v>
      </c>
      <c r="U332" s="459">
        <v>5</v>
      </c>
      <c r="V332" s="459">
        <v>3</v>
      </c>
      <c r="W332" s="459">
        <v>2</v>
      </c>
      <c r="X332" s="459">
        <v>2</v>
      </c>
      <c r="Y332" s="459">
        <v>3</v>
      </c>
      <c r="Z332" s="459">
        <v>2</v>
      </c>
      <c r="AA332" s="459">
        <v>3</v>
      </c>
      <c r="AB332" s="460">
        <v>3</v>
      </c>
      <c r="AC332" s="1393"/>
    </row>
    <row r="333" spans="1:29" ht="12.75" customHeight="1" thickBot="1">
      <c r="A333" s="1558"/>
      <c r="B333" s="1571"/>
      <c r="C333" s="1399" t="s">
        <v>161</v>
      </c>
      <c r="D333" s="1399"/>
      <c r="E333" s="1572">
        <f t="shared" ref="E333:AC333" si="88">E331/E330</f>
        <v>0.20425531914893616</v>
      </c>
      <c r="F333" s="1400">
        <f t="shared" si="88"/>
        <v>0.20098039215686275</v>
      </c>
      <c r="G333" s="1400">
        <f t="shared" si="88"/>
        <v>0.11666666666666667</v>
      </c>
      <c r="H333" s="1401">
        <f t="shared" si="88"/>
        <v>0.1122994652406417</v>
      </c>
      <c r="I333" s="1400">
        <f t="shared" si="88"/>
        <v>0.10695187165775401</v>
      </c>
      <c r="J333" s="1400">
        <f t="shared" si="88"/>
        <v>8.4577114427860686E-2</v>
      </c>
      <c r="K333" s="1400">
        <f t="shared" si="88"/>
        <v>0.11481481481481481</v>
      </c>
      <c r="L333" s="1400">
        <f t="shared" si="88"/>
        <v>9.6774193548387094E-2</v>
      </c>
      <c r="M333" s="1400">
        <f t="shared" si="88"/>
        <v>0.2213740458015267</v>
      </c>
      <c r="N333" s="1401">
        <f t="shared" si="88"/>
        <v>0.31515151515151513</v>
      </c>
      <c r="O333" s="1400">
        <f t="shared" si="88"/>
        <v>0.29327902240325865</v>
      </c>
      <c r="P333" s="1400">
        <f t="shared" si="88"/>
        <v>0.27922077922077926</v>
      </c>
      <c r="Q333" s="1400">
        <f t="shared" si="88"/>
        <v>0.25555555555555554</v>
      </c>
      <c r="R333" s="1400">
        <f t="shared" si="88"/>
        <v>0.27608695652173915</v>
      </c>
      <c r="S333" s="1400">
        <f t="shared" si="88"/>
        <v>0.23138297872340424</v>
      </c>
      <c r="T333" s="1400">
        <f t="shared" si="88"/>
        <v>0.2525951557093426</v>
      </c>
      <c r="U333" s="1400">
        <f t="shared" si="88"/>
        <v>0.17741935483870969</v>
      </c>
      <c r="V333" s="1401">
        <f t="shared" si="88"/>
        <v>3.3557046979865772E-2</v>
      </c>
      <c r="W333" s="1400">
        <f t="shared" si="88"/>
        <v>0.18300653594771243</v>
      </c>
      <c r="X333" s="1400">
        <f t="shared" si="88"/>
        <v>0.15333333333333335</v>
      </c>
      <c r="Y333" s="1400">
        <f t="shared" si="88"/>
        <v>0.13245033112582782</v>
      </c>
      <c r="Z333" s="1400">
        <f t="shared" si="88"/>
        <v>6.4748201438848921E-2</v>
      </c>
      <c r="AA333" s="1400">
        <f t="shared" si="88"/>
        <v>4.9999999999999996E-2</v>
      </c>
      <c r="AB333" s="1400">
        <f t="shared" si="88"/>
        <v>4.242424242424242E-2</v>
      </c>
      <c r="AC333" s="1402">
        <f t="shared" si="88"/>
        <v>0.19941121784939572</v>
      </c>
    </row>
    <row r="334" spans="1:29" ht="12.75" customHeight="1">
      <c r="A334" s="1382" t="s">
        <v>255</v>
      </c>
      <c r="B334" s="1465" t="s">
        <v>356</v>
      </c>
      <c r="C334" s="1384" t="s">
        <v>156</v>
      </c>
      <c r="D334" s="1384" t="s">
        <v>157</v>
      </c>
      <c r="E334" s="1566">
        <v>1.7600000000000001E-2</v>
      </c>
      <c r="F334" s="1566">
        <v>1.7100000000000001E-2</v>
      </c>
      <c r="G334" s="1566">
        <v>1.7100000000000001E-2</v>
      </c>
      <c r="H334" s="1567">
        <v>1.8100000000000002E-2</v>
      </c>
      <c r="I334" s="1566">
        <v>1.78E-2</v>
      </c>
      <c r="J334" s="1566">
        <v>1.7999999999999999E-2</v>
      </c>
      <c r="K334" s="1566">
        <v>0.02</v>
      </c>
      <c r="L334" s="1566">
        <v>2.0799999999999999E-2</v>
      </c>
      <c r="M334" s="1566">
        <v>2.0299999999999999E-2</v>
      </c>
      <c r="N334" s="1567">
        <v>2.0199999999999999E-2</v>
      </c>
      <c r="O334" s="1566">
        <v>2.0799999999999999E-2</v>
      </c>
      <c r="P334" s="1566">
        <v>2.0799999999999999E-2</v>
      </c>
      <c r="Q334" s="1566">
        <v>2.12E-2</v>
      </c>
      <c r="R334" s="1566">
        <v>2.0400000000000001E-2</v>
      </c>
      <c r="S334" s="1566">
        <v>2.0400000000000001E-2</v>
      </c>
      <c r="T334" s="1566">
        <v>2.01E-2</v>
      </c>
      <c r="U334" s="1566">
        <v>2.1700000000000001E-2</v>
      </c>
      <c r="V334" s="1567">
        <v>2.1100000000000001E-2</v>
      </c>
      <c r="W334" s="1566">
        <v>2.1000000000000001E-2</v>
      </c>
      <c r="X334" s="1566">
        <v>2.1399999999999999E-2</v>
      </c>
      <c r="Y334" s="1566">
        <v>2.1100000000000001E-2</v>
      </c>
      <c r="Z334" s="1566">
        <v>2.0799999999999999E-2</v>
      </c>
      <c r="AA334" s="1566">
        <v>1.9199999999999998E-2</v>
      </c>
      <c r="AB334" s="1566">
        <v>1.7899999999999999E-2</v>
      </c>
      <c r="AC334" s="1387">
        <f>SUM(E334:AB334)</f>
        <v>0.47489999999999999</v>
      </c>
    </row>
    <row r="335" spans="1:29" ht="12.75" customHeight="1">
      <c r="A335" s="1415"/>
      <c r="B335" s="1428"/>
      <c r="C335" s="1390" t="s">
        <v>158</v>
      </c>
      <c r="D335" s="1390" t="s">
        <v>157</v>
      </c>
      <c r="E335" s="1568">
        <v>1.03E-2</v>
      </c>
      <c r="F335" s="1568">
        <v>9.7000000000000003E-3</v>
      </c>
      <c r="G335" s="1568">
        <v>9.7000000000000003E-3</v>
      </c>
      <c r="H335" s="1569">
        <v>1.01E-2</v>
      </c>
      <c r="I335" s="1568">
        <v>0.01</v>
      </c>
      <c r="J335" s="1568">
        <v>0.01</v>
      </c>
      <c r="K335" s="1568">
        <v>1.09E-2</v>
      </c>
      <c r="L335" s="1568">
        <v>1.14E-2</v>
      </c>
      <c r="M335" s="1568">
        <v>1.09E-2</v>
      </c>
      <c r="N335" s="1569">
        <v>1.09E-2</v>
      </c>
      <c r="O335" s="1568">
        <v>1.12E-2</v>
      </c>
      <c r="P335" s="1568">
        <v>1.12E-2</v>
      </c>
      <c r="Q335" s="1568">
        <v>1.15E-2</v>
      </c>
      <c r="R335" s="1568">
        <v>1.0800000000000001E-2</v>
      </c>
      <c r="S335" s="1568">
        <v>1.09E-2</v>
      </c>
      <c r="T335" s="1568">
        <v>1.0800000000000001E-2</v>
      </c>
      <c r="U335" s="1568">
        <v>1.2E-2</v>
      </c>
      <c r="V335" s="1569">
        <v>1.1599999999999999E-2</v>
      </c>
      <c r="W335" s="1568">
        <v>1.1599999999999999E-2</v>
      </c>
      <c r="X335" s="1568">
        <v>1.18E-2</v>
      </c>
      <c r="Y335" s="1568">
        <v>1.17E-2</v>
      </c>
      <c r="Z335" s="1568">
        <v>1.15E-2</v>
      </c>
      <c r="AA335" s="1568">
        <v>1.06E-2</v>
      </c>
      <c r="AB335" s="1568">
        <v>1.01E-2</v>
      </c>
      <c r="AC335" s="1393">
        <f>SUM(E335:AB335)</f>
        <v>0.26120000000000004</v>
      </c>
    </row>
    <row r="336" spans="1:29" ht="12.75" customHeight="1">
      <c r="A336" s="1415"/>
      <c r="B336" s="1428"/>
      <c r="C336" s="1390" t="s">
        <v>159</v>
      </c>
      <c r="D336" s="1466" t="s">
        <v>160</v>
      </c>
      <c r="E336" s="458">
        <v>2</v>
      </c>
      <c r="F336" s="459">
        <v>2</v>
      </c>
      <c r="G336" s="459">
        <v>2</v>
      </c>
      <c r="H336" s="459">
        <v>2</v>
      </c>
      <c r="I336" s="459">
        <v>1</v>
      </c>
      <c r="J336" s="459">
        <v>1</v>
      </c>
      <c r="K336" s="459">
        <v>2</v>
      </c>
      <c r="L336" s="459">
        <v>2</v>
      </c>
      <c r="M336" s="459">
        <v>2</v>
      </c>
      <c r="N336" s="459">
        <v>2</v>
      </c>
      <c r="O336" s="459">
        <v>2</v>
      </c>
      <c r="P336" s="459">
        <v>2</v>
      </c>
      <c r="Q336" s="459">
        <v>2</v>
      </c>
      <c r="R336" s="459">
        <v>2</v>
      </c>
      <c r="S336" s="459">
        <v>2</v>
      </c>
      <c r="T336" s="459">
        <v>2</v>
      </c>
      <c r="U336" s="459">
        <v>2</v>
      </c>
      <c r="V336" s="459">
        <v>2</v>
      </c>
      <c r="W336" s="459">
        <v>2</v>
      </c>
      <c r="X336" s="459">
        <v>2</v>
      </c>
      <c r="Y336" s="459">
        <v>2</v>
      </c>
      <c r="Z336" s="459">
        <v>2</v>
      </c>
      <c r="AA336" s="459">
        <v>2</v>
      </c>
      <c r="AB336" s="460">
        <v>2</v>
      </c>
      <c r="AC336" s="1393"/>
    </row>
    <row r="337" spans="1:29" ht="12.75" customHeight="1" thickBot="1">
      <c r="A337" s="1558"/>
      <c r="B337" s="1571"/>
      <c r="C337" s="1399" t="s">
        <v>161</v>
      </c>
      <c r="D337" s="1399"/>
      <c r="E337" s="1572">
        <f t="shared" ref="E337:AC337" si="89">E335/E334</f>
        <v>0.58522727272727271</v>
      </c>
      <c r="F337" s="1400">
        <f t="shared" si="89"/>
        <v>0.56725146198830412</v>
      </c>
      <c r="G337" s="1400">
        <f t="shared" si="89"/>
        <v>0.56725146198830412</v>
      </c>
      <c r="H337" s="1401">
        <f t="shared" si="89"/>
        <v>0.55801104972375681</v>
      </c>
      <c r="I337" s="1400">
        <f t="shared" si="89"/>
        <v>0.5617977528089888</v>
      </c>
      <c r="J337" s="1400">
        <f t="shared" si="89"/>
        <v>0.55555555555555558</v>
      </c>
      <c r="K337" s="1400">
        <f t="shared" si="89"/>
        <v>0.54500000000000004</v>
      </c>
      <c r="L337" s="1400">
        <f t="shared" si="89"/>
        <v>0.54807692307692313</v>
      </c>
      <c r="M337" s="1400">
        <f t="shared" si="89"/>
        <v>0.53694581280788178</v>
      </c>
      <c r="N337" s="1401">
        <f t="shared" si="89"/>
        <v>0.53960396039603964</v>
      </c>
      <c r="O337" s="1400">
        <f t="shared" si="89"/>
        <v>0.53846153846153844</v>
      </c>
      <c r="P337" s="1400">
        <f t="shared" si="89"/>
        <v>0.53846153846153844</v>
      </c>
      <c r="Q337" s="1400">
        <f t="shared" si="89"/>
        <v>0.54245283018867918</v>
      </c>
      <c r="R337" s="1400">
        <f t="shared" si="89"/>
        <v>0.52941176470588236</v>
      </c>
      <c r="S337" s="1400">
        <f t="shared" si="89"/>
        <v>0.53431372549019607</v>
      </c>
      <c r="T337" s="1400">
        <f t="shared" si="89"/>
        <v>0.53731343283582089</v>
      </c>
      <c r="U337" s="1400">
        <f t="shared" si="89"/>
        <v>0.55299539170506917</v>
      </c>
      <c r="V337" s="1401">
        <f t="shared" si="89"/>
        <v>0.54976303317535535</v>
      </c>
      <c r="W337" s="1400">
        <f t="shared" si="89"/>
        <v>0.55238095238095231</v>
      </c>
      <c r="X337" s="1400">
        <f t="shared" si="89"/>
        <v>0.55140186915887857</v>
      </c>
      <c r="Y337" s="1400">
        <f t="shared" si="89"/>
        <v>0.5545023696682464</v>
      </c>
      <c r="Z337" s="1400">
        <f t="shared" si="89"/>
        <v>0.55288461538461542</v>
      </c>
      <c r="AA337" s="1400">
        <f t="shared" si="89"/>
        <v>0.55208333333333337</v>
      </c>
      <c r="AB337" s="1400">
        <f t="shared" si="89"/>
        <v>0.56424581005586594</v>
      </c>
      <c r="AC337" s="1402">
        <f t="shared" si="89"/>
        <v>0.55001052853232268</v>
      </c>
    </row>
    <row r="338" spans="1:29" ht="12.75" customHeight="1">
      <c r="A338" s="1382" t="s">
        <v>171</v>
      </c>
      <c r="B338" s="1383" t="s">
        <v>357</v>
      </c>
      <c r="C338" s="1384" t="s">
        <v>156</v>
      </c>
      <c r="D338" s="1384" t="s">
        <v>157</v>
      </c>
      <c r="E338" s="1566">
        <v>5.16E-2</v>
      </c>
      <c r="F338" s="1566">
        <v>5.16E-2</v>
      </c>
      <c r="G338" s="1566">
        <v>5.16E-2</v>
      </c>
      <c r="H338" s="1567">
        <v>4.7600000000000003E-2</v>
      </c>
      <c r="I338" s="1566">
        <v>0.1084</v>
      </c>
      <c r="J338" s="1566">
        <v>7.4399999999999994E-2</v>
      </c>
      <c r="K338" s="1566">
        <v>0.1192</v>
      </c>
      <c r="L338" s="1566">
        <v>0.13919999999999999</v>
      </c>
      <c r="M338" s="1566">
        <v>0.14399999999999999</v>
      </c>
      <c r="N338" s="1567">
        <v>0.1588</v>
      </c>
      <c r="O338" s="1566">
        <v>0.1676</v>
      </c>
      <c r="P338" s="1566">
        <v>0.1452</v>
      </c>
      <c r="Q338" s="1566">
        <v>0.12759999999999999</v>
      </c>
      <c r="R338" s="1566">
        <v>0.1032</v>
      </c>
      <c r="S338" s="1566">
        <v>0.1168</v>
      </c>
      <c r="T338" s="1566">
        <v>9.64E-2</v>
      </c>
      <c r="U338" s="1566">
        <v>8.8800000000000004E-2</v>
      </c>
      <c r="V338" s="1567">
        <v>0.1028</v>
      </c>
      <c r="W338" s="1566">
        <v>0.1032</v>
      </c>
      <c r="X338" s="1566">
        <v>0.1008</v>
      </c>
      <c r="Y338" s="1566">
        <v>9.9199999999999997E-2</v>
      </c>
      <c r="Z338" s="1566">
        <v>6.3600000000000004E-2</v>
      </c>
      <c r="AA338" s="1566">
        <v>0.06</v>
      </c>
      <c r="AB338" s="1566">
        <v>4.9599999999999998E-2</v>
      </c>
      <c r="AC338" s="1387">
        <f>SUM(E338:AB338)</f>
        <v>2.3712</v>
      </c>
    </row>
    <row r="339" spans="1:29" ht="12.75" customHeight="1">
      <c r="A339" s="1415"/>
      <c r="B339" s="1573"/>
      <c r="C339" s="1390" t="s">
        <v>158</v>
      </c>
      <c r="D339" s="1390" t="s">
        <v>157</v>
      </c>
      <c r="E339" s="1568">
        <v>3.3599999999999998E-2</v>
      </c>
      <c r="F339" s="1568">
        <v>3.1199999999999999E-2</v>
      </c>
      <c r="G339" s="1568">
        <v>3.1199999999999999E-2</v>
      </c>
      <c r="H339" s="1569">
        <v>0.03</v>
      </c>
      <c r="I339" s="1568">
        <v>3.04E-2</v>
      </c>
      <c r="J339" s="1568">
        <v>3.1199999999999999E-2</v>
      </c>
      <c r="K339" s="1568">
        <v>3.2000000000000001E-2</v>
      </c>
      <c r="L339" s="1568">
        <v>3.5999999999999997E-2</v>
      </c>
      <c r="M339" s="1568">
        <v>3.8399999999999997E-2</v>
      </c>
      <c r="N339" s="1569">
        <v>6.08E-2</v>
      </c>
      <c r="O339" s="1568">
        <v>6.4399999999999999E-2</v>
      </c>
      <c r="P339" s="1568">
        <v>5.7200000000000001E-2</v>
      </c>
      <c r="Q339" s="1568">
        <v>5.5599999999999997E-2</v>
      </c>
      <c r="R339" s="1568">
        <v>3.2399999999999998E-2</v>
      </c>
      <c r="S339" s="1568">
        <v>4.8399999999999999E-2</v>
      </c>
      <c r="T339" s="1568">
        <v>4.5199999999999997E-2</v>
      </c>
      <c r="U339" s="1568">
        <v>3.2000000000000001E-2</v>
      </c>
      <c r="V339" s="1569">
        <v>3.2399999999999998E-2</v>
      </c>
      <c r="W339" s="1568">
        <v>3.2399999999999998E-2</v>
      </c>
      <c r="X339" s="1568">
        <v>3.04E-2</v>
      </c>
      <c r="Y339" s="1568">
        <v>3.04E-2</v>
      </c>
      <c r="Z339" s="1568">
        <v>2.9600000000000001E-2</v>
      </c>
      <c r="AA339" s="1568">
        <v>3.04E-2</v>
      </c>
      <c r="AB339" s="1568">
        <v>2.9600000000000001E-2</v>
      </c>
      <c r="AC339" s="1393">
        <f>SUM(E339:AB339)</f>
        <v>0.90519999999999989</v>
      </c>
    </row>
    <row r="340" spans="1:29" ht="12.75" customHeight="1">
      <c r="A340" s="1415"/>
      <c r="B340" s="1573"/>
      <c r="C340" s="1390" t="s">
        <v>159</v>
      </c>
      <c r="D340" s="1466" t="s">
        <v>160</v>
      </c>
      <c r="E340" s="1578">
        <v>4</v>
      </c>
      <c r="F340" s="1579">
        <v>3</v>
      </c>
      <c r="G340" s="1579">
        <v>5</v>
      </c>
      <c r="H340" s="1579">
        <v>4</v>
      </c>
      <c r="I340" s="1579">
        <v>3</v>
      </c>
      <c r="J340" s="1579">
        <v>7</v>
      </c>
      <c r="K340" s="1579">
        <v>5</v>
      </c>
      <c r="L340" s="1579">
        <v>8</v>
      </c>
      <c r="M340" s="1579">
        <v>7</v>
      </c>
      <c r="N340" s="1579">
        <v>7</v>
      </c>
      <c r="O340" s="1579">
        <v>9</v>
      </c>
      <c r="P340" s="1579">
        <v>10</v>
      </c>
      <c r="Q340" s="1579">
        <v>9</v>
      </c>
      <c r="R340" s="1579">
        <v>5</v>
      </c>
      <c r="S340" s="1579">
        <v>6</v>
      </c>
      <c r="T340" s="1579">
        <v>8</v>
      </c>
      <c r="U340" s="1579">
        <v>5</v>
      </c>
      <c r="V340" s="1579">
        <v>6</v>
      </c>
      <c r="W340" s="1579">
        <v>7</v>
      </c>
      <c r="X340" s="1579">
        <v>6</v>
      </c>
      <c r="Y340" s="1579">
        <v>6</v>
      </c>
      <c r="Z340" s="1579">
        <v>4</v>
      </c>
      <c r="AA340" s="1579">
        <v>5</v>
      </c>
      <c r="AB340" s="1580">
        <v>3</v>
      </c>
      <c r="AC340" s="1393"/>
    </row>
    <row r="341" spans="1:29" ht="12.75" customHeight="1" thickBot="1">
      <c r="A341" s="1558"/>
      <c r="B341" s="1575"/>
      <c r="C341" s="1399" t="s">
        <v>161</v>
      </c>
      <c r="D341" s="1399"/>
      <c r="E341" s="1572">
        <f t="shared" ref="E341:AC341" si="90">E339/E338</f>
        <v>0.65116279069767435</v>
      </c>
      <c r="F341" s="1400">
        <f t="shared" si="90"/>
        <v>0.60465116279069764</v>
      </c>
      <c r="G341" s="1400">
        <f t="shared" si="90"/>
        <v>0.60465116279069764</v>
      </c>
      <c r="H341" s="1401">
        <f t="shared" si="90"/>
        <v>0.63025210084033612</v>
      </c>
      <c r="I341" s="1400">
        <f t="shared" si="90"/>
        <v>0.28044280442804431</v>
      </c>
      <c r="J341" s="1400">
        <f t="shared" si="90"/>
        <v>0.41935483870967744</v>
      </c>
      <c r="K341" s="1400">
        <f t="shared" si="90"/>
        <v>0.26845637583892618</v>
      </c>
      <c r="L341" s="1400">
        <f t="shared" si="90"/>
        <v>0.25862068965517243</v>
      </c>
      <c r="M341" s="1400">
        <f t="shared" si="90"/>
        <v>0.26666666666666666</v>
      </c>
      <c r="N341" s="1401">
        <f t="shared" si="90"/>
        <v>0.38287153652392947</v>
      </c>
      <c r="O341" s="1400">
        <f t="shared" si="90"/>
        <v>0.38424821002386633</v>
      </c>
      <c r="P341" s="1400">
        <f t="shared" si="90"/>
        <v>0.39393939393939398</v>
      </c>
      <c r="Q341" s="1400">
        <f t="shared" si="90"/>
        <v>0.43573667711598746</v>
      </c>
      <c r="R341" s="1400">
        <f t="shared" si="90"/>
        <v>0.31395348837209303</v>
      </c>
      <c r="S341" s="1400">
        <f t="shared" si="90"/>
        <v>0.41438356164383561</v>
      </c>
      <c r="T341" s="1400">
        <f t="shared" si="90"/>
        <v>0.46887966804979253</v>
      </c>
      <c r="U341" s="1400">
        <f t="shared" si="90"/>
        <v>0.36036036036036034</v>
      </c>
      <c r="V341" s="1401">
        <f t="shared" si="90"/>
        <v>0.31517509727626458</v>
      </c>
      <c r="W341" s="1400">
        <f t="shared" si="90"/>
        <v>0.31395348837209303</v>
      </c>
      <c r="X341" s="1400">
        <f t="shared" si="90"/>
        <v>0.30158730158730157</v>
      </c>
      <c r="Y341" s="1400">
        <f t="shared" si="90"/>
        <v>0.30645161290322581</v>
      </c>
      <c r="Z341" s="1400">
        <f t="shared" si="90"/>
        <v>0.46540880503144655</v>
      </c>
      <c r="AA341" s="1400">
        <f t="shared" si="90"/>
        <v>0.50666666666666671</v>
      </c>
      <c r="AB341" s="1400">
        <f t="shared" si="90"/>
        <v>0.59677419354838712</v>
      </c>
      <c r="AC341" s="1402">
        <f t="shared" si="90"/>
        <v>0.38174763832658565</v>
      </c>
    </row>
    <row r="342" spans="1:29" ht="12.75" customHeight="1">
      <c r="A342" s="1382" t="s">
        <v>200</v>
      </c>
      <c r="B342" s="1465" t="s">
        <v>335</v>
      </c>
      <c r="C342" s="1384" t="s">
        <v>156</v>
      </c>
      <c r="D342" s="1384" t="s">
        <v>157</v>
      </c>
      <c r="E342" s="1566">
        <v>0.14460000000000001</v>
      </c>
      <c r="F342" s="1566">
        <v>0.12959999999999999</v>
      </c>
      <c r="G342" s="1566">
        <v>0.126</v>
      </c>
      <c r="H342" s="1567">
        <v>0.13739999999999999</v>
      </c>
      <c r="I342" s="1566">
        <v>0.1452</v>
      </c>
      <c r="J342" s="1566">
        <v>0.15659999999999999</v>
      </c>
      <c r="K342" s="1566">
        <v>0.21299999999999999</v>
      </c>
      <c r="L342" s="1566">
        <v>0.24</v>
      </c>
      <c r="M342" s="1566">
        <v>0.249</v>
      </c>
      <c r="N342" s="1567">
        <v>0.26700000000000002</v>
      </c>
      <c r="O342" s="1566">
        <v>0.2646</v>
      </c>
      <c r="P342" s="1566">
        <v>0.25679999999999997</v>
      </c>
      <c r="Q342" s="1566">
        <v>0.24540000000000001</v>
      </c>
      <c r="R342" s="1566">
        <v>0.24660000000000001</v>
      </c>
      <c r="S342" s="1566">
        <v>0.25019999999999998</v>
      </c>
      <c r="T342" s="1566">
        <v>0.255</v>
      </c>
      <c r="U342" s="1566">
        <v>0.25080000000000002</v>
      </c>
      <c r="V342" s="1567">
        <v>0.23039999999999999</v>
      </c>
      <c r="W342" s="1566">
        <v>0.22500000000000001</v>
      </c>
      <c r="X342" s="1566">
        <v>0.21360000000000001</v>
      </c>
      <c r="Y342" s="1566">
        <v>0.1938</v>
      </c>
      <c r="Z342" s="1566">
        <v>0.20100000000000001</v>
      </c>
      <c r="AA342" s="1566">
        <v>0.19439999999999999</v>
      </c>
      <c r="AB342" s="1566">
        <v>0.18060000000000001</v>
      </c>
      <c r="AC342" s="1387">
        <f>SUM(E342:AB342)</f>
        <v>5.0166000000000004</v>
      </c>
    </row>
    <row r="343" spans="1:29" ht="12.75" customHeight="1">
      <c r="A343" s="1415"/>
      <c r="B343" s="1428"/>
      <c r="C343" s="1390" t="s">
        <v>158</v>
      </c>
      <c r="D343" s="1390" t="s">
        <v>157</v>
      </c>
      <c r="E343" s="1568">
        <v>0.1074</v>
      </c>
      <c r="F343" s="1568">
        <v>9.6600000000000005E-2</v>
      </c>
      <c r="G343" s="1568">
        <v>9.7799999999999998E-2</v>
      </c>
      <c r="H343" s="1569">
        <v>0.10979999999999999</v>
      </c>
      <c r="I343" s="1568">
        <v>0.11459999999999999</v>
      </c>
      <c r="J343" s="1568">
        <v>0.1134</v>
      </c>
      <c r="K343" s="1568">
        <v>0.1368</v>
      </c>
      <c r="L343" s="1568">
        <v>0.13739999999999999</v>
      </c>
      <c r="M343" s="1568">
        <v>0.1236</v>
      </c>
      <c r="N343" s="1569">
        <v>0.13200000000000001</v>
      </c>
      <c r="O343" s="1568">
        <v>0.12959999999999999</v>
      </c>
      <c r="P343" s="1568">
        <v>0.126</v>
      </c>
      <c r="Q343" s="1568">
        <v>0.123</v>
      </c>
      <c r="R343" s="1568">
        <v>0.13500000000000001</v>
      </c>
      <c r="S343" s="1568">
        <v>0.13500000000000001</v>
      </c>
      <c r="T343" s="1568">
        <v>0.14219999999999999</v>
      </c>
      <c r="U343" s="1568">
        <v>0.14580000000000001</v>
      </c>
      <c r="V343" s="1569">
        <v>0.12720000000000001</v>
      </c>
      <c r="W343" s="1568">
        <v>0.1278</v>
      </c>
      <c r="X343" s="1568">
        <v>0.12659999999999999</v>
      </c>
      <c r="Y343" s="1568">
        <v>0.11219999999999999</v>
      </c>
      <c r="Z343" s="1568">
        <v>0.1116</v>
      </c>
      <c r="AA343" s="1568">
        <v>0.11700000000000001</v>
      </c>
      <c r="AB343" s="1568">
        <v>0.10680000000000001</v>
      </c>
      <c r="AC343" s="1393">
        <f>SUM(E343:AB343)</f>
        <v>2.9352</v>
      </c>
    </row>
    <row r="344" spans="1:29" ht="12.75" customHeight="1">
      <c r="A344" s="1415"/>
      <c r="B344" s="1428"/>
      <c r="C344" s="1390" t="s">
        <v>159</v>
      </c>
      <c r="D344" s="1466" t="s">
        <v>160</v>
      </c>
      <c r="E344" s="458">
        <v>9</v>
      </c>
      <c r="F344" s="459">
        <v>10</v>
      </c>
      <c r="G344" s="459">
        <v>8</v>
      </c>
      <c r="H344" s="459">
        <v>9</v>
      </c>
      <c r="I344" s="459">
        <v>11</v>
      </c>
      <c r="J344" s="459">
        <v>10</v>
      </c>
      <c r="K344" s="459">
        <v>13</v>
      </c>
      <c r="L344" s="459">
        <v>18</v>
      </c>
      <c r="M344" s="459">
        <v>15</v>
      </c>
      <c r="N344" s="459">
        <v>16</v>
      </c>
      <c r="O344" s="459">
        <v>21</v>
      </c>
      <c r="P344" s="459">
        <v>17</v>
      </c>
      <c r="Q344" s="459">
        <v>16</v>
      </c>
      <c r="R344" s="459">
        <v>14</v>
      </c>
      <c r="S344" s="459">
        <v>16</v>
      </c>
      <c r="T344" s="459">
        <v>18</v>
      </c>
      <c r="U344" s="459">
        <v>15</v>
      </c>
      <c r="V344" s="459">
        <v>13</v>
      </c>
      <c r="W344" s="459">
        <v>13</v>
      </c>
      <c r="X344" s="459">
        <v>14</v>
      </c>
      <c r="Y344" s="459">
        <v>11</v>
      </c>
      <c r="Z344" s="459">
        <v>12</v>
      </c>
      <c r="AA344" s="459">
        <v>12</v>
      </c>
      <c r="AB344" s="460">
        <v>13</v>
      </c>
      <c r="AC344" s="1393"/>
    </row>
    <row r="345" spans="1:29" ht="12.75" customHeight="1" thickBot="1">
      <c r="A345" s="1558"/>
      <c r="B345" s="1571"/>
      <c r="C345" s="1399" t="s">
        <v>161</v>
      </c>
      <c r="D345" s="1399"/>
      <c r="E345" s="1572">
        <f t="shared" ref="E345:AC345" si="91">E343/E342</f>
        <v>0.74273858921161817</v>
      </c>
      <c r="F345" s="1400">
        <f t="shared" si="91"/>
        <v>0.74537037037037046</v>
      </c>
      <c r="G345" s="1400">
        <f t="shared" si="91"/>
        <v>0.77619047619047621</v>
      </c>
      <c r="H345" s="1401">
        <f t="shared" si="91"/>
        <v>0.79912663755458513</v>
      </c>
      <c r="I345" s="1400">
        <f t="shared" si="91"/>
        <v>0.78925619834710736</v>
      </c>
      <c r="J345" s="1400">
        <f t="shared" si="91"/>
        <v>0.72413793103448276</v>
      </c>
      <c r="K345" s="1400">
        <f t="shared" si="91"/>
        <v>0.6422535211267606</v>
      </c>
      <c r="L345" s="1400">
        <f t="shared" si="91"/>
        <v>0.57250000000000001</v>
      </c>
      <c r="M345" s="1400">
        <f t="shared" si="91"/>
        <v>0.4963855421686747</v>
      </c>
      <c r="N345" s="1401">
        <f t="shared" si="91"/>
        <v>0.4943820224719101</v>
      </c>
      <c r="O345" s="1400">
        <f t="shared" si="91"/>
        <v>0.48979591836734693</v>
      </c>
      <c r="P345" s="1400">
        <f t="shared" si="91"/>
        <v>0.49065420560747669</v>
      </c>
      <c r="Q345" s="1400">
        <f t="shared" si="91"/>
        <v>0.5012224938875306</v>
      </c>
      <c r="R345" s="1400">
        <f t="shared" si="91"/>
        <v>0.54744525547445255</v>
      </c>
      <c r="S345" s="1400">
        <f t="shared" si="91"/>
        <v>0.53956834532374109</v>
      </c>
      <c r="T345" s="1400">
        <f t="shared" si="91"/>
        <v>0.55764705882352938</v>
      </c>
      <c r="U345" s="1400">
        <f t="shared" si="91"/>
        <v>0.58133971291866027</v>
      </c>
      <c r="V345" s="1401">
        <f t="shared" si="91"/>
        <v>0.55208333333333337</v>
      </c>
      <c r="W345" s="1400">
        <f t="shared" si="91"/>
        <v>0.56799999999999995</v>
      </c>
      <c r="X345" s="1400">
        <f t="shared" si="91"/>
        <v>0.59269662921348309</v>
      </c>
      <c r="Y345" s="1400">
        <f t="shared" si="91"/>
        <v>0.57894736842105265</v>
      </c>
      <c r="Z345" s="1400">
        <f t="shared" si="91"/>
        <v>0.55522388059701488</v>
      </c>
      <c r="AA345" s="1400">
        <f t="shared" si="91"/>
        <v>0.60185185185185197</v>
      </c>
      <c r="AB345" s="1400">
        <f t="shared" si="91"/>
        <v>0.59136212624584716</v>
      </c>
      <c r="AC345" s="1402">
        <f t="shared" si="91"/>
        <v>0.58509747637842358</v>
      </c>
    </row>
    <row r="346" spans="1:29" ht="12.75" customHeight="1">
      <c r="A346" s="1382" t="s">
        <v>231</v>
      </c>
      <c r="B346" s="1465" t="s">
        <v>358</v>
      </c>
      <c r="C346" s="1384" t="s">
        <v>156</v>
      </c>
      <c r="D346" s="1384" t="s">
        <v>157</v>
      </c>
      <c r="E346" s="1566">
        <v>0.1804</v>
      </c>
      <c r="F346" s="1566">
        <v>0.17399999999999999</v>
      </c>
      <c r="G346" s="1566">
        <v>0.17319999999999999</v>
      </c>
      <c r="H346" s="1567">
        <v>0.17399999999999999</v>
      </c>
      <c r="I346" s="1566">
        <v>0.1724</v>
      </c>
      <c r="J346" s="1566">
        <v>0.1736</v>
      </c>
      <c r="K346" s="1566">
        <v>0.1724</v>
      </c>
      <c r="L346" s="1566">
        <v>0.17760000000000001</v>
      </c>
      <c r="M346" s="1566">
        <v>0.21920000000000001</v>
      </c>
      <c r="N346" s="1567">
        <v>0.24440000000000001</v>
      </c>
      <c r="O346" s="1566">
        <v>0.28920000000000001</v>
      </c>
      <c r="P346" s="1566">
        <v>0.29239999999999999</v>
      </c>
      <c r="Q346" s="1566">
        <v>0.28720000000000001</v>
      </c>
      <c r="R346" s="1566">
        <v>0.39679999999999999</v>
      </c>
      <c r="S346" s="1566">
        <v>0.3624</v>
      </c>
      <c r="T346" s="1566">
        <v>0.2868</v>
      </c>
      <c r="U346" s="1566">
        <v>0.2928</v>
      </c>
      <c r="V346" s="1567">
        <v>0.28999999999999998</v>
      </c>
      <c r="W346" s="1566">
        <v>0.2576</v>
      </c>
      <c r="X346" s="1566">
        <v>0.19639999999999999</v>
      </c>
      <c r="Y346" s="1566">
        <v>0.1784</v>
      </c>
      <c r="Z346" s="1566">
        <v>0.17960000000000001</v>
      </c>
      <c r="AA346" s="1566">
        <v>0.17799999999999999</v>
      </c>
      <c r="AB346" s="1566">
        <v>0.17760000000000001</v>
      </c>
      <c r="AC346" s="1387">
        <f>SUM(E346:AB346)</f>
        <v>5.5263999999999989</v>
      </c>
    </row>
    <row r="347" spans="1:29" ht="12.75" customHeight="1">
      <c r="A347" s="1415"/>
      <c r="B347" s="1428"/>
      <c r="C347" s="1390" t="s">
        <v>158</v>
      </c>
      <c r="D347" s="1390" t="s">
        <v>157</v>
      </c>
      <c r="E347" s="1568">
        <v>0.1444</v>
      </c>
      <c r="F347" s="1568">
        <v>0.13439999999999999</v>
      </c>
      <c r="G347" s="1568">
        <v>0.13239999999999999</v>
      </c>
      <c r="H347" s="1569">
        <v>0.1348</v>
      </c>
      <c r="I347" s="1568">
        <v>0.13320000000000001</v>
      </c>
      <c r="J347" s="1568">
        <v>0.13519999999999999</v>
      </c>
      <c r="K347" s="1568">
        <v>0.1336</v>
      </c>
      <c r="L347" s="1568">
        <v>0.13200000000000001</v>
      </c>
      <c r="M347" s="1568">
        <v>0.1764</v>
      </c>
      <c r="N347" s="1569">
        <v>0.19400000000000001</v>
      </c>
      <c r="O347" s="1568">
        <v>0.19520000000000001</v>
      </c>
      <c r="P347" s="1568">
        <v>0.19439999999999999</v>
      </c>
      <c r="Q347" s="1568">
        <v>0.19</v>
      </c>
      <c r="R347" s="1568">
        <v>0.40839999999999999</v>
      </c>
      <c r="S347" s="1568">
        <v>0.34639999999999999</v>
      </c>
      <c r="T347" s="1568">
        <v>0.184</v>
      </c>
      <c r="U347" s="1568">
        <v>0.2036</v>
      </c>
      <c r="V347" s="1569">
        <v>0.19439999999999999</v>
      </c>
      <c r="W347" s="1568">
        <v>0.14480000000000001</v>
      </c>
      <c r="X347" s="1568">
        <v>0.1368</v>
      </c>
      <c r="Y347" s="1568">
        <v>0.1348</v>
      </c>
      <c r="Z347" s="1568">
        <v>0.14199999999999999</v>
      </c>
      <c r="AA347" s="1568">
        <v>0.1404</v>
      </c>
      <c r="AB347" s="1568">
        <v>0.13639999999999999</v>
      </c>
      <c r="AC347" s="1393">
        <f>SUM(E347:AB347)</f>
        <v>4.202</v>
      </c>
    </row>
    <row r="348" spans="1:29" ht="12.75" customHeight="1" thickBot="1">
      <c r="A348" s="1415"/>
      <c r="B348" s="1428"/>
      <c r="C348" s="1390" t="s">
        <v>159</v>
      </c>
      <c r="D348" s="1395" t="s">
        <v>160</v>
      </c>
      <c r="E348" s="392">
        <v>12</v>
      </c>
      <c r="F348" s="450">
        <v>14</v>
      </c>
      <c r="G348" s="450">
        <v>12</v>
      </c>
      <c r="H348" s="450">
        <v>12</v>
      </c>
      <c r="I348" s="450">
        <v>12</v>
      </c>
      <c r="J348" s="450">
        <v>12</v>
      </c>
      <c r="K348" s="450">
        <v>12</v>
      </c>
      <c r="L348" s="450">
        <v>13</v>
      </c>
      <c r="M348" s="450">
        <v>14</v>
      </c>
      <c r="N348" s="450">
        <v>19</v>
      </c>
      <c r="O348" s="450">
        <v>20</v>
      </c>
      <c r="P348" s="450">
        <v>20</v>
      </c>
      <c r="Q348" s="450">
        <v>19</v>
      </c>
      <c r="R348" s="450">
        <v>21</v>
      </c>
      <c r="S348" s="450">
        <v>41</v>
      </c>
      <c r="T348" s="450">
        <v>20</v>
      </c>
      <c r="U348" s="450">
        <v>22</v>
      </c>
      <c r="V348" s="450">
        <v>21</v>
      </c>
      <c r="W348" s="450">
        <v>20</v>
      </c>
      <c r="X348" s="450">
        <v>15</v>
      </c>
      <c r="Y348" s="450">
        <v>12</v>
      </c>
      <c r="Z348" s="450">
        <v>13</v>
      </c>
      <c r="AA348" s="450">
        <v>12</v>
      </c>
      <c r="AB348" s="451">
        <v>12</v>
      </c>
      <c r="AC348" s="1393"/>
    </row>
    <row r="349" spans="1:29" ht="12.75" customHeight="1" thickBot="1">
      <c r="A349" s="1422"/>
      <c r="B349" s="1431"/>
      <c r="C349" s="1405" t="s">
        <v>161</v>
      </c>
      <c r="D349" s="1405"/>
      <c r="E349" s="1406">
        <f t="shared" ref="E349:AC349" si="92">E347/E346</f>
        <v>0.80044345898004432</v>
      </c>
      <c r="F349" s="1406">
        <f t="shared" si="92"/>
        <v>0.77241379310344827</v>
      </c>
      <c r="G349" s="1406">
        <f t="shared" si="92"/>
        <v>0.76443418013856812</v>
      </c>
      <c r="H349" s="1407">
        <f t="shared" si="92"/>
        <v>0.77471264367816095</v>
      </c>
      <c r="I349" s="1406">
        <f t="shared" si="92"/>
        <v>0.77262180974477968</v>
      </c>
      <c r="J349" s="1406">
        <f t="shared" si="92"/>
        <v>0.77880184331797231</v>
      </c>
      <c r="K349" s="1406">
        <f t="shared" si="92"/>
        <v>0.77494199535962871</v>
      </c>
      <c r="L349" s="1406">
        <f t="shared" si="92"/>
        <v>0.7432432432432432</v>
      </c>
      <c r="M349" s="1406">
        <f t="shared" si="92"/>
        <v>0.80474452554744524</v>
      </c>
      <c r="N349" s="1407">
        <f t="shared" si="92"/>
        <v>0.79378068739770868</v>
      </c>
      <c r="O349" s="1406">
        <f t="shared" si="92"/>
        <v>0.6749654218533887</v>
      </c>
      <c r="P349" s="1406">
        <f t="shared" si="92"/>
        <v>0.66484268125854995</v>
      </c>
      <c r="Q349" s="1406">
        <f t="shared" si="92"/>
        <v>0.66155988857938719</v>
      </c>
      <c r="R349" s="1406">
        <f t="shared" si="92"/>
        <v>1.029233870967742</v>
      </c>
      <c r="S349" s="1406">
        <f t="shared" si="92"/>
        <v>0.95584988962472406</v>
      </c>
      <c r="T349" s="1406">
        <f t="shared" si="92"/>
        <v>0.64156206415620642</v>
      </c>
      <c r="U349" s="1406">
        <f t="shared" si="92"/>
        <v>0.69535519125683065</v>
      </c>
      <c r="V349" s="1407">
        <f t="shared" si="92"/>
        <v>0.67034482758620695</v>
      </c>
      <c r="W349" s="1406">
        <f t="shared" si="92"/>
        <v>0.56211180124223603</v>
      </c>
      <c r="X349" s="1406">
        <f t="shared" si="92"/>
        <v>0.69653767820773937</v>
      </c>
      <c r="Y349" s="1406">
        <f t="shared" si="92"/>
        <v>0.75560538116591924</v>
      </c>
      <c r="Z349" s="1406">
        <f t="shared" si="92"/>
        <v>0.79064587973273925</v>
      </c>
      <c r="AA349" s="1406">
        <f t="shared" si="92"/>
        <v>0.78876404494382024</v>
      </c>
      <c r="AB349" s="1406">
        <f t="shared" si="92"/>
        <v>0.76801801801801795</v>
      </c>
      <c r="AC349" s="1408">
        <f t="shared" si="92"/>
        <v>0.76035031847133772</v>
      </c>
    </row>
    <row r="350" spans="1:29" ht="12.75" customHeight="1">
      <c r="A350" s="1409" t="s">
        <v>359</v>
      </c>
      <c r="B350" s="1410" t="s">
        <v>360</v>
      </c>
      <c r="C350" s="1411" t="s">
        <v>156</v>
      </c>
      <c r="D350" s="1411" t="s">
        <v>157</v>
      </c>
      <c r="E350" s="1581">
        <v>0.1212</v>
      </c>
      <c r="F350" s="1581">
        <v>0.11559999999999999</v>
      </c>
      <c r="G350" s="1581">
        <v>0.1116</v>
      </c>
      <c r="H350" s="1582">
        <v>0.13039999999999999</v>
      </c>
      <c r="I350" s="1581">
        <v>0.1208</v>
      </c>
      <c r="J350" s="1581">
        <v>0.12239999999999999</v>
      </c>
      <c r="K350" s="1581">
        <v>0.1232</v>
      </c>
      <c r="L350" s="1581">
        <v>0.15079999999999999</v>
      </c>
      <c r="M350" s="1581">
        <v>0.31879999999999997</v>
      </c>
      <c r="N350" s="1582">
        <v>0.79759999999999998</v>
      </c>
      <c r="O350" s="1581">
        <v>0.89239999999999997</v>
      </c>
      <c r="P350" s="1581">
        <v>0.81840000000000002</v>
      </c>
      <c r="Q350" s="1581">
        <v>0.84560000000000002</v>
      </c>
      <c r="R350" s="1581">
        <v>0.93440000000000001</v>
      </c>
      <c r="S350" s="1581">
        <v>0.62560000000000004</v>
      </c>
      <c r="T350" s="1581">
        <v>0.6724</v>
      </c>
      <c r="U350" s="1581">
        <v>0.80720000000000003</v>
      </c>
      <c r="V350" s="1582">
        <v>0.63600000000000001</v>
      </c>
      <c r="W350" s="1581">
        <v>0.1908</v>
      </c>
      <c r="X350" s="1581">
        <v>0.16400000000000001</v>
      </c>
      <c r="Y350" s="1581">
        <v>0.15359999999999999</v>
      </c>
      <c r="Z350" s="1581">
        <v>0.15279999999999999</v>
      </c>
      <c r="AA350" s="1581">
        <v>0.14599999999999999</v>
      </c>
      <c r="AB350" s="1581">
        <v>0.15</v>
      </c>
      <c r="AC350" s="1414">
        <f>SUM(E350:AB350)</f>
        <v>9.3016000000000005</v>
      </c>
    </row>
    <row r="351" spans="1:29" ht="12.75" customHeight="1">
      <c r="A351" s="1415"/>
      <c r="B351" s="1428"/>
      <c r="C351" s="1390" t="s">
        <v>158</v>
      </c>
      <c r="D351" s="1390" t="s">
        <v>157</v>
      </c>
      <c r="E351" s="1568">
        <v>0.11119999999999999</v>
      </c>
      <c r="F351" s="1568">
        <v>0.1016</v>
      </c>
      <c r="G351" s="1568">
        <v>9.8799999999999999E-2</v>
      </c>
      <c r="H351" s="1569">
        <v>9.9199999999999997E-2</v>
      </c>
      <c r="I351" s="1568">
        <v>9.9599999999999994E-2</v>
      </c>
      <c r="J351" s="1568">
        <v>9.9199999999999997E-2</v>
      </c>
      <c r="K351" s="1568">
        <v>9.9199999999999997E-2</v>
      </c>
      <c r="L351" s="1568">
        <v>0.1048</v>
      </c>
      <c r="M351" s="1568">
        <v>0.2472</v>
      </c>
      <c r="N351" s="1569">
        <v>0.62839999999999996</v>
      </c>
      <c r="O351" s="1568">
        <v>0.6512</v>
      </c>
      <c r="P351" s="1568">
        <v>0.64280000000000004</v>
      </c>
      <c r="Q351" s="1568">
        <v>0.58799999999999997</v>
      </c>
      <c r="R351" s="1568">
        <v>0.66200000000000003</v>
      </c>
      <c r="S351" s="1568">
        <v>0.44159999999999999</v>
      </c>
      <c r="T351" s="1568">
        <v>0.45</v>
      </c>
      <c r="U351" s="1568">
        <v>0.56120000000000003</v>
      </c>
      <c r="V351" s="1569">
        <v>0.49080000000000001</v>
      </c>
      <c r="W351" s="1568">
        <v>0.1244</v>
      </c>
      <c r="X351" s="1568">
        <v>0.11840000000000001</v>
      </c>
      <c r="Y351" s="1568">
        <v>0.1108</v>
      </c>
      <c r="Z351" s="1568">
        <v>0.1124</v>
      </c>
      <c r="AA351" s="1568">
        <v>0.1148</v>
      </c>
      <c r="AB351" s="1568">
        <v>0.1168</v>
      </c>
      <c r="AC351" s="1393">
        <f>SUM(E351:AB351)</f>
        <v>6.8744000000000005</v>
      </c>
    </row>
    <row r="352" spans="1:29" ht="12.75" customHeight="1">
      <c r="A352" s="1415"/>
      <c r="B352" s="1428"/>
      <c r="C352" s="1390" t="s">
        <v>159</v>
      </c>
      <c r="D352" s="1395" t="s">
        <v>160</v>
      </c>
      <c r="E352" s="1475">
        <f t="shared" ref="E352:AB352" si="93">SQRT(E350*E350+E351*E351)*1000/(1.732*E313)</f>
        <v>9.0016567991407292</v>
      </c>
      <c r="F352" s="1475">
        <f t="shared" si="93"/>
        <v>8.3513291226068844</v>
      </c>
      <c r="G352" s="1475">
        <f t="shared" si="93"/>
        <v>8.1880845815568719</v>
      </c>
      <c r="H352" s="1482">
        <f t="shared" si="93"/>
        <v>8.9922099855348154</v>
      </c>
      <c r="I352" s="1475">
        <f t="shared" si="93"/>
        <v>8.5927626237777606</v>
      </c>
      <c r="J352" s="1475">
        <f t="shared" si="93"/>
        <v>8.6304489478908302</v>
      </c>
      <c r="K352" s="1475">
        <f t="shared" si="93"/>
        <v>8.672767105198238</v>
      </c>
      <c r="L352" s="1475">
        <f t="shared" si="93"/>
        <v>10.069113400156764</v>
      </c>
      <c r="M352" s="1475">
        <f t="shared" si="93"/>
        <v>22.310047496192496</v>
      </c>
      <c r="N352" s="1475">
        <f t="shared" si="93"/>
        <v>56.808429059802492</v>
      </c>
      <c r="O352" s="1475">
        <f t="shared" si="93"/>
        <v>61.986171489968257</v>
      </c>
      <c r="P352" s="1475">
        <f t="shared" si="93"/>
        <v>58.277608637979327</v>
      </c>
      <c r="Q352" s="1475">
        <f t="shared" si="93"/>
        <v>56.904836396955815</v>
      </c>
      <c r="R352" s="1475">
        <f t="shared" si="93"/>
        <v>64.004523270439378</v>
      </c>
      <c r="S352" s="1475">
        <f t="shared" si="93"/>
        <v>42.227676556793661</v>
      </c>
      <c r="T352" s="1475">
        <f t="shared" si="93"/>
        <v>45.134326393442095</v>
      </c>
      <c r="U352" s="1475">
        <f t="shared" si="93"/>
        <v>54.26567852760148</v>
      </c>
      <c r="V352" s="1475">
        <f t="shared" si="93"/>
        <v>44.428289978860555</v>
      </c>
      <c r="W352" s="1475">
        <f t="shared" si="93"/>
        <v>12.488886992633002</v>
      </c>
      <c r="X352" s="1475">
        <f t="shared" si="93"/>
        <v>11.101337243919685</v>
      </c>
      <c r="Y352" s="1475">
        <f t="shared" si="93"/>
        <v>10.384534152711552</v>
      </c>
      <c r="Z352" s="1475">
        <f t="shared" si="93"/>
        <v>10.430450080025361</v>
      </c>
      <c r="AA352" s="1475">
        <f t="shared" si="93"/>
        <v>10.193297039908945</v>
      </c>
      <c r="AB352" s="1475">
        <f t="shared" si="93"/>
        <v>10.42392516590421</v>
      </c>
      <c r="AC352" s="1393"/>
    </row>
    <row r="353" spans="1:30" ht="12.75" customHeight="1">
      <c r="A353" s="1422"/>
      <c r="B353" s="1431"/>
      <c r="C353" s="1405" t="s">
        <v>161</v>
      </c>
      <c r="D353" s="1405"/>
      <c r="E353" s="1406">
        <f t="shared" ref="E353:AC353" si="94">E351/E350</f>
        <v>0.91749174917491738</v>
      </c>
      <c r="F353" s="1406">
        <f t="shared" si="94"/>
        <v>0.87889273356401387</v>
      </c>
      <c r="G353" s="1406">
        <f t="shared" si="94"/>
        <v>0.8853046594982078</v>
      </c>
      <c r="H353" s="1407">
        <f t="shared" si="94"/>
        <v>0.76073619631901845</v>
      </c>
      <c r="I353" s="1406">
        <f t="shared" si="94"/>
        <v>0.82450331125827803</v>
      </c>
      <c r="J353" s="1406">
        <f t="shared" si="94"/>
        <v>0.81045751633986929</v>
      </c>
      <c r="K353" s="1406">
        <f t="shared" si="94"/>
        <v>0.80519480519480513</v>
      </c>
      <c r="L353" s="1406">
        <f t="shared" si="94"/>
        <v>0.69496021220159154</v>
      </c>
      <c r="M353" s="1406">
        <f t="shared" si="94"/>
        <v>0.77540777917189463</v>
      </c>
      <c r="N353" s="1407">
        <f t="shared" si="94"/>
        <v>0.78786359077231694</v>
      </c>
      <c r="O353" s="1406">
        <f t="shared" si="94"/>
        <v>0.72971761541909463</v>
      </c>
      <c r="P353" s="1406">
        <f t="shared" si="94"/>
        <v>0.78543499511241455</v>
      </c>
      <c r="Q353" s="1406">
        <f t="shared" si="94"/>
        <v>0.69536423841059603</v>
      </c>
      <c r="R353" s="1406">
        <f t="shared" si="94"/>
        <v>0.70847602739726034</v>
      </c>
      <c r="S353" s="1406">
        <f t="shared" si="94"/>
        <v>0.70588235294117641</v>
      </c>
      <c r="T353" s="1406">
        <f t="shared" si="94"/>
        <v>0.66924449732302205</v>
      </c>
      <c r="U353" s="1406">
        <f t="shared" si="94"/>
        <v>0.6952428146679881</v>
      </c>
      <c r="V353" s="1407">
        <f t="shared" si="94"/>
        <v>0.77169811320754722</v>
      </c>
      <c r="W353" s="1406">
        <f t="shared" si="94"/>
        <v>0.65199161425576524</v>
      </c>
      <c r="X353" s="1406">
        <f t="shared" si="94"/>
        <v>0.7219512195121951</v>
      </c>
      <c r="Y353" s="1406">
        <f t="shared" si="94"/>
        <v>0.72135416666666674</v>
      </c>
      <c r="Z353" s="1406">
        <f t="shared" si="94"/>
        <v>0.73560209424083778</v>
      </c>
      <c r="AA353" s="1406">
        <f t="shared" si="94"/>
        <v>0.78630136986301369</v>
      </c>
      <c r="AB353" s="1406">
        <f t="shared" si="94"/>
        <v>0.77866666666666673</v>
      </c>
      <c r="AC353" s="1408">
        <f t="shared" si="94"/>
        <v>0.73905564634041454</v>
      </c>
    </row>
    <row r="354" spans="1:30" ht="12.75" customHeight="1">
      <c r="A354" s="1560"/>
      <c r="B354" s="1561" t="s">
        <v>191</v>
      </c>
      <c r="C354" s="1411" t="s">
        <v>156</v>
      </c>
      <c r="D354" s="1411" t="s">
        <v>157</v>
      </c>
      <c r="E354" s="1581">
        <v>1.5E-5</v>
      </c>
      <c r="F354" s="1581">
        <v>1.0000000000000001E-5</v>
      </c>
      <c r="G354" s="1581">
        <v>1.5E-5</v>
      </c>
      <c r="H354" s="1582">
        <v>1.0000000000000001E-5</v>
      </c>
      <c r="I354" s="1581">
        <v>1.5E-5</v>
      </c>
      <c r="J354" s="1581">
        <v>1.0000000000000001E-5</v>
      </c>
      <c r="K354" s="1581">
        <v>1.5E-5</v>
      </c>
      <c r="L354" s="1581">
        <v>1.0000000000000001E-5</v>
      </c>
      <c r="M354" s="1581">
        <v>1.0000000000000001E-5</v>
      </c>
      <c r="N354" s="1582">
        <v>1.5E-5</v>
      </c>
      <c r="O354" s="1581">
        <v>1.0000000000000001E-5</v>
      </c>
      <c r="P354" s="1581">
        <v>1.5E-5</v>
      </c>
      <c r="Q354" s="1581">
        <v>1.0000000000000001E-5</v>
      </c>
      <c r="R354" s="1581">
        <v>1.0000000000000001E-5</v>
      </c>
      <c r="S354" s="1581">
        <v>1.5E-5</v>
      </c>
      <c r="T354" s="1581">
        <v>1.0000000000000001E-5</v>
      </c>
      <c r="U354" s="1581">
        <v>1.5E-5</v>
      </c>
      <c r="V354" s="1582">
        <v>1.0000000000000001E-5</v>
      </c>
      <c r="W354" s="1581">
        <v>1.0000000000000001E-5</v>
      </c>
      <c r="X354" s="1581">
        <v>1.5E-5</v>
      </c>
      <c r="Y354" s="1581">
        <v>1.0000000000000001E-5</v>
      </c>
      <c r="Z354" s="1581">
        <v>1.5E-5</v>
      </c>
      <c r="AA354" s="1581">
        <v>1.0000000000000001E-5</v>
      </c>
      <c r="AB354" s="1581">
        <v>1.5E-5</v>
      </c>
      <c r="AC354" s="1583">
        <f>SUM(E354:AB354)</f>
        <v>2.9500000000000007E-4</v>
      </c>
    </row>
    <row r="355" spans="1:30" ht="12.75" customHeight="1">
      <c r="A355" s="1550"/>
      <c r="B355" s="1551" t="s">
        <v>192</v>
      </c>
      <c r="C355" s="1405" t="s">
        <v>156</v>
      </c>
      <c r="D355" s="1405" t="s">
        <v>157</v>
      </c>
      <c r="E355" s="1584">
        <v>5.3499999999999999E-4</v>
      </c>
      <c r="F355" s="1584">
        <v>5.2499999999999997E-4</v>
      </c>
      <c r="G355" s="1584">
        <v>5.2499999999999997E-4</v>
      </c>
      <c r="H355" s="1569">
        <v>5.2499999999999997E-4</v>
      </c>
      <c r="I355" s="1584">
        <v>5.2499999999999997E-4</v>
      </c>
      <c r="J355" s="1584">
        <v>5.2499999999999997E-4</v>
      </c>
      <c r="K355" s="1584">
        <v>5.2499999999999997E-4</v>
      </c>
      <c r="L355" s="1584">
        <v>5.1999999999999995E-4</v>
      </c>
      <c r="M355" s="1584">
        <v>5.1500000000000005E-4</v>
      </c>
      <c r="N355" s="1569">
        <v>5.1999999999999995E-4</v>
      </c>
      <c r="O355" s="1584">
        <v>5.1999999999999995E-4</v>
      </c>
      <c r="P355" s="1584">
        <v>5.1999999999999995E-4</v>
      </c>
      <c r="Q355" s="1584">
        <v>5.2499999999999997E-4</v>
      </c>
      <c r="R355" s="1584">
        <v>5.1500000000000005E-4</v>
      </c>
      <c r="S355" s="1584">
        <v>5.2999999999999998E-4</v>
      </c>
      <c r="T355" s="1584">
        <v>5.2499999999999997E-4</v>
      </c>
      <c r="U355" s="1584">
        <v>5.1500000000000005E-4</v>
      </c>
      <c r="V355" s="1569">
        <v>5.1500000000000005E-4</v>
      </c>
      <c r="W355" s="1584">
        <v>5.2499999999999997E-4</v>
      </c>
      <c r="X355" s="1584">
        <v>5.2499999999999997E-4</v>
      </c>
      <c r="Y355" s="1584">
        <v>5.2499999999999997E-4</v>
      </c>
      <c r="Z355" s="1584">
        <v>5.2499999999999997E-4</v>
      </c>
      <c r="AA355" s="1584">
        <v>5.2499999999999997E-4</v>
      </c>
      <c r="AB355" s="1584">
        <v>5.2999999999999998E-4</v>
      </c>
      <c r="AC355" s="1479">
        <f>SUM(E355:AB355)</f>
        <v>1.2559999999999993E-2</v>
      </c>
      <c r="AD355" s="1494">
        <f>MAX(E355:AB355)</f>
        <v>5.3499999999999999E-4</v>
      </c>
    </row>
    <row r="356" spans="1:30" ht="12.75" customHeight="1">
      <c r="A356" s="1497" t="s">
        <v>193</v>
      </c>
      <c r="B356" s="1498"/>
      <c r="C356" s="1499" t="s">
        <v>156</v>
      </c>
      <c r="D356" s="1499"/>
      <c r="E356" s="1412">
        <f t="shared" ref="E356:AC356" si="95">E314+E318+E322+E326+E330+E334+E338+E342+E346+E350</f>
        <v>0.7046</v>
      </c>
      <c r="F356" s="1412">
        <f t="shared" si="95"/>
        <v>0.65810000000000002</v>
      </c>
      <c r="G356" s="1412">
        <f t="shared" si="95"/>
        <v>0.63870000000000005</v>
      </c>
      <c r="H356" s="1413">
        <f t="shared" si="95"/>
        <v>0.66735</v>
      </c>
      <c r="I356" s="1412">
        <f t="shared" si="95"/>
        <v>0.72465000000000002</v>
      </c>
      <c r="J356" s="1412">
        <f t="shared" si="95"/>
        <v>0.71699999999999986</v>
      </c>
      <c r="K356" s="1412">
        <f t="shared" si="95"/>
        <v>0.88659999999999994</v>
      </c>
      <c r="L356" s="1412">
        <f t="shared" si="95"/>
        <v>0.95304999999999995</v>
      </c>
      <c r="M356" s="1412">
        <f t="shared" si="95"/>
        <v>1.2221500000000001</v>
      </c>
      <c r="N356" s="1413">
        <f t="shared" si="95"/>
        <v>1.8148499999999999</v>
      </c>
      <c r="O356" s="1412">
        <f t="shared" si="95"/>
        <v>1.9676499999999999</v>
      </c>
      <c r="P356" s="1412">
        <f t="shared" si="95"/>
        <v>1.8744999999999998</v>
      </c>
      <c r="Q356" s="1412">
        <f t="shared" si="95"/>
        <v>1.8608500000000001</v>
      </c>
      <c r="R356" s="1412">
        <f t="shared" si="95"/>
        <v>2.0369999999999999</v>
      </c>
      <c r="S356" s="1412">
        <f t="shared" si="95"/>
        <v>1.6856</v>
      </c>
      <c r="T356" s="1412">
        <f t="shared" si="95"/>
        <v>1.6108500000000001</v>
      </c>
      <c r="U356" s="1412">
        <f t="shared" si="95"/>
        <v>1.7193000000000001</v>
      </c>
      <c r="V356" s="1413">
        <f t="shared" si="95"/>
        <v>1.4972500000000002</v>
      </c>
      <c r="W356" s="1412">
        <f t="shared" si="95"/>
        <v>1.0103</v>
      </c>
      <c r="X356" s="1412">
        <f t="shared" si="95"/>
        <v>0.90100000000000002</v>
      </c>
      <c r="Y356" s="1412">
        <f t="shared" si="95"/>
        <v>0.84809999999999997</v>
      </c>
      <c r="Z356" s="1412">
        <f t="shared" si="95"/>
        <v>0.81154999999999999</v>
      </c>
      <c r="AA356" s="1412">
        <f t="shared" si="95"/>
        <v>0.78405000000000002</v>
      </c>
      <c r="AB356" s="1412">
        <f t="shared" si="95"/>
        <v>0.7661</v>
      </c>
      <c r="AC356" s="1412">
        <f t="shared" si="95"/>
        <v>28.361150000000002</v>
      </c>
    </row>
    <row r="357" spans="1:30" ht="12.75" customHeight="1">
      <c r="A357" s="1501"/>
      <c r="B357" s="1502"/>
      <c r="C357" s="1503" t="s">
        <v>158</v>
      </c>
      <c r="D357" s="1503"/>
      <c r="E357" s="1412">
        <f t="shared" ref="E357:AC357" si="96">E315+E319+E323+E327+E331+E335+E339+E343+E347+E351</f>
        <v>0.45555000000000001</v>
      </c>
      <c r="F357" s="1412">
        <f t="shared" si="96"/>
        <v>0.41670000000000007</v>
      </c>
      <c r="G357" s="1412">
        <f t="shared" si="96"/>
        <v>0.40359999999999996</v>
      </c>
      <c r="H357" s="1413">
        <f t="shared" si="96"/>
        <v>0.40865000000000001</v>
      </c>
      <c r="I357" s="1412">
        <f t="shared" si="96"/>
        <v>0.41149999999999998</v>
      </c>
      <c r="J357" s="1412">
        <f t="shared" si="96"/>
        <v>0.41104999999999997</v>
      </c>
      <c r="K357" s="1412">
        <f t="shared" si="96"/>
        <v>0.4481</v>
      </c>
      <c r="L357" s="1412">
        <f t="shared" si="96"/>
        <v>0.45519999999999999</v>
      </c>
      <c r="M357" s="1412">
        <f t="shared" si="96"/>
        <v>0.66949999999999998</v>
      </c>
      <c r="N357" s="1413">
        <f t="shared" si="96"/>
        <v>1.1284000000000001</v>
      </c>
      <c r="O357" s="1412">
        <f t="shared" si="96"/>
        <v>1.1526000000000001</v>
      </c>
      <c r="P357" s="1412">
        <f t="shared" si="96"/>
        <v>1.1249</v>
      </c>
      <c r="Q357" s="1412">
        <f t="shared" si="96"/>
        <v>1.0518000000000001</v>
      </c>
      <c r="R357" s="1412">
        <f t="shared" si="96"/>
        <v>1.3326500000000001</v>
      </c>
      <c r="S357" s="1412">
        <f t="shared" si="96"/>
        <v>1.0568500000000001</v>
      </c>
      <c r="T357" s="1412">
        <f t="shared" si="96"/>
        <v>0.90739999999999998</v>
      </c>
      <c r="U357" s="1412">
        <f t="shared" si="96"/>
        <v>1.0071000000000001</v>
      </c>
      <c r="V357" s="1413">
        <f t="shared" si="96"/>
        <v>0.88985000000000003</v>
      </c>
      <c r="W357" s="1412">
        <f t="shared" si="96"/>
        <v>0.48144999999999999</v>
      </c>
      <c r="X357" s="1412">
        <f t="shared" si="96"/>
        <v>0.46144999999999997</v>
      </c>
      <c r="Y357" s="1412">
        <f t="shared" si="96"/>
        <v>0.43715000000000004</v>
      </c>
      <c r="Z357" s="1412">
        <f t="shared" si="96"/>
        <v>0.44114999999999999</v>
      </c>
      <c r="AA357" s="1412">
        <f t="shared" si="96"/>
        <v>0.44505000000000006</v>
      </c>
      <c r="AB357" s="1412">
        <f t="shared" si="96"/>
        <v>0.42530000000000001</v>
      </c>
      <c r="AC357" s="1412">
        <f t="shared" si="96"/>
        <v>16.42295</v>
      </c>
    </row>
    <row r="358" spans="1:30" ht="12.75" customHeight="1">
      <c r="A358" s="1504" t="s">
        <v>194</v>
      </c>
      <c r="B358" s="1505"/>
      <c r="C358" s="1506" t="s">
        <v>156</v>
      </c>
      <c r="D358" s="1506"/>
      <c r="E358" s="1507">
        <f t="shared" ref="E358:AC358" si="97">E300+E304-E356</f>
        <v>2.1999999999999797E-3</v>
      </c>
      <c r="F358" s="1507">
        <f t="shared" si="97"/>
        <v>7.0000000000003393E-4</v>
      </c>
      <c r="G358" s="1507">
        <f t="shared" si="97"/>
        <v>2.0999999999999908E-3</v>
      </c>
      <c r="H358" s="1500">
        <f t="shared" si="97"/>
        <v>1.0499999999999954E-3</v>
      </c>
      <c r="I358" s="1507">
        <f t="shared" si="97"/>
        <v>1.3499999999999623E-3</v>
      </c>
      <c r="J358" s="1507">
        <f t="shared" si="97"/>
        <v>6.0000000000015596E-4</v>
      </c>
      <c r="K358" s="1507">
        <f t="shared" si="97"/>
        <v>3.8000000000001366E-3</v>
      </c>
      <c r="L358" s="1507">
        <f t="shared" si="97"/>
        <v>-2.4999999999997247E-4</v>
      </c>
      <c r="M358" s="1507">
        <f t="shared" si="97"/>
        <v>1.8499999999999073E-3</v>
      </c>
      <c r="N358" s="1500">
        <f t="shared" si="97"/>
        <v>-4.4999999999983942E-4</v>
      </c>
      <c r="O358" s="1507">
        <f t="shared" si="97"/>
        <v>-8.5000000000001741E-4</v>
      </c>
      <c r="P358" s="1507">
        <f t="shared" si="97"/>
        <v>-1.2999999999996348E-3</v>
      </c>
      <c r="Q358" s="1507">
        <f t="shared" si="97"/>
        <v>-8.5000000000023945E-4</v>
      </c>
      <c r="R358" s="1507">
        <f t="shared" si="97"/>
        <v>5.9999999999993392E-4</v>
      </c>
      <c r="S358" s="1507">
        <f t="shared" si="97"/>
        <v>-7.9999999999991189E-4</v>
      </c>
      <c r="T358" s="1507">
        <f t="shared" si="97"/>
        <v>-4.5000000000006146E-4</v>
      </c>
      <c r="U358" s="1507">
        <f t="shared" si="97"/>
        <v>2.9999999999996696E-4</v>
      </c>
      <c r="V358" s="1500">
        <f t="shared" si="97"/>
        <v>3.4999999999985043E-4</v>
      </c>
      <c r="W358" s="1507">
        <f t="shared" si="97"/>
        <v>1.3000000000000789E-3</v>
      </c>
      <c r="X358" s="1507">
        <f t="shared" si="97"/>
        <v>1.3999999999999568E-3</v>
      </c>
      <c r="Y358" s="1507">
        <f t="shared" si="97"/>
        <v>3.0000000000007798E-4</v>
      </c>
      <c r="Z358" s="1507">
        <f t="shared" si="97"/>
        <v>8.5000000000001741E-4</v>
      </c>
      <c r="AA358" s="1507">
        <f t="shared" si="97"/>
        <v>1.9500000000000073E-3</v>
      </c>
      <c r="AB358" s="1507">
        <f t="shared" si="97"/>
        <v>3.1000000000001027E-3</v>
      </c>
      <c r="AC358" s="1507">
        <f t="shared" si="97"/>
        <v>1.8849999999993372E-2</v>
      </c>
    </row>
    <row r="359" spans="1:30" ht="12.75" customHeight="1">
      <c r="A359" s="1501"/>
      <c r="B359" s="1502"/>
      <c r="C359" s="1503" t="s">
        <v>158</v>
      </c>
      <c r="D359" s="1503"/>
      <c r="E359" s="1412">
        <f t="shared" ref="E359:AC359" si="98">E301+E305-E357</f>
        <v>-1.2750000000000039E-2</v>
      </c>
      <c r="F359" s="1412">
        <f t="shared" si="98"/>
        <v>-1.1100000000000054E-2</v>
      </c>
      <c r="G359" s="1412">
        <f t="shared" si="98"/>
        <v>-9.9999999999999534E-3</v>
      </c>
      <c r="H359" s="1413">
        <f t="shared" si="98"/>
        <v>-9.0500000000000025E-3</v>
      </c>
      <c r="I359" s="1412">
        <f t="shared" si="98"/>
        <v>-8.2999999999999741E-3</v>
      </c>
      <c r="J359" s="1412">
        <f t="shared" si="98"/>
        <v>-7.8499999999999681E-3</v>
      </c>
      <c r="K359" s="1412">
        <f t="shared" si="98"/>
        <v>-1.1299999999999977E-2</v>
      </c>
      <c r="L359" s="1412">
        <f t="shared" si="98"/>
        <v>-1.2400000000000022E-2</v>
      </c>
      <c r="M359" s="1412">
        <f t="shared" si="98"/>
        <v>-1.7900000000000027E-2</v>
      </c>
      <c r="N359" s="1413">
        <f t="shared" si="98"/>
        <v>-1.9600000000000062E-2</v>
      </c>
      <c r="O359" s="1412">
        <f t="shared" si="98"/>
        <v>-1.8600000000000172E-2</v>
      </c>
      <c r="P359" s="1412">
        <f t="shared" si="98"/>
        <v>-1.9700000000000051E-2</v>
      </c>
      <c r="Q359" s="1412">
        <f t="shared" si="98"/>
        <v>-1.8600000000000172E-2</v>
      </c>
      <c r="R359" s="1412">
        <f t="shared" si="98"/>
        <v>-2.2250000000000103E-2</v>
      </c>
      <c r="S359" s="1412">
        <f t="shared" si="98"/>
        <v>-1.8850000000000033E-2</v>
      </c>
      <c r="T359" s="1412">
        <f t="shared" si="98"/>
        <v>-2.0599999999999952E-2</v>
      </c>
      <c r="U359" s="1412">
        <f t="shared" si="98"/>
        <v>-2.1900000000000142E-2</v>
      </c>
      <c r="V359" s="1413">
        <f t="shared" si="98"/>
        <v>-1.5050000000000008E-2</v>
      </c>
      <c r="W359" s="1412">
        <f t="shared" si="98"/>
        <v>-1.7049999999999954E-2</v>
      </c>
      <c r="X359" s="1412">
        <f t="shared" si="98"/>
        <v>-1.865E-2</v>
      </c>
      <c r="Y359" s="1412">
        <f t="shared" si="98"/>
        <v>-1.3550000000000062E-2</v>
      </c>
      <c r="Z359" s="1412">
        <f t="shared" si="98"/>
        <v>-1.2749999999999984E-2</v>
      </c>
      <c r="AA359" s="1412">
        <f t="shared" si="98"/>
        <v>-1.4250000000000096E-2</v>
      </c>
      <c r="AB359" s="1412">
        <f t="shared" si="98"/>
        <v>-1.2500000000000067E-2</v>
      </c>
      <c r="AC359" s="1412">
        <f t="shared" si="98"/>
        <v>-0.36455000000000126</v>
      </c>
    </row>
    <row r="360" spans="1:30" s="1371" customFormat="1" ht="12.75" customHeight="1">
      <c r="A360" s="1512" t="s">
        <v>328</v>
      </c>
      <c r="B360" s="1513"/>
      <c r="C360" s="1514" t="s">
        <v>156</v>
      </c>
      <c r="D360" s="1514"/>
      <c r="E360" s="1565">
        <f t="shared" ref="E360:AB360" si="99">E308-E356</f>
        <v>2.1999999999999797E-3</v>
      </c>
      <c r="F360" s="1565">
        <f t="shared" si="99"/>
        <v>7.0000000000003393E-4</v>
      </c>
      <c r="G360" s="1565">
        <f t="shared" si="99"/>
        <v>2.0999999999999908E-3</v>
      </c>
      <c r="H360" s="1565">
        <f t="shared" si="99"/>
        <v>1.0499999999999954E-3</v>
      </c>
      <c r="I360" s="1565">
        <f t="shared" si="99"/>
        <v>1.3499999999999623E-3</v>
      </c>
      <c r="J360" s="1565">
        <f t="shared" si="99"/>
        <v>6.0000000000015596E-4</v>
      </c>
      <c r="K360" s="1565">
        <f t="shared" si="99"/>
        <v>3.8000000000001366E-3</v>
      </c>
      <c r="L360" s="1565">
        <f t="shared" si="99"/>
        <v>-2.4999999999997247E-4</v>
      </c>
      <c r="M360" s="1565">
        <f t="shared" si="99"/>
        <v>1.8499999999999073E-3</v>
      </c>
      <c r="N360" s="1565">
        <f t="shared" si="99"/>
        <v>-4.4999999999983942E-4</v>
      </c>
      <c r="O360" s="1565">
        <f t="shared" si="99"/>
        <v>-8.5000000000001741E-4</v>
      </c>
      <c r="P360" s="1565">
        <f t="shared" si="99"/>
        <v>-1.2999999999996348E-3</v>
      </c>
      <c r="Q360" s="1565">
        <f t="shared" si="99"/>
        <v>-8.5000000000023945E-4</v>
      </c>
      <c r="R360" s="1565">
        <f t="shared" si="99"/>
        <v>5.9999999999993392E-4</v>
      </c>
      <c r="S360" s="1565">
        <f t="shared" si="99"/>
        <v>-7.9999999999991189E-4</v>
      </c>
      <c r="T360" s="1565">
        <f t="shared" si="99"/>
        <v>-4.5000000000006146E-4</v>
      </c>
      <c r="U360" s="1565">
        <f t="shared" si="99"/>
        <v>2.9999999999996696E-4</v>
      </c>
      <c r="V360" s="1565">
        <f t="shared" si="99"/>
        <v>3.4999999999985043E-4</v>
      </c>
      <c r="W360" s="1565">
        <f t="shared" si="99"/>
        <v>1.3000000000000789E-3</v>
      </c>
      <c r="X360" s="1565">
        <f t="shared" si="99"/>
        <v>1.3999999999999568E-3</v>
      </c>
      <c r="Y360" s="1565">
        <f t="shared" si="99"/>
        <v>3.0000000000007798E-4</v>
      </c>
      <c r="Z360" s="1565">
        <f t="shared" si="99"/>
        <v>8.5000000000001741E-4</v>
      </c>
      <c r="AA360" s="1565">
        <f t="shared" si="99"/>
        <v>1.9500000000000073E-3</v>
      </c>
      <c r="AB360" s="1565">
        <f t="shared" si="99"/>
        <v>3.1000000000001027E-3</v>
      </c>
      <c r="AC360" s="1565"/>
    </row>
    <row r="361" spans="1:30" s="1371" customFormat="1" ht="12.75" customHeight="1">
      <c r="A361" s="1516"/>
      <c r="B361" s="1517"/>
      <c r="C361" s="1518" t="s">
        <v>158</v>
      </c>
      <c r="D361" s="1518"/>
      <c r="E361" s="1519"/>
      <c r="F361" s="1519"/>
      <c r="G361" s="1519"/>
      <c r="H361" s="1519"/>
      <c r="I361" s="1519"/>
      <c r="J361" s="1519"/>
      <c r="K361" s="1519"/>
      <c r="L361" s="1519"/>
      <c r="M361" s="1519"/>
      <c r="N361" s="1519"/>
      <c r="O361" s="1519"/>
      <c r="P361" s="1519"/>
      <c r="Q361" s="1519"/>
      <c r="R361" s="1519"/>
      <c r="S361" s="1519"/>
      <c r="T361" s="1519"/>
      <c r="U361" s="1519"/>
      <c r="V361" s="1519"/>
      <c r="W361" s="1519"/>
      <c r="X361" s="1519"/>
      <c r="Y361" s="1519"/>
      <c r="Z361" s="1519"/>
      <c r="AA361" s="1519"/>
      <c r="AB361" s="1519"/>
      <c r="AC361" s="1520"/>
    </row>
    <row r="363" spans="1:30" ht="30" customHeight="1">
      <c r="A363" s="1360" t="s">
        <v>147</v>
      </c>
      <c r="B363" s="1361" t="s">
        <v>148</v>
      </c>
      <c r="C363" s="1362" t="s">
        <v>149</v>
      </c>
      <c r="D363" s="1524" t="s">
        <v>150</v>
      </c>
      <c r="E363" s="1363" t="s">
        <v>151</v>
      </c>
      <c r="F363" s="1363"/>
      <c r="G363" s="1363"/>
      <c r="H363" s="1363"/>
      <c r="I363" s="1363"/>
      <c r="J363" s="1363"/>
      <c r="K363" s="1363"/>
      <c r="L363" s="1363"/>
      <c r="M363" s="1363"/>
      <c r="N363" s="1363"/>
      <c r="O363" s="1363"/>
      <c r="P363" s="1363"/>
      <c r="Q363" s="1363"/>
      <c r="R363" s="1363"/>
      <c r="S363" s="1363"/>
      <c r="T363" s="1363"/>
      <c r="U363" s="1363"/>
      <c r="V363" s="1363"/>
      <c r="W363" s="1363"/>
      <c r="X363" s="1363"/>
      <c r="Y363" s="1363"/>
      <c r="Z363" s="1363"/>
      <c r="AA363" s="1363"/>
      <c r="AB363" s="1363"/>
      <c r="AC363" s="1364" t="s">
        <v>152</v>
      </c>
    </row>
    <row r="364" spans="1:30" s="1371" customFormat="1" ht="12.75" customHeight="1">
      <c r="A364" s="1365" t="s">
        <v>361</v>
      </c>
      <c r="B364" s="1366"/>
      <c r="C364" s="1366"/>
      <c r="D364" s="1366"/>
      <c r="E364" s="1367">
        <v>1</v>
      </c>
      <c r="F364" s="1367">
        <v>2</v>
      </c>
      <c r="G364" s="1367">
        <v>3</v>
      </c>
      <c r="H364" s="1367">
        <v>4</v>
      </c>
      <c r="I364" s="1367">
        <v>5</v>
      </c>
      <c r="J364" s="1367">
        <v>6</v>
      </c>
      <c r="K364" s="1367">
        <v>7</v>
      </c>
      <c r="L364" s="1367">
        <v>8</v>
      </c>
      <c r="M364" s="1367">
        <v>9</v>
      </c>
      <c r="N364" s="1367">
        <v>10</v>
      </c>
      <c r="O364" s="1367">
        <v>11</v>
      </c>
      <c r="P364" s="1367">
        <v>12</v>
      </c>
      <c r="Q364" s="1367">
        <v>13</v>
      </c>
      <c r="R364" s="1367">
        <v>14</v>
      </c>
      <c r="S364" s="1367">
        <v>15</v>
      </c>
      <c r="T364" s="1367">
        <v>16</v>
      </c>
      <c r="U364" s="1367">
        <v>17</v>
      </c>
      <c r="V364" s="1367">
        <v>18</v>
      </c>
      <c r="W364" s="1367">
        <v>19</v>
      </c>
      <c r="X364" s="1367">
        <v>20</v>
      </c>
      <c r="Y364" s="1367">
        <v>21</v>
      </c>
      <c r="Z364" s="1367">
        <v>22</v>
      </c>
      <c r="AA364" s="1367">
        <v>23</v>
      </c>
      <c r="AB364" s="1367">
        <v>24</v>
      </c>
      <c r="AC364" s="1368"/>
    </row>
    <row r="365" spans="1:30" s="1371" customFormat="1" ht="12.75" customHeight="1">
      <c r="A365" s="1372" t="s">
        <v>341</v>
      </c>
      <c r="B365" s="1373"/>
      <c r="C365" s="1374"/>
      <c r="D365" s="1374"/>
      <c r="E365" s="1373">
        <v>3</v>
      </c>
      <c r="F365" s="1373">
        <v>3</v>
      </c>
      <c r="G365" s="1373">
        <v>3</v>
      </c>
      <c r="H365" s="1373">
        <v>3</v>
      </c>
      <c r="I365" s="1373">
        <v>3</v>
      </c>
      <c r="J365" s="1373">
        <v>3</v>
      </c>
      <c r="K365" s="1373">
        <v>3</v>
      </c>
      <c r="L365" s="1373">
        <v>3</v>
      </c>
      <c r="M365" s="1373">
        <v>3</v>
      </c>
      <c r="N365" s="1373">
        <v>3</v>
      </c>
      <c r="O365" s="1373">
        <v>3</v>
      </c>
      <c r="P365" s="1373">
        <v>3</v>
      </c>
      <c r="Q365" s="1373">
        <v>3</v>
      </c>
      <c r="R365" s="1373">
        <v>3</v>
      </c>
      <c r="S365" s="1373">
        <v>3</v>
      </c>
      <c r="T365" s="1373">
        <v>3</v>
      </c>
      <c r="U365" s="1373">
        <v>3</v>
      </c>
      <c r="V365" s="1373">
        <v>3</v>
      </c>
      <c r="W365" s="1373">
        <v>3</v>
      </c>
      <c r="X365" s="1373">
        <v>3</v>
      </c>
      <c r="Y365" s="1373">
        <v>3</v>
      </c>
      <c r="Z365" s="1373">
        <v>3</v>
      </c>
      <c r="AA365" s="1373">
        <v>3</v>
      </c>
      <c r="AB365" s="1373">
        <v>3</v>
      </c>
      <c r="AC365" s="1376"/>
    </row>
    <row r="366" spans="1:30" s="1371" customFormat="1" ht="12.75" customHeight="1">
      <c r="A366" s="1377" t="s">
        <v>282</v>
      </c>
      <c r="B366" s="1378"/>
      <c r="C366" s="1379"/>
      <c r="D366" s="1379"/>
      <c r="E366" s="1378">
        <v>4</v>
      </c>
      <c r="F366" s="1378">
        <v>4</v>
      </c>
      <c r="G366" s="1378">
        <v>4</v>
      </c>
      <c r="H366" s="1378">
        <v>4</v>
      </c>
      <c r="I366" s="1378">
        <v>4</v>
      </c>
      <c r="J366" s="1378">
        <v>4</v>
      </c>
      <c r="K366" s="1378">
        <v>4</v>
      </c>
      <c r="L366" s="1378">
        <v>4</v>
      </c>
      <c r="M366" s="1378">
        <v>4</v>
      </c>
      <c r="N366" s="1378">
        <v>4</v>
      </c>
      <c r="O366" s="1378">
        <v>4</v>
      </c>
      <c r="P366" s="1378">
        <v>4</v>
      </c>
      <c r="Q366" s="1378">
        <v>4</v>
      </c>
      <c r="R366" s="1378">
        <v>4</v>
      </c>
      <c r="S366" s="1378">
        <v>4</v>
      </c>
      <c r="T366" s="1378">
        <v>4</v>
      </c>
      <c r="U366" s="1378">
        <v>4</v>
      </c>
      <c r="V366" s="1378">
        <v>4</v>
      </c>
      <c r="W366" s="1378">
        <v>4</v>
      </c>
      <c r="X366" s="1378">
        <v>4</v>
      </c>
      <c r="Y366" s="1378">
        <v>4</v>
      </c>
      <c r="Z366" s="1378">
        <v>4</v>
      </c>
      <c r="AA366" s="1378">
        <v>4</v>
      </c>
      <c r="AB366" s="1378">
        <v>4</v>
      </c>
      <c r="AC366" s="1381"/>
    </row>
    <row r="367" spans="1:30" ht="12.75" customHeight="1">
      <c r="A367" s="1382" t="s">
        <v>173</v>
      </c>
      <c r="B367" s="1465" t="s">
        <v>284</v>
      </c>
      <c r="C367" s="1384" t="s">
        <v>156</v>
      </c>
      <c r="D367" s="1384" t="s">
        <v>157</v>
      </c>
      <c r="E367" s="1385">
        <v>0.46416000000000002</v>
      </c>
      <c r="F367" s="1385">
        <v>0.41424</v>
      </c>
      <c r="G367" s="1385">
        <v>0.38303999999999999</v>
      </c>
      <c r="H367" s="1386">
        <v>0.37631999999999999</v>
      </c>
      <c r="I367" s="1385">
        <v>0.39456000000000002</v>
      </c>
      <c r="J367" s="1385">
        <v>0.48671999999999999</v>
      </c>
      <c r="K367" s="1385">
        <v>0.53856000000000004</v>
      </c>
      <c r="L367" s="1385">
        <v>0.64607999999999999</v>
      </c>
      <c r="M367" s="1385">
        <v>0.70223999999999998</v>
      </c>
      <c r="N367" s="1386">
        <v>0.71855999999999998</v>
      </c>
      <c r="O367" s="1385">
        <v>0.70272000000000001</v>
      </c>
      <c r="P367" s="1385">
        <v>0.73248000000000002</v>
      </c>
      <c r="Q367" s="1385">
        <v>0.70176000000000005</v>
      </c>
      <c r="R367" s="1385">
        <v>0.70367999999999997</v>
      </c>
      <c r="S367" s="1385">
        <v>0.66768000000000005</v>
      </c>
      <c r="T367" s="1385">
        <v>0.68303999999999998</v>
      </c>
      <c r="U367" s="1385">
        <v>0.68928</v>
      </c>
      <c r="V367" s="1386">
        <v>0.67727999999999999</v>
      </c>
      <c r="W367" s="1385">
        <v>0.69120000000000004</v>
      </c>
      <c r="X367" s="1385">
        <v>0.70896000000000003</v>
      </c>
      <c r="Y367" s="1385">
        <v>0.66479999999999995</v>
      </c>
      <c r="Z367" s="1385">
        <v>0.65088000000000001</v>
      </c>
      <c r="AA367" s="1385">
        <v>0.58464000000000005</v>
      </c>
      <c r="AB367" s="1385">
        <v>0.52847999999999995</v>
      </c>
      <c r="AC367" s="1387">
        <f>SUM(E367:AB367)</f>
        <v>14.511360000000002</v>
      </c>
    </row>
    <row r="368" spans="1:30" ht="12.75" customHeight="1">
      <c r="A368" s="1388"/>
      <c r="B368" s="1416"/>
      <c r="C368" s="1390" t="s">
        <v>158</v>
      </c>
      <c r="D368" s="1390" t="s">
        <v>157</v>
      </c>
      <c r="E368" s="1391">
        <v>0.25872000000000001</v>
      </c>
      <c r="F368" s="1391">
        <v>0.2424</v>
      </c>
      <c r="G368" s="1391">
        <v>0.23808000000000001</v>
      </c>
      <c r="H368" s="1392">
        <v>0.24143999999999999</v>
      </c>
      <c r="I368" s="1391">
        <v>0.23760000000000001</v>
      </c>
      <c r="J368" s="1391">
        <v>0.24143999999999999</v>
      </c>
      <c r="K368" s="1391">
        <v>0.24768000000000001</v>
      </c>
      <c r="L368" s="1391">
        <v>0.26207999999999998</v>
      </c>
      <c r="M368" s="1391">
        <v>0.27695999999999998</v>
      </c>
      <c r="N368" s="1392">
        <v>0.29039999999999999</v>
      </c>
      <c r="O368" s="1391">
        <v>0.28320000000000001</v>
      </c>
      <c r="P368" s="1391">
        <v>0.28272000000000003</v>
      </c>
      <c r="Q368" s="1391">
        <v>0.28416000000000002</v>
      </c>
      <c r="R368" s="1391">
        <v>0.3024</v>
      </c>
      <c r="S368" s="1391">
        <v>0.29136000000000001</v>
      </c>
      <c r="T368" s="1391">
        <v>0.28464</v>
      </c>
      <c r="U368" s="1391">
        <v>0.26832</v>
      </c>
      <c r="V368" s="1392">
        <v>0.25968000000000002</v>
      </c>
      <c r="W368" s="1391">
        <v>0.25872000000000001</v>
      </c>
      <c r="X368" s="1391">
        <v>0.26256000000000002</v>
      </c>
      <c r="Y368" s="1391">
        <v>0.25440000000000002</v>
      </c>
      <c r="Z368" s="1391">
        <v>0.25296000000000002</v>
      </c>
      <c r="AA368" s="1391">
        <v>0.25296000000000002</v>
      </c>
      <c r="AB368" s="1391">
        <v>0.2424</v>
      </c>
      <c r="AC368" s="1393">
        <f>SUM(E368:AB368)</f>
        <v>6.3172800000000002</v>
      </c>
    </row>
    <row r="369" spans="1:30" ht="12.75" customHeight="1">
      <c r="A369" s="1388"/>
      <c r="B369" s="1416"/>
      <c r="C369" s="1390" t="s">
        <v>159</v>
      </c>
      <c r="D369" s="1395" t="s">
        <v>160</v>
      </c>
      <c r="E369" s="486">
        <v>46</v>
      </c>
      <c r="F369" s="459">
        <v>44</v>
      </c>
      <c r="G369" s="459">
        <v>43</v>
      </c>
      <c r="H369" s="459">
        <v>41</v>
      </c>
      <c r="I369" s="459">
        <v>46</v>
      </c>
      <c r="J369" s="459">
        <v>56</v>
      </c>
      <c r="K369" s="459">
        <v>59</v>
      </c>
      <c r="L369" s="459">
        <v>67</v>
      </c>
      <c r="M369" s="459">
        <v>74</v>
      </c>
      <c r="N369" s="459">
        <v>69</v>
      </c>
      <c r="O369" s="459">
        <v>74</v>
      </c>
      <c r="P369" s="459">
        <v>65</v>
      </c>
      <c r="Q369" s="459">
        <v>75</v>
      </c>
      <c r="R369" s="459">
        <v>72</v>
      </c>
      <c r="S369" s="459">
        <v>68</v>
      </c>
      <c r="T369" s="459">
        <v>75</v>
      </c>
      <c r="U369" s="459">
        <v>67</v>
      </c>
      <c r="V369" s="459">
        <v>68</v>
      </c>
      <c r="W369" s="459">
        <v>70</v>
      </c>
      <c r="X369" s="459">
        <v>67</v>
      </c>
      <c r="Y369" s="459">
        <v>63</v>
      </c>
      <c r="Z369" s="459">
        <v>59</v>
      </c>
      <c r="AA369" s="459">
        <v>55</v>
      </c>
      <c r="AB369" s="460">
        <v>49</v>
      </c>
      <c r="AC369" s="1393"/>
    </row>
    <row r="370" spans="1:30" ht="12.75" customHeight="1" thickBot="1">
      <c r="A370" s="1403"/>
      <c r="B370" s="1423"/>
      <c r="C370" s="1405" t="s">
        <v>161</v>
      </c>
      <c r="D370" s="1405"/>
      <c r="E370" s="1406">
        <f t="shared" ref="E370:AC370" si="100">E368/E367</f>
        <v>0.55739400206825229</v>
      </c>
      <c r="F370" s="1406">
        <f t="shared" si="100"/>
        <v>0.5851680185399768</v>
      </c>
      <c r="G370" s="1406">
        <f t="shared" si="100"/>
        <v>0.62155388471177953</v>
      </c>
      <c r="H370" s="1407">
        <f t="shared" si="100"/>
        <v>0.64158163265306123</v>
      </c>
      <c r="I370" s="1406">
        <f t="shared" si="100"/>
        <v>0.6021897810218978</v>
      </c>
      <c r="J370" s="1406">
        <f t="shared" si="100"/>
        <v>0.49605522682445757</v>
      </c>
      <c r="K370" s="1406">
        <f t="shared" si="100"/>
        <v>0.45989304812834225</v>
      </c>
      <c r="L370" s="1406">
        <f t="shared" si="100"/>
        <v>0.40564635958395245</v>
      </c>
      <c r="M370" s="1406">
        <f t="shared" si="100"/>
        <v>0.39439507860560491</v>
      </c>
      <c r="N370" s="1407">
        <f t="shared" si="100"/>
        <v>0.40414161656646624</v>
      </c>
      <c r="O370" s="1406">
        <f t="shared" si="100"/>
        <v>0.40300546448087432</v>
      </c>
      <c r="P370" s="1406">
        <f t="shared" si="100"/>
        <v>0.38597640891218876</v>
      </c>
      <c r="Q370" s="1406">
        <f t="shared" si="100"/>
        <v>0.40492476060191518</v>
      </c>
      <c r="R370" s="1406">
        <f t="shared" si="100"/>
        <v>0.42974079126875853</v>
      </c>
      <c r="S370" s="1406">
        <f t="shared" si="100"/>
        <v>0.43637670740474477</v>
      </c>
      <c r="T370" s="1406">
        <f t="shared" si="100"/>
        <v>0.41672522839072385</v>
      </c>
      <c r="U370" s="1406">
        <f t="shared" si="100"/>
        <v>0.3892757660167131</v>
      </c>
      <c r="V370" s="1407">
        <f t="shared" si="100"/>
        <v>0.38341601700921335</v>
      </c>
      <c r="W370" s="1406">
        <f t="shared" si="100"/>
        <v>0.37430555555555556</v>
      </c>
      <c r="X370" s="1406">
        <f t="shared" si="100"/>
        <v>0.37034529451591064</v>
      </c>
      <c r="Y370" s="1406">
        <f t="shared" si="100"/>
        <v>0.38267148014440439</v>
      </c>
      <c r="Z370" s="1406">
        <f t="shared" si="100"/>
        <v>0.38864306784660768</v>
      </c>
      <c r="AA370" s="1406">
        <f t="shared" si="100"/>
        <v>0.43267651888341541</v>
      </c>
      <c r="AB370" s="1406">
        <f t="shared" si="100"/>
        <v>0.45867393278837426</v>
      </c>
      <c r="AC370" s="1408">
        <f t="shared" si="100"/>
        <v>0.43533342154008992</v>
      </c>
    </row>
    <row r="371" spans="1:30" ht="12.75" customHeight="1">
      <c r="A371" s="1409" t="s">
        <v>183</v>
      </c>
      <c r="B371" s="1410" t="s">
        <v>362</v>
      </c>
      <c r="C371" s="1411" t="s">
        <v>156</v>
      </c>
      <c r="D371" s="1411" t="s">
        <v>157</v>
      </c>
      <c r="E371" s="1491">
        <v>0.54335999999999995</v>
      </c>
      <c r="F371" s="1491">
        <v>0.49199999999999999</v>
      </c>
      <c r="G371" s="1491">
        <v>0.45648</v>
      </c>
      <c r="H371" s="1492">
        <v>0.45168000000000003</v>
      </c>
      <c r="I371" s="1491">
        <v>0.45984000000000003</v>
      </c>
      <c r="J371" s="1491">
        <v>0.50304000000000004</v>
      </c>
      <c r="K371" s="1491">
        <v>0.60287999999999997</v>
      </c>
      <c r="L371" s="1491">
        <v>0.68303999999999998</v>
      </c>
      <c r="M371" s="1491">
        <v>0.71423999999999999</v>
      </c>
      <c r="N371" s="1492">
        <v>0.7248</v>
      </c>
      <c r="O371" s="1491">
        <v>0.74736000000000002</v>
      </c>
      <c r="P371" s="1491">
        <v>0.76127999999999996</v>
      </c>
      <c r="Q371" s="1491">
        <v>0.73680000000000001</v>
      </c>
      <c r="R371" s="1491">
        <v>0.75360000000000005</v>
      </c>
      <c r="S371" s="1491">
        <v>0.76992000000000005</v>
      </c>
      <c r="T371" s="1491">
        <v>0.77136000000000005</v>
      </c>
      <c r="U371" s="1491">
        <v>0.79776000000000002</v>
      </c>
      <c r="V371" s="1492">
        <v>0.85104000000000002</v>
      </c>
      <c r="W371" s="1491">
        <v>0.91920000000000002</v>
      </c>
      <c r="X371" s="1491">
        <v>0.91439999999999999</v>
      </c>
      <c r="Y371" s="1491">
        <v>0.91391999999999995</v>
      </c>
      <c r="Z371" s="1491">
        <v>0.87648000000000004</v>
      </c>
      <c r="AA371" s="1491">
        <v>0.77568000000000004</v>
      </c>
      <c r="AB371" s="1491">
        <v>0.6744</v>
      </c>
      <c r="AC371" s="1414">
        <f>SUM(E371:AB371)</f>
        <v>16.894559999999998</v>
      </c>
    </row>
    <row r="372" spans="1:30" ht="12.75" customHeight="1">
      <c r="A372" s="1415"/>
      <c r="B372" s="1428"/>
      <c r="C372" s="1390" t="s">
        <v>158</v>
      </c>
      <c r="D372" s="1390" t="s">
        <v>157</v>
      </c>
      <c r="E372" s="1391">
        <v>0.30192000000000002</v>
      </c>
      <c r="F372" s="1391">
        <v>0.28367999999999999</v>
      </c>
      <c r="G372" s="1391">
        <v>0.27504000000000001</v>
      </c>
      <c r="H372" s="1392">
        <v>0.27167999999999998</v>
      </c>
      <c r="I372" s="1391">
        <v>0.27311999999999997</v>
      </c>
      <c r="J372" s="1391">
        <v>0.28079999999999999</v>
      </c>
      <c r="K372" s="1391">
        <v>0.28367999999999999</v>
      </c>
      <c r="L372" s="1391">
        <v>0.29615999999999998</v>
      </c>
      <c r="M372" s="1391">
        <v>0.29615999999999998</v>
      </c>
      <c r="N372" s="1392">
        <v>0.30480000000000002</v>
      </c>
      <c r="O372" s="1391">
        <v>0.31152000000000002</v>
      </c>
      <c r="P372" s="1391">
        <v>0.30624000000000001</v>
      </c>
      <c r="Q372" s="1391">
        <v>0.31680000000000003</v>
      </c>
      <c r="R372" s="1391">
        <v>0.31631999999999999</v>
      </c>
      <c r="S372" s="1391">
        <v>0.30864000000000003</v>
      </c>
      <c r="T372" s="1391">
        <v>0.30431999999999998</v>
      </c>
      <c r="U372" s="1391">
        <v>0.29952000000000001</v>
      </c>
      <c r="V372" s="1392">
        <v>0.30192000000000002</v>
      </c>
      <c r="W372" s="1391">
        <v>0.30768000000000001</v>
      </c>
      <c r="X372" s="1391">
        <v>0.30384</v>
      </c>
      <c r="Y372" s="1391">
        <v>0.29712</v>
      </c>
      <c r="Z372" s="1391">
        <v>0.2928</v>
      </c>
      <c r="AA372" s="1391">
        <v>0.28704000000000002</v>
      </c>
      <c r="AB372" s="1391">
        <v>0.28464</v>
      </c>
      <c r="AC372" s="1414">
        <f>SUM(E372:AB372)</f>
        <v>7.1054399999999998</v>
      </c>
    </row>
    <row r="373" spans="1:30" ht="12.75" customHeight="1">
      <c r="A373" s="1415"/>
      <c r="B373" s="1428"/>
      <c r="C373" s="1390" t="s">
        <v>159</v>
      </c>
      <c r="D373" s="1395" t="s">
        <v>160</v>
      </c>
      <c r="E373" s="486">
        <v>57</v>
      </c>
      <c r="F373" s="459">
        <v>50</v>
      </c>
      <c r="G373" s="459">
        <v>49</v>
      </c>
      <c r="H373" s="459">
        <v>47</v>
      </c>
      <c r="I373" s="459">
        <v>49</v>
      </c>
      <c r="J373" s="459">
        <v>56</v>
      </c>
      <c r="K373" s="459">
        <v>65</v>
      </c>
      <c r="L373" s="459">
        <v>70</v>
      </c>
      <c r="M373" s="459">
        <v>72</v>
      </c>
      <c r="N373" s="459">
        <v>72</v>
      </c>
      <c r="O373" s="459">
        <v>77</v>
      </c>
      <c r="P373" s="459">
        <v>75</v>
      </c>
      <c r="Q373" s="459">
        <v>77</v>
      </c>
      <c r="R373" s="459">
        <v>75</v>
      </c>
      <c r="S373" s="459">
        <v>77</v>
      </c>
      <c r="T373" s="459">
        <v>75</v>
      </c>
      <c r="U373" s="459">
        <v>81</v>
      </c>
      <c r="V373" s="459">
        <v>86</v>
      </c>
      <c r="W373" s="459">
        <v>93</v>
      </c>
      <c r="X373" s="459">
        <v>93</v>
      </c>
      <c r="Y373" s="459">
        <v>91</v>
      </c>
      <c r="Z373" s="459">
        <v>79</v>
      </c>
      <c r="AA373" s="459">
        <v>71</v>
      </c>
      <c r="AB373" s="460">
        <v>63</v>
      </c>
      <c r="AC373" s="1414"/>
    </row>
    <row r="374" spans="1:30" ht="12.75" customHeight="1" thickBot="1">
      <c r="A374" s="1415"/>
      <c r="B374" s="1428"/>
      <c r="C374" s="1390" t="s">
        <v>161</v>
      </c>
      <c r="D374" s="1390"/>
      <c r="E374" s="1420">
        <f t="shared" ref="E374:AC374" si="101">E372/E371</f>
        <v>0.55565371024734989</v>
      </c>
      <c r="F374" s="1420">
        <f t="shared" si="101"/>
        <v>0.57658536585365849</v>
      </c>
      <c r="G374" s="1420">
        <f t="shared" si="101"/>
        <v>0.60252365930599372</v>
      </c>
      <c r="H374" s="1421">
        <f t="shared" si="101"/>
        <v>0.60148777895855465</v>
      </c>
      <c r="I374" s="1420">
        <f t="shared" si="101"/>
        <v>0.59394572025052184</v>
      </c>
      <c r="J374" s="1420">
        <f t="shared" si="101"/>
        <v>0.55820610687022898</v>
      </c>
      <c r="K374" s="1420">
        <f t="shared" si="101"/>
        <v>0.47054140127388533</v>
      </c>
      <c r="L374" s="1420">
        <f t="shared" si="101"/>
        <v>0.43359100491918479</v>
      </c>
      <c r="M374" s="1420">
        <f t="shared" si="101"/>
        <v>0.41465053763440857</v>
      </c>
      <c r="N374" s="1421">
        <f t="shared" si="101"/>
        <v>0.42052980132450335</v>
      </c>
      <c r="O374" s="1420">
        <f t="shared" si="101"/>
        <v>0.41682723185613363</v>
      </c>
      <c r="P374" s="1420">
        <f t="shared" si="101"/>
        <v>0.40226986128625475</v>
      </c>
      <c r="Q374" s="1420">
        <f t="shared" si="101"/>
        <v>0.42996742671009774</v>
      </c>
      <c r="R374" s="1420">
        <f t="shared" si="101"/>
        <v>0.41974522292993627</v>
      </c>
      <c r="S374" s="1420">
        <f t="shared" si="101"/>
        <v>0.4008728179551122</v>
      </c>
      <c r="T374" s="1420">
        <f t="shared" si="101"/>
        <v>0.39452395768512749</v>
      </c>
      <c r="U374" s="1420">
        <f t="shared" si="101"/>
        <v>0.37545126353790614</v>
      </c>
      <c r="V374" s="1421">
        <f t="shared" si="101"/>
        <v>0.35476593344613649</v>
      </c>
      <c r="W374" s="1420">
        <f t="shared" si="101"/>
        <v>0.3347258485639687</v>
      </c>
      <c r="X374" s="1420">
        <f t="shared" si="101"/>
        <v>0.33228346456692914</v>
      </c>
      <c r="Y374" s="1420">
        <f t="shared" si="101"/>
        <v>0.32510504201680673</v>
      </c>
      <c r="Z374" s="1420">
        <f t="shared" si="101"/>
        <v>0.33406352683461116</v>
      </c>
      <c r="AA374" s="1420">
        <f t="shared" si="101"/>
        <v>0.37004950495049505</v>
      </c>
      <c r="AB374" s="1420">
        <f t="shared" si="101"/>
        <v>0.42206405693950177</v>
      </c>
      <c r="AC374" s="1414">
        <f t="shared" si="101"/>
        <v>0.42057561724010573</v>
      </c>
    </row>
    <row r="375" spans="1:30" ht="12.75" customHeight="1">
      <c r="A375" s="1435" t="s">
        <v>291</v>
      </c>
      <c r="B375" s="1436"/>
      <c r="C375" s="1437"/>
      <c r="D375" s="1437"/>
      <c r="E375" s="1438">
        <f t="shared" ref="E375:AB375" si="102">E367+E371</f>
        <v>1.00752</v>
      </c>
      <c r="F375" s="1438">
        <f t="shared" si="102"/>
        <v>0.90623999999999993</v>
      </c>
      <c r="G375" s="1438">
        <f t="shared" si="102"/>
        <v>0.83952000000000004</v>
      </c>
      <c r="H375" s="1438">
        <f t="shared" si="102"/>
        <v>0.82800000000000007</v>
      </c>
      <c r="I375" s="1438">
        <f t="shared" si="102"/>
        <v>0.85440000000000005</v>
      </c>
      <c r="J375" s="1438">
        <f t="shared" si="102"/>
        <v>0.98975999999999997</v>
      </c>
      <c r="K375" s="1438">
        <f t="shared" si="102"/>
        <v>1.14144</v>
      </c>
      <c r="L375" s="1438">
        <f t="shared" si="102"/>
        <v>1.3291200000000001</v>
      </c>
      <c r="M375" s="1438">
        <f t="shared" si="102"/>
        <v>1.41648</v>
      </c>
      <c r="N375" s="1438">
        <f t="shared" si="102"/>
        <v>1.44336</v>
      </c>
      <c r="O375" s="1438">
        <f t="shared" si="102"/>
        <v>1.45008</v>
      </c>
      <c r="P375" s="1438">
        <f t="shared" si="102"/>
        <v>1.49376</v>
      </c>
      <c r="Q375" s="1438">
        <f t="shared" si="102"/>
        <v>1.4385600000000001</v>
      </c>
      <c r="R375" s="1438">
        <f t="shared" si="102"/>
        <v>1.4572799999999999</v>
      </c>
      <c r="S375" s="1438">
        <f t="shared" si="102"/>
        <v>1.4376000000000002</v>
      </c>
      <c r="T375" s="1438">
        <f t="shared" si="102"/>
        <v>1.4544000000000001</v>
      </c>
      <c r="U375" s="1438">
        <f t="shared" si="102"/>
        <v>1.4870399999999999</v>
      </c>
      <c r="V375" s="1438">
        <f t="shared" si="102"/>
        <v>1.5283199999999999</v>
      </c>
      <c r="W375" s="1438">
        <f t="shared" si="102"/>
        <v>1.6104000000000001</v>
      </c>
      <c r="X375" s="1438">
        <f t="shared" si="102"/>
        <v>1.6233599999999999</v>
      </c>
      <c r="Y375" s="1438">
        <f t="shared" si="102"/>
        <v>1.5787199999999999</v>
      </c>
      <c r="Z375" s="1438">
        <f t="shared" si="102"/>
        <v>1.5273600000000001</v>
      </c>
      <c r="AA375" s="1438">
        <f t="shared" si="102"/>
        <v>1.3603200000000002</v>
      </c>
      <c r="AB375" s="1438">
        <f t="shared" si="102"/>
        <v>1.2028799999999999</v>
      </c>
      <c r="AC375" s="1438"/>
    </row>
    <row r="376" spans="1:30" ht="12.75" customHeight="1">
      <c r="A376" s="1440" t="s">
        <v>292</v>
      </c>
      <c r="B376" s="1441"/>
      <c r="C376" s="1442"/>
      <c r="D376" s="1442"/>
      <c r="E376" s="1443">
        <f t="shared" ref="E376:AB376" si="103">E368+E372</f>
        <v>0.56064000000000003</v>
      </c>
      <c r="F376" s="1443">
        <f t="shared" si="103"/>
        <v>0.52607999999999999</v>
      </c>
      <c r="G376" s="1443">
        <f t="shared" si="103"/>
        <v>0.51312000000000002</v>
      </c>
      <c r="H376" s="1443">
        <f t="shared" si="103"/>
        <v>0.51312000000000002</v>
      </c>
      <c r="I376" s="1443">
        <f t="shared" si="103"/>
        <v>0.51071999999999995</v>
      </c>
      <c r="J376" s="1443">
        <f t="shared" si="103"/>
        <v>0.52224000000000004</v>
      </c>
      <c r="K376" s="1443">
        <f t="shared" si="103"/>
        <v>0.53136000000000005</v>
      </c>
      <c r="L376" s="1443">
        <f t="shared" si="103"/>
        <v>0.55823999999999996</v>
      </c>
      <c r="M376" s="1443">
        <f t="shared" si="103"/>
        <v>0.57311999999999996</v>
      </c>
      <c r="N376" s="1443">
        <f t="shared" si="103"/>
        <v>0.59519999999999995</v>
      </c>
      <c r="O376" s="1443">
        <f t="shared" si="103"/>
        <v>0.59472000000000003</v>
      </c>
      <c r="P376" s="1443">
        <f t="shared" si="103"/>
        <v>0.58896000000000004</v>
      </c>
      <c r="Q376" s="1443">
        <f t="shared" si="103"/>
        <v>0.60096000000000005</v>
      </c>
      <c r="R376" s="1443">
        <f t="shared" si="103"/>
        <v>0.61871999999999994</v>
      </c>
      <c r="S376" s="1443">
        <f t="shared" si="103"/>
        <v>0.60000000000000009</v>
      </c>
      <c r="T376" s="1443">
        <f t="shared" si="103"/>
        <v>0.58895999999999993</v>
      </c>
      <c r="U376" s="1443">
        <f t="shared" si="103"/>
        <v>0.56784000000000001</v>
      </c>
      <c r="V376" s="1443">
        <f t="shared" si="103"/>
        <v>0.5616000000000001</v>
      </c>
      <c r="W376" s="1443">
        <f t="shared" si="103"/>
        <v>0.56640000000000001</v>
      </c>
      <c r="X376" s="1443">
        <f t="shared" si="103"/>
        <v>0.56640000000000001</v>
      </c>
      <c r="Y376" s="1443">
        <f t="shared" si="103"/>
        <v>0.55152000000000001</v>
      </c>
      <c r="Z376" s="1443">
        <f t="shared" si="103"/>
        <v>0.54576000000000002</v>
      </c>
      <c r="AA376" s="1443">
        <f t="shared" si="103"/>
        <v>0.54</v>
      </c>
      <c r="AB376" s="1443">
        <f t="shared" si="103"/>
        <v>0.52703999999999995</v>
      </c>
      <c r="AC376" s="1443"/>
    </row>
    <row r="377" spans="1:30" ht="12.75" customHeight="1" thickBot="1">
      <c r="A377" s="1534" t="s">
        <v>293</v>
      </c>
      <c r="B377" s="1535"/>
      <c r="C377" s="1536"/>
      <c r="D377" s="1536"/>
      <c r="E377" s="1450">
        <f t="shared" ref="E377:AB377" si="104">SQRT(E375*E375+E376*E376)</f>
        <v>1.1530020641785512</v>
      </c>
      <c r="F377" s="1450">
        <f t="shared" si="104"/>
        <v>1.0478697934380969</v>
      </c>
      <c r="G377" s="1450">
        <f t="shared" si="104"/>
        <v>0.98391359620649632</v>
      </c>
      <c r="H377" s="1450">
        <f t="shared" si="104"/>
        <v>0.97410273298045935</v>
      </c>
      <c r="I377" s="1450">
        <f t="shared" si="104"/>
        <v>0.99540658948994309</v>
      </c>
      <c r="J377" s="1450">
        <f t="shared" si="104"/>
        <v>1.1190886806683373</v>
      </c>
      <c r="K377" s="1450">
        <f t="shared" si="104"/>
        <v>1.2590586655116591</v>
      </c>
      <c r="L377" s="1450">
        <f t="shared" si="104"/>
        <v>1.4415935182984141</v>
      </c>
      <c r="M377" s="1450">
        <f t="shared" si="104"/>
        <v>1.5280321085631676</v>
      </c>
      <c r="N377" s="1450">
        <f t="shared" si="104"/>
        <v>1.5612658740906367</v>
      </c>
      <c r="O377" s="1450">
        <f t="shared" si="104"/>
        <v>1.5672982756323062</v>
      </c>
      <c r="P377" s="1450">
        <f t="shared" si="104"/>
        <v>1.6056751910644942</v>
      </c>
      <c r="Q377" s="1450">
        <f t="shared" si="104"/>
        <v>1.5590406650244888</v>
      </c>
      <c r="R377" s="1450">
        <f t="shared" si="104"/>
        <v>1.5831864820039363</v>
      </c>
      <c r="S377" s="1450">
        <f t="shared" si="104"/>
        <v>1.5577848888726584</v>
      </c>
      <c r="T377" s="1450">
        <f t="shared" si="104"/>
        <v>1.5691249923444597</v>
      </c>
      <c r="U377" s="1450">
        <f t="shared" si="104"/>
        <v>1.5917695270358707</v>
      </c>
      <c r="V377" s="1450">
        <f t="shared" si="104"/>
        <v>1.6282372623177495</v>
      </c>
      <c r="W377" s="1450">
        <f t="shared" si="104"/>
        <v>1.707101965320174</v>
      </c>
      <c r="X377" s="1585">
        <f t="shared" si="104"/>
        <v>1.7193331991211009</v>
      </c>
      <c r="Y377" s="1450">
        <f t="shared" si="104"/>
        <v>1.6722832142911677</v>
      </c>
      <c r="Z377" s="1450">
        <f t="shared" si="104"/>
        <v>1.621937898687863</v>
      </c>
      <c r="AA377" s="1450">
        <f t="shared" si="104"/>
        <v>1.4635813958915986</v>
      </c>
      <c r="AB377" s="1450">
        <f t="shared" si="104"/>
        <v>1.3132750877101111</v>
      </c>
      <c r="AC377" s="1555"/>
      <c r="AD377" s="1394">
        <f>MAX(E377:AB377)</f>
        <v>1.7193331991211009</v>
      </c>
    </row>
    <row r="378" spans="1:30" s="1371" customFormat="1" ht="12.75" customHeight="1" thickBot="1">
      <c r="A378" s="1586" t="s">
        <v>363</v>
      </c>
      <c r="B378" s="1587"/>
      <c r="C378" s="1390" t="s">
        <v>159</v>
      </c>
      <c r="D378" s="1395" t="s">
        <v>160</v>
      </c>
      <c r="E378" s="452">
        <v>15</v>
      </c>
      <c r="F378" s="450">
        <v>15</v>
      </c>
      <c r="G378" s="450">
        <v>14</v>
      </c>
      <c r="H378" s="450">
        <v>14</v>
      </c>
      <c r="I378" s="450">
        <v>15</v>
      </c>
      <c r="J378" s="450">
        <v>17</v>
      </c>
      <c r="K378" s="450">
        <v>17</v>
      </c>
      <c r="L378" s="450">
        <v>18</v>
      </c>
      <c r="M378" s="450">
        <v>20</v>
      </c>
      <c r="N378" s="450">
        <v>19</v>
      </c>
      <c r="O378" s="450">
        <v>20</v>
      </c>
      <c r="P378" s="450">
        <v>18</v>
      </c>
      <c r="Q378" s="450">
        <v>20</v>
      </c>
      <c r="R378" s="450">
        <v>20</v>
      </c>
      <c r="S378" s="450">
        <v>19</v>
      </c>
      <c r="T378" s="450">
        <v>20</v>
      </c>
      <c r="U378" s="450">
        <v>19</v>
      </c>
      <c r="V378" s="450">
        <v>19</v>
      </c>
      <c r="W378" s="450">
        <v>19</v>
      </c>
      <c r="X378" s="450">
        <v>19</v>
      </c>
      <c r="Y378" s="450">
        <v>18</v>
      </c>
      <c r="Z378" s="450">
        <v>17</v>
      </c>
      <c r="AA378" s="450">
        <v>16</v>
      </c>
      <c r="AB378" s="451">
        <v>15</v>
      </c>
      <c r="AC378" s="1557"/>
    </row>
    <row r="379" spans="1:30" s="1371" customFormat="1" ht="12.75" customHeight="1">
      <c r="A379" s="1457" t="s">
        <v>240</v>
      </c>
      <c r="B379" s="1458"/>
      <c r="C379" s="1459" t="s">
        <v>164</v>
      </c>
      <c r="D379" s="1460" t="s">
        <v>160</v>
      </c>
      <c r="E379" s="397">
        <v>6.5</v>
      </c>
      <c r="F379" s="441">
        <v>6.429999828338623</v>
      </c>
      <c r="G379" s="441">
        <v>6.429999828338623</v>
      </c>
      <c r="H379" s="441">
        <v>6.440000057220459</v>
      </c>
      <c r="I379" s="441">
        <v>6.440000057220459</v>
      </c>
      <c r="J379" s="441">
        <v>6.4099998474121094</v>
      </c>
      <c r="K379" s="441">
        <v>6.4099998474121094</v>
      </c>
      <c r="L379" s="441">
        <v>6.3600001335144043</v>
      </c>
      <c r="M379" s="441">
        <v>6.320000171661377</v>
      </c>
      <c r="N379" s="441">
        <v>6.309999942779541</v>
      </c>
      <c r="O379" s="441">
        <v>6.320000171661377</v>
      </c>
      <c r="P379" s="441">
        <v>6.3600001335144043</v>
      </c>
      <c r="Q379" s="441">
        <v>6.3299999237060547</v>
      </c>
      <c r="R379" s="441">
        <v>6.369999885559082</v>
      </c>
      <c r="S379" s="441">
        <v>6.3600001335144043</v>
      </c>
      <c r="T379" s="441">
        <v>6.369999885559082</v>
      </c>
      <c r="U379" s="441">
        <v>6.369999885559082</v>
      </c>
      <c r="V379" s="441">
        <v>6.380000114440918</v>
      </c>
      <c r="W379" s="441">
        <v>6.4099998474121094</v>
      </c>
      <c r="X379" s="441">
        <v>6.4099998474121094</v>
      </c>
      <c r="Y379" s="441">
        <v>6.3899998664855957</v>
      </c>
      <c r="Z379" s="441">
        <v>6.4099998474121094</v>
      </c>
      <c r="AA379" s="441">
        <v>6.429999828338623</v>
      </c>
      <c r="AB379" s="442">
        <v>6.440000057220459</v>
      </c>
      <c r="AC379" s="1459"/>
    </row>
    <row r="380" spans="1:30" s="1371" customFormat="1" ht="12.75" customHeight="1" thickBot="1">
      <c r="A380" s="1461" t="s">
        <v>241</v>
      </c>
      <c r="B380" s="1462"/>
      <c r="C380" s="1463" t="s">
        <v>164</v>
      </c>
      <c r="D380" s="1464" t="s">
        <v>160</v>
      </c>
      <c r="E380" s="449">
        <v>6.3400001525878906</v>
      </c>
      <c r="F380" s="456">
        <v>6.2699999809265137</v>
      </c>
      <c r="G380" s="456">
        <v>6.2699999809265137</v>
      </c>
      <c r="H380" s="456">
        <v>6.2800002098083496</v>
      </c>
      <c r="I380" s="456">
        <v>6.2800002098083496</v>
      </c>
      <c r="J380" s="456">
        <v>6.2600002288818359</v>
      </c>
      <c r="K380" s="456">
        <v>6.2600002288818359</v>
      </c>
      <c r="L380" s="456">
        <v>6.2100000381469727</v>
      </c>
      <c r="M380" s="456">
        <v>6.1700000762939453</v>
      </c>
      <c r="N380" s="456">
        <v>6.1599998474121094</v>
      </c>
      <c r="O380" s="456">
        <v>6.1700000762939453</v>
      </c>
      <c r="P380" s="456">
        <v>6.2100000381469727</v>
      </c>
      <c r="Q380" s="456">
        <v>6.179999828338623</v>
      </c>
      <c r="R380" s="456">
        <v>6.2199997901916504</v>
      </c>
      <c r="S380" s="456">
        <v>6.2100000381469727</v>
      </c>
      <c r="T380" s="456">
        <v>6.2199997901916504</v>
      </c>
      <c r="U380" s="456">
        <v>6.2199997901916504</v>
      </c>
      <c r="V380" s="456">
        <v>6.2300000190734863</v>
      </c>
      <c r="W380" s="456">
        <v>6.2399997711181641</v>
      </c>
      <c r="X380" s="456">
        <v>6.25</v>
      </c>
      <c r="Y380" s="456">
        <v>6.2300000190734863</v>
      </c>
      <c r="Z380" s="456">
        <v>6.2399997711181641</v>
      </c>
      <c r="AA380" s="456">
        <v>6.2699999809265137</v>
      </c>
      <c r="AB380" s="457">
        <v>6.2800002098083496</v>
      </c>
      <c r="AC380" s="1463"/>
    </row>
    <row r="381" spans="1:30" ht="12.75" customHeight="1">
      <c r="A381" s="1382" t="s">
        <v>154</v>
      </c>
      <c r="B381" s="1465" t="s">
        <v>364</v>
      </c>
      <c r="C381" s="1384" t="s">
        <v>156</v>
      </c>
      <c r="D381" s="1384" t="s">
        <v>157</v>
      </c>
      <c r="E381" s="1385">
        <v>0.26225999999999999</v>
      </c>
      <c r="F381" s="1385">
        <v>0.23418</v>
      </c>
      <c r="G381" s="1385">
        <v>0.21293999999999999</v>
      </c>
      <c r="H381" s="1386">
        <v>0.2097</v>
      </c>
      <c r="I381" s="1385">
        <v>0.22986000000000001</v>
      </c>
      <c r="J381" s="1385">
        <v>0.31086000000000003</v>
      </c>
      <c r="K381" s="1385">
        <v>0.33479999999999999</v>
      </c>
      <c r="L381" s="1385">
        <v>0.40751999999999999</v>
      </c>
      <c r="M381" s="1385">
        <v>0.46638000000000002</v>
      </c>
      <c r="N381" s="1386">
        <v>0.47411999999999999</v>
      </c>
      <c r="O381" s="1385">
        <v>0.44784000000000002</v>
      </c>
      <c r="P381" s="1385">
        <v>0.47321999999999997</v>
      </c>
      <c r="Q381" s="1385">
        <v>0.44262000000000001</v>
      </c>
      <c r="R381" s="1385">
        <v>0.44550000000000001</v>
      </c>
      <c r="S381" s="1385">
        <v>0.40698000000000001</v>
      </c>
      <c r="T381" s="1385">
        <v>0.41094000000000003</v>
      </c>
      <c r="U381" s="1385">
        <v>0.40248</v>
      </c>
      <c r="V381" s="1386">
        <v>0.38501999999999997</v>
      </c>
      <c r="W381" s="1385">
        <v>0.37440000000000001</v>
      </c>
      <c r="X381" s="1385">
        <v>0.39257999999999998</v>
      </c>
      <c r="Y381" s="1385">
        <v>0.35604000000000002</v>
      </c>
      <c r="Z381" s="1385">
        <v>0.34577999999999998</v>
      </c>
      <c r="AA381" s="1385">
        <v>0.29987999999999998</v>
      </c>
      <c r="AB381" s="1385">
        <v>0.28277999999999998</v>
      </c>
      <c r="AC381" s="1387">
        <f>SUM(E381:AB381)</f>
        <v>8.6086799999999997</v>
      </c>
    </row>
    <row r="382" spans="1:30" ht="12.75" customHeight="1">
      <c r="A382" s="1415"/>
      <c r="B382" s="1428"/>
      <c r="C382" s="1390" t="s">
        <v>158</v>
      </c>
      <c r="D382" s="1390" t="s">
        <v>157</v>
      </c>
      <c r="E382" s="1391">
        <v>0.13769999999999999</v>
      </c>
      <c r="F382" s="1391">
        <v>0.12870000000000001</v>
      </c>
      <c r="G382" s="1391">
        <v>0.12708</v>
      </c>
      <c r="H382" s="1392">
        <v>0.13194</v>
      </c>
      <c r="I382" s="1391">
        <v>0.13014000000000001</v>
      </c>
      <c r="J382" s="1391">
        <v>0.13014000000000001</v>
      </c>
      <c r="K382" s="1391">
        <v>0.13572000000000001</v>
      </c>
      <c r="L382" s="1391">
        <v>0.14993999999999999</v>
      </c>
      <c r="M382" s="1391">
        <v>0.1638</v>
      </c>
      <c r="N382" s="1392">
        <v>0.16883999999999999</v>
      </c>
      <c r="O382" s="1391">
        <v>0.16272</v>
      </c>
      <c r="P382" s="1391">
        <v>0.16236</v>
      </c>
      <c r="Q382" s="1391">
        <v>0.16325999999999999</v>
      </c>
      <c r="R382" s="1391">
        <v>0.17748</v>
      </c>
      <c r="S382" s="1391">
        <v>0.16847999999999999</v>
      </c>
      <c r="T382" s="1391">
        <v>0.1638</v>
      </c>
      <c r="U382" s="1391">
        <v>0.14616000000000001</v>
      </c>
      <c r="V382" s="1392">
        <v>0.13769999999999999</v>
      </c>
      <c r="W382" s="1391">
        <v>0.13446</v>
      </c>
      <c r="X382" s="1391">
        <v>0.13914000000000001</v>
      </c>
      <c r="Y382" s="1391">
        <v>0.13103999999999999</v>
      </c>
      <c r="Z382" s="1391">
        <v>0.1323</v>
      </c>
      <c r="AA382" s="1391">
        <v>0.12834000000000001</v>
      </c>
      <c r="AB382" s="1391">
        <v>0.12581999999999999</v>
      </c>
      <c r="AC382" s="1393">
        <f>SUM(E382:AB382)</f>
        <v>3.4770600000000003</v>
      </c>
    </row>
    <row r="383" spans="1:30" ht="12.75" customHeight="1">
      <c r="A383" s="1415"/>
      <c r="B383" s="1428"/>
      <c r="C383" s="1390" t="s">
        <v>159</v>
      </c>
      <c r="D383" s="1395" t="s">
        <v>160</v>
      </c>
      <c r="E383" s="486">
        <v>26</v>
      </c>
      <c r="F383" s="459">
        <v>25</v>
      </c>
      <c r="G383" s="459">
        <v>22</v>
      </c>
      <c r="H383" s="459">
        <v>22</v>
      </c>
      <c r="I383" s="459">
        <v>26</v>
      </c>
      <c r="J383" s="459">
        <v>35</v>
      </c>
      <c r="K383" s="459">
        <v>34</v>
      </c>
      <c r="L383" s="459">
        <v>43</v>
      </c>
      <c r="M383" s="459">
        <v>48</v>
      </c>
      <c r="N383" s="459">
        <v>43</v>
      </c>
      <c r="O383" s="459">
        <v>44</v>
      </c>
      <c r="P383" s="459">
        <v>42</v>
      </c>
      <c r="Q383" s="459">
        <v>47</v>
      </c>
      <c r="R383" s="459">
        <v>43</v>
      </c>
      <c r="S383" s="459">
        <v>38</v>
      </c>
      <c r="T383" s="459">
        <v>43</v>
      </c>
      <c r="U383" s="459">
        <v>35</v>
      </c>
      <c r="V383" s="459">
        <v>35</v>
      </c>
      <c r="W383" s="459">
        <v>37</v>
      </c>
      <c r="X383" s="459">
        <v>35</v>
      </c>
      <c r="Y383" s="459">
        <v>35</v>
      </c>
      <c r="Z383" s="459">
        <v>30</v>
      </c>
      <c r="AA383" s="459">
        <v>28</v>
      </c>
      <c r="AB383" s="460">
        <v>26</v>
      </c>
      <c r="AC383" s="1393"/>
    </row>
    <row r="384" spans="1:30" ht="12.75" customHeight="1" thickBot="1">
      <c r="A384" s="1558"/>
      <c r="B384" s="1571"/>
      <c r="C384" s="1399" t="s">
        <v>161</v>
      </c>
      <c r="D384" s="1399"/>
      <c r="E384" s="1400">
        <f t="shared" ref="E384:AC384" si="105">E382/E381</f>
        <v>0.52505147563486609</v>
      </c>
      <c r="F384" s="1400">
        <f t="shared" si="105"/>
        <v>0.54957724827056109</v>
      </c>
      <c r="G384" s="1400">
        <f t="shared" si="105"/>
        <v>0.59678782755705839</v>
      </c>
      <c r="H384" s="1401">
        <f t="shared" si="105"/>
        <v>0.62918454935622314</v>
      </c>
      <c r="I384" s="1400">
        <f t="shared" si="105"/>
        <v>0.56617071260767426</v>
      </c>
      <c r="J384" s="1400">
        <f t="shared" si="105"/>
        <v>0.41864504921829759</v>
      </c>
      <c r="K384" s="1400">
        <f t="shared" si="105"/>
        <v>0.40537634408602152</v>
      </c>
      <c r="L384" s="1400">
        <f t="shared" si="105"/>
        <v>0.36793286219081273</v>
      </c>
      <c r="M384" s="1400">
        <f t="shared" si="105"/>
        <v>0.35121574681590118</v>
      </c>
      <c r="N384" s="1401">
        <f t="shared" si="105"/>
        <v>0.35611237661351558</v>
      </c>
      <c r="O384" s="1400">
        <f t="shared" si="105"/>
        <v>0.36334405144694532</v>
      </c>
      <c r="P384" s="1400">
        <f t="shared" si="105"/>
        <v>0.34309623430962344</v>
      </c>
      <c r="Q384" s="1400">
        <f t="shared" si="105"/>
        <v>0.36884912566083772</v>
      </c>
      <c r="R384" s="1400">
        <f t="shared" si="105"/>
        <v>0.3983838383838384</v>
      </c>
      <c r="S384" s="1400">
        <f t="shared" si="105"/>
        <v>0.41397611676249446</v>
      </c>
      <c r="T384" s="1400">
        <f t="shared" si="105"/>
        <v>0.39859833552343404</v>
      </c>
      <c r="U384" s="1400">
        <f t="shared" si="105"/>
        <v>0.36314847942754924</v>
      </c>
      <c r="V384" s="1401">
        <f t="shared" si="105"/>
        <v>0.35764375876577842</v>
      </c>
      <c r="W384" s="1400">
        <f t="shared" si="105"/>
        <v>0.35913461538461539</v>
      </c>
      <c r="X384" s="1400">
        <f t="shared" si="105"/>
        <v>0.35442457588262272</v>
      </c>
      <c r="Y384" s="1400">
        <f t="shared" si="105"/>
        <v>0.3680485338725985</v>
      </c>
      <c r="Z384" s="1400">
        <f t="shared" si="105"/>
        <v>0.3826132222800625</v>
      </c>
      <c r="AA384" s="1400">
        <f t="shared" si="105"/>
        <v>0.42797118847539023</v>
      </c>
      <c r="AB384" s="1400">
        <f t="shared" si="105"/>
        <v>0.44493952896244432</v>
      </c>
      <c r="AC384" s="1402">
        <f t="shared" si="105"/>
        <v>0.4039016434575336</v>
      </c>
    </row>
    <row r="385" spans="1:29" ht="12.75" customHeight="1">
      <c r="A385" s="1382" t="s">
        <v>171</v>
      </c>
      <c r="B385" s="1465" t="s">
        <v>365</v>
      </c>
      <c r="C385" s="1384" t="s">
        <v>156</v>
      </c>
      <c r="D385" s="1384" t="s">
        <v>157</v>
      </c>
      <c r="E385" s="1385">
        <v>5.8319999999999997E-2</v>
      </c>
      <c r="F385" s="1385">
        <v>5.2560000000000003E-2</v>
      </c>
      <c r="G385" s="1385">
        <v>4.8239999999999998E-2</v>
      </c>
      <c r="H385" s="1386">
        <v>4.5719999999999997E-2</v>
      </c>
      <c r="I385" s="1385">
        <v>4.752E-2</v>
      </c>
      <c r="J385" s="1385">
        <v>5.3280000000000001E-2</v>
      </c>
      <c r="K385" s="1385">
        <v>5.9760000000000001E-2</v>
      </c>
      <c r="L385" s="1385">
        <v>5.9760000000000001E-2</v>
      </c>
      <c r="M385" s="1385">
        <v>6.1199999999999997E-2</v>
      </c>
      <c r="N385" s="1386">
        <v>6.7320000000000005E-2</v>
      </c>
      <c r="O385" s="1385">
        <v>6.7680000000000004E-2</v>
      </c>
      <c r="P385" s="1385">
        <v>6.9839999999999999E-2</v>
      </c>
      <c r="Q385" s="1385">
        <v>6.3719999999999999E-2</v>
      </c>
      <c r="R385" s="1385">
        <v>6.7680000000000004E-2</v>
      </c>
      <c r="S385" s="1385">
        <v>7.0559999999999998E-2</v>
      </c>
      <c r="T385" s="1385">
        <v>7.4520000000000003E-2</v>
      </c>
      <c r="U385" s="1385">
        <v>7.9560000000000006E-2</v>
      </c>
      <c r="V385" s="1386">
        <v>8.1000000000000003E-2</v>
      </c>
      <c r="W385" s="1385">
        <v>9.2880000000000004E-2</v>
      </c>
      <c r="X385" s="1385">
        <v>9.1439999999999994E-2</v>
      </c>
      <c r="Y385" s="1385">
        <v>8.3519999999999997E-2</v>
      </c>
      <c r="Z385" s="1385">
        <v>8.1720000000000001E-2</v>
      </c>
      <c r="AA385" s="1385">
        <v>8.0640000000000003E-2</v>
      </c>
      <c r="AB385" s="1385">
        <v>6.9120000000000001E-2</v>
      </c>
      <c r="AC385" s="1387">
        <f>SUM(E385:AB385)</f>
        <v>1.6275600000000001</v>
      </c>
    </row>
    <row r="386" spans="1:29" ht="12.75" customHeight="1">
      <c r="A386" s="1415"/>
      <c r="B386" s="1428"/>
      <c r="C386" s="1390" t="s">
        <v>158</v>
      </c>
      <c r="D386" s="1390" t="s">
        <v>157</v>
      </c>
      <c r="E386" s="1391">
        <v>5.9760000000000001E-2</v>
      </c>
      <c r="F386" s="1391">
        <v>5.6160000000000002E-2</v>
      </c>
      <c r="G386" s="1391">
        <v>5.5079999999999997E-2</v>
      </c>
      <c r="H386" s="1392">
        <v>5.3999999999999999E-2</v>
      </c>
      <c r="I386" s="1391">
        <v>5.3280000000000001E-2</v>
      </c>
      <c r="J386" s="1391">
        <v>5.4719999999999998E-2</v>
      </c>
      <c r="K386" s="1391">
        <v>5.5440000000000003E-2</v>
      </c>
      <c r="L386" s="1391">
        <v>5.3280000000000001E-2</v>
      </c>
      <c r="M386" s="1391">
        <v>5.076E-2</v>
      </c>
      <c r="N386" s="1392">
        <v>5.4719999999999998E-2</v>
      </c>
      <c r="O386" s="1391">
        <v>5.2920000000000002E-2</v>
      </c>
      <c r="P386" s="1391">
        <v>5.4719999999999998E-2</v>
      </c>
      <c r="Q386" s="1391">
        <v>5.364E-2</v>
      </c>
      <c r="R386" s="1391">
        <v>5.364E-2</v>
      </c>
      <c r="S386" s="1391">
        <v>5.5079999999999997E-2</v>
      </c>
      <c r="T386" s="1391">
        <v>5.4719999999999998E-2</v>
      </c>
      <c r="U386" s="1391">
        <v>5.5440000000000003E-2</v>
      </c>
      <c r="V386" s="1392">
        <v>5.4359999999999999E-2</v>
      </c>
      <c r="W386" s="1391">
        <v>5.6520000000000001E-2</v>
      </c>
      <c r="X386" s="1391">
        <v>5.7239999999999999E-2</v>
      </c>
      <c r="Y386" s="1391">
        <v>5.688E-2</v>
      </c>
      <c r="Z386" s="1391">
        <v>5.5800000000000002E-2</v>
      </c>
      <c r="AA386" s="1391">
        <v>5.5800000000000002E-2</v>
      </c>
      <c r="AB386" s="1391">
        <v>5.5800000000000002E-2</v>
      </c>
      <c r="AC386" s="1393">
        <f>SUM(E386:AB386)</f>
        <v>1.31976</v>
      </c>
    </row>
    <row r="387" spans="1:29" ht="12.75" customHeight="1">
      <c r="A387" s="1415"/>
      <c r="B387" s="1428"/>
      <c r="C387" s="1390" t="s">
        <v>159</v>
      </c>
      <c r="D387" s="1395" t="s">
        <v>160</v>
      </c>
      <c r="E387" s="486">
        <v>7</v>
      </c>
      <c r="F387" s="459">
        <v>6</v>
      </c>
      <c r="G387" s="459">
        <v>7</v>
      </c>
      <c r="H387" s="459">
        <v>7</v>
      </c>
      <c r="I387" s="459">
        <v>7</v>
      </c>
      <c r="J387" s="459">
        <v>7</v>
      </c>
      <c r="K387" s="459">
        <v>7</v>
      </c>
      <c r="L387" s="459">
        <v>8</v>
      </c>
      <c r="M387" s="459">
        <v>8</v>
      </c>
      <c r="N387" s="459">
        <v>8</v>
      </c>
      <c r="O387" s="459">
        <v>7</v>
      </c>
      <c r="P387" s="459">
        <v>7</v>
      </c>
      <c r="Q387" s="459">
        <v>8</v>
      </c>
      <c r="R387" s="459">
        <v>8</v>
      </c>
      <c r="S387" s="459">
        <v>8</v>
      </c>
      <c r="T387" s="459">
        <v>8</v>
      </c>
      <c r="U387" s="459">
        <v>9</v>
      </c>
      <c r="V387" s="459">
        <v>9</v>
      </c>
      <c r="W387" s="459">
        <v>10</v>
      </c>
      <c r="X387" s="459">
        <v>9</v>
      </c>
      <c r="Y387" s="459">
        <v>9</v>
      </c>
      <c r="Z387" s="459">
        <v>9</v>
      </c>
      <c r="AA387" s="459">
        <v>8</v>
      </c>
      <c r="AB387" s="460">
        <v>8</v>
      </c>
      <c r="AC387" s="1393"/>
    </row>
    <row r="388" spans="1:29" ht="12.75" customHeight="1" thickBot="1">
      <c r="A388" s="1558"/>
      <c r="B388" s="1571"/>
      <c r="C388" s="1399" t="s">
        <v>161</v>
      </c>
      <c r="D388" s="1399"/>
      <c r="E388" s="1400">
        <f t="shared" ref="E388:AC388" si="106">E386/E385</f>
        <v>1.0246913580246915</v>
      </c>
      <c r="F388" s="1400">
        <f t="shared" si="106"/>
        <v>1.0684931506849316</v>
      </c>
      <c r="G388" s="1400">
        <f t="shared" si="106"/>
        <v>1.1417910447761195</v>
      </c>
      <c r="H388" s="1401">
        <f t="shared" si="106"/>
        <v>1.1811023622047245</v>
      </c>
      <c r="I388" s="1400">
        <f t="shared" si="106"/>
        <v>1.1212121212121213</v>
      </c>
      <c r="J388" s="1400">
        <f t="shared" si="106"/>
        <v>1.027027027027027</v>
      </c>
      <c r="K388" s="1400">
        <f t="shared" si="106"/>
        <v>0.92771084337349397</v>
      </c>
      <c r="L388" s="1400">
        <f t="shared" si="106"/>
        <v>0.89156626506024095</v>
      </c>
      <c r="M388" s="1400">
        <f t="shared" si="106"/>
        <v>0.8294117647058824</v>
      </c>
      <c r="N388" s="1401">
        <f t="shared" si="106"/>
        <v>0.8128342245989304</v>
      </c>
      <c r="O388" s="1400">
        <f t="shared" si="106"/>
        <v>0.78191489361702127</v>
      </c>
      <c r="P388" s="1400">
        <f t="shared" si="106"/>
        <v>0.78350515463917525</v>
      </c>
      <c r="Q388" s="1400">
        <f t="shared" si="106"/>
        <v>0.84180790960451979</v>
      </c>
      <c r="R388" s="1400">
        <f t="shared" si="106"/>
        <v>0.79255319148936165</v>
      </c>
      <c r="S388" s="1400">
        <f t="shared" si="106"/>
        <v>0.78061224489795922</v>
      </c>
      <c r="T388" s="1400">
        <f t="shared" si="106"/>
        <v>0.73429951690821249</v>
      </c>
      <c r="U388" s="1400">
        <f t="shared" si="106"/>
        <v>0.69683257918552033</v>
      </c>
      <c r="V388" s="1401">
        <f t="shared" si="106"/>
        <v>0.6711111111111111</v>
      </c>
      <c r="W388" s="1400">
        <f t="shared" si="106"/>
        <v>0.60852713178294571</v>
      </c>
      <c r="X388" s="1400">
        <f t="shared" si="106"/>
        <v>0.62598425196850394</v>
      </c>
      <c r="Y388" s="1400">
        <f t="shared" si="106"/>
        <v>0.68103448275862066</v>
      </c>
      <c r="Z388" s="1400">
        <f t="shared" si="106"/>
        <v>0.68281938325991187</v>
      </c>
      <c r="AA388" s="1400">
        <f t="shared" si="106"/>
        <v>0.6919642857142857</v>
      </c>
      <c r="AB388" s="1400">
        <f t="shared" si="106"/>
        <v>0.80729166666666674</v>
      </c>
      <c r="AC388" s="1402">
        <f t="shared" si="106"/>
        <v>0.81088254810882543</v>
      </c>
    </row>
    <row r="389" spans="1:29" ht="12.75" customHeight="1">
      <c r="A389" s="1382" t="s">
        <v>228</v>
      </c>
      <c r="B389" s="1465" t="s">
        <v>366</v>
      </c>
      <c r="C389" s="1384" t="s">
        <v>156</v>
      </c>
      <c r="D389" s="1384" t="s">
        <v>157</v>
      </c>
      <c r="E389" s="1385">
        <v>0.13320000000000001</v>
      </c>
      <c r="F389" s="1385">
        <v>0.11808</v>
      </c>
      <c r="G389" s="1385">
        <v>0.1125</v>
      </c>
      <c r="H389" s="1386">
        <v>0.11232</v>
      </c>
      <c r="I389" s="1385">
        <v>0.10854</v>
      </c>
      <c r="J389" s="1385">
        <v>0.11394</v>
      </c>
      <c r="K389" s="1385">
        <v>0.13247999999999999</v>
      </c>
      <c r="L389" s="1385">
        <v>0.16614000000000001</v>
      </c>
      <c r="M389" s="1385">
        <v>0.16200000000000001</v>
      </c>
      <c r="N389" s="1386">
        <v>0.16145999999999999</v>
      </c>
      <c r="O389" s="1385">
        <v>0.16991999999999999</v>
      </c>
      <c r="P389" s="1385">
        <v>0.17100000000000001</v>
      </c>
      <c r="Q389" s="1385">
        <v>0.17477999999999999</v>
      </c>
      <c r="R389" s="1385">
        <v>0.17172000000000001</v>
      </c>
      <c r="S389" s="1385">
        <v>0.17082</v>
      </c>
      <c r="T389" s="1385">
        <v>0.17910000000000001</v>
      </c>
      <c r="U389" s="1385">
        <v>0.18737999999999999</v>
      </c>
      <c r="V389" s="1386">
        <v>0.19422</v>
      </c>
      <c r="W389" s="1385">
        <v>0.20843999999999999</v>
      </c>
      <c r="X389" s="1385">
        <v>0.21185999999999999</v>
      </c>
      <c r="Y389" s="1385">
        <v>0.21132000000000001</v>
      </c>
      <c r="Z389" s="1385">
        <v>0.20483999999999999</v>
      </c>
      <c r="AA389" s="1385">
        <v>0.18773999999999999</v>
      </c>
      <c r="AB389" s="1385">
        <v>0.16181999999999999</v>
      </c>
      <c r="AC389" s="1387">
        <f>SUM(E389:AB389)</f>
        <v>3.9256199999999999</v>
      </c>
    </row>
    <row r="390" spans="1:29" ht="12.75" customHeight="1">
      <c r="A390" s="1415"/>
      <c r="B390" s="1428"/>
      <c r="C390" s="1390" t="s">
        <v>158</v>
      </c>
      <c r="D390" s="1390" t="s">
        <v>157</v>
      </c>
      <c r="E390" s="1391">
        <v>5.4359999999999999E-2</v>
      </c>
      <c r="F390" s="1391">
        <v>5.1119999999999999E-2</v>
      </c>
      <c r="G390" s="1391">
        <v>5.0220000000000001E-2</v>
      </c>
      <c r="H390" s="1392">
        <v>4.9860000000000002E-2</v>
      </c>
      <c r="I390" s="1391">
        <v>4.8419999999999998E-2</v>
      </c>
      <c r="J390" s="1391">
        <v>5.04E-2</v>
      </c>
      <c r="K390" s="1391">
        <v>5.04E-2</v>
      </c>
      <c r="L390" s="1391">
        <v>5.2920000000000002E-2</v>
      </c>
      <c r="M390" s="1391">
        <v>5.5980000000000002E-2</v>
      </c>
      <c r="N390" s="1392">
        <v>5.7419999999999999E-2</v>
      </c>
      <c r="O390" s="1391">
        <v>5.688E-2</v>
      </c>
      <c r="P390" s="1391">
        <v>5.8139999999999997E-2</v>
      </c>
      <c r="Q390" s="1391">
        <v>5.994E-2</v>
      </c>
      <c r="R390" s="1391">
        <v>6.1559999999999997E-2</v>
      </c>
      <c r="S390" s="1391">
        <v>5.9580000000000001E-2</v>
      </c>
      <c r="T390" s="1391">
        <v>5.8319999999999997E-2</v>
      </c>
      <c r="U390" s="1391">
        <v>5.8680000000000003E-2</v>
      </c>
      <c r="V390" s="1392">
        <v>5.9220000000000002E-2</v>
      </c>
      <c r="W390" s="1391">
        <v>6.0659999999999999E-2</v>
      </c>
      <c r="X390" s="1391">
        <v>5.9040000000000002E-2</v>
      </c>
      <c r="Y390" s="1391">
        <v>5.9760000000000001E-2</v>
      </c>
      <c r="Z390" s="1391">
        <v>5.8319999999999997E-2</v>
      </c>
      <c r="AA390" s="1391">
        <v>5.5620000000000003E-2</v>
      </c>
      <c r="AB390" s="1391">
        <v>5.2380000000000003E-2</v>
      </c>
      <c r="AC390" s="1393">
        <f>SUM(E390:AB390)</f>
        <v>1.3392000000000002</v>
      </c>
    </row>
    <row r="391" spans="1:29" ht="12.75" customHeight="1">
      <c r="A391" s="1415"/>
      <c r="B391" s="1428"/>
      <c r="C391" s="1390" t="s">
        <v>159</v>
      </c>
      <c r="D391" s="1395" t="s">
        <v>160</v>
      </c>
      <c r="E391" s="486">
        <v>11</v>
      </c>
      <c r="F391" s="459">
        <v>10</v>
      </c>
      <c r="G391" s="459">
        <v>12</v>
      </c>
      <c r="H391" s="459">
        <v>10</v>
      </c>
      <c r="I391" s="459">
        <v>11</v>
      </c>
      <c r="J391" s="459">
        <v>10</v>
      </c>
      <c r="K391" s="459">
        <v>13</v>
      </c>
      <c r="L391" s="459">
        <v>14</v>
      </c>
      <c r="M391" s="459">
        <v>16</v>
      </c>
      <c r="N391" s="459">
        <v>15</v>
      </c>
      <c r="O391" s="459">
        <v>16</v>
      </c>
      <c r="P391" s="459">
        <v>16</v>
      </c>
      <c r="Q391" s="459">
        <v>17</v>
      </c>
      <c r="R391" s="459">
        <v>17</v>
      </c>
      <c r="S391" s="459">
        <v>16</v>
      </c>
      <c r="T391" s="459">
        <v>16</v>
      </c>
      <c r="U391" s="459">
        <v>19</v>
      </c>
      <c r="V391" s="459">
        <v>18</v>
      </c>
      <c r="W391" s="459">
        <v>18</v>
      </c>
      <c r="X391" s="459">
        <v>17</v>
      </c>
      <c r="Y391" s="459">
        <v>18</v>
      </c>
      <c r="Z391" s="459">
        <v>17</v>
      </c>
      <c r="AA391" s="459">
        <v>14</v>
      </c>
      <c r="AB391" s="460">
        <v>12</v>
      </c>
      <c r="AC391" s="1393"/>
    </row>
    <row r="392" spans="1:29" ht="12.75" customHeight="1" thickBot="1">
      <c r="A392" s="1558"/>
      <c r="B392" s="1571"/>
      <c r="C392" s="1399" t="s">
        <v>161</v>
      </c>
      <c r="D392" s="1399"/>
      <c r="E392" s="1400">
        <f t="shared" ref="E392:AC392" si="107">E390/E389</f>
        <v>0.40810810810810805</v>
      </c>
      <c r="F392" s="1400">
        <f t="shared" si="107"/>
        <v>0.43292682926829268</v>
      </c>
      <c r="G392" s="1400">
        <f t="shared" si="107"/>
        <v>0.44640000000000002</v>
      </c>
      <c r="H392" s="1401">
        <f t="shared" si="107"/>
        <v>0.44391025641025639</v>
      </c>
      <c r="I392" s="1400">
        <f t="shared" si="107"/>
        <v>0.44610281923714756</v>
      </c>
      <c r="J392" s="1400">
        <f t="shared" si="107"/>
        <v>0.44233807266982622</v>
      </c>
      <c r="K392" s="1400">
        <f t="shared" si="107"/>
        <v>0.38043478260869568</v>
      </c>
      <c r="L392" s="1400">
        <f t="shared" si="107"/>
        <v>0.31852654387865653</v>
      </c>
      <c r="M392" s="1400">
        <f t="shared" si="107"/>
        <v>0.34555555555555556</v>
      </c>
      <c r="N392" s="1401">
        <f t="shared" si="107"/>
        <v>0.35562987736900781</v>
      </c>
      <c r="O392" s="1400">
        <f t="shared" si="107"/>
        <v>0.33474576271186446</v>
      </c>
      <c r="P392" s="1400">
        <f t="shared" si="107"/>
        <v>0.33999999999999997</v>
      </c>
      <c r="Q392" s="1400">
        <f t="shared" si="107"/>
        <v>0.34294541709577758</v>
      </c>
      <c r="R392" s="1400">
        <f t="shared" si="107"/>
        <v>0.35849056603773582</v>
      </c>
      <c r="S392" s="1400">
        <f t="shared" si="107"/>
        <v>0.34878819810326661</v>
      </c>
      <c r="T392" s="1400">
        <f t="shared" si="107"/>
        <v>0.32562814070351753</v>
      </c>
      <c r="U392" s="1400">
        <f t="shared" si="107"/>
        <v>0.31316042267050914</v>
      </c>
      <c r="V392" s="1401">
        <f t="shared" si="107"/>
        <v>0.30491195551436517</v>
      </c>
      <c r="W392" s="1400">
        <f t="shared" si="107"/>
        <v>0.2910189982728843</v>
      </c>
      <c r="X392" s="1400">
        <f t="shared" si="107"/>
        <v>0.2786745964316058</v>
      </c>
      <c r="Y392" s="1400">
        <f t="shared" si="107"/>
        <v>0.282793867120954</v>
      </c>
      <c r="Z392" s="1400">
        <f t="shared" si="107"/>
        <v>0.28471001757469244</v>
      </c>
      <c r="AA392" s="1400">
        <f t="shared" si="107"/>
        <v>0.29626078619367213</v>
      </c>
      <c r="AB392" s="1400">
        <f t="shared" si="107"/>
        <v>0.32369299221357067</v>
      </c>
      <c r="AC392" s="1402">
        <f t="shared" si="107"/>
        <v>0.34114356458342893</v>
      </c>
    </row>
    <row r="393" spans="1:29" ht="12.75" customHeight="1">
      <c r="A393" s="1382" t="s">
        <v>231</v>
      </c>
      <c r="B393" s="1465" t="s">
        <v>367</v>
      </c>
      <c r="C393" s="1384" t="s">
        <v>156</v>
      </c>
      <c r="D393" s="1384" t="s">
        <v>157</v>
      </c>
      <c r="E393" s="1507">
        <v>1.242E-2</v>
      </c>
      <c r="F393" s="1507">
        <v>1.116E-2</v>
      </c>
      <c r="G393" s="1507">
        <v>1.116E-2</v>
      </c>
      <c r="H393" s="1500">
        <v>1.0800000000000001E-2</v>
      </c>
      <c r="I393" s="1507">
        <v>1.026E-2</v>
      </c>
      <c r="J393" s="1507">
        <v>1.0800000000000001E-2</v>
      </c>
      <c r="K393" s="1507">
        <v>1.3679999999999999E-2</v>
      </c>
      <c r="L393" s="1507">
        <v>1.5299999999999999E-2</v>
      </c>
      <c r="M393" s="1507">
        <v>1.5299999999999999E-2</v>
      </c>
      <c r="N393" s="1500">
        <v>1.8360000000000001E-2</v>
      </c>
      <c r="O393" s="1507">
        <v>1.9980000000000001E-2</v>
      </c>
      <c r="P393" s="1507">
        <v>2.1239999999999998E-2</v>
      </c>
      <c r="Q393" s="1507">
        <v>2.2679999999999999E-2</v>
      </c>
      <c r="R393" s="1507">
        <v>2.196E-2</v>
      </c>
      <c r="S393" s="1507">
        <v>2.1780000000000001E-2</v>
      </c>
      <c r="T393" s="1507">
        <v>2.07E-2</v>
      </c>
      <c r="U393" s="1507">
        <v>2.2499999999999999E-2</v>
      </c>
      <c r="V393" s="1500">
        <v>1.9619999999999999E-2</v>
      </c>
      <c r="W393" s="1507">
        <v>1.7819999999999999E-2</v>
      </c>
      <c r="X393" s="1507">
        <v>1.5480000000000001E-2</v>
      </c>
      <c r="Y393" s="1507">
        <v>1.6559999999999998E-2</v>
      </c>
      <c r="Z393" s="1507">
        <v>2.052E-2</v>
      </c>
      <c r="AA393" s="1507">
        <v>1.9259999999999999E-2</v>
      </c>
      <c r="AB393" s="1507">
        <v>1.6559999999999998E-2</v>
      </c>
      <c r="AC393" s="1387">
        <f>SUM(E393:AB393)</f>
        <v>0.40589999999999998</v>
      </c>
    </row>
    <row r="394" spans="1:29" ht="12.75" customHeight="1">
      <c r="A394" s="1415"/>
      <c r="B394" s="1428"/>
      <c r="C394" s="1390" t="s">
        <v>158</v>
      </c>
      <c r="D394" s="1390" t="s">
        <v>157</v>
      </c>
      <c r="E394" s="1420">
        <v>8.2799999999999992E-3</v>
      </c>
      <c r="F394" s="1420">
        <v>6.6600000000000001E-3</v>
      </c>
      <c r="G394" s="1420">
        <v>7.0200000000000002E-3</v>
      </c>
      <c r="H394" s="1421">
        <v>6.8399999999999997E-3</v>
      </c>
      <c r="I394" s="1420">
        <v>6.8399999999999997E-3</v>
      </c>
      <c r="J394" s="1420">
        <v>7.0200000000000002E-3</v>
      </c>
      <c r="K394" s="1420">
        <v>6.8399999999999997E-3</v>
      </c>
      <c r="L394" s="1420">
        <v>7.0200000000000002E-3</v>
      </c>
      <c r="M394" s="1420">
        <v>7.1999999999999998E-3</v>
      </c>
      <c r="N394" s="1421">
        <v>1.044E-2</v>
      </c>
      <c r="O394" s="1420">
        <v>1.0800000000000001E-2</v>
      </c>
      <c r="P394" s="1420">
        <v>8.0999999999999996E-3</v>
      </c>
      <c r="Q394" s="1420">
        <v>8.6400000000000001E-3</v>
      </c>
      <c r="R394" s="1420">
        <v>1.008E-2</v>
      </c>
      <c r="S394" s="1420">
        <v>9.1800000000000007E-3</v>
      </c>
      <c r="T394" s="1420">
        <v>8.2799999999999992E-3</v>
      </c>
      <c r="U394" s="1420">
        <v>8.9999999999999993E-3</v>
      </c>
      <c r="V394" s="1421">
        <v>8.9999999999999993E-3</v>
      </c>
      <c r="W394" s="1420">
        <v>8.4600000000000005E-3</v>
      </c>
      <c r="X394" s="1420">
        <v>8.0999999999999996E-3</v>
      </c>
      <c r="Y394" s="1420">
        <v>7.92E-3</v>
      </c>
      <c r="Z394" s="1420">
        <v>8.0999999999999996E-3</v>
      </c>
      <c r="AA394" s="1420">
        <v>1.404E-2</v>
      </c>
      <c r="AB394" s="1420">
        <v>9.5399999999999999E-3</v>
      </c>
      <c r="AC394" s="1393">
        <f>SUM(E394:AB394)</f>
        <v>0.20340000000000003</v>
      </c>
    </row>
    <row r="395" spans="1:29" ht="12.75" customHeight="1">
      <c r="A395" s="1415"/>
      <c r="B395" s="1428"/>
      <c r="C395" s="1390" t="s">
        <v>159</v>
      </c>
      <c r="D395" s="1395" t="s">
        <v>160</v>
      </c>
      <c r="E395" s="1419">
        <v>0</v>
      </c>
      <c r="F395" s="1419">
        <v>0</v>
      </c>
      <c r="G395" s="1419">
        <v>0</v>
      </c>
      <c r="H395" s="1468">
        <v>0</v>
      </c>
      <c r="I395" s="1419">
        <v>0</v>
      </c>
      <c r="J395" s="1419">
        <v>0</v>
      </c>
      <c r="K395" s="1419">
        <v>0</v>
      </c>
      <c r="L395" s="1419">
        <v>0</v>
      </c>
      <c r="M395" s="1419">
        <v>0</v>
      </c>
      <c r="N395" s="1468">
        <v>0</v>
      </c>
      <c r="O395" s="1419">
        <v>0</v>
      </c>
      <c r="P395" s="1419">
        <v>0</v>
      </c>
      <c r="Q395" s="1419">
        <v>0</v>
      </c>
      <c r="R395" s="1419">
        <v>0</v>
      </c>
      <c r="S395" s="1419">
        <v>0</v>
      </c>
      <c r="T395" s="1419">
        <v>0</v>
      </c>
      <c r="U395" s="1419">
        <v>0</v>
      </c>
      <c r="V395" s="1468">
        <v>0</v>
      </c>
      <c r="W395" s="1419">
        <v>0</v>
      </c>
      <c r="X395" s="1419">
        <v>0</v>
      </c>
      <c r="Y395" s="1419">
        <v>0</v>
      </c>
      <c r="Z395" s="1419">
        <v>0</v>
      </c>
      <c r="AA395" s="1419">
        <v>0</v>
      </c>
      <c r="AB395" s="1419">
        <v>0</v>
      </c>
      <c r="AC395" s="1393"/>
    </row>
    <row r="396" spans="1:29" ht="12.75" customHeight="1">
      <c r="A396" s="1558"/>
      <c r="B396" s="1571"/>
      <c r="C396" s="1399" t="s">
        <v>161</v>
      </c>
      <c r="D396" s="1399"/>
      <c r="E396" s="1400">
        <f t="shared" ref="E396:AC396" si="108">E394/E393</f>
        <v>0.66666666666666652</v>
      </c>
      <c r="F396" s="1400">
        <f t="shared" si="108"/>
        <v>0.59677419354838712</v>
      </c>
      <c r="G396" s="1400">
        <f t="shared" si="108"/>
        <v>0.62903225806451613</v>
      </c>
      <c r="H396" s="1401">
        <f t="shared" si="108"/>
        <v>0.6333333333333333</v>
      </c>
      <c r="I396" s="1400">
        <f t="shared" si="108"/>
        <v>0.66666666666666663</v>
      </c>
      <c r="J396" s="1400">
        <f t="shared" si="108"/>
        <v>0.65</v>
      </c>
      <c r="K396" s="1400">
        <f t="shared" si="108"/>
        <v>0.5</v>
      </c>
      <c r="L396" s="1400">
        <f t="shared" si="108"/>
        <v>0.45882352941176474</v>
      </c>
      <c r="M396" s="1400">
        <f t="shared" si="108"/>
        <v>0.47058823529411764</v>
      </c>
      <c r="N396" s="1401">
        <f t="shared" si="108"/>
        <v>0.56862745098039214</v>
      </c>
      <c r="O396" s="1400">
        <f t="shared" si="108"/>
        <v>0.54054054054054057</v>
      </c>
      <c r="P396" s="1400">
        <f t="shared" si="108"/>
        <v>0.38135593220338981</v>
      </c>
      <c r="Q396" s="1400">
        <f t="shared" si="108"/>
        <v>0.38095238095238099</v>
      </c>
      <c r="R396" s="1400">
        <f t="shared" si="108"/>
        <v>0.45901639344262296</v>
      </c>
      <c r="S396" s="1400">
        <f t="shared" si="108"/>
        <v>0.42148760330578516</v>
      </c>
      <c r="T396" s="1400">
        <f t="shared" si="108"/>
        <v>0.39999999999999997</v>
      </c>
      <c r="U396" s="1400">
        <f t="shared" si="108"/>
        <v>0.39999999999999997</v>
      </c>
      <c r="V396" s="1401">
        <f t="shared" si="108"/>
        <v>0.45871559633027525</v>
      </c>
      <c r="W396" s="1400">
        <f t="shared" si="108"/>
        <v>0.47474747474747481</v>
      </c>
      <c r="X396" s="1400">
        <f t="shared" si="108"/>
        <v>0.5232558139534883</v>
      </c>
      <c r="Y396" s="1400">
        <f t="shared" si="108"/>
        <v>0.47826086956521746</v>
      </c>
      <c r="Z396" s="1400">
        <f t="shared" si="108"/>
        <v>0.39473684210526311</v>
      </c>
      <c r="AA396" s="1400">
        <f t="shared" si="108"/>
        <v>0.72897196261682251</v>
      </c>
      <c r="AB396" s="1400">
        <f t="shared" si="108"/>
        <v>0.57608695652173914</v>
      </c>
      <c r="AC396" s="1402">
        <f t="shared" si="108"/>
        <v>0.50110864745011097</v>
      </c>
    </row>
    <row r="397" spans="1:29" ht="12.75" customHeight="1">
      <c r="A397" s="1382" t="s">
        <v>184</v>
      </c>
      <c r="B397" s="1383" t="s">
        <v>368</v>
      </c>
      <c r="C397" s="1384" t="s">
        <v>156</v>
      </c>
      <c r="D397" s="1384" t="s">
        <v>157</v>
      </c>
      <c r="E397" s="1385">
        <v>2.16E-3</v>
      </c>
      <c r="F397" s="1385">
        <v>1.8E-3</v>
      </c>
      <c r="G397" s="1385">
        <v>1.8E-3</v>
      </c>
      <c r="H397" s="1386">
        <v>1.4400000000000001E-3</v>
      </c>
      <c r="I397" s="1385">
        <v>1.8E-3</v>
      </c>
      <c r="J397" s="1385">
        <v>1.4400000000000001E-3</v>
      </c>
      <c r="K397" s="1385">
        <v>1.08E-3</v>
      </c>
      <c r="L397" s="1385">
        <v>1.4400000000000001E-3</v>
      </c>
      <c r="M397" s="1385">
        <v>7.2000000000000005E-4</v>
      </c>
      <c r="N397" s="1386">
        <v>1.08E-3</v>
      </c>
      <c r="O397" s="1385">
        <v>1.08E-3</v>
      </c>
      <c r="P397" s="1385">
        <v>1.4400000000000001E-3</v>
      </c>
      <c r="Q397" s="1385">
        <v>1.4400000000000001E-3</v>
      </c>
      <c r="R397" s="1385">
        <v>7.2000000000000005E-4</v>
      </c>
      <c r="S397" s="1385">
        <v>2.5200000000000001E-3</v>
      </c>
      <c r="T397" s="1385">
        <v>2.5200000000000001E-3</v>
      </c>
      <c r="U397" s="1385">
        <v>2.5200000000000001E-3</v>
      </c>
      <c r="V397" s="1386">
        <v>2.5200000000000001E-3</v>
      </c>
      <c r="W397" s="1385">
        <v>2.16E-3</v>
      </c>
      <c r="X397" s="1385">
        <v>2.5200000000000001E-3</v>
      </c>
      <c r="Y397" s="1385">
        <v>2.16E-3</v>
      </c>
      <c r="Z397" s="1385">
        <v>2.16E-3</v>
      </c>
      <c r="AA397" s="1385">
        <v>2.16E-3</v>
      </c>
      <c r="AB397" s="1385">
        <v>2.16E-3</v>
      </c>
      <c r="AC397" s="1387">
        <f>SUM(E397:AB397)</f>
        <v>4.2840000000000017E-2</v>
      </c>
    </row>
    <row r="398" spans="1:29" ht="12.75" customHeight="1">
      <c r="A398" s="1415"/>
      <c r="B398" s="1573"/>
      <c r="C398" s="1390" t="s">
        <v>158</v>
      </c>
      <c r="D398" s="1390" t="s">
        <v>157</v>
      </c>
      <c r="E398" s="1391">
        <v>7.2000000000000005E-4</v>
      </c>
      <c r="F398" s="1391">
        <v>1.08E-3</v>
      </c>
      <c r="G398" s="1391">
        <v>7.2000000000000005E-4</v>
      </c>
      <c r="H398" s="1392">
        <v>1.08E-3</v>
      </c>
      <c r="I398" s="1391">
        <v>1.08E-3</v>
      </c>
      <c r="J398" s="1391">
        <v>7.2000000000000005E-4</v>
      </c>
      <c r="K398" s="1391">
        <v>7.2000000000000005E-4</v>
      </c>
      <c r="L398" s="1391">
        <v>7.2000000000000005E-4</v>
      </c>
      <c r="M398" s="1391">
        <v>3.6000000000000002E-4</v>
      </c>
      <c r="N398" s="1392">
        <v>7.2000000000000005E-4</v>
      </c>
      <c r="O398" s="1391">
        <v>3.6000000000000002E-4</v>
      </c>
      <c r="P398" s="1391">
        <v>7.2000000000000005E-4</v>
      </c>
      <c r="Q398" s="1391">
        <v>3.6000000000000002E-4</v>
      </c>
      <c r="R398" s="1391">
        <v>7.2000000000000005E-4</v>
      </c>
      <c r="S398" s="1391">
        <v>7.2000000000000005E-4</v>
      </c>
      <c r="T398" s="1391">
        <v>1.08E-3</v>
      </c>
      <c r="U398" s="1391">
        <v>7.2000000000000005E-4</v>
      </c>
      <c r="V398" s="1392">
        <v>1.08E-3</v>
      </c>
      <c r="W398" s="1391">
        <v>7.2000000000000005E-4</v>
      </c>
      <c r="X398" s="1391">
        <v>1.08E-3</v>
      </c>
      <c r="Y398" s="1391">
        <v>1.08E-3</v>
      </c>
      <c r="Z398" s="1391">
        <v>7.2000000000000005E-4</v>
      </c>
      <c r="AA398" s="1391">
        <v>1.08E-3</v>
      </c>
      <c r="AB398" s="1391">
        <v>7.2000000000000005E-4</v>
      </c>
      <c r="AC398" s="1393">
        <f>SUM(E398:AB398)</f>
        <v>1.9079999999999996E-2</v>
      </c>
    </row>
    <row r="399" spans="1:29" ht="12.75" customHeight="1">
      <c r="A399" s="1415"/>
      <c r="B399" s="1573"/>
      <c r="C399" s="1390" t="s">
        <v>159</v>
      </c>
      <c r="D399" s="1395" t="s">
        <v>160</v>
      </c>
      <c r="E399" s="1419">
        <v>0</v>
      </c>
      <c r="F399" s="1419">
        <v>0</v>
      </c>
      <c r="G399" s="1419">
        <v>0</v>
      </c>
      <c r="H399" s="1468">
        <v>0</v>
      </c>
      <c r="I399" s="1419">
        <v>0</v>
      </c>
      <c r="J399" s="1419">
        <v>0</v>
      </c>
      <c r="K399" s="1419">
        <v>0</v>
      </c>
      <c r="L399" s="1419">
        <v>0</v>
      </c>
      <c r="M399" s="1419">
        <v>0</v>
      </c>
      <c r="N399" s="1468">
        <v>0</v>
      </c>
      <c r="O399" s="1419">
        <v>0</v>
      </c>
      <c r="P399" s="1419">
        <v>0</v>
      </c>
      <c r="Q399" s="1419">
        <v>0</v>
      </c>
      <c r="R399" s="1419">
        <v>0</v>
      </c>
      <c r="S399" s="1419">
        <v>0</v>
      </c>
      <c r="T399" s="1419">
        <v>0</v>
      </c>
      <c r="U399" s="1419">
        <v>0</v>
      </c>
      <c r="V399" s="1468">
        <v>0</v>
      </c>
      <c r="W399" s="1419">
        <v>0</v>
      </c>
      <c r="X399" s="1419">
        <v>0</v>
      </c>
      <c r="Y399" s="1419">
        <v>0</v>
      </c>
      <c r="Z399" s="1419">
        <v>0</v>
      </c>
      <c r="AA399" s="1419">
        <v>1</v>
      </c>
      <c r="AB399" s="1419">
        <v>0</v>
      </c>
      <c r="AC399" s="1393"/>
    </row>
    <row r="400" spans="1:29" ht="12.75" customHeight="1">
      <c r="A400" s="1558"/>
      <c r="B400" s="1575"/>
      <c r="C400" s="1399" t="s">
        <v>161</v>
      </c>
      <c r="D400" s="1399"/>
      <c r="E400" s="1400">
        <f t="shared" ref="E400:AC400" si="109">E398/E397</f>
        <v>0.33333333333333337</v>
      </c>
      <c r="F400" s="1400">
        <f t="shared" si="109"/>
        <v>0.6</v>
      </c>
      <c r="G400" s="1400">
        <f t="shared" si="109"/>
        <v>0.4</v>
      </c>
      <c r="H400" s="1401">
        <f t="shared" si="109"/>
        <v>0.75</v>
      </c>
      <c r="I400" s="1400">
        <f t="shared" si="109"/>
        <v>0.6</v>
      </c>
      <c r="J400" s="1400">
        <f t="shared" si="109"/>
        <v>0.5</v>
      </c>
      <c r="K400" s="1400">
        <f t="shared" si="109"/>
        <v>0.66666666666666674</v>
      </c>
      <c r="L400" s="1400">
        <f t="shared" si="109"/>
        <v>0.5</v>
      </c>
      <c r="M400" s="1400">
        <f t="shared" si="109"/>
        <v>0.5</v>
      </c>
      <c r="N400" s="1401">
        <f t="shared" si="109"/>
        <v>0.66666666666666674</v>
      </c>
      <c r="O400" s="1400">
        <f t="shared" si="109"/>
        <v>0.33333333333333337</v>
      </c>
      <c r="P400" s="1400">
        <f t="shared" si="109"/>
        <v>0.5</v>
      </c>
      <c r="Q400" s="1400">
        <f t="shared" si="109"/>
        <v>0.25</v>
      </c>
      <c r="R400" s="1400">
        <f t="shared" si="109"/>
        <v>1</v>
      </c>
      <c r="S400" s="1400">
        <f t="shared" si="109"/>
        <v>0.2857142857142857</v>
      </c>
      <c r="T400" s="1400">
        <f t="shared" si="109"/>
        <v>0.42857142857142855</v>
      </c>
      <c r="U400" s="1400">
        <f t="shared" si="109"/>
        <v>0.2857142857142857</v>
      </c>
      <c r="V400" s="1401">
        <f t="shared" si="109"/>
        <v>0.42857142857142855</v>
      </c>
      <c r="W400" s="1400">
        <f t="shared" si="109"/>
        <v>0.33333333333333337</v>
      </c>
      <c r="X400" s="1400">
        <f t="shared" si="109"/>
        <v>0.42857142857142855</v>
      </c>
      <c r="Y400" s="1400">
        <f t="shared" si="109"/>
        <v>0.5</v>
      </c>
      <c r="Z400" s="1400">
        <f t="shared" si="109"/>
        <v>0.33333333333333337</v>
      </c>
      <c r="AA400" s="1400">
        <f t="shared" si="109"/>
        <v>0.5</v>
      </c>
      <c r="AB400" s="1400">
        <f t="shared" si="109"/>
        <v>0.33333333333333337</v>
      </c>
      <c r="AC400" s="1402">
        <f t="shared" si="109"/>
        <v>0.44537815126050395</v>
      </c>
    </row>
    <row r="401" spans="1:29" ht="12.75" customHeight="1">
      <c r="A401" s="1382" t="s">
        <v>162</v>
      </c>
      <c r="B401" s="1465" t="s">
        <v>369</v>
      </c>
      <c r="C401" s="1384" t="s">
        <v>156</v>
      </c>
      <c r="D401" s="1384" t="s">
        <v>157</v>
      </c>
      <c r="E401" s="1385">
        <v>7.7400000000000004E-3</v>
      </c>
      <c r="F401" s="1385">
        <v>7.92E-3</v>
      </c>
      <c r="G401" s="1385">
        <v>8.4600000000000005E-3</v>
      </c>
      <c r="H401" s="1386">
        <v>7.0200000000000002E-3</v>
      </c>
      <c r="I401" s="1385">
        <v>7.92E-3</v>
      </c>
      <c r="J401" s="1385">
        <v>7.1999999999999998E-3</v>
      </c>
      <c r="K401" s="1385">
        <v>6.6600000000000001E-3</v>
      </c>
      <c r="L401" s="1385">
        <v>7.7400000000000004E-3</v>
      </c>
      <c r="M401" s="1385">
        <v>1.1339999999999999E-2</v>
      </c>
      <c r="N401" s="1386">
        <v>7.1999999999999998E-3</v>
      </c>
      <c r="O401" s="1385">
        <v>8.0999999999999996E-3</v>
      </c>
      <c r="P401" s="1385">
        <v>8.6400000000000001E-3</v>
      </c>
      <c r="Q401" s="1385">
        <v>1.044E-2</v>
      </c>
      <c r="R401" s="1385">
        <v>8.4600000000000005E-3</v>
      </c>
      <c r="S401" s="1385">
        <v>1.1520000000000001E-2</v>
      </c>
      <c r="T401" s="1385">
        <v>9.9000000000000008E-3</v>
      </c>
      <c r="U401" s="1385">
        <v>1.008E-2</v>
      </c>
      <c r="V401" s="1386">
        <v>1.1520000000000001E-2</v>
      </c>
      <c r="W401" s="1385">
        <v>1.0619999999999999E-2</v>
      </c>
      <c r="X401" s="1385">
        <v>9.5399999999999999E-3</v>
      </c>
      <c r="Y401" s="1385">
        <v>7.92E-3</v>
      </c>
      <c r="Z401" s="1385">
        <v>8.6400000000000001E-3</v>
      </c>
      <c r="AA401" s="1385">
        <v>9.3600000000000003E-3</v>
      </c>
      <c r="AB401" s="1385">
        <v>1.008E-2</v>
      </c>
      <c r="AC401" s="1387">
        <f>SUM(E401:AB401)</f>
        <v>0.21401999999999999</v>
      </c>
    </row>
    <row r="402" spans="1:29" ht="12.75" customHeight="1">
      <c r="A402" s="1415"/>
      <c r="B402" s="1428"/>
      <c r="C402" s="1390" t="s">
        <v>158</v>
      </c>
      <c r="D402" s="1390" t="s">
        <v>157</v>
      </c>
      <c r="E402" s="1391">
        <v>2.3400000000000001E-3</v>
      </c>
      <c r="F402" s="1391">
        <v>2.3400000000000001E-3</v>
      </c>
      <c r="G402" s="1391">
        <v>2.3400000000000001E-3</v>
      </c>
      <c r="H402" s="1392">
        <v>1.8E-3</v>
      </c>
      <c r="I402" s="1391">
        <v>1.98E-3</v>
      </c>
      <c r="J402" s="1391">
        <v>2.16E-3</v>
      </c>
      <c r="K402" s="1391">
        <v>1.98E-3</v>
      </c>
      <c r="L402" s="1391">
        <v>2.8800000000000002E-3</v>
      </c>
      <c r="M402" s="1391">
        <v>2.3400000000000001E-3</v>
      </c>
      <c r="N402" s="1392">
        <v>1.98E-3</v>
      </c>
      <c r="O402" s="1391">
        <v>2.5200000000000001E-3</v>
      </c>
      <c r="P402" s="1391">
        <v>2.5200000000000001E-3</v>
      </c>
      <c r="Q402" s="1391">
        <v>2.3400000000000001E-3</v>
      </c>
      <c r="R402" s="1391">
        <v>2.7000000000000001E-3</v>
      </c>
      <c r="S402" s="1391">
        <v>2.16E-3</v>
      </c>
      <c r="T402" s="1391">
        <v>1.98E-3</v>
      </c>
      <c r="U402" s="1391">
        <v>1.6199999999999999E-3</v>
      </c>
      <c r="V402" s="1392">
        <v>2.3400000000000001E-3</v>
      </c>
      <c r="W402" s="1391">
        <v>2.16E-3</v>
      </c>
      <c r="X402" s="1391">
        <v>1.6199999999999999E-3</v>
      </c>
      <c r="Y402" s="1391">
        <v>1.6199999999999999E-3</v>
      </c>
      <c r="Z402" s="1391">
        <v>1.8E-3</v>
      </c>
      <c r="AA402" s="1391">
        <v>1.6199999999999999E-3</v>
      </c>
      <c r="AB402" s="1391">
        <v>1.8E-3</v>
      </c>
      <c r="AC402" s="1393">
        <f>SUM(E402:AB402)</f>
        <v>5.094000000000002E-2</v>
      </c>
    </row>
    <row r="403" spans="1:29" ht="12.75" customHeight="1">
      <c r="A403" s="1415"/>
      <c r="B403" s="1428"/>
      <c r="C403" s="1390" t="s">
        <v>159</v>
      </c>
      <c r="D403" s="1395" t="s">
        <v>160</v>
      </c>
      <c r="E403" s="486">
        <v>1</v>
      </c>
      <c r="F403" s="459">
        <v>1</v>
      </c>
      <c r="G403" s="459">
        <v>1</v>
      </c>
      <c r="H403" s="459">
        <v>1</v>
      </c>
      <c r="I403" s="459">
        <v>1</v>
      </c>
      <c r="J403" s="459">
        <v>1</v>
      </c>
      <c r="K403" s="459">
        <v>1</v>
      </c>
      <c r="L403" s="459">
        <v>1</v>
      </c>
      <c r="M403" s="459">
        <v>1</v>
      </c>
      <c r="N403" s="459">
        <v>1</v>
      </c>
      <c r="O403" s="459">
        <v>1</v>
      </c>
      <c r="P403" s="459">
        <v>1</v>
      </c>
      <c r="Q403" s="459">
        <v>1</v>
      </c>
      <c r="R403" s="459">
        <v>1</v>
      </c>
      <c r="S403" s="459">
        <v>1</v>
      </c>
      <c r="T403" s="459">
        <v>1</v>
      </c>
      <c r="U403" s="459">
        <v>1</v>
      </c>
      <c r="V403" s="459">
        <v>1</v>
      </c>
      <c r="W403" s="459">
        <v>1</v>
      </c>
      <c r="X403" s="459">
        <v>1</v>
      </c>
      <c r="Y403" s="459">
        <v>1</v>
      </c>
      <c r="Z403" s="459">
        <v>1</v>
      </c>
      <c r="AA403" s="459">
        <v>1</v>
      </c>
      <c r="AB403" s="460">
        <v>1</v>
      </c>
      <c r="AC403" s="1393"/>
    </row>
    <row r="404" spans="1:29" ht="12.75" customHeight="1" thickBot="1">
      <c r="A404" s="1558"/>
      <c r="B404" s="1571"/>
      <c r="C404" s="1399" t="s">
        <v>161</v>
      </c>
      <c r="D404" s="1399"/>
      <c r="E404" s="1400">
        <f t="shared" ref="E404:AC404" si="110">E402/E401</f>
        <v>0.30232558139534882</v>
      </c>
      <c r="F404" s="1400">
        <f t="shared" si="110"/>
        <v>0.29545454545454547</v>
      </c>
      <c r="G404" s="1400">
        <f t="shared" si="110"/>
        <v>0.27659574468085107</v>
      </c>
      <c r="H404" s="1401">
        <f t="shared" si="110"/>
        <v>0.25641025641025639</v>
      </c>
      <c r="I404" s="1400">
        <f t="shared" si="110"/>
        <v>0.25</v>
      </c>
      <c r="J404" s="1400">
        <f t="shared" si="110"/>
        <v>0.3</v>
      </c>
      <c r="K404" s="1400">
        <f t="shared" si="110"/>
        <v>0.29729729729729731</v>
      </c>
      <c r="L404" s="1400">
        <f t="shared" si="110"/>
        <v>0.37209302325581395</v>
      </c>
      <c r="M404" s="1400">
        <f t="shared" si="110"/>
        <v>0.20634920634920637</v>
      </c>
      <c r="N404" s="1401">
        <f t="shared" si="110"/>
        <v>0.27500000000000002</v>
      </c>
      <c r="O404" s="1400">
        <f t="shared" si="110"/>
        <v>0.31111111111111112</v>
      </c>
      <c r="P404" s="1400">
        <f t="shared" si="110"/>
        <v>0.29166666666666669</v>
      </c>
      <c r="Q404" s="1400">
        <f t="shared" si="110"/>
        <v>0.22413793103448276</v>
      </c>
      <c r="R404" s="1400">
        <f t="shared" si="110"/>
        <v>0.31914893617021278</v>
      </c>
      <c r="S404" s="1400">
        <f t="shared" si="110"/>
        <v>0.1875</v>
      </c>
      <c r="T404" s="1400">
        <f t="shared" si="110"/>
        <v>0.19999999999999998</v>
      </c>
      <c r="U404" s="1400">
        <f t="shared" si="110"/>
        <v>0.1607142857142857</v>
      </c>
      <c r="V404" s="1401">
        <f t="shared" si="110"/>
        <v>0.203125</v>
      </c>
      <c r="W404" s="1400">
        <f t="shared" si="110"/>
        <v>0.20338983050847459</v>
      </c>
      <c r="X404" s="1400">
        <f t="shared" si="110"/>
        <v>0.16981132075471697</v>
      </c>
      <c r="Y404" s="1400">
        <f t="shared" si="110"/>
        <v>0.20454545454545453</v>
      </c>
      <c r="Z404" s="1400">
        <f t="shared" si="110"/>
        <v>0.20833333333333331</v>
      </c>
      <c r="AA404" s="1400">
        <f t="shared" si="110"/>
        <v>0.17307692307692307</v>
      </c>
      <c r="AB404" s="1400">
        <f t="shared" si="110"/>
        <v>0.17857142857142855</v>
      </c>
      <c r="AC404" s="1402">
        <f t="shared" si="110"/>
        <v>0.23801513877207747</v>
      </c>
    </row>
    <row r="405" spans="1:29" ht="12.75" customHeight="1">
      <c r="A405" s="1382" t="s">
        <v>206</v>
      </c>
      <c r="B405" s="1465" t="s">
        <v>370</v>
      </c>
      <c r="C405" s="1384" t="s">
        <v>156</v>
      </c>
      <c r="D405" s="1384" t="s">
        <v>157</v>
      </c>
      <c r="E405" s="1385">
        <v>0.26568000000000003</v>
      </c>
      <c r="F405" s="1385">
        <v>0.23904</v>
      </c>
      <c r="G405" s="1385">
        <v>0.21401999999999999</v>
      </c>
      <c r="H405" s="1386">
        <v>0.2097</v>
      </c>
      <c r="I405" s="1385">
        <v>0.21510000000000001</v>
      </c>
      <c r="J405" s="1385">
        <v>0.23562</v>
      </c>
      <c r="K405" s="1385">
        <v>0.28260000000000002</v>
      </c>
      <c r="L405" s="1385">
        <v>0.32832</v>
      </c>
      <c r="M405" s="1385">
        <v>0.36828</v>
      </c>
      <c r="N405" s="1386">
        <v>0.37296000000000001</v>
      </c>
      <c r="O405" s="1385">
        <v>0.36126000000000003</v>
      </c>
      <c r="P405" s="1385">
        <v>0.36396000000000001</v>
      </c>
      <c r="Q405" s="1385">
        <v>0.35154000000000002</v>
      </c>
      <c r="R405" s="1385">
        <v>0.35604000000000002</v>
      </c>
      <c r="S405" s="1385">
        <v>0.36486000000000002</v>
      </c>
      <c r="T405" s="1385">
        <v>0.36828</v>
      </c>
      <c r="U405" s="1385">
        <v>0.37565999999999999</v>
      </c>
      <c r="V405" s="1386">
        <v>0.39438000000000001</v>
      </c>
      <c r="W405" s="1385">
        <v>0.42768</v>
      </c>
      <c r="X405" s="1385">
        <v>0.43722</v>
      </c>
      <c r="Y405" s="1385">
        <v>0.44946000000000003</v>
      </c>
      <c r="Z405" s="1385">
        <v>0.43812000000000001</v>
      </c>
      <c r="AA405" s="1385">
        <v>0.38484000000000002</v>
      </c>
      <c r="AB405" s="1385">
        <v>0.33012000000000002</v>
      </c>
      <c r="AC405" s="1387">
        <f>SUM(E405:AB405)</f>
        <v>8.134739999999999</v>
      </c>
    </row>
    <row r="406" spans="1:29" ht="12.75" customHeight="1">
      <c r="A406" s="1415"/>
      <c r="B406" s="1428"/>
      <c r="C406" s="1390" t="s">
        <v>158</v>
      </c>
      <c r="D406" s="1390" t="s">
        <v>157</v>
      </c>
      <c r="E406" s="1391">
        <v>0.11358</v>
      </c>
      <c r="F406" s="1391">
        <v>0.10656</v>
      </c>
      <c r="G406" s="1391">
        <v>0.10314</v>
      </c>
      <c r="H406" s="1392">
        <v>0.1026</v>
      </c>
      <c r="I406" s="1391">
        <v>0.1026</v>
      </c>
      <c r="J406" s="1391">
        <v>0.10818</v>
      </c>
      <c r="K406" s="1391">
        <v>0.10764</v>
      </c>
      <c r="L406" s="1391">
        <v>0.11033999999999999</v>
      </c>
      <c r="M406" s="1391">
        <v>0.10854</v>
      </c>
      <c r="N406" s="1392">
        <v>0.11088000000000001</v>
      </c>
      <c r="O406" s="1391">
        <v>0.10764</v>
      </c>
      <c r="P406" s="1391">
        <v>0.10926</v>
      </c>
      <c r="Q406" s="1391">
        <v>0.11466</v>
      </c>
      <c r="R406" s="1391">
        <v>0.11412</v>
      </c>
      <c r="S406" s="1391">
        <v>0.1125</v>
      </c>
      <c r="T406" s="1391">
        <v>0.11286</v>
      </c>
      <c r="U406" s="1391">
        <v>0.11015999999999999</v>
      </c>
      <c r="V406" s="1392">
        <v>0.11394</v>
      </c>
      <c r="W406" s="1391">
        <v>0.11934</v>
      </c>
      <c r="X406" s="1391">
        <v>0.11916</v>
      </c>
      <c r="Y406" s="1391">
        <v>0.11556</v>
      </c>
      <c r="Z406" s="1391">
        <v>0.11538</v>
      </c>
      <c r="AA406" s="1391">
        <v>0.11304</v>
      </c>
      <c r="AB406" s="1391">
        <v>0.11376</v>
      </c>
      <c r="AC406" s="1393">
        <f>SUM(E406:AB406)</f>
        <v>2.6654399999999998</v>
      </c>
    </row>
    <row r="407" spans="1:29" ht="12.75" customHeight="1">
      <c r="A407" s="1415"/>
      <c r="B407" s="1428"/>
      <c r="C407" s="1390" t="s">
        <v>159</v>
      </c>
      <c r="D407" s="1395" t="s">
        <v>160</v>
      </c>
      <c r="E407" s="486">
        <v>25</v>
      </c>
      <c r="F407" s="459">
        <v>23</v>
      </c>
      <c r="G407" s="459">
        <v>22</v>
      </c>
      <c r="H407" s="459">
        <v>20</v>
      </c>
      <c r="I407" s="459">
        <v>21</v>
      </c>
      <c r="J407" s="459">
        <v>25</v>
      </c>
      <c r="K407" s="459">
        <v>32</v>
      </c>
      <c r="L407" s="459">
        <v>35</v>
      </c>
      <c r="M407" s="459">
        <v>38</v>
      </c>
      <c r="N407" s="459">
        <v>35</v>
      </c>
      <c r="O407" s="459">
        <v>34</v>
      </c>
      <c r="P407" s="459">
        <v>36</v>
      </c>
      <c r="Q407" s="459">
        <v>36</v>
      </c>
      <c r="R407" s="459">
        <v>34</v>
      </c>
      <c r="S407" s="459">
        <v>35</v>
      </c>
      <c r="T407" s="459">
        <v>38</v>
      </c>
      <c r="U407" s="459">
        <v>39</v>
      </c>
      <c r="V407" s="459">
        <v>42</v>
      </c>
      <c r="W407" s="459">
        <v>42</v>
      </c>
      <c r="X407" s="459">
        <v>44</v>
      </c>
      <c r="Y407" s="459">
        <v>43</v>
      </c>
      <c r="Z407" s="459">
        <v>38</v>
      </c>
      <c r="AA407" s="459">
        <v>36</v>
      </c>
      <c r="AB407" s="460">
        <v>29</v>
      </c>
      <c r="AC407" s="1393"/>
    </row>
    <row r="408" spans="1:29" ht="12.75" customHeight="1" thickBot="1">
      <c r="A408" s="1558"/>
      <c r="B408" s="1571"/>
      <c r="C408" s="1399" t="s">
        <v>161</v>
      </c>
      <c r="D408" s="1399"/>
      <c r="E408" s="1400">
        <f t="shared" ref="E408:AC408" si="111">E406/E405</f>
        <v>0.42750677506775064</v>
      </c>
      <c r="F408" s="1400">
        <f t="shared" si="111"/>
        <v>0.44578313253012047</v>
      </c>
      <c r="G408" s="1400">
        <f t="shared" si="111"/>
        <v>0.4819175777964676</v>
      </c>
      <c r="H408" s="1401">
        <f t="shared" si="111"/>
        <v>0.48927038626609443</v>
      </c>
      <c r="I408" s="1400">
        <f t="shared" si="111"/>
        <v>0.47698744769874474</v>
      </c>
      <c r="J408" s="1400">
        <f t="shared" si="111"/>
        <v>0.45912910618792974</v>
      </c>
      <c r="K408" s="1400">
        <f t="shared" si="111"/>
        <v>0.3808917197452229</v>
      </c>
      <c r="L408" s="1400">
        <f t="shared" si="111"/>
        <v>0.33607456140350878</v>
      </c>
      <c r="M408" s="1400">
        <f t="shared" si="111"/>
        <v>0.29472140762463345</v>
      </c>
      <c r="N408" s="1401">
        <f t="shared" si="111"/>
        <v>0.29729729729729731</v>
      </c>
      <c r="O408" s="1400">
        <f t="shared" si="111"/>
        <v>0.29795714997508715</v>
      </c>
      <c r="P408" s="1400">
        <f t="shared" si="111"/>
        <v>0.30019782393669631</v>
      </c>
      <c r="Q408" s="1400">
        <f t="shared" si="111"/>
        <v>0.3261648745519713</v>
      </c>
      <c r="R408" s="1400">
        <f t="shared" si="111"/>
        <v>0.32052578361981798</v>
      </c>
      <c r="S408" s="1400">
        <f t="shared" si="111"/>
        <v>0.30833744449925998</v>
      </c>
      <c r="T408" s="1400">
        <f t="shared" si="111"/>
        <v>0.30645161290322581</v>
      </c>
      <c r="U408" s="1400">
        <f t="shared" si="111"/>
        <v>0.29324389075227597</v>
      </c>
      <c r="V408" s="1401">
        <f t="shared" si="111"/>
        <v>0.28890917389319942</v>
      </c>
      <c r="W408" s="1400">
        <f t="shared" si="111"/>
        <v>0.27904040404040403</v>
      </c>
      <c r="X408" s="1400">
        <f t="shared" si="111"/>
        <v>0.27254013997529847</v>
      </c>
      <c r="Y408" s="1400">
        <f t="shared" si="111"/>
        <v>0.25710853023628349</v>
      </c>
      <c r="Z408" s="1400">
        <f t="shared" si="111"/>
        <v>0.26335250616269512</v>
      </c>
      <c r="AA408" s="1400">
        <f t="shared" si="111"/>
        <v>0.29373246024321797</v>
      </c>
      <c r="AB408" s="1400">
        <f t="shared" si="111"/>
        <v>0.34460196292257356</v>
      </c>
      <c r="AC408" s="1402">
        <f t="shared" si="111"/>
        <v>0.32766136348549557</v>
      </c>
    </row>
    <row r="409" spans="1:29" ht="12.75" customHeight="1">
      <c r="A409" s="1382" t="s">
        <v>182</v>
      </c>
      <c r="B409" s="1465" t="s">
        <v>371</v>
      </c>
      <c r="C409" s="1384" t="s">
        <v>156</v>
      </c>
      <c r="D409" s="1384" t="s">
        <v>157</v>
      </c>
      <c r="E409" s="1385">
        <v>0.26819999999999999</v>
      </c>
      <c r="F409" s="1385">
        <v>0.24354000000000001</v>
      </c>
      <c r="G409" s="1385">
        <v>0.23274</v>
      </c>
      <c r="H409" s="1386">
        <v>0.23363999999999999</v>
      </c>
      <c r="I409" s="1385">
        <v>0.23562</v>
      </c>
      <c r="J409" s="1385">
        <v>0.25919999999999999</v>
      </c>
      <c r="K409" s="1385">
        <v>0.31356000000000001</v>
      </c>
      <c r="L409" s="1385">
        <v>0.34649999999999997</v>
      </c>
      <c r="M409" s="1385">
        <v>0.33426</v>
      </c>
      <c r="N409" s="1386">
        <v>0.34470000000000001</v>
      </c>
      <c r="O409" s="1385">
        <v>0.37781999999999999</v>
      </c>
      <c r="P409" s="1385">
        <v>0.38825999999999999</v>
      </c>
      <c r="Q409" s="1385">
        <v>0.37440000000000001</v>
      </c>
      <c r="R409" s="1385">
        <v>0.38897999999999999</v>
      </c>
      <c r="S409" s="1385">
        <v>0.39204</v>
      </c>
      <c r="T409" s="1385">
        <v>0.39185999999999999</v>
      </c>
      <c r="U409" s="1385">
        <v>0.41058</v>
      </c>
      <c r="V409" s="1386">
        <v>0.44388</v>
      </c>
      <c r="W409" s="1385">
        <v>0.47970000000000002</v>
      </c>
      <c r="X409" s="1385">
        <v>0.4662</v>
      </c>
      <c r="Y409" s="1385">
        <v>0.45557999999999998</v>
      </c>
      <c r="Z409" s="1385">
        <v>0.42930000000000001</v>
      </c>
      <c r="AA409" s="1385">
        <v>0.38034000000000001</v>
      </c>
      <c r="AB409" s="1385">
        <v>0.33263999999999999</v>
      </c>
      <c r="AC409" s="1387">
        <f>SUM(E409:AB409)</f>
        <v>8.5235400000000006</v>
      </c>
    </row>
    <row r="410" spans="1:29" ht="12.75" customHeight="1">
      <c r="A410" s="1415"/>
      <c r="B410" s="1428"/>
      <c r="C410" s="1390" t="s">
        <v>158</v>
      </c>
      <c r="D410" s="1390" t="s">
        <v>157</v>
      </c>
      <c r="E410" s="1391">
        <v>0.18809999999999999</v>
      </c>
      <c r="F410" s="1391">
        <v>0.17621999999999999</v>
      </c>
      <c r="G410" s="1391">
        <v>0.17136000000000001</v>
      </c>
      <c r="H410" s="1392">
        <v>0.16866</v>
      </c>
      <c r="I410" s="1391">
        <v>0.17027999999999999</v>
      </c>
      <c r="J410" s="1391">
        <v>0.17208000000000001</v>
      </c>
      <c r="K410" s="1391">
        <v>0.17568</v>
      </c>
      <c r="L410" s="1391">
        <v>0.18557999999999999</v>
      </c>
      <c r="M410" s="1391">
        <v>0.18828</v>
      </c>
      <c r="N410" s="1392">
        <v>0.19439999999999999</v>
      </c>
      <c r="O410" s="1391">
        <v>0.20502000000000001</v>
      </c>
      <c r="P410" s="1391">
        <v>0.19782</v>
      </c>
      <c r="Q410" s="1391">
        <v>0.20322000000000001</v>
      </c>
      <c r="R410" s="1391">
        <v>0.20286000000000001</v>
      </c>
      <c r="S410" s="1391">
        <v>0.19674</v>
      </c>
      <c r="T410" s="1391">
        <v>0.19206000000000001</v>
      </c>
      <c r="U410" s="1391">
        <v>0.19026000000000001</v>
      </c>
      <c r="V410" s="1392">
        <v>0.18881999999999999</v>
      </c>
      <c r="W410" s="1391">
        <v>0.18809999999999999</v>
      </c>
      <c r="X410" s="1391">
        <v>0.18593999999999999</v>
      </c>
      <c r="Y410" s="1391">
        <v>0.18234</v>
      </c>
      <c r="Z410" s="1391">
        <v>0.17838000000000001</v>
      </c>
      <c r="AA410" s="1391">
        <v>0.17496</v>
      </c>
      <c r="AB410" s="1391">
        <v>0.17063999999999999</v>
      </c>
      <c r="AC410" s="1393">
        <f>SUM(E410:AB410)</f>
        <v>4.4478</v>
      </c>
    </row>
    <row r="411" spans="1:29" ht="12.75" customHeight="1">
      <c r="A411" s="1415"/>
      <c r="B411" s="1428"/>
      <c r="C411" s="1390" t="s">
        <v>159</v>
      </c>
      <c r="D411" s="1395" t="s">
        <v>160</v>
      </c>
      <c r="E411" s="486">
        <v>28</v>
      </c>
      <c r="F411" s="459">
        <v>25</v>
      </c>
      <c r="G411" s="459">
        <v>26</v>
      </c>
      <c r="H411" s="459">
        <v>25</v>
      </c>
      <c r="I411" s="459">
        <v>26</v>
      </c>
      <c r="J411" s="459">
        <v>29</v>
      </c>
      <c r="K411" s="459">
        <v>34</v>
      </c>
      <c r="L411" s="459">
        <v>35</v>
      </c>
      <c r="M411" s="459">
        <v>39</v>
      </c>
      <c r="N411" s="459">
        <v>36</v>
      </c>
      <c r="O411" s="459">
        <v>39</v>
      </c>
      <c r="P411" s="459">
        <v>38</v>
      </c>
      <c r="Q411" s="459">
        <v>39</v>
      </c>
      <c r="R411" s="459">
        <v>37</v>
      </c>
      <c r="S411" s="459">
        <v>42</v>
      </c>
      <c r="T411" s="459">
        <v>40</v>
      </c>
      <c r="U411" s="459">
        <v>42</v>
      </c>
      <c r="V411" s="459">
        <v>47</v>
      </c>
      <c r="W411" s="459">
        <v>48</v>
      </c>
      <c r="X411" s="459">
        <v>46</v>
      </c>
      <c r="Y411" s="459">
        <v>45</v>
      </c>
      <c r="Z411" s="459">
        <v>39</v>
      </c>
      <c r="AA411" s="459">
        <v>37</v>
      </c>
      <c r="AB411" s="460">
        <v>33</v>
      </c>
      <c r="AC411" s="1546"/>
    </row>
    <row r="412" spans="1:29" ht="12.75" customHeight="1" thickBot="1">
      <c r="A412" s="1558"/>
      <c r="B412" s="1571"/>
      <c r="C412" s="1399" t="s">
        <v>161</v>
      </c>
      <c r="D412" s="1399"/>
      <c r="E412" s="1400">
        <f t="shared" ref="E412:AC412" si="112">E410/E409</f>
        <v>0.70134228187919456</v>
      </c>
      <c r="F412" s="1400">
        <f t="shared" si="112"/>
        <v>0.72357723577235766</v>
      </c>
      <c r="G412" s="1400">
        <f t="shared" si="112"/>
        <v>0.73627223511214235</v>
      </c>
      <c r="H412" s="1401">
        <f t="shared" si="112"/>
        <v>0.7218798151001542</v>
      </c>
      <c r="I412" s="1400">
        <f t="shared" si="112"/>
        <v>0.72268907563025209</v>
      </c>
      <c r="J412" s="1400">
        <f t="shared" si="112"/>
        <v>0.66388888888888897</v>
      </c>
      <c r="K412" s="1400">
        <f t="shared" si="112"/>
        <v>0.56027554535017221</v>
      </c>
      <c r="L412" s="1400">
        <f t="shared" si="112"/>
        <v>0.53558441558441561</v>
      </c>
      <c r="M412" s="1400">
        <f t="shared" si="112"/>
        <v>0.56327409800753903</v>
      </c>
      <c r="N412" s="1401">
        <f t="shared" si="112"/>
        <v>0.56396866840731064</v>
      </c>
      <c r="O412" s="1400">
        <f t="shared" si="112"/>
        <v>0.54263935207241543</v>
      </c>
      <c r="P412" s="1400">
        <f t="shared" si="112"/>
        <v>0.50950394065832172</v>
      </c>
      <c r="Q412" s="1400">
        <f t="shared" si="112"/>
        <v>0.54278846153846161</v>
      </c>
      <c r="R412" s="1400">
        <f t="shared" si="112"/>
        <v>0.52151781582600654</v>
      </c>
      <c r="S412" s="1400">
        <f t="shared" si="112"/>
        <v>0.50183654729109273</v>
      </c>
      <c r="T412" s="1400">
        <f t="shared" si="112"/>
        <v>0.49012402388608178</v>
      </c>
      <c r="U412" s="1400">
        <f t="shared" si="112"/>
        <v>0.46339324857518638</v>
      </c>
      <c r="V412" s="1401">
        <f t="shared" si="112"/>
        <v>0.42538523925385235</v>
      </c>
      <c r="W412" s="1400">
        <f t="shared" si="112"/>
        <v>0.39212007504690427</v>
      </c>
      <c r="X412" s="1400">
        <f t="shared" si="112"/>
        <v>0.39884169884169884</v>
      </c>
      <c r="Y412" s="1400">
        <f t="shared" si="112"/>
        <v>0.40023706045041485</v>
      </c>
      <c r="Z412" s="1400">
        <f t="shared" si="112"/>
        <v>0.41551362683438159</v>
      </c>
      <c r="AA412" s="1400">
        <f t="shared" si="112"/>
        <v>0.46000946521533365</v>
      </c>
      <c r="AB412" s="1400">
        <f t="shared" si="112"/>
        <v>0.51298701298701299</v>
      </c>
      <c r="AC412" s="1402">
        <f t="shared" si="112"/>
        <v>0.52182543872616305</v>
      </c>
    </row>
    <row r="413" spans="1:29" ht="12.75" customHeight="1">
      <c r="A413" s="1382" t="s">
        <v>212</v>
      </c>
      <c r="B413" s="1465" t="s">
        <v>372</v>
      </c>
      <c r="C413" s="1384" t="s">
        <v>156</v>
      </c>
      <c r="D413" s="1384" t="s">
        <v>157</v>
      </c>
      <c r="E413" s="1526">
        <v>0</v>
      </c>
      <c r="F413" s="1526">
        <v>0</v>
      </c>
      <c r="G413" s="1526">
        <v>0</v>
      </c>
      <c r="H413" s="1386">
        <v>0</v>
      </c>
      <c r="I413" s="1526">
        <v>0</v>
      </c>
      <c r="J413" s="1526">
        <v>0</v>
      </c>
      <c r="K413" s="1526">
        <v>0</v>
      </c>
      <c r="L413" s="1526">
        <v>0</v>
      </c>
      <c r="M413" s="1526">
        <v>0</v>
      </c>
      <c r="N413" s="1386">
        <v>0</v>
      </c>
      <c r="O413" s="1526">
        <v>0</v>
      </c>
      <c r="P413" s="1526">
        <v>0</v>
      </c>
      <c r="Q413" s="1526">
        <v>0</v>
      </c>
      <c r="R413" s="1526">
        <v>0</v>
      </c>
      <c r="S413" s="1526">
        <v>0</v>
      </c>
      <c r="T413" s="1526">
        <v>0</v>
      </c>
      <c r="U413" s="1526">
        <v>0</v>
      </c>
      <c r="V413" s="1386">
        <v>0</v>
      </c>
      <c r="W413" s="1526">
        <v>0</v>
      </c>
      <c r="X413" s="1526">
        <v>0</v>
      </c>
      <c r="Y413" s="1526">
        <v>0</v>
      </c>
      <c r="Z413" s="1526">
        <v>0</v>
      </c>
      <c r="AA413" s="1526">
        <v>0</v>
      </c>
      <c r="AB413" s="1526">
        <v>0</v>
      </c>
      <c r="AC413" s="1387">
        <f>SUM(E413:AB413)</f>
        <v>0</v>
      </c>
    </row>
    <row r="414" spans="1:29" ht="12.75" customHeight="1">
      <c r="A414" s="1415"/>
      <c r="B414" s="1428"/>
      <c r="C414" s="1390" t="s">
        <v>158</v>
      </c>
      <c r="D414" s="1390" t="s">
        <v>157</v>
      </c>
      <c r="E414" s="1527">
        <v>0</v>
      </c>
      <c r="F414" s="1527">
        <v>0</v>
      </c>
      <c r="G414" s="1527">
        <v>0</v>
      </c>
      <c r="H414" s="1392">
        <v>0</v>
      </c>
      <c r="I414" s="1527">
        <v>0</v>
      </c>
      <c r="J414" s="1527">
        <v>0</v>
      </c>
      <c r="K414" s="1527">
        <v>0</v>
      </c>
      <c r="L414" s="1527">
        <v>0</v>
      </c>
      <c r="M414" s="1527">
        <v>0</v>
      </c>
      <c r="N414" s="1392">
        <v>0</v>
      </c>
      <c r="O414" s="1527">
        <v>0</v>
      </c>
      <c r="P414" s="1527">
        <v>0</v>
      </c>
      <c r="Q414" s="1527">
        <v>0</v>
      </c>
      <c r="R414" s="1527">
        <v>0</v>
      </c>
      <c r="S414" s="1527">
        <v>0</v>
      </c>
      <c r="T414" s="1527">
        <v>0</v>
      </c>
      <c r="U414" s="1527">
        <v>0</v>
      </c>
      <c r="V414" s="1392">
        <v>0</v>
      </c>
      <c r="W414" s="1527">
        <v>0</v>
      </c>
      <c r="X414" s="1527">
        <v>0</v>
      </c>
      <c r="Y414" s="1527">
        <v>0</v>
      </c>
      <c r="Z414" s="1527">
        <v>0</v>
      </c>
      <c r="AA414" s="1527">
        <v>0</v>
      </c>
      <c r="AB414" s="1527">
        <v>0</v>
      </c>
      <c r="AC414" s="1393">
        <f>SUM(E414:AB414)</f>
        <v>0</v>
      </c>
    </row>
    <row r="415" spans="1:29" ht="12.75" customHeight="1">
      <c r="A415" s="1415"/>
      <c r="B415" s="1428"/>
      <c r="C415" s="1390" t="s">
        <v>159</v>
      </c>
      <c r="D415" s="1395" t="s">
        <v>160</v>
      </c>
      <c r="E415" s="1419">
        <v>0</v>
      </c>
      <c r="F415" s="1419">
        <v>0</v>
      </c>
      <c r="G415" s="1419">
        <v>0</v>
      </c>
      <c r="H415" s="1468">
        <v>0</v>
      </c>
      <c r="I415" s="1419">
        <v>0</v>
      </c>
      <c r="J415" s="1419">
        <v>0</v>
      </c>
      <c r="K415" s="1419">
        <v>0</v>
      </c>
      <c r="L415" s="1419">
        <v>0</v>
      </c>
      <c r="M415" s="1419">
        <v>0</v>
      </c>
      <c r="N415" s="1468">
        <v>0</v>
      </c>
      <c r="O415" s="1419">
        <v>0</v>
      </c>
      <c r="P415" s="1419">
        <v>0</v>
      </c>
      <c r="Q415" s="1419">
        <v>0</v>
      </c>
      <c r="R415" s="1419">
        <v>0</v>
      </c>
      <c r="S415" s="1419">
        <v>0</v>
      </c>
      <c r="T415" s="1419">
        <v>0</v>
      </c>
      <c r="U415" s="1419">
        <v>0</v>
      </c>
      <c r="V415" s="1468">
        <v>0</v>
      </c>
      <c r="W415" s="1419">
        <v>0</v>
      </c>
      <c r="X415" s="1419">
        <v>0</v>
      </c>
      <c r="Y415" s="1419">
        <v>0</v>
      </c>
      <c r="Z415" s="1419">
        <v>0</v>
      </c>
      <c r="AA415" s="1419">
        <v>0</v>
      </c>
      <c r="AB415" s="1419">
        <v>0</v>
      </c>
      <c r="AC415" s="1393"/>
    </row>
    <row r="416" spans="1:29" ht="12.75" customHeight="1">
      <c r="A416" s="1422"/>
      <c r="B416" s="1431"/>
      <c r="C416" s="1405" t="s">
        <v>161</v>
      </c>
      <c r="D416" s="1405"/>
      <c r="E416" s="1406" t="e">
        <f t="shared" ref="E416:AC416" si="113">E414/E413</f>
        <v>#DIV/0!</v>
      </c>
      <c r="F416" s="1406" t="e">
        <f t="shared" si="113"/>
        <v>#DIV/0!</v>
      </c>
      <c r="G416" s="1406" t="e">
        <f t="shared" si="113"/>
        <v>#DIV/0!</v>
      </c>
      <c r="H416" s="1407" t="e">
        <f t="shared" si="113"/>
        <v>#DIV/0!</v>
      </c>
      <c r="I416" s="1406" t="e">
        <f t="shared" si="113"/>
        <v>#DIV/0!</v>
      </c>
      <c r="J416" s="1406" t="e">
        <f t="shared" si="113"/>
        <v>#DIV/0!</v>
      </c>
      <c r="K416" s="1406" t="e">
        <f t="shared" si="113"/>
        <v>#DIV/0!</v>
      </c>
      <c r="L416" s="1406" t="e">
        <f t="shared" si="113"/>
        <v>#DIV/0!</v>
      </c>
      <c r="M416" s="1406" t="e">
        <f t="shared" si="113"/>
        <v>#DIV/0!</v>
      </c>
      <c r="N416" s="1407" t="e">
        <f t="shared" si="113"/>
        <v>#DIV/0!</v>
      </c>
      <c r="O416" s="1406" t="e">
        <f t="shared" si="113"/>
        <v>#DIV/0!</v>
      </c>
      <c r="P416" s="1406" t="e">
        <f t="shared" si="113"/>
        <v>#DIV/0!</v>
      </c>
      <c r="Q416" s="1406" t="e">
        <f t="shared" si="113"/>
        <v>#DIV/0!</v>
      </c>
      <c r="R416" s="1406" t="e">
        <f t="shared" si="113"/>
        <v>#DIV/0!</v>
      </c>
      <c r="S416" s="1406" t="e">
        <f t="shared" si="113"/>
        <v>#DIV/0!</v>
      </c>
      <c r="T416" s="1406" t="e">
        <f t="shared" si="113"/>
        <v>#DIV/0!</v>
      </c>
      <c r="U416" s="1406" t="e">
        <f t="shared" si="113"/>
        <v>#DIV/0!</v>
      </c>
      <c r="V416" s="1407" t="e">
        <f t="shared" si="113"/>
        <v>#DIV/0!</v>
      </c>
      <c r="W416" s="1406" t="e">
        <f t="shared" si="113"/>
        <v>#DIV/0!</v>
      </c>
      <c r="X416" s="1406" t="e">
        <f t="shared" si="113"/>
        <v>#DIV/0!</v>
      </c>
      <c r="Y416" s="1406" t="e">
        <f t="shared" si="113"/>
        <v>#DIV/0!</v>
      </c>
      <c r="Z416" s="1406" t="e">
        <f t="shared" si="113"/>
        <v>#DIV/0!</v>
      </c>
      <c r="AA416" s="1406" t="e">
        <f t="shared" si="113"/>
        <v>#DIV/0!</v>
      </c>
      <c r="AB416" s="1406" t="e">
        <f t="shared" si="113"/>
        <v>#DIV/0!</v>
      </c>
      <c r="AC416" s="1408" t="e">
        <f t="shared" si="113"/>
        <v>#DIV/0!</v>
      </c>
    </row>
    <row r="417" spans="1:30" ht="12.75" customHeight="1">
      <c r="A417" s="1409" t="s">
        <v>233</v>
      </c>
      <c r="B417" s="1410" t="s">
        <v>367</v>
      </c>
      <c r="C417" s="1411" t="s">
        <v>156</v>
      </c>
      <c r="D417" s="1411" t="s">
        <v>157</v>
      </c>
      <c r="E417" s="1491">
        <v>0</v>
      </c>
      <c r="F417" s="1491">
        <v>0</v>
      </c>
      <c r="G417" s="1491">
        <v>0</v>
      </c>
      <c r="H417" s="1492">
        <v>0</v>
      </c>
      <c r="I417" s="1491">
        <v>0</v>
      </c>
      <c r="J417" s="1491">
        <v>0</v>
      </c>
      <c r="K417" s="1491">
        <v>0</v>
      </c>
      <c r="L417" s="1491">
        <v>0</v>
      </c>
      <c r="M417" s="1491">
        <v>0</v>
      </c>
      <c r="N417" s="1492">
        <v>0</v>
      </c>
      <c r="O417" s="1491">
        <v>0</v>
      </c>
      <c r="P417" s="1491">
        <v>0</v>
      </c>
      <c r="Q417" s="1491">
        <v>0</v>
      </c>
      <c r="R417" s="1491">
        <v>0</v>
      </c>
      <c r="S417" s="1491">
        <v>0</v>
      </c>
      <c r="T417" s="1491">
        <v>0</v>
      </c>
      <c r="U417" s="1491">
        <v>0</v>
      </c>
      <c r="V417" s="1492">
        <v>0</v>
      </c>
      <c r="W417" s="1491">
        <v>0</v>
      </c>
      <c r="X417" s="1491">
        <v>0</v>
      </c>
      <c r="Y417" s="1491">
        <v>0</v>
      </c>
      <c r="Z417" s="1491">
        <v>0</v>
      </c>
      <c r="AA417" s="1491">
        <v>0</v>
      </c>
      <c r="AB417" s="1491">
        <v>0</v>
      </c>
      <c r="AC417" s="1414">
        <f>SUM(E417:AB417)</f>
        <v>0</v>
      </c>
    </row>
    <row r="418" spans="1:30" ht="12.75" customHeight="1">
      <c r="A418" s="1415"/>
      <c r="B418" s="1428"/>
      <c r="C418" s="1390" t="s">
        <v>158</v>
      </c>
      <c r="D418" s="1390" t="s">
        <v>157</v>
      </c>
      <c r="E418" s="1391">
        <v>0</v>
      </c>
      <c r="F418" s="1391">
        <v>0</v>
      </c>
      <c r="G418" s="1391">
        <v>0</v>
      </c>
      <c r="H418" s="1392">
        <v>0</v>
      </c>
      <c r="I418" s="1391">
        <v>0</v>
      </c>
      <c r="J418" s="1391">
        <v>0</v>
      </c>
      <c r="K418" s="1391">
        <v>0</v>
      </c>
      <c r="L418" s="1391">
        <v>0</v>
      </c>
      <c r="M418" s="1391">
        <v>0</v>
      </c>
      <c r="N418" s="1392">
        <v>0</v>
      </c>
      <c r="O418" s="1391">
        <v>0</v>
      </c>
      <c r="P418" s="1391">
        <v>0</v>
      </c>
      <c r="Q418" s="1391">
        <v>0</v>
      </c>
      <c r="R418" s="1391">
        <v>0</v>
      </c>
      <c r="S418" s="1391">
        <v>0</v>
      </c>
      <c r="T418" s="1391">
        <v>0</v>
      </c>
      <c r="U418" s="1391">
        <v>0</v>
      </c>
      <c r="V418" s="1392">
        <v>0</v>
      </c>
      <c r="W418" s="1391">
        <v>0</v>
      </c>
      <c r="X418" s="1391">
        <v>0</v>
      </c>
      <c r="Y418" s="1391">
        <v>0</v>
      </c>
      <c r="Z418" s="1391">
        <v>0</v>
      </c>
      <c r="AA418" s="1391">
        <v>0</v>
      </c>
      <c r="AB418" s="1391">
        <v>0</v>
      </c>
      <c r="AC418" s="1414">
        <f>SUM(E418:AB418)</f>
        <v>0</v>
      </c>
    </row>
    <row r="419" spans="1:30" ht="12.75" customHeight="1">
      <c r="A419" s="1415"/>
      <c r="B419" s="1428"/>
      <c r="C419" s="1390" t="s">
        <v>159</v>
      </c>
      <c r="D419" s="1395" t="s">
        <v>160</v>
      </c>
      <c r="E419" s="1486">
        <v>0</v>
      </c>
      <c r="F419" s="1486">
        <v>0</v>
      </c>
      <c r="G419" s="1486">
        <v>0</v>
      </c>
      <c r="H419" s="1486">
        <v>0</v>
      </c>
      <c r="I419" s="1486">
        <v>0</v>
      </c>
      <c r="J419" s="1486">
        <v>0</v>
      </c>
      <c r="K419" s="1486">
        <v>0</v>
      </c>
      <c r="L419" s="1486">
        <v>0</v>
      </c>
      <c r="M419" s="1486">
        <v>0</v>
      </c>
      <c r="N419" s="1486">
        <v>0</v>
      </c>
      <c r="O419" s="1486">
        <v>0</v>
      </c>
      <c r="P419" s="1486">
        <v>0</v>
      </c>
      <c r="Q419" s="1486">
        <v>0</v>
      </c>
      <c r="R419" s="1486">
        <v>0</v>
      </c>
      <c r="S419" s="1486">
        <v>0</v>
      </c>
      <c r="T419" s="1486">
        <v>0</v>
      </c>
      <c r="U419" s="1486">
        <v>0</v>
      </c>
      <c r="V419" s="1486">
        <v>0</v>
      </c>
      <c r="W419" s="1486">
        <v>0</v>
      </c>
      <c r="X419" s="1486">
        <v>0</v>
      </c>
      <c r="Y419" s="1486">
        <v>0</v>
      </c>
      <c r="Z419" s="1486">
        <v>0</v>
      </c>
      <c r="AA419" s="1486">
        <v>0</v>
      </c>
      <c r="AB419" s="1486">
        <v>0</v>
      </c>
      <c r="AC419" s="1414"/>
    </row>
    <row r="420" spans="1:30" ht="12.75" customHeight="1">
      <c r="A420" s="1558"/>
      <c r="B420" s="1571"/>
      <c r="C420" s="1399" t="s">
        <v>161</v>
      </c>
      <c r="D420" s="1399"/>
      <c r="E420" s="1420" t="e">
        <f t="shared" ref="E420:AC420" si="114">E418/E417</f>
        <v>#DIV/0!</v>
      </c>
      <c r="F420" s="1420" t="e">
        <f t="shared" si="114"/>
        <v>#DIV/0!</v>
      </c>
      <c r="G420" s="1420" t="e">
        <f t="shared" si="114"/>
        <v>#DIV/0!</v>
      </c>
      <c r="H420" s="1421" t="e">
        <f t="shared" si="114"/>
        <v>#DIV/0!</v>
      </c>
      <c r="I420" s="1420" t="e">
        <f t="shared" si="114"/>
        <v>#DIV/0!</v>
      </c>
      <c r="J420" s="1420" t="e">
        <f t="shared" si="114"/>
        <v>#DIV/0!</v>
      </c>
      <c r="K420" s="1420" t="e">
        <f t="shared" si="114"/>
        <v>#DIV/0!</v>
      </c>
      <c r="L420" s="1420" t="e">
        <f t="shared" si="114"/>
        <v>#DIV/0!</v>
      </c>
      <c r="M420" s="1420" t="e">
        <f t="shared" si="114"/>
        <v>#DIV/0!</v>
      </c>
      <c r="N420" s="1421" t="e">
        <f t="shared" si="114"/>
        <v>#DIV/0!</v>
      </c>
      <c r="O420" s="1420" t="e">
        <f t="shared" si="114"/>
        <v>#DIV/0!</v>
      </c>
      <c r="P420" s="1420" t="e">
        <f t="shared" si="114"/>
        <v>#DIV/0!</v>
      </c>
      <c r="Q420" s="1420" t="e">
        <f t="shared" si="114"/>
        <v>#DIV/0!</v>
      </c>
      <c r="R420" s="1420" t="e">
        <f t="shared" si="114"/>
        <v>#DIV/0!</v>
      </c>
      <c r="S420" s="1420" t="e">
        <f t="shared" si="114"/>
        <v>#DIV/0!</v>
      </c>
      <c r="T420" s="1420" t="e">
        <f t="shared" si="114"/>
        <v>#DIV/0!</v>
      </c>
      <c r="U420" s="1420" t="e">
        <f t="shared" si="114"/>
        <v>#DIV/0!</v>
      </c>
      <c r="V420" s="1421" t="e">
        <f t="shared" si="114"/>
        <v>#DIV/0!</v>
      </c>
      <c r="W420" s="1420" t="e">
        <f t="shared" si="114"/>
        <v>#DIV/0!</v>
      </c>
      <c r="X420" s="1420" t="e">
        <f t="shared" si="114"/>
        <v>#DIV/0!</v>
      </c>
      <c r="Y420" s="1420" t="e">
        <f t="shared" si="114"/>
        <v>#DIV/0!</v>
      </c>
      <c r="Z420" s="1420" t="e">
        <f t="shared" si="114"/>
        <v>#DIV/0!</v>
      </c>
      <c r="AA420" s="1420" t="e">
        <f t="shared" si="114"/>
        <v>#DIV/0!</v>
      </c>
      <c r="AB420" s="1420" t="e">
        <f t="shared" si="114"/>
        <v>#DIV/0!</v>
      </c>
      <c r="AC420" s="1408" t="e">
        <f t="shared" si="114"/>
        <v>#DIV/0!</v>
      </c>
    </row>
    <row r="421" spans="1:30" ht="12.75" customHeight="1">
      <c r="A421" s="1547"/>
      <c r="B421" s="1548" t="s">
        <v>191</v>
      </c>
      <c r="C421" s="1384" t="s">
        <v>156</v>
      </c>
      <c r="D421" s="1384" t="s">
        <v>157</v>
      </c>
      <c r="E421" s="1588">
        <v>2.0000000000000001E-4</v>
      </c>
      <c r="F421" s="1588">
        <v>2.0000000000000001E-4</v>
      </c>
      <c r="G421" s="1588">
        <v>2.0000000000000001E-4</v>
      </c>
      <c r="H421" s="1589">
        <v>1.95E-4</v>
      </c>
      <c r="I421" s="1588">
        <v>2.0000000000000001E-4</v>
      </c>
      <c r="J421" s="1588">
        <v>2.0000000000000001E-4</v>
      </c>
      <c r="K421" s="1588">
        <v>1.95E-4</v>
      </c>
      <c r="L421" s="1588">
        <v>1.95E-4</v>
      </c>
      <c r="M421" s="1588">
        <v>1.95E-4</v>
      </c>
      <c r="N421" s="1589">
        <v>1.95E-4</v>
      </c>
      <c r="O421" s="1588">
        <v>1.9000000000000001E-4</v>
      </c>
      <c r="P421" s="1588">
        <v>1.95E-4</v>
      </c>
      <c r="Q421" s="1588">
        <v>1.95E-4</v>
      </c>
      <c r="R421" s="1588">
        <v>1.95E-4</v>
      </c>
      <c r="S421" s="1588">
        <v>1.95E-4</v>
      </c>
      <c r="T421" s="1588">
        <v>1.95E-4</v>
      </c>
      <c r="U421" s="1588">
        <v>1.95E-4</v>
      </c>
      <c r="V421" s="1589">
        <v>2.0000000000000001E-4</v>
      </c>
      <c r="W421" s="1588">
        <v>1.95E-4</v>
      </c>
      <c r="X421" s="1588">
        <v>2.0000000000000001E-4</v>
      </c>
      <c r="Y421" s="1588">
        <v>1.95E-4</v>
      </c>
      <c r="Z421" s="1588">
        <v>2.0000000000000001E-4</v>
      </c>
      <c r="AA421" s="1588">
        <v>1.95E-4</v>
      </c>
      <c r="AB421" s="1588">
        <v>2.0000000000000001E-4</v>
      </c>
      <c r="AC421" s="1549">
        <f>SUM(E421:AB421)</f>
        <v>4.7199999999999985E-3</v>
      </c>
      <c r="AD421" s="1494">
        <f>MAX(E421:AB421)</f>
        <v>2.0000000000000001E-4</v>
      </c>
    </row>
    <row r="422" spans="1:30" ht="12.75" customHeight="1">
      <c r="A422" s="1550"/>
      <c r="B422" s="1551" t="s">
        <v>192</v>
      </c>
      <c r="C422" s="1405" t="s">
        <v>156</v>
      </c>
      <c r="D422" s="1405" t="s">
        <v>157</v>
      </c>
      <c r="E422" s="1552">
        <v>5.5000000000000002E-5</v>
      </c>
      <c r="F422" s="1552">
        <v>6.0000000000000002E-5</v>
      </c>
      <c r="G422" s="1552">
        <v>5.5000000000000002E-5</v>
      </c>
      <c r="H422" s="1553">
        <v>5.5000000000000002E-5</v>
      </c>
      <c r="I422" s="1552">
        <v>6.0000000000000002E-5</v>
      </c>
      <c r="J422" s="1552">
        <v>5.5000000000000002E-5</v>
      </c>
      <c r="K422" s="1552">
        <v>5.5000000000000002E-5</v>
      </c>
      <c r="L422" s="1552">
        <v>6.0000000000000002E-5</v>
      </c>
      <c r="M422" s="1552">
        <v>5.0000000000000002E-5</v>
      </c>
      <c r="N422" s="1553">
        <v>5.5000000000000002E-5</v>
      </c>
      <c r="O422" s="1552">
        <v>5.5000000000000002E-5</v>
      </c>
      <c r="P422" s="1552">
        <v>5.5000000000000002E-5</v>
      </c>
      <c r="Q422" s="1552">
        <v>5.5000000000000002E-5</v>
      </c>
      <c r="R422" s="1552">
        <v>5.5000000000000002E-5</v>
      </c>
      <c r="S422" s="1552">
        <v>5.5000000000000002E-5</v>
      </c>
      <c r="T422" s="1552">
        <v>5.5000000000000002E-5</v>
      </c>
      <c r="U422" s="1552">
        <v>5.5000000000000002E-5</v>
      </c>
      <c r="V422" s="1553">
        <v>5.5000000000000002E-5</v>
      </c>
      <c r="W422" s="1552">
        <v>5.5000000000000002E-5</v>
      </c>
      <c r="X422" s="1552">
        <v>6.0000000000000002E-5</v>
      </c>
      <c r="Y422" s="1552">
        <v>5.5000000000000002E-5</v>
      </c>
      <c r="Z422" s="1552">
        <v>5.5000000000000002E-5</v>
      </c>
      <c r="AA422" s="1552">
        <v>5.5000000000000002E-5</v>
      </c>
      <c r="AB422" s="1552">
        <v>6.0000000000000002E-5</v>
      </c>
      <c r="AC422" s="1590">
        <f>SUM(E422:AB422)</f>
        <v>1.3399999999999998E-3</v>
      </c>
      <c r="AD422" s="1494">
        <f>MAX(E422:AB422)</f>
        <v>6.0000000000000002E-5</v>
      </c>
    </row>
    <row r="423" spans="1:30" ht="12.75" customHeight="1">
      <c r="A423" s="1497" t="s">
        <v>249</v>
      </c>
      <c r="B423" s="1498"/>
      <c r="C423" s="1499" t="s">
        <v>156</v>
      </c>
      <c r="D423" s="1499"/>
      <c r="E423" s="1412">
        <f t="shared" ref="E423:AC423" si="115">E381+E385+E389+E393+E397+E401+E405+E409+E413+E417</f>
        <v>1.0099800000000001</v>
      </c>
      <c r="F423" s="1412">
        <f t="shared" si="115"/>
        <v>0.90827999999999998</v>
      </c>
      <c r="G423" s="1412">
        <f t="shared" si="115"/>
        <v>0.84186000000000005</v>
      </c>
      <c r="H423" s="1413">
        <f t="shared" si="115"/>
        <v>0.83033999999999997</v>
      </c>
      <c r="I423" s="1412">
        <f t="shared" si="115"/>
        <v>0.85661999999999994</v>
      </c>
      <c r="J423" s="1412">
        <f t="shared" si="115"/>
        <v>0.99233999999999989</v>
      </c>
      <c r="K423" s="1412">
        <f t="shared" si="115"/>
        <v>1.14462</v>
      </c>
      <c r="L423" s="1412">
        <f t="shared" si="115"/>
        <v>1.3327199999999999</v>
      </c>
      <c r="M423" s="1412">
        <f t="shared" si="115"/>
        <v>1.4194800000000001</v>
      </c>
      <c r="N423" s="1413">
        <f t="shared" si="115"/>
        <v>1.4472</v>
      </c>
      <c r="O423" s="1412">
        <f t="shared" si="115"/>
        <v>1.4536800000000001</v>
      </c>
      <c r="P423" s="1412">
        <f t="shared" si="115"/>
        <v>1.4976</v>
      </c>
      <c r="Q423" s="1412">
        <f t="shared" si="115"/>
        <v>1.4416200000000001</v>
      </c>
      <c r="R423" s="1412">
        <f t="shared" si="115"/>
        <v>1.4610600000000002</v>
      </c>
      <c r="S423" s="1412">
        <f t="shared" si="115"/>
        <v>1.4410799999999999</v>
      </c>
      <c r="T423" s="1412">
        <f t="shared" si="115"/>
        <v>1.4578199999999999</v>
      </c>
      <c r="U423" s="1412">
        <f t="shared" si="115"/>
        <v>1.4907599999999999</v>
      </c>
      <c r="V423" s="1413">
        <f t="shared" si="115"/>
        <v>1.53216</v>
      </c>
      <c r="W423" s="1412">
        <f t="shared" si="115"/>
        <v>1.6136999999999999</v>
      </c>
      <c r="X423" s="1412">
        <f t="shared" si="115"/>
        <v>1.6268400000000001</v>
      </c>
      <c r="Y423" s="1412">
        <f t="shared" si="115"/>
        <v>1.58256</v>
      </c>
      <c r="Z423" s="1412">
        <f t="shared" si="115"/>
        <v>1.53108</v>
      </c>
      <c r="AA423" s="1412">
        <f t="shared" si="115"/>
        <v>1.36422</v>
      </c>
      <c r="AB423" s="1412">
        <f t="shared" si="115"/>
        <v>1.2052800000000001</v>
      </c>
      <c r="AC423" s="1412">
        <f t="shared" si="115"/>
        <v>31.482900000000001</v>
      </c>
    </row>
    <row r="424" spans="1:30" ht="12.75" customHeight="1">
      <c r="A424" s="1501"/>
      <c r="B424" s="1502"/>
      <c r="C424" s="1503" t="s">
        <v>158</v>
      </c>
      <c r="D424" s="1564"/>
      <c r="E424" s="1412">
        <f t="shared" ref="E424:AC424" si="116">E382+E386+E390+E394+E398+E402+E406+E410+E414+E418</f>
        <v>0.56484000000000001</v>
      </c>
      <c r="F424" s="1412">
        <f t="shared" si="116"/>
        <v>0.52883999999999998</v>
      </c>
      <c r="G424" s="1412">
        <f t="shared" si="116"/>
        <v>0.51695999999999998</v>
      </c>
      <c r="H424" s="1413">
        <f t="shared" si="116"/>
        <v>0.51678000000000002</v>
      </c>
      <c r="I424" s="1412">
        <f t="shared" si="116"/>
        <v>0.51461999999999997</v>
      </c>
      <c r="J424" s="1412">
        <f t="shared" si="116"/>
        <v>0.52542</v>
      </c>
      <c r="K424" s="1412">
        <f t="shared" si="116"/>
        <v>0.53442000000000001</v>
      </c>
      <c r="L424" s="1412">
        <f t="shared" si="116"/>
        <v>0.56267999999999996</v>
      </c>
      <c r="M424" s="1412">
        <f t="shared" si="116"/>
        <v>0.57726</v>
      </c>
      <c r="N424" s="1413">
        <f t="shared" si="116"/>
        <v>0.59940000000000004</v>
      </c>
      <c r="O424" s="1412">
        <f t="shared" si="116"/>
        <v>0.59886000000000006</v>
      </c>
      <c r="P424" s="1412">
        <f t="shared" si="116"/>
        <v>0.59364000000000006</v>
      </c>
      <c r="Q424" s="1412">
        <f t="shared" si="116"/>
        <v>0.60606000000000004</v>
      </c>
      <c r="R424" s="1412">
        <f t="shared" si="116"/>
        <v>0.62315999999999994</v>
      </c>
      <c r="S424" s="1412">
        <f t="shared" si="116"/>
        <v>0.60443999999999998</v>
      </c>
      <c r="T424" s="1412">
        <f t="shared" si="116"/>
        <v>0.59309999999999996</v>
      </c>
      <c r="U424" s="1412">
        <f t="shared" si="116"/>
        <v>0.57203999999999999</v>
      </c>
      <c r="V424" s="1413">
        <f t="shared" si="116"/>
        <v>0.56645999999999996</v>
      </c>
      <c r="W424" s="1412">
        <f t="shared" si="116"/>
        <v>0.57041999999999993</v>
      </c>
      <c r="X424" s="1412">
        <f t="shared" si="116"/>
        <v>0.57132000000000005</v>
      </c>
      <c r="Y424" s="1412">
        <f t="shared" si="116"/>
        <v>0.55620000000000003</v>
      </c>
      <c r="Z424" s="1412">
        <f t="shared" si="116"/>
        <v>0.55079999999999996</v>
      </c>
      <c r="AA424" s="1412">
        <f t="shared" si="116"/>
        <v>0.5445000000000001</v>
      </c>
      <c r="AB424" s="1412">
        <f t="shared" si="116"/>
        <v>0.53046000000000004</v>
      </c>
      <c r="AC424" s="1412">
        <f t="shared" si="116"/>
        <v>13.522680000000001</v>
      </c>
    </row>
    <row r="425" spans="1:30" ht="12.75" customHeight="1">
      <c r="A425" s="1504" t="s">
        <v>250</v>
      </c>
      <c r="B425" s="1505"/>
      <c r="C425" s="1506" t="s">
        <v>156</v>
      </c>
      <c r="D425" s="1506"/>
      <c r="E425" s="1507">
        <f t="shared" ref="E425:AC425" si="117">E367+E371-E423</f>
        <v>-2.4600000000001288E-3</v>
      </c>
      <c r="F425" s="1507">
        <f t="shared" si="117"/>
        <v>-2.0400000000000418E-3</v>
      </c>
      <c r="G425" s="1507">
        <f t="shared" si="117"/>
        <v>-2.3400000000000087E-3</v>
      </c>
      <c r="H425" s="1500">
        <f t="shared" si="117"/>
        <v>-2.3399999999998977E-3</v>
      </c>
      <c r="I425" s="1507">
        <f t="shared" si="117"/>
        <v>-2.2199999999998887E-3</v>
      </c>
      <c r="J425" s="1507">
        <f t="shared" si="117"/>
        <v>-2.5799999999999157E-3</v>
      </c>
      <c r="K425" s="1507">
        <f t="shared" si="117"/>
        <v>-3.1799999999999606E-3</v>
      </c>
      <c r="L425" s="1507">
        <f t="shared" si="117"/>
        <v>-3.5999999999998256E-3</v>
      </c>
      <c r="M425" s="1507">
        <f t="shared" si="117"/>
        <v>-3.0000000000001137E-3</v>
      </c>
      <c r="N425" s="1500">
        <f t="shared" si="117"/>
        <v>-3.8400000000000656E-3</v>
      </c>
      <c r="O425" s="1507">
        <f t="shared" si="117"/>
        <v>-3.6000000000000476E-3</v>
      </c>
      <c r="P425" s="1507">
        <f t="shared" si="117"/>
        <v>-3.8400000000000656E-3</v>
      </c>
      <c r="Q425" s="1507">
        <f t="shared" si="117"/>
        <v>-3.0600000000000627E-3</v>
      </c>
      <c r="R425" s="1507">
        <f t="shared" si="117"/>
        <v>-3.7800000000003386E-3</v>
      </c>
      <c r="S425" s="1507">
        <f t="shared" si="117"/>
        <v>-3.4799999999997056E-3</v>
      </c>
      <c r="T425" s="1507">
        <f t="shared" si="117"/>
        <v>-3.4199999999997566E-3</v>
      </c>
      <c r="U425" s="1507">
        <f t="shared" si="117"/>
        <v>-3.7199999999999456E-3</v>
      </c>
      <c r="V425" s="1500">
        <f t="shared" si="117"/>
        <v>-3.8400000000000656E-3</v>
      </c>
      <c r="W425" s="1507">
        <f t="shared" si="117"/>
        <v>-3.2999999999998586E-3</v>
      </c>
      <c r="X425" s="1507">
        <f t="shared" si="117"/>
        <v>-3.4800000000001496E-3</v>
      </c>
      <c r="Y425" s="1507">
        <f t="shared" si="117"/>
        <v>-3.8400000000000656E-3</v>
      </c>
      <c r="Z425" s="1507">
        <f t="shared" si="117"/>
        <v>-3.7199999999999456E-3</v>
      </c>
      <c r="AA425" s="1507">
        <f t="shared" si="117"/>
        <v>-3.8999999999997925E-3</v>
      </c>
      <c r="AB425" s="1507">
        <f t="shared" si="117"/>
        <v>-2.4000000000001798E-3</v>
      </c>
      <c r="AC425" s="1507">
        <f t="shared" si="117"/>
        <v>-7.6979999999998938E-2</v>
      </c>
    </row>
    <row r="426" spans="1:30" ht="12.75" customHeight="1">
      <c r="A426" s="1501"/>
      <c r="B426" s="1502"/>
      <c r="C426" s="1503" t="s">
        <v>158</v>
      </c>
      <c r="D426" s="1564"/>
      <c r="E426" s="1412">
        <f t="shared" ref="E426:AC426" si="118">E368+E372-E424</f>
        <v>-4.1999999999999815E-3</v>
      </c>
      <c r="F426" s="1412">
        <f t="shared" si="118"/>
        <v>-2.7599999999999847E-3</v>
      </c>
      <c r="G426" s="1412">
        <f t="shared" si="118"/>
        <v>-3.8399999999999546E-3</v>
      </c>
      <c r="H426" s="1413">
        <f t="shared" si="118"/>
        <v>-3.6599999999999966E-3</v>
      </c>
      <c r="I426" s="1412">
        <f t="shared" si="118"/>
        <v>-3.9000000000000146E-3</v>
      </c>
      <c r="J426" s="1412">
        <f t="shared" si="118"/>
        <v>-3.1799999999999606E-3</v>
      </c>
      <c r="K426" s="1412">
        <f t="shared" si="118"/>
        <v>-3.0599999999999516E-3</v>
      </c>
      <c r="L426" s="1412">
        <f t="shared" si="118"/>
        <v>-4.4399999999999995E-3</v>
      </c>
      <c r="M426" s="1412">
        <f t="shared" si="118"/>
        <v>-4.1400000000000325E-3</v>
      </c>
      <c r="N426" s="1413">
        <f t="shared" si="118"/>
        <v>-4.2000000000000925E-3</v>
      </c>
      <c r="O426" s="1412">
        <f t="shared" si="118"/>
        <v>-4.1400000000000325E-3</v>
      </c>
      <c r="P426" s="1412">
        <f t="shared" si="118"/>
        <v>-4.6800000000000175E-3</v>
      </c>
      <c r="Q426" s="1412">
        <f t="shared" si="118"/>
        <v>-5.0999999999999934E-3</v>
      </c>
      <c r="R426" s="1412">
        <f t="shared" si="118"/>
        <v>-4.4399999999999995E-3</v>
      </c>
      <c r="S426" s="1412">
        <f t="shared" si="118"/>
        <v>-4.4399999999998885E-3</v>
      </c>
      <c r="T426" s="1412">
        <f t="shared" si="118"/>
        <v>-4.1400000000000325E-3</v>
      </c>
      <c r="U426" s="1412">
        <f t="shared" si="118"/>
        <v>-4.1999999999999815E-3</v>
      </c>
      <c r="V426" s="1413">
        <f t="shared" si="118"/>
        <v>-4.8599999999998644E-3</v>
      </c>
      <c r="W426" s="1412">
        <f t="shared" si="118"/>
        <v>-4.0199999999999125E-3</v>
      </c>
      <c r="X426" s="1412">
        <f t="shared" si="118"/>
        <v>-4.9200000000000355E-3</v>
      </c>
      <c r="Y426" s="1412">
        <f t="shared" si="118"/>
        <v>-4.6800000000000175E-3</v>
      </c>
      <c r="Z426" s="1412">
        <f t="shared" si="118"/>
        <v>-5.0399999999999334E-3</v>
      </c>
      <c r="AA426" s="1412">
        <f t="shared" si="118"/>
        <v>-4.5000000000000595E-3</v>
      </c>
      <c r="AB426" s="1412">
        <f t="shared" si="118"/>
        <v>-3.4200000000000896E-3</v>
      </c>
      <c r="AC426" s="1412">
        <f t="shared" si="118"/>
        <v>-9.9960000000001159E-2</v>
      </c>
    </row>
    <row r="427" spans="1:30" s="1371" customFormat="1" ht="12.75" customHeight="1">
      <c r="A427" s="1512" t="s">
        <v>328</v>
      </c>
      <c r="B427" s="1513"/>
      <c r="C427" s="1514" t="s">
        <v>156</v>
      </c>
      <c r="D427" s="1514"/>
      <c r="E427" s="1565">
        <f t="shared" ref="E427:AB427" si="119">E375-E423</f>
        <v>-2.4600000000001288E-3</v>
      </c>
      <c r="F427" s="1565">
        <f t="shared" si="119"/>
        <v>-2.0400000000000418E-3</v>
      </c>
      <c r="G427" s="1565">
        <f t="shared" si="119"/>
        <v>-2.3400000000000087E-3</v>
      </c>
      <c r="H427" s="1565">
        <f t="shared" si="119"/>
        <v>-2.3399999999998977E-3</v>
      </c>
      <c r="I427" s="1565">
        <f t="shared" si="119"/>
        <v>-2.2199999999998887E-3</v>
      </c>
      <c r="J427" s="1565">
        <f t="shared" si="119"/>
        <v>-2.5799999999999157E-3</v>
      </c>
      <c r="K427" s="1565">
        <f t="shared" si="119"/>
        <v>-3.1799999999999606E-3</v>
      </c>
      <c r="L427" s="1565">
        <f t="shared" si="119"/>
        <v>-3.5999999999998256E-3</v>
      </c>
      <c r="M427" s="1565">
        <f t="shared" si="119"/>
        <v>-3.0000000000001137E-3</v>
      </c>
      <c r="N427" s="1565">
        <f t="shared" si="119"/>
        <v>-3.8400000000000656E-3</v>
      </c>
      <c r="O427" s="1565">
        <f t="shared" si="119"/>
        <v>-3.6000000000000476E-3</v>
      </c>
      <c r="P427" s="1565">
        <f t="shared" si="119"/>
        <v>-3.8400000000000656E-3</v>
      </c>
      <c r="Q427" s="1565">
        <f t="shared" si="119"/>
        <v>-3.0600000000000627E-3</v>
      </c>
      <c r="R427" s="1565">
        <f t="shared" si="119"/>
        <v>-3.7800000000003386E-3</v>
      </c>
      <c r="S427" s="1565">
        <f t="shared" si="119"/>
        <v>-3.4799999999997056E-3</v>
      </c>
      <c r="T427" s="1565">
        <f t="shared" si="119"/>
        <v>-3.4199999999997566E-3</v>
      </c>
      <c r="U427" s="1565">
        <f t="shared" si="119"/>
        <v>-3.7199999999999456E-3</v>
      </c>
      <c r="V427" s="1565">
        <f t="shared" si="119"/>
        <v>-3.8400000000000656E-3</v>
      </c>
      <c r="W427" s="1565">
        <f t="shared" si="119"/>
        <v>-3.2999999999998586E-3</v>
      </c>
      <c r="X427" s="1565">
        <f t="shared" si="119"/>
        <v>-3.4800000000001496E-3</v>
      </c>
      <c r="Y427" s="1565">
        <f t="shared" si="119"/>
        <v>-3.8400000000000656E-3</v>
      </c>
      <c r="Z427" s="1565">
        <f t="shared" si="119"/>
        <v>-3.7199999999999456E-3</v>
      </c>
      <c r="AA427" s="1565">
        <f t="shared" si="119"/>
        <v>-3.8999999999997925E-3</v>
      </c>
      <c r="AB427" s="1565">
        <f t="shared" si="119"/>
        <v>-2.4000000000001798E-3</v>
      </c>
      <c r="AC427" s="1515"/>
    </row>
    <row r="428" spans="1:30" s="1371" customFormat="1" ht="12.75" customHeight="1">
      <c r="A428" s="1516"/>
      <c r="B428" s="1517"/>
      <c r="C428" s="1518" t="s">
        <v>158</v>
      </c>
      <c r="D428" s="1518"/>
      <c r="E428" s="1519"/>
      <c r="F428" s="1519"/>
      <c r="G428" s="1519"/>
      <c r="H428" s="1519"/>
      <c r="I428" s="1519"/>
      <c r="J428" s="1519"/>
      <c r="K428" s="1519"/>
      <c r="L428" s="1519"/>
      <c r="M428" s="1519"/>
      <c r="N428" s="1519"/>
      <c r="O428" s="1519"/>
      <c r="P428" s="1519"/>
      <c r="Q428" s="1519"/>
      <c r="R428" s="1519"/>
      <c r="S428" s="1519"/>
      <c r="T428" s="1519"/>
      <c r="U428" s="1519"/>
      <c r="V428" s="1519"/>
      <c r="W428" s="1519"/>
      <c r="X428" s="1519"/>
      <c r="Y428" s="1519"/>
      <c r="Z428" s="1519"/>
      <c r="AA428" s="1519"/>
      <c r="AB428" s="1519"/>
      <c r="AC428" s="1520"/>
    </row>
    <row r="430" spans="1:30" ht="27.75" customHeight="1">
      <c r="A430" s="1360" t="s">
        <v>147</v>
      </c>
      <c r="B430" s="1361" t="s">
        <v>148</v>
      </c>
      <c r="C430" s="1362" t="s">
        <v>149</v>
      </c>
      <c r="D430" s="1362" t="s">
        <v>150</v>
      </c>
      <c r="E430" s="1363" t="s">
        <v>151</v>
      </c>
      <c r="F430" s="1363"/>
      <c r="G430" s="1363"/>
      <c r="H430" s="1363"/>
      <c r="I430" s="1363"/>
      <c r="J430" s="1363"/>
      <c r="K430" s="1363"/>
      <c r="L430" s="1363"/>
      <c r="M430" s="1363"/>
      <c r="N430" s="1363"/>
      <c r="O430" s="1363"/>
      <c r="P430" s="1363"/>
      <c r="Q430" s="1363"/>
      <c r="R430" s="1363"/>
      <c r="S430" s="1363"/>
      <c r="T430" s="1363"/>
      <c r="U430" s="1363"/>
      <c r="V430" s="1363"/>
      <c r="W430" s="1363"/>
      <c r="X430" s="1363"/>
      <c r="Y430" s="1363"/>
      <c r="Z430" s="1363"/>
      <c r="AA430" s="1363"/>
      <c r="AB430" s="1363"/>
      <c r="AC430" s="1364" t="s">
        <v>152</v>
      </c>
    </row>
    <row r="431" spans="1:30" s="1371" customFormat="1" ht="12.75" customHeight="1">
      <c r="A431" s="1365" t="s">
        <v>373</v>
      </c>
      <c r="B431" s="1366"/>
      <c r="C431" s="1366"/>
      <c r="D431" s="1366"/>
      <c r="E431" s="1367">
        <v>1</v>
      </c>
      <c r="F431" s="1367">
        <v>2</v>
      </c>
      <c r="G431" s="1367">
        <v>3</v>
      </c>
      <c r="H431" s="1367">
        <v>4</v>
      </c>
      <c r="I431" s="1367">
        <v>5</v>
      </c>
      <c r="J431" s="1367">
        <v>6</v>
      </c>
      <c r="K431" s="1367">
        <v>7</v>
      </c>
      <c r="L431" s="1367">
        <v>8</v>
      </c>
      <c r="M431" s="1367">
        <v>9</v>
      </c>
      <c r="N431" s="1367">
        <v>10</v>
      </c>
      <c r="O431" s="1367">
        <v>11</v>
      </c>
      <c r="P431" s="1367">
        <v>12</v>
      </c>
      <c r="Q431" s="1367">
        <v>13</v>
      </c>
      <c r="R431" s="1367">
        <v>14</v>
      </c>
      <c r="S431" s="1367">
        <v>15</v>
      </c>
      <c r="T431" s="1367">
        <v>16</v>
      </c>
      <c r="U431" s="1367">
        <v>17</v>
      </c>
      <c r="V431" s="1367">
        <v>18</v>
      </c>
      <c r="W431" s="1367">
        <v>19</v>
      </c>
      <c r="X431" s="1367">
        <v>20</v>
      </c>
      <c r="Y431" s="1367">
        <v>21</v>
      </c>
      <c r="Z431" s="1367">
        <v>22</v>
      </c>
      <c r="AA431" s="1367">
        <v>23</v>
      </c>
      <c r="AB431" s="1367">
        <v>24</v>
      </c>
      <c r="AC431" s="1368"/>
    </row>
    <row r="432" spans="1:30" s="1371" customFormat="1" ht="12.75" customHeight="1">
      <c r="A432" s="1372" t="s">
        <v>341</v>
      </c>
      <c r="B432" s="1373"/>
      <c r="C432" s="1374"/>
      <c r="D432" s="1374"/>
      <c r="E432" s="1373">
        <v>2</v>
      </c>
      <c r="F432" s="1373">
        <v>2</v>
      </c>
      <c r="G432" s="1373">
        <v>2</v>
      </c>
      <c r="H432" s="1373">
        <v>2</v>
      </c>
      <c r="I432" s="1373">
        <v>2</v>
      </c>
      <c r="J432" s="1373">
        <v>2</v>
      </c>
      <c r="K432" s="1373">
        <v>2</v>
      </c>
      <c r="L432" s="1373">
        <v>2</v>
      </c>
      <c r="M432" s="1373">
        <v>2</v>
      </c>
      <c r="N432" s="1373">
        <v>2</v>
      </c>
      <c r="O432" s="1373">
        <v>2</v>
      </c>
      <c r="P432" s="1373">
        <v>2</v>
      </c>
      <c r="Q432" s="1373">
        <v>2</v>
      </c>
      <c r="R432" s="1373">
        <v>2</v>
      </c>
      <c r="S432" s="1373">
        <v>2</v>
      </c>
      <c r="T432" s="1373">
        <v>2</v>
      </c>
      <c r="U432" s="1373">
        <v>2</v>
      </c>
      <c r="V432" s="1373">
        <v>2</v>
      </c>
      <c r="W432" s="1373">
        <v>2</v>
      </c>
      <c r="X432" s="1373">
        <v>2</v>
      </c>
      <c r="Y432" s="1373">
        <v>2</v>
      </c>
      <c r="Z432" s="1373">
        <v>2</v>
      </c>
      <c r="AA432" s="1373">
        <v>2</v>
      </c>
      <c r="AB432" s="1373">
        <v>2</v>
      </c>
      <c r="AC432" s="1591"/>
    </row>
    <row r="433" spans="1:30" s="1371" customFormat="1" ht="12.75" customHeight="1">
      <c r="A433" s="1377" t="s">
        <v>342</v>
      </c>
      <c r="B433" s="1378"/>
      <c r="C433" s="1379"/>
      <c r="D433" s="1379"/>
      <c r="E433" s="1378">
        <v>2</v>
      </c>
      <c r="F433" s="1378">
        <v>2</v>
      </c>
      <c r="G433" s="1378">
        <v>2</v>
      </c>
      <c r="H433" s="1378">
        <v>2</v>
      </c>
      <c r="I433" s="1378">
        <v>2</v>
      </c>
      <c r="J433" s="1378">
        <v>2</v>
      </c>
      <c r="K433" s="1378">
        <v>2</v>
      </c>
      <c r="L433" s="1378">
        <v>2</v>
      </c>
      <c r="M433" s="1378">
        <v>2</v>
      </c>
      <c r="N433" s="1378">
        <v>2</v>
      </c>
      <c r="O433" s="1378">
        <v>2</v>
      </c>
      <c r="P433" s="1378">
        <v>2</v>
      </c>
      <c r="Q433" s="1378">
        <v>2</v>
      </c>
      <c r="R433" s="1378">
        <v>2</v>
      </c>
      <c r="S433" s="1378">
        <v>2</v>
      </c>
      <c r="T433" s="1378">
        <v>2</v>
      </c>
      <c r="U433" s="1378">
        <v>2</v>
      </c>
      <c r="V433" s="1378">
        <v>2</v>
      </c>
      <c r="W433" s="1378">
        <v>2</v>
      </c>
      <c r="X433" s="1378">
        <v>2</v>
      </c>
      <c r="Y433" s="1378">
        <v>2</v>
      </c>
      <c r="Z433" s="1378">
        <v>2</v>
      </c>
      <c r="AA433" s="1378">
        <v>2</v>
      </c>
      <c r="AB433" s="1378">
        <v>2</v>
      </c>
      <c r="AC433" s="1378"/>
    </row>
    <row r="434" spans="1:30" ht="12.75" customHeight="1">
      <c r="A434" s="1382" t="s">
        <v>197</v>
      </c>
      <c r="B434" s="1465" t="s">
        <v>284</v>
      </c>
      <c r="C434" s="1384" t="s">
        <v>156</v>
      </c>
      <c r="D434" s="1384" t="s">
        <v>157</v>
      </c>
      <c r="E434" s="1526">
        <v>0.31742399999999998</v>
      </c>
      <c r="F434" s="1526">
        <v>0.30091200000000001</v>
      </c>
      <c r="G434" s="1526">
        <v>0.29870400000000003</v>
      </c>
      <c r="H434" s="1386">
        <v>0.29798400000000003</v>
      </c>
      <c r="I434" s="1526">
        <v>0.30835200000000001</v>
      </c>
      <c r="J434" s="1526">
        <v>0.30528</v>
      </c>
      <c r="K434" s="1526">
        <v>0.30619200000000002</v>
      </c>
      <c r="L434" s="1526">
        <v>0.30719999999999997</v>
      </c>
      <c r="M434" s="1526">
        <v>0.30643199999999998</v>
      </c>
      <c r="N434" s="1386">
        <v>0.30912000000000001</v>
      </c>
      <c r="O434" s="1526">
        <v>0.30926399999999998</v>
      </c>
      <c r="P434" s="1526">
        <v>0.31243199999999999</v>
      </c>
      <c r="Q434" s="1526">
        <v>0.31171199999999999</v>
      </c>
      <c r="R434" s="1526">
        <v>0.31180799999999997</v>
      </c>
      <c r="S434" s="1526">
        <v>0.31171199999999999</v>
      </c>
      <c r="T434" s="1526">
        <v>0.311664</v>
      </c>
      <c r="U434" s="1526">
        <v>0.31368000000000001</v>
      </c>
      <c r="V434" s="1386">
        <v>0.31564799999999998</v>
      </c>
      <c r="W434" s="1526">
        <v>0.319776</v>
      </c>
      <c r="X434" s="1526">
        <v>0.316992</v>
      </c>
      <c r="Y434" s="1526">
        <v>0.31262400000000001</v>
      </c>
      <c r="Z434" s="1526">
        <v>0.31651200000000002</v>
      </c>
      <c r="AA434" s="1526">
        <v>0.31646400000000002</v>
      </c>
      <c r="AB434" s="1526">
        <v>0.315216</v>
      </c>
      <c r="AC434" s="1387">
        <f>SUM(E434:AB434)</f>
        <v>7.4531039999999997</v>
      </c>
    </row>
    <row r="435" spans="1:30" ht="12.75" customHeight="1">
      <c r="A435" s="1388"/>
      <c r="B435" s="1416"/>
      <c r="C435" s="1390" t="s">
        <v>158</v>
      </c>
      <c r="D435" s="1390" t="s">
        <v>157</v>
      </c>
      <c r="E435" s="1527">
        <v>0.26568000000000003</v>
      </c>
      <c r="F435" s="1527">
        <v>0.25559999999999999</v>
      </c>
      <c r="G435" s="1527">
        <v>0.25257600000000002</v>
      </c>
      <c r="H435" s="1392">
        <v>0.25262400000000002</v>
      </c>
      <c r="I435" s="1527">
        <v>0.25420799999999999</v>
      </c>
      <c r="J435" s="1527">
        <v>0.25391999999999998</v>
      </c>
      <c r="K435" s="1527">
        <v>0.25286399999999998</v>
      </c>
      <c r="L435" s="1527">
        <v>0.248976</v>
      </c>
      <c r="M435" s="1527">
        <v>0.24220800000000001</v>
      </c>
      <c r="N435" s="1392">
        <v>0.24335999999999999</v>
      </c>
      <c r="O435" s="1527">
        <v>0.244176</v>
      </c>
      <c r="P435" s="1527">
        <v>0.24518400000000001</v>
      </c>
      <c r="Q435" s="1527">
        <v>0.24566399999999999</v>
      </c>
      <c r="R435" s="1527">
        <v>0.24609600000000001</v>
      </c>
      <c r="S435" s="1527">
        <v>0.24979199999999999</v>
      </c>
      <c r="T435" s="1527">
        <v>0.249888</v>
      </c>
      <c r="U435" s="1527">
        <v>0.250608</v>
      </c>
      <c r="V435" s="1392">
        <v>0.25243199999999999</v>
      </c>
      <c r="W435" s="1527">
        <v>0.25492799999999999</v>
      </c>
      <c r="X435" s="1527">
        <v>0.25598399999999999</v>
      </c>
      <c r="Y435" s="1527">
        <v>0.25344</v>
      </c>
      <c r="Z435" s="1527">
        <v>0.25382399999999999</v>
      </c>
      <c r="AA435" s="1527">
        <v>0.25507200000000002</v>
      </c>
      <c r="AB435" s="1527">
        <v>0.25559999999999999</v>
      </c>
      <c r="AC435" s="1393">
        <f>SUM(E435:AB435)</f>
        <v>6.0347039999999996</v>
      </c>
    </row>
    <row r="436" spans="1:30" ht="12.75" customHeight="1">
      <c r="A436" s="1388"/>
      <c r="B436" s="1416"/>
      <c r="C436" s="1390" t="s">
        <v>159</v>
      </c>
      <c r="D436" s="1395" t="s">
        <v>160</v>
      </c>
      <c r="E436" s="484">
        <v>35</v>
      </c>
      <c r="F436" s="484">
        <v>35</v>
      </c>
      <c r="G436" s="484">
        <v>34</v>
      </c>
      <c r="H436" s="484">
        <v>34</v>
      </c>
      <c r="I436" s="484">
        <v>36</v>
      </c>
      <c r="J436" s="484">
        <v>36</v>
      </c>
      <c r="K436" s="484">
        <v>35</v>
      </c>
      <c r="L436" s="484">
        <v>35</v>
      </c>
      <c r="M436" s="484">
        <v>35</v>
      </c>
      <c r="N436" s="484">
        <v>35</v>
      </c>
      <c r="O436" s="484">
        <v>35</v>
      </c>
      <c r="P436" s="484">
        <v>36</v>
      </c>
      <c r="Q436" s="484">
        <v>36</v>
      </c>
      <c r="R436" s="484">
        <v>37</v>
      </c>
      <c r="S436" s="484">
        <v>36</v>
      </c>
      <c r="T436" s="484">
        <v>36</v>
      </c>
      <c r="U436" s="484">
        <v>36</v>
      </c>
      <c r="V436" s="484">
        <v>36</v>
      </c>
      <c r="W436" s="484">
        <v>37</v>
      </c>
      <c r="X436" s="484">
        <v>36</v>
      </c>
      <c r="Y436" s="484">
        <v>35</v>
      </c>
      <c r="Z436" s="484">
        <v>36</v>
      </c>
      <c r="AA436" s="484">
        <v>36</v>
      </c>
      <c r="AB436" s="485">
        <v>36</v>
      </c>
      <c r="AC436" s="1393"/>
    </row>
    <row r="437" spans="1:30" ht="12.75" customHeight="1" thickBot="1">
      <c r="A437" s="1403"/>
      <c r="B437" s="1423"/>
      <c r="C437" s="1405" t="s">
        <v>161</v>
      </c>
      <c r="D437" s="1405"/>
      <c r="E437" s="1406">
        <f t="shared" ref="E437:AC437" si="120">E435/E434</f>
        <v>0.83698775139876014</v>
      </c>
      <c r="F437" s="1406">
        <f t="shared" si="120"/>
        <v>0.84941776997926299</v>
      </c>
      <c r="G437" s="1406">
        <f t="shared" si="120"/>
        <v>0.84557287481921906</v>
      </c>
      <c r="H437" s="1407">
        <f t="shared" si="120"/>
        <v>0.84777706185567003</v>
      </c>
      <c r="I437" s="1406">
        <f t="shared" si="120"/>
        <v>0.82440846824408465</v>
      </c>
      <c r="J437" s="1406">
        <f t="shared" si="120"/>
        <v>0.83176100628930816</v>
      </c>
      <c r="K437" s="1406">
        <f t="shared" si="120"/>
        <v>0.8258347703401786</v>
      </c>
      <c r="L437" s="1406">
        <f t="shared" si="120"/>
        <v>0.81046875000000007</v>
      </c>
      <c r="M437" s="1406">
        <f t="shared" si="120"/>
        <v>0.79041353383458657</v>
      </c>
      <c r="N437" s="1407">
        <f t="shared" si="120"/>
        <v>0.78726708074534157</v>
      </c>
      <c r="O437" s="1406">
        <f t="shared" si="120"/>
        <v>0.789539034611206</v>
      </c>
      <c r="P437" s="1406">
        <f t="shared" si="120"/>
        <v>0.78475956368105704</v>
      </c>
      <c r="Q437" s="1406">
        <f t="shared" si="120"/>
        <v>0.7881121034801355</v>
      </c>
      <c r="R437" s="1406">
        <f t="shared" si="120"/>
        <v>0.78925492610837444</v>
      </c>
      <c r="S437" s="1406">
        <f t="shared" si="120"/>
        <v>0.80135509701262697</v>
      </c>
      <c r="T437" s="1406">
        <f t="shared" si="120"/>
        <v>0.80178653935006927</v>
      </c>
      <c r="U437" s="1406">
        <f t="shared" si="120"/>
        <v>0.79892884468247893</v>
      </c>
      <c r="V437" s="1407">
        <f t="shared" si="120"/>
        <v>0.79972627737226276</v>
      </c>
      <c r="W437" s="1406">
        <f t="shared" si="120"/>
        <v>0.79720804563194236</v>
      </c>
      <c r="X437" s="1406">
        <f t="shared" si="120"/>
        <v>0.80754088431253779</v>
      </c>
      <c r="Y437" s="1406">
        <f t="shared" si="120"/>
        <v>0.81068631966835558</v>
      </c>
      <c r="Z437" s="1406">
        <f t="shared" si="120"/>
        <v>0.80194115862905668</v>
      </c>
      <c r="AA437" s="1406">
        <f t="shared" si="120"/>
        <v>0.80600637039284095</v>
      </c>
      <c r="AB437" s="1406">
        <f t="shared" si="120"/>
        <v>0.8108725445408862</v>
      </c>
      <c r="AC437" s="1408">
        <f t="shared" si="120"/>
        <v>0.80969002981844873</v>
      </c>
    </row>
    <row r="438" spans="1:30" ht="12.75" customHeight="1">
      <c r="A438" s="1409" t="s">
        <v>200</v>
      </c>
      <c r="B438" s="1410" t="s">
        <v>285</v>
      </c>
      <c r="C438" s="1411" t="s">
        <v>156</v>
      </c>
      <c r="D438" s="1411" t="s">
        <v>157</v>
      </c>
      <c r="E438" s="1542">
        <v>0.19401599999999999</v>
      </c>
      <c r="F438" s="1542">
        <v>0.189024</v>
      </c>
      <c r="G438" s="1542">
        <v>0.18940799999999999</v>
      </c>
      <c r="H438" s="1492">
        <v>0.187392</v>
      </c>
      <c r="I438" s="1542">
        <v>0.18753600000000001</v>
      </c>
      <c r="J438" s="1542">
        <v>0.195408</v>
      </c>
      <c r="K438" s="1542">
        <v>0.20304</v>
      </c>
      <c r="L438" s="1542">
        <v>0.21019199999999999</v>
      </c>
      <c r="M438" s="1542">
        <v>0.20774400000000001</v>
      </c>
      <c r="N438" s="1492">
        <v>0.207312</v>
      </c>
      <c r="O438" s="1542">
        <v>0.20827200000000001</v>
      </c>
      <c r="P438" s="1542">
        <v>0.208176</v>
      </c>
      <c r="Q438" s="1542">
        <v>0.210672</v>
      </c>
      <c r="R438" s="1542">
        <v>0.20937600000000001</v>
      </c>
      <c r="S438" s="1542">
        <v>0.20827200000000001</v>
      </c>
      <c r="T438" s="1542">
        <v>0.209616</v>
      </c>
      <c r="U438" s="1542">
        <v>0.207456</v>
      </c>
      <c r="V438" s="1492">
        <v>0.21182400000000001</v>
      </c>
      <c r="W438" s="1542">
        <v>0.21143999999999999</v>
      </c>
      <c r="X438" s="1542">
        <v>0.21302399999999999</v>
      </c>
      <c r="Y438" s="1542">
        <v>0.21479999999999999</v>
      </c>
      <c r="Z438" s="1542">
        <v>0.21057600000000001</v>
      </c>
      <c r="AA438" s="1542">
        <v>0.21024000000000001</v>
      </c>
      <c r="AB438" s="1542">
        <v>0.20438400000000001</v>
      </c>
      <c r="AC438" s="1414">
        <f>SUM(E438:AB438)</f>
        <v>4.9092000000000002</v>
      </c>
    </row>
    <row r="439" spans="1:30" ht="12.75" customHeight="1">
      <c r="A439" s="1415"/>
      <c r="B439" s="1428"/>
      <c r="C439" s="1390" t="s">
        <v>158</v>
      </c>
      <c r="D439" s="1390" t="s">
        <v>157</v>
      </c>
      <c r="E439" s="1527">
        <v>0.21479999999999999</v>
      </c>
      <c r="F439" s="1527">
        <v>0.20697599999999999</v>
      </c>
      <c r="G439" s="1527">
        <v>0.20486399999999999</v>
      </c>
      <c r="H439" s="1392">
        <v>0.20448</v>
      </c>
      <c r="I439" s="1527">
        <v>0.20404800000000001</v>
      </c>
      <c r="J439" s="1527">
        <v>0.20616000000000001</v>
      </c>
      <c r="K439" s="1527">
        <v>0.20846400000000001</v>
      </c>
      <c r="L439" s="1527">
        <v>0.20937600000000001</v>
      </c>
      <c r="M439" s="1527">
        <v>0.204288</v>
      </c>
      <c r="N439" s="1392">
        <v>0.205872</v>
      </c>
      <c r="O439" s="1527">
        <v>0.205872</v>
      </c>
      <c r="P439" s="1527">
        <v>0.20510400000000001</v>
      </c>
      <c r="Q439" s="1527">
        <v>0.20635200000000001</v>
      </c>
      <c r="R439" s="1527">
        <v>0.20635200000000001</v>
      </c>
      <c r="S439" s="1527">
        <v>0.20707200000000001</v>
      </c>
      <c r="T439" s="1527">
        <v>0.20788799999999999</v>
      </c>
      <c r="U439" s="1527">
        <v>0.20846400000000001</v>
      </c>
      <c r="V439" s="1392">
        <v>0.211392</v>
      </c>
      <c r="W439" s="1527">
        <v>0.2112</v>
      </c>
      <c r="X439" s="1527">
        <v>0.21307200000000001</v>
      </c>
      <c r="Y439" s="1527">
        <v>0.21312</v>
      </c>
      <c r="Z439" s="1527">
        <v>0.21192</v>
      </c>
      <c r="AA439" s="1527">
        <v>0.21288000000000001</v>
      </c>
      <c r="AB439" s="1527">
        <v>0.21071999999999999</v>
      </c>
      <c r="AC439" s="1393">
        <f>SUM(E439:AB439)</f>
        <v>5.0007360000000007</v>
      </c>
    </row>
    <row r="440" spans="1:30" ht="12.75" customHeight="1">
      <c r="A440" s="1415"/>
      <c r="B440" s="1428"/>
      <c r="C440" s="1390" t="s">
        <v>159</v>
      </c>
      <c r="D440" s="1395" t="s">
        <v>160</v>
      </c>
      <c r="E440" s="486">
        <v>26</v>
      </c>
      <c r="F440" s="486">
        <v>25</v>
      </c>
      <c r="G440" s="486">
        <v>24</v>
      </c>
      <c r="H440" s="486">
        <v>25</v>
      </c>
      <c r="I440" s="486">
        <v>25</v>
      </c>
      <c r="J440" s="486">
        <v>26</v>
      </c>
      <c r="K440" s="486">
        <v>26</v>
      </c>
      <c r="L440" s="486">
        <v>26</v>
      </c>
      <c r="M440" s="486">
        <v>26</v>
      </c>
      <c r="N440" s="486">
        <v>26</v>
      </c>
      <c r="O440" s="486">
        <v>26</v>
      </c>
      <c r="P440" s="486">
        <v>26</v>
      </c>
      <c r="Q440" s="486">
        <v>27</v>
      </c>
      <c r="R440" s="486">
        <v>27</v>
      </c>
      <c r="S440" s="486">
        <v>26</v>
      </c>
      <c r="T440" s="486">
        <v>26</v>
      </c>
      <c r="U440" s="486">
        <v>26</v>
      </c>
      <c r="V440" s="486">
        <v>27</v>
      </c>
      <c r="W440" s="486">
        <v>27</v>
      </c>
      <c r="X440" s="486">
        <v>27</v>
      </c>
      <c r="Y440" s="486">
        <v>27</v>
      </c>
      <c r="Z440" s="486">
        <v>27</v>
      </c>
      <c r="AA440" s="486">
        <v>27</v>
      </c>
      <c r="AB440" s="487">
        <v>26</v>
      </c>
      <c r="AC440" s="1393"/>
    </row>
    <row r="441" spans="1:30" ht="12.75" customHeight="1" thickBot="1">
      <c r="A441" s="1558"/>
      <c r="B441" s="1571"/>
      <c r="C441" s="1399" t="s">
        <v>161</v>
      </c>
      <c r="D441" s="1399"/>
      <c r="E441" s="1400">
        <f t="shared" ref="E441:AC441" si="121">E439/E438</f>
        <v>1.107125185551707</v>
      </c>
      <c r="F441" s="1400">
        <f t="shared" si="121"/>
        <v>1.0949720670391061</v>
      </c>
      <c r="G441" s="1400">
        <f t="shared" si="121"/>
        <v>1.0816016218955904</v>
      </c>
      <c r="H441" s="1401">
        <f t="shared" si="121"/>
        <v>1.0911885245901638</v>
      </c>
      <c r="I441" s="1400">
        <f t="shared" si="121"/>
        <v>1.0880470949577681</v>
      </c>
      <c r="J441" s="1400">
        <f t="shared" si="121"/>
        <v>1.0550233357897323</v>
      </c>
      <c r="K441" s="1400">
        <f t="shared" si="121"/>
        <v>1.0267139479905438</v>
      </c>
      <c r="L441" s="1400">
        <f t="shared" si="121"/>
        <v>0.99611783512217411</v>
      </c>
      <c r="M441" s="1400">
        <f t="shared" si="121"/>
        <v>0.9833641404805914</v>
      </c>
      <c r="N441" s="1401">
        <f t="shared" si="121"/>
        <v>0.99305394767307253</v>
      </c>
      <c r="O441" s="1400">
        <f t="shared" si="121"/>
        <v>0.98847660751325184</v>
      </c>
      <c r="P441" s="1400">
        <f t="shared" si="121"/>
        <v>0.98524325570670979</v>
      </c>
      <c r="Q441" s="1400">
        <f t="shared" si="121"/>
        <v>0.97949419002050586</v>
      </c>
      <c r="R441" s="1400">
        <f t="shared" si="121"/>
        <v>0.9855570839064649</v>
      </c>
      <c r="S441" s="1400">
        <f t="shared" si="121"/>
        <v>0.99423830375662592</v>
      </c>
      <c r="T441" s="1400">
        <f t="shared" si="121"/>
        <v>0.99175635447675747</v>
      </c>
      <c r="U441" s="1400">
        <f t="shared" si="121"/>
        <v>1.0048588616381304</v>
      </c>
      <c r="V441" s="1401">
        <f t="shared" si="121"/>
        <v>0.99796057104010871</v>
      </c>
      <c r="W441" s="1400">
        <f t="shared" si="121"/>
        <v>0.9988649262202044</v>
      </c>
      <c r="X441" s="1400">
        <f t="shared" si="121"/>
        <v>1.0002253267237495</v>
      </c>
      <c r="Y441" s="1400">
        <f t="shared" si="121"/>
        <v>0.99217877094972073</v>
      </c>
      <c r="Z441" s="1400">
        <f t="shared" si="121"/>
        <v>1.0063824937314794</v>
      </c>
      <c r="AA441" s="1400">
        <f t="shared" si="121"/>
        <v>1.0125570776255708</v>
      </c>
      <c r="AB441" s="1400">
        <f t="shared" si="121"/>
        <v>1.0310004697040864</v>
      </c>
      <c r="AC441" s="1402">
        <f t="shared" si="121"/>
        <v>1.0186458078709364</v>
      </c>
    </row>
    <row r="442" spans="1:30" ht="12.75" customHeight="1">
      <c r="A442" s="1435" t="s">
        <v>291</v>
      </c>
      <c r="B442" s="1436"/>
      <c r="C442" s="1437"/>
      <c r="D442" s="1437"/>
      <c r="E442" s="1438">
        <f t="shared" ref="E442:AB442" si="122">E434+E438</f>
        <v>0.51144000000000001</v>
      </c>
      <c r="F442" s="1438">
        <f t="shared" si="122"/>
        <v>0.48993600000000004</v>
      </c>
      <c r="G442" s="1438">
        <f t="shared" si="122"/>
        <v>0.48811199999999999</v>
      </c>
      <c r="H442" s="1438">
        <f t="shared" si="122"/>
        <v>0.48537600000000003</v>
      </c>
      <c r="I442" s="1438">
        <f t="shared" si="122"/>
        <v>0.495888</v>
      </c>
      <c r="J442" s="1438">
        <f t="shared" si="122"/>
        <v>0.50068800000000002</v>
      </c>
      <c r="K442" s="1438">
        <f t="shared" si="122"/>
        <v>0.50923200000000002</v>
      </c>
      <c r="L442" s="1438">
        <f t="shared" si="122"/>
        <v>0.51739199999999996</v>
      </c>
      <c r="M442" s="1438">
        <f t="shared" si="122"/>
        <v>0.51417599999999997</v>
      </c>
      <c r="N442" s="1438">
        <f t="shared" si="122"/>
        <v>0.516432</v>
      </c>
      <c r="O442" s="1438">
        <f t="shared" si="122"/>
        <v>0.517536</v>
      </c>
      <c r="P442" s="1438">
        <f t="shared" si="122"/>
        <v>0.52060799999999996</v>
      </c>
      <c r="Q442" s="1438">
        <f t="shared" si="122"/>
        <v>0.52238399999999996</v>
      </c>
      <c r="R442" s="1438">
        <f t="shared" si="122"/>
        <v>0.52118399999999998</v>
      </c>
      <c r="S442" s="1438">
        <f t="shared" si="122"/>
        <v>0.519984</v>
      </c>
      <c r="T442" s="1438">
        <f t="shared" si="122"/>
        <v>0.52127999999999997</v>
      </c>
      <c r="U442" s="1438">
        <f t="shared" si="122"/>
        <v>0.52113600000000004</v>
      </c>
      <c r="V442" s="1438">
        <f t="shared" si="122"/>
        <v>0.52747199999999994</v>
      </c>
      <c r="W442" s="1438">
        <f t="shared" si="122"/>
        <v>0.53121600000000002</v>
      </c>
      <c r="X442" s="1438">
        <f t="shared" si="122"/>
        <v>0.53001600000000004</v>
      </c>
      <c r="Y442" s="1438">
        <f t="shared" si="122"/>
        <v>0.527424</v>
      </c>
      <c r="Z442" s="1438">
        <f t="shared" si="122"/>
        <v>0.527088</v>
      </c>
      <c r="AA442" s="1438">
        <f t="shared" si="122"/>
        <v>0.52670400000000006</v>
      </c>
      <c r="AB442" s="1438">
        <f t="shared" si="122"/>
        <v>0.51960000000000006</v>
      </c>
      <c r="AC442" s="1592"/>
    </row>
    <row r="443" spans="1:30" ht="12.75" customHeight="1">
      <c r="A443" s="1440" t="s">
        <v>292</v>
      </c>
      <c r="B443" s="1441"/>
      <c r="C443" s="1442"/>
      <c r="D443" s="1442"/>
      <c r="E443" s="1443">
        <f t="shared" ref="E443:AB443" si="123">E435+E439</f>
        <v>0.48048000000000002</v>
      </c>
      <c r="F443" s="1443">
        <f t="shared" si="123"/>
        <v>0.46257599999999999</v>
      </c>
      <c r="G443" s="1443">
        <f t="shared" si="123"/>
        <v>0.45744000000000001</v>
      </c>
      <c r="H443" s="1443">
        <f t="shared" si="123"/>
        <v>0.45710400000000001</v>
      </c>
      <c r="I443" s="1443">
        <f t="shared" si="123"/>
        <v>0.458256</v>
      </c>
      <c r="J443" s="1443">
        <f t="shared" si="123"/>
        <v>0.46007999999999999</v>
      </c>
      <c r="K443" s="1443">
        <f t="shared" si="123"/>
        <v>0.46132799999999996</v>
      </c>
      <c r="L443" s="1443">
        <f t="shared" si="123"/>
        <v>0.45835199999999998</v>
      </c>
      <c r="M443" s="1443">
        <f t="shared" si="123"/>
        <v>0.446496</v>
      </c>
      <c r="N443" s="1443">
        <f t="shared" si="123"/>
        <v>0.44923199999999996</v>
      </c>
      <c r="O443" s="1443">
        <f t="shared" si="123"/>
        <v>0.450048</v>
      </c>
      <c r="P443" s="1443">
        <f t="shared" si="123"/>
        <v>0.45028800000000002</v>
      </c>
      <c r="Q443" s="1443">
        <f t="shared" si="123"/>
        <v>0.45201599999999997</v>
      </c>
      <c r="R443" s="1443">
        <f t="shared" si="123"/>
        <v>0.45244800000000002</v>
      </c>
      <c r="S443" s="1443">
        <f t="shared" si="123"/>
        <v>0.45686399999999999</v>
      </c>
      <c r="T443" s="1443">
        <f t="shared" si="123"/>
        <v>0.45777599999999996</v>
      </c>
      <c r="U443" s="1443">
        <f t="shared" si="123"/>
        <v>0.45907200000000004</v>
      </c>
      <c r="V443" s="1443">
        <f t="shared" si="123"/>
        <v>0.46382400000000001</v>
      </c>
      <c r="W443" s="1443">
        <f t="shared" si="123"/>
        <v>0.46612799999999999</v>
      </c>
      <c r="X443" s="1443">
        <f t="shared" si="123"/>
        <v>0.46905600000000003</v>
      </c>
      <c r="Y443" s="1443">
        <f t="shared" si="123"/>
        <v>0.46655999999999997</v>
      </c>
      <c r="Z443" s="1443">
        <f t="shared" si="123"/>
        <v>0.46574399999999999</v>
      </c>
      <c r="AA443" s="1443">
        <f t="shared" si="123"/>
        <v>0.46795200000000003</v>
      </c>
      <c r="AB443" s="1443">
        <f t="shared" si="123"/>
        <v>0.46631999999999996</v>
      </c>
      <c r="AC443" s="1593"/>
    </row>
    <row r="444" spans="1:30" ht="12.75" customHeight="1">
      <c r="A444" s="1534" t="s">
        <v>293</v>
      </c>
      <c r="B444" s="1535"/>
      <c r="C444" s="1536"/>
      <c r="D444" s="1536"/>
      <c r="E444" s="1450">
        <f t="shared" ref="E444:AB444" si="124">SQRT(E442*E442+E443*E443)</f>
        <v>0.70173492431259255</v>
      </c>
      <c r="F444" s="1450">
        <f t="shared" si="124"/>
        <v>0.67380549112633392</v>
      </c>
      <c r="G444" s="1450">
        <f t="shared" si="124"/>
        <v>0.66895790461283888</v>
      </c>
      <c r="H444" s="1450">
        <f t="shared" si="124"/>
        <v>0.66673377609957629</v>
      </c>
      <c r="I444" s="1450">
        <f t="shared" si="124"/>
        <v>0.67520624262517004</v>
      </c>
      <c r="J444" s="1450">
        <f t="shared" si="124"/>
        <v>0.67997211688715586</v>
      </c>
      <c r="K444" s="1450">
        <f t="shared" si="124"/>
        <v>0.68712499111005998</v>
      </c>
      <c r="L444" s="1450">
        <f t="shared" si="124"/>
        <v>0.69121706978922326</v>
      </c>
      <c r="M444" s="1450">
        <f t="shared" si="124"/>
        <v>0.68098137785992352</v>
      </c>
      <c r="N444" s="1450">
        <f t="shared" si="124"/>
        <v>0.68447892622636675</v>
      </c>
      <c r="O444" s="1450">
        <f t="shared" si="124"/>
        <v>0.68584744192859681</v>
      </c>
      <c r="P444" s="1450">
        <f t="shared" si="124"/>
        <v>0.68832548449697839</v>
      </c>
      <c r="Q444" s="1450">
        <f t="shared" si="124"/>
        <v>0.69079918045116406</v>
      </c>
      <c r="R444" s="1450">
        <f t="shared" si="124"/>
        <v>0.69017530712131392</v>
      </c>
      <c r="S444" s="1450">
        <f t="shared" si="124"/>
        <v>0.69217633212354202</v>
      </c>
      <c r="T444" s="1450">
        <f t="shared" si="124"/>
        <v>0.6937519041963055</v>
      </c>
      <c r="U444" s="1450">
        <f t="shared" si="124"/>
        <v>0.69449969883362805</v>
      </c>
      <c r="V444" s="1450">
        <f t="shared" si="124"/>
        <v>0.70239548244560912</v>
      </c>
      <c r="W444" s="1450">
        <f t="shared" si="124"/>
        <v>0.70672890915824294</v>
      </c>
      <c r="X444" s="1450">
        <f t="shared" si="124"/>
        <v>0.70776443213261298</v>
      </c>
      <c r="Y444" s="1450">
        <f t="shared" si="124"/>
        <v>0.7041692334772941</v>
      </c>
      <c r="Z444" s="1450">
        <f t="shared" si="124"/>
        <v>0.7033770207221729</v>
      </c>
      <c r="AA444" s="1450">
        <f t="shared" si="124"/>
        <v>0.70455388574615085</v>
      </c>
      <c r="AB444" s="1450">
        <f t="shared" si="124"/>
        <v>0.69816796145340276</v>
      </c>
      <c r="AC444" s="1555"/>
      <c r="AD444" s="1594">
        <f>MAX(E444:AB444)</f>
        <v>0.70776443213261298</v>
      </c>
    </row>
    <row r="445" spans="1:30" s="1371" customFormat="1" ht="12.75" customHeight="1" thickBot="1">
      <c r="A445" s="1537" t="s">
        <v>239</v>
      </c>
      <c r="B445" s="1538"/>
      <c r="C445" s="1539"/>
      <c r="D445" s="1539"/>
      <c r="E445" s="1595">
        <v>1</v>
      </c>
      <c r="F445" s="1595">
        <v>2</v>
      </c>
      <c r="G445" s="1595">
        <v>3</v>
      </c>
      <c r="H445" s="1595">
        <v>4</v>
      </c>
      <c r="I445" s="1595">
        <v>5</v>
      </c>
      <c r="J445" s="1595">
        <v>6</v>
      </c>
      <c r="K445" s="1595">
        <v>7</v>
      </c>
      <c r="L445" s="1595">
        <v>8</v>
      </c>
      <c r="M445" s="1595">
        <v>9</v>
      </c>
      <c r="N445" s="1595">
        <v>10</v>
      </c>
      <c r="O445" s="1595">
        <v>11</v>
      </c>
      <c r="P445" s="1595">
        <v>12</v>
      </c>
      <c r="Q445" s="1595">
        <v>13</v>
      </c>
      <c r="R445" s="1595">
        <v>14</v>
      </c>
      <c r="S445" s="1595">
        <v>15</v>
      </c>
      <c r="T445" s="1595">
        <v>16</v>
      </c>
      <c r="U445" s="1595">
        <v>17</v>
      </c>
      <c r="V445" s="1595">
        <v>18</v>
      </c>
      <c r="W445" s="1595">
        <v>19</v>
      </c>
      <c r="X445" s="1595">
        <v>20</v>
      </c>
      <c r="Y445" s="1595">
        <v>21</v>
      </c>
      <c r="Z445" s="1595">
        <v>22</v>
      </c>
      <c r="AA445" s="1595">
        <v>23</v>
      </c>
      <c r="AB445" s="1595">
        <v>24</v>
      </c>
      <c r="AC445" s="1557"/>
    </row>
    <row r="446" spans="1:30" s="1371" customFormat="1" ht="12.75" customHeight="1">
      <c r="A446" s="1457" t="s">
        <v>240</v>
      </c>
      <c r="B446" s="1458"/>
      <c r="C446" s="1459" t="s">
        <v>164</v>
      </c>
      <c r="D446" s="1460" t="s">
        <v>160</v>
      </c>
      <c r="E446" s="397">
        <v>6.6100001335144043</v>
      </c>
      <c r="F446" s="397">
        <v>6.5199999809265137</v>
      </c>
      <c r="G446" s="397">
        <v>6.5399999618530273</v>
      </c>
      <c r="H446" s="397">
        <v>6.5300002098083496</v>
      </c>
      <c r="I446" s="397">
        <v>6.5399999618530273</v>
      </c>
      <c r="J446" s="397">
        <v>6.5300002098083496</v>
      </c>
      <c r="K446" s="397">
        <v>6.5199999809265137</v>
      </c>
      <c r="L446" s="397">
        <v>6.4699997901916504</v>
      </c>
      <c r="M446" s="397">
        <v>6.429999828338623</v>
      </c>
      <c r="N446" s="397">
        <v>6.429999828338623</v>
      </c>
      <c r="O446" s="397">
        <v>6.429999828338623</v>
      </c>
      <c r="P446" s="397">
        <v>6.4699997901916504</v>
      </c>
      <c r="Q446" s="397">
        <v>6.4600000381469727</v>
      </c>
      <c r="R446" s="397">
        <v>6.4899997711181641</v>
      </c>
      <c r="S446" s="397">
        <v>6.4699997901916504</v>
      </c>
      <c r="T446" s="397">
        <v>6.4800000190734863</v>
      </c>
      <c r="U446" s="397">
        <v>6.4899997711181641</v>
      </c>
      <c r="V446" s="397">
        <v>6.5300002098083496</v>
      </c>
      <c r="W446" s="397">
        <v>6.5100002288818359</v>
      </c>
      <c r="X446" s="397">
        <v>6.5100002288818359</v>
      </c>
      <c r="Y446" s="397">
        <v>6.4899997711181641</v>
      </c>
      <c r="Z446" s="397">
        <v>6.5100002288818359</v>
      </c>
      <c r="AA446" s="397">
        <v>6.5399999618530273</v>
      </c>
      <c r="AB446" s="398">
        <v>6.5500001907348633</v>
      </c>
      <c r="AC446" s="1459"/>
    </row>
    <row r="447" spans="1:30" s="1371" customFormat="1" ht="12.75" customHeight="1" thickBot="1">
      <c r="A447" s="1596" t="s">
        <v>241</v>
      </c>
      <c r="B447" s="1529"/>
      <c r="C447" s="1424" t="s">
        <v>164</v>
      </c>
      <c r="D447" s="1425" t="s">
        <v>160</v>
      </c>
      <c r="E447" s="449">
        <v>6.5399999618530273</v>
      </c>
      <c r="F447" s="449">
        <v>6.4499998092651367</v>
      </c>
      <c r="G447" s="449">
        <v>6.4699997901916504</v>
      </c>
      <c r="H447" s="449">
        <v>6.4600000381469727</v>
      </c>
      <c r="I447" s="449">
        <v>6.4699997901916504</v>
      </c>
      <c r="J447" s="449">
        <v>6.4600000381469727</v>
      </c>
      <c r="K447" s="449">
        <v>6.4600000381469727</v>
      </c>
      <c r="L447" s="449">
        <v>6.429999828338623</v>
      </c>
      <c r="M447" s="449">
        <v>6.4099998474121094</v>
      </c>
      <c r="N447" s="449">
        <v>6.4200000762939453</v>
      </c>
      <c r="O447" s="449">
        <v>6.4000000953674316</v>
      </c>
      <c r="P447" s="449">
        <v>6.429999828338623</v>
      </c>
      <c r="Q447" s="449">
        <v>6.429999828338623</v>
      </c>
      <c r="R447" s="449">
        <v>6.4499998092651367</v>
      </c>
      <c r="S447" s="449">
        <v>6.440000057220459</v>
      </c>
      <c r="T447" s="449">
        <v>6.429999828338623</v>
      </c>
      <c r="U447" s="449">
        <v>6.4499998092651367</v>
      </c>
      <c r="V447" s="449">
        <v>6.4699997901916504</v>
      </c>
      <c r="W447" s="449">
        <v>6.4600000381469727</v>
      </c>
      <c r="X447" s="449">
        <v>6.4699997901916504</v>
      </c>
      <c r="Y447" s="449">
        <v>6.440000057220459</v>
      </c>
      <c r="Z447" s="449">
        <v>6.4600000381469727</v>
      </c>
      <c r="AA447" s="449">
        <v>6.4800000190734863</v>
      </c>
      <c r="AB447" s="396">
        <v>6.4800000190734863</v>
      </c>
      <c r="AC447" s="1424"/>
    </row>
    <row r="448" spans="1:30" ht="12.75" customHeight="1">
      <c r="A448" s="1382" t="s">
        <v>196</v>
      </c>
      <c r="B448" s="1465" t="s">
        <v>304</v>
      </c>
      <c r="C448" s="1384" t="s">
        <v>156</v>
      </c>
      <c r="D448" s="1384"/>
      <c r="E448" s="1543"/>
      <c r="F448" s="1543"/>
      <c r="G448" s="1543"/>
      <c r="H448" s="1544"/>
      <c r="I448" s="1543"/>
      <c r="J448" s="1543"/>
      <c r="K448" s="1543"/>
      <c r="L448" s="1543"/>
      <c r="M448" s="1543"/>
      <c r="N448" s="1544"/>
      <c r="O448" s="1543"/>
      <c r="P448" s="1543"/>
      <c r="Q448" s="1543"/>
      <c r="R448" s="1543"/>
      <c r="S448" s="1543"/>
      <c r="T448" s="1543"/>
      <c r="U448" s="1543"/>
      <c r="V448" s="1544"/>
      <c r="W448" s="1543"/>
      <c r="X448" s="1543"/>
      <c r="Y448" s="1543"/>
      <c r="Z448" s="1543"/>
      <c r="AA448" s="1543"/>
      <c r="AB448" s="1543"/>
      <c r="AC448" s="1414"/>
    </row>
    <row r="449" spans="1:29" ht="12.75" customHeight="1">
      <c r="A449" s="1415"/>
      <c r="B449" s="1428"/>
      <c r="C449" s="1390" t="s">
        <v>158</v>
      </c>
      <c r="D449" s="1390"/>
      <c r="E449" s="1417"/>
      <c r="F449" s="1417"/>
      <c r="G449" s="1417"/>
      <c r="H449" s="1418"/>
      <c r="I449" s="1417"/>
      <c r="J449" s="1417"/>
      <c r="K449" s="1417"/>
      <c r="L449" s="1417"/>
      <c r="M449" s="1417"/>
      <c r="N449" s="1418"/>
      <c r="O449" s="1417"/>
      <c r="P449" s="1417"/>
      <c r="Q449" s="1417"/>
      <c r="R449" s="1417"/>
      <c r="S449" s="1417"/>
      <c r="T449" s="1417"/>
      <c r="U449" s="1417"/>
      <c r="V449" s="1418"/>
      <c r="W449" s="1417"/>
      <c r="X449" s="1417"/>
      <c r="Y449" s="1417"/>
      <c r="Z449" s="1417"/>
      <c r="AA449" s="1417"/>
      <c r="AB449" s="1417"/>
      <c r="AC449" s="1414"/>
    </row>
    <row r="450" spans="1:29" ht="12.75" customHeight="1">
      <c r="A450" s="1415"/>
      <c r="B450" s="1428"/>
      <c r="C450" s="1390" t="s">
        <v>159</v>
      </c>
      <c r="D450" s="1390"/>
      <c r="E450" s="1429"/>
      <c r="F450" s="1429"/>
      <c r="G450" s="1429"/>
      <c r="H450" s="1430"/>
      <c r="I450" s="1429"/>
      <c r="J450" s="1429"/>
      <c r="K450" s="1429"/>
      <c r="L450" s="1429"/>
      <c r="M450" s="1429"/>
      <c r="N450" s="1430"/>
      <c r="O450" s="1429"/>
      <c r="P450" s="1429"/>
      <c r="Q450" s="1429"/>
      <c r="R450" s="1429"/>
      <c r="S450" s="1429"/>
      <c r="T450" s="1429"/>
      <c r="U450" s="1429"/>
      <c r="V450" s="1430"/>
      <c r="W450" s="1429"/>
      <c r="X450" s="1429"/>
      <c r="Y450" s="1429"/>
      <c r="Z450" s="1429"/>
      <c r="AA450" s="1429"/>
      <c r="AB450" s="1429"/>
      <c r="AC450" s="1414"/>
    </row>
    <row r="451" spans="1:29" ht="12.75" customHeight="1">
      <c r="A451" s="1558"/>
      <c r="B451" s="1571"/>
      <c r="C451" s="1399" t="s">
        <v>161</v>
      </c>
      <c r="D451" s="1399"/>
      <c r="E451" s="1400"/>
      <c r="F451" s="1400"/>
      <c r="G451" s="1400"/>
      <c r="H451" s="1401"/>
      <c r="I451" s="1400"/>
      <c r="J451" s="1400"/>
      <c r="K451" s="1400"/>
      <c r="L451" s="1400"/>
      <c r="M451" s="1400"/>
      <c r="N451" s="1401"/>
      <c r="O451" s="1400"/>
      <c r="P451" s="1400"/>
      <c r="Q451" s="1400"/>
      <c r="R451" s="1400"/>
      <c r="S451" s="1400"/>
      <c r="T451" s="1400"/>
      <c r="U451" s="1400"/>
      <c r="V451" s="1401"/>
      <c r="W451" s="1400"/>
      <c r="X451" s="1400"/>
      <c r="Y451" s="1400"/>
      <c r="Z451" s="1400"/>
      <c r="AA451" s="1400"/>
      <c r="AB451" s="1400"/>
      <c r="AC451" s="1402"/>
    </row>
    <row r="452" spans="1:29" ht="12.75" customHeight="1">
      <c r="A452" s="1382" t="s">
        <v>255</v>
      </c>
      <c r="B452" s="1465" t="s">
        <v>374</v>
      </c>
      <c r="C452" s="1384" t="s">
        <v>156</v>
      </c>
      <c r="D452" s="1384" t="s">
        <v>157</v>
      </c>
      <c r="E452" s="1526">
        <v>0.108858</v>
      </c>
      <c r="F452" s="1526">
        <v>9.3168000000000001E-2</v>
      </c>
      <c r="G452" s="1526">
        <v>9.1050000000000006E-2</v>
      </c>
      <c r="H452" s="1386">
        <v>9.0287999999999993E-2</v>
      </c>
      <c r="I452" s="1526">
        <v>0.10083</v>
      </c>
      <c r="J452" s="1526">
        <v>9.7697999999999993E-2</v>
      </c>
      <c r="K452" s="1526">
        <v>9.8891999999999994E-2</v>
      </c>
      <c r="L452" s="1526">
        <v>0.100104</v>
      </c>
      <c r="M452" s="1526">
        <v>0.10034999999999999</v>
      </c>
      <c r="N452" s="1386">
        <v>0.10316400000000001</v>
      </c>
      <c r="O452" s="1526">
        <v>0.103272</v>
      </c>
      <c r="P452" s="1526">
        <v>0.106464</v>
      </c>
      <c r="Q452" s="1526">
        <v>0.10556400000000001</v>
      </c>
      <c r="R452" s="1526">
        <v>0.105654</v>
      </c>
      <c r="S452" s="1526">
        <v>0.105084</v>
      </c>
      <c r="T452" s="1526">
        <v>0.10502400000000001</v>
      </c>
      <c r="U452" s="1526">
        <v>0.106992</v>
      </c>
      <c r="V452" s="1386">
        <v>0.10871400000000001</v>
      </c>
      <c r="W452" s="1526">
        <v>0.112692</v>
      </c>
      <c r="X452" s="1526">
        <v>0.109734</v>
      </c>
      <c r="Y452" s="1526">
        <v>0.105336</v>
      </c>
      <c r="Z452" s="1526">
        <v>0.10936800000000001</v>
      </c>
      <c r="AA452" s="1526">
        <v>0.10904999999999999</v>
      </c>
      <c r="AB452" s="1526">
        <v>0.107736</v>
      </c>
      <c r="AC452" s="1387">
        <f>SUM(E452:AB452)</f>
        <v>2.4850859999999995</v>
      </c>
    </row>
    <row r="453" spans="1:29" ht="12.75" customHeight="1">
      <c r="A453" s="1415"/>
      <c r="B453" s="1428"/>
      <c r="C453" s="1390" t="s">
        <v>158</v>
      </c>
      <c r="D453" s="1390" t="s">
        <v>157</v>
      </c>
      <c r="E453" s="1527">
        <v>7.1309999999999998E-2</v>
      </c>
      <c r="F453" s="1527">
        <v>6.6089999999999996E-2</v>
      </c>
      <c r="G453" s="1527">
        <v>6.5976000000000007E-2</v>
      </c>
      <c r="H453" s="1392">
        <v>6.5586000000000005E-2</v>
      </c>
      <c r="I453" s="1527">
        <v>6.8904000000000007E-2</v>
      </c>
      <c r="J453" s="1527">
        <v>6.8148E-2</v>
      </c>
      <c r="K453" s="1527">
        <v>6.7451999999999998E-2</v>
      </c>
      <c r="L453" s="1527">
        <v>6.7236000000000004E-2</v>
      </c>
      <c r="M453" s="1527">
        <v>6.6563999999999998E-2</v>
      </c>
      <c r="N453" s="1392">
        <v>6.7416000000000004E-2</v>
      </c>
      <c r="O453" s="1527">
        <v>6.7475999999999994E-2</v>
      </c>
      <c r="P453" s="1527">
        <v>6.8082000000000004E-2</v>
      </c>
      <c r="Q453" s="1527">
        <v>6.7739999999999995E-2</v>
      </c>
      <c r="R453" s="1527">
        <v>6.8148E-2</v>
      </c>
      <c r="S453" s="1527">
        <v>6.8507999999999999E-2</v>
      </c>
      <c r="T453" s="1527">
        <v>6.8622000000000002E-2</v>
      </c>
      <c r="U453" s="1527">
        <v>6.8640000000000007E-2</v>
      </c>
      <c r="V453" s="1392">
        <v>6.8940000000000001E-2</v>
      </c>
      <c r="W453" s="1527">
        <v>6.9708000000000006E-2</v>
      </c>
      <c r="X453" s="1527">
        <v>7.0085999999999996E-2</v>
      </c>
      <c r="Y453" s="1527">
        <v>6.9204000000000002E-2</v>
      </c>
      <c r="Z453" s="1527">
        <v>6.9281999999999996E-2</v>
      </c>
      <c r="AA453" s="1527">
        <v>6.9323999999999997E-2</v>
      </c>
      <c r="AB453" s="1527">
        <v>6.8723999999999993E-2</v>
      </c>
      <c r="AC453" s="1393">
        <f>SUM(E453:AB453)</f>
        <v>1.6371660000000001</v>
      </c>
    </row>
    <row r="454" spans="1:29" ht="12.75" customHeight="1">
      <c r="A454" s="1415"/>
      <c r="B454" s="1428"/>
      <c r="C454" s="1390" t="s">
        <v>159</v>
      </c>
      <c r="D454" s="1395" t="s">
        <v>160</v>
      </c>
      <c r="E454" s="484">
        <v>8</v>
      </c>
      <c r="F454" s="484">
        <v>9</v>
      </c>
      <c r="G454" s="484">
        <v>8</v>
      </c>
      <c r="H454" s="484">
        <v>8</v>
      </c>
      <c r="I454" s="484">
        <v>9</v>
      </c>
      <c r="J454" s="484">
        <v>9</v>
      </c>
      <c r="K454" s="484">
        <v>9</v>
      </c>
      <c r="L454" s="484">
        <v>9</v>
      </c>
      <c r="M454" s="484">
        <v>10</v>
      </c>
      <c r="N454" s="484">
        <v>10</v>
      </c>
      <c r="O454" s="484">
        <v>10</v>
      </c>
      <c r="P454" s="484">
        <v>10</v>
      </c>
      <c r="Q454" s="484">
        <v>10</v>
      </c>
      <c r="R454" s="484">
        <v>10</v>
      </c>
      <c r="S454" s="484">
        <v>10</v>
      </c>
      <c r="T454" s="484">
        <v>10</v>
      </c>
      <c r="U454" s="484">
        <v>10</v>
      </c>
      <c r="V454" s="484">
        <v>10</v>
      </c>
      <c r="W454" s="484">
        <v>11</v>
      </c>
      <c r="X454" s="484">
        <v>10</v>
      </c>
      <c r="Y454" s="484">
        <v>10</v>
      </c>
      <c r="Z454" s="484">
        <v>10</v>
      </c>
      <c r="AA454" s="484">
        <v>10</v>
      </c>
      <c r="AB454" s="485">
        <v>10</v>
      </c>
      <c r="AC454" s="1393"/>
    </row>
    <row r="455" spans="1:29" ht="12.75" customHeight="1" thickBot="1">
      <c r="A455" s="1558"/>
      <c r="B455" s="1571"/>
      <c r="C455" s="1399" t="s">
        <v>161</v>
      </c>
      <c r="D455" s="1399"/>
      <c r="E455" s="1400">
        <f t="shared" ref="E455:AC455" si="125">E453/E452</f>
        <v>0.65507358209777877</v>
      </c>
      <c r="F455" s="1400">
        <f t="shared" si="125"/>
        <v>0.70936373003606379</v>
      </c>
      <c r="G455" s="1400">
        <f t="shared" si="125"/>
        <v>0.72461285008237231</v>
      </c>
      <c r="H455" s="1401">
        <f t="shared" si="125"/>
        <v>0.72640882509303573</v>
      </c>
      <c r="I455" s="1400">
        <f t="shared" si="125"/>
        <v>0.68336804522463557</v>
      </c>
      <c r="J455" s="1400">
        <f t="shared" si="125"/>
        <v>0.69753730884972065</v>
      </c>
      <c r="K455" s="1400">
        <f t="shared" si="125"/>
        <v>0.68207741778910325</v>
      </c>
      <c r="L455" s="1400">
        <f t="shared" si="125"/>
        <v>0.67166147206904825</v>
      </c>
      <c r="M455" s="1400">
        <f t="shared" si="125"/>
        <v>0.66331838565022427</v>
      </c>
      <c r="N455" s="1401">
        <f t="shared" si="125"/>
        <v>0.65348377340932884</v>
      </c>
      <c r="O455" s="1400">
        <f t="shared" si="125"/>
        <v>0.65338136184057627</v>
      </c>
      <c r="P455" s="1400">
        <f t="shared" si="125"/>
        <v>0.6394837691614067</v>
      </c>
      <c r="Q455" s="1400">
        <f t="shared" si="125"/>
        <v>0.64169603273843345</v>
      </c>
      <c r="R455" s="1400">
        <f t="shared" si="125"/>
        <v>0.64501107388267365</v>
      </c>
      <c r="S455" s="1400">
        <f t="shared" si="125"/>
        <v>0.65193559438163751</v>
      </c>
      <c r="T455" s="1400">
        <f t="shared" si="125"/>
        <v>0.65339351005484458</v>
      </c>
      <c r="U455" s="1400">
        <f t="shared" si="125"/>
        <v>0.64154329295648271</v>
      </c>
      <c r="V455" s="1401">
        <f t="shared" si="125"/>
        <v>0.63414095700645734</v>
      </c>
      <c r="W455" s="1400">
        <f t="shared" si="125"/>
        <v>0.61857097220743273</v>
      </c>
      <c r="X455" s="1400">
        <f t="shared" si="125"/>
        <v>0.63868992290447812</v>
      </c>
      <c r="Y455" s="1400">
        <f t="shared" si="125"/>
        <v>0.65698336750968334</v>
      </c>
      <c r="Z455" s="1400">
        <f t="shared" si="125"/>
        <v>0.63347597103357467</v>
      </c>
      <c r="AA455" s="1400">
        <f t="shared" si="125"/>
        <v>0.63570839064649243</v>
      </c>
      <c r="AB455" s="1400">
        <f t="shared" si="125"/>
        <v>0.63789262642013811</v>
      </c>
      <c r="AC455" s="1402">
        <f t="shared" si="125"/>
        <v>0.65879651649882554</v>
      </c>
    </row>
    <row r="456" spans="1:29" ht="12.75" customHeight="1">
      <c r="A456" s="1382" t="s">
        <v>206</v>
      </c>
      <c r="B456" s="1465" t="s">
        <v>375</v>
      </c>
      <c r="C456" s="1384" t="s">
        <v>156</v>
      </c>
      <c r="D456" s="1384" t="s">
        <v>157</v>
      </c>
      <c r="E456" s="1526">
        <v>0.21078</v>
      </c>
      <c r="F456" s="1526">
        <v>0.20993400000000001</v>
      </c>
      <c r="G456" s="1526">
        <v>0.20968200000000001</v>
      </c>
      <c r="H456" s="1386">
        <v>0.20980799999999999</v>
      </c>
      <c r="I456" s="1526">
        <v>0.20968200000000001</v>
      </c>
      <c r="J456" s="1526">
        <v>0.209646</v>
      </c>
      <c r="K456" s="1526">
        <v>0.20950199999999999</v>
      </c>
      <c r="L456" s="1526">
        <v>0.20924999999999999</v>
      </c>
      <c r="M456" s="1526">
        <v>0.20818800000000001</v>
      </c>
      <c r="N456" s="1386">
        <v>0.208206</v>
      </c>
      <c r="O456" s="1526">
        <v>0.20822399999999999</v>
      </c>
      <c r="P456" s="1526">
        <v>0.20826</v>
      </c>
      <c r="Q456" s="1526">
        <v>0.208422</v>
      </c>
      <c r="R456" s="1526">
        <v>0.208422</v>
      </c>
      <c r="S456" s="1526">
        <v>0.208926</v>
      </c>
      <c r="T456" s="1526">
        <v>0.20885400000000001</v>
      </c>
      <c r="U456" s="1526">
        <v>0.20896200000000001</v>
      </c>
      <c r="V456" s="1386">
        <v>0.209088</v>
      </c>
      <c r="W456" s="1526">
        <v>0.20941199999999999</v>
      </c>
      <c r="X456" s="1526">
        <v>0.209448</v>
      </c>
      <c r="Y456" s="1526">
        <v>0.20941199999999999</v>
      </c>
      <c r="Z456" s="1526">
        <v>0.209394</v>
      </c>
      <c r="AA456" s="1526">
        <v>0.209538</v>
      </c>
      <c r="AB456" s="1526">
        <v>0.209592</v>
      </c>
      <c r="AC456" s="1387">
        <f>SUM(E456:AB456)</f>
        <v>5.020632</v>
      </c>
    </row>
    <row r="457" spans="1:29" ht="12.75" customHeight="1">
      <c r="A457" s="1415"/>
      <c r="B457" s="1428"/>
      <c r="C457" s="1390" t="s">
        <v>158</v>
      </c>
      <c r="D457" s="1390" t="s">
        <v>157</v>
      </c>
      <c r="E457" s="1527">
        <v>0.223992</v>
      </c>
      <c r="F457" s="1527">
        <v>0.21817800000000001</v>
      </c>
      <c r="G457" s="1527">
        <v>0.21646799999999999</v>
      </c>
      <c r="H457" s="1392">
        <v>0.21677399999999999</v>
      </c>
      <c r="I457" s="1527">
        <v>0.21592800000000001</v>
      </c>
      <c r="J457" s="1527">
        <v>0.21610799999999999</v>
      </c>
      <c r="K457" s="1527">
        <v>0.215334</v>
      </c>
      <c r="L457" s="1527">
        <v>0.211536</v>
      </c>
      <c r="M457" s="1527">
        <v>0.204732</v>
      </c>
      <c r="N457" s="1392">
        <v>0.20448</v>
      </c>
      <c r="O457" s="1527">
        <v>0.205146</v>
      </c>
      <c r="P457" s="1527">
        <v>0.205902</v>
      </c>
      <c r="Q457" s="1527">
        <v>0.20683799999999999</v>
      </c>
      <c r="R457" s="1527">
        <v>0.206928</v>
      </c>
      <c r="S457" s="1527">
        <v>0.21015</v>
      </c>
      <c r="T457" s="1527">
        <v>0.21016799999999999</v>
      </c>
      <c r="U457" s="1527">
        <v>0.21085200000000001</v>
      </c>
      <c r="V457" s="1392">
        <v>0.21231</v>
      </c>
      <c r="W457" s="1527">
        <v>0.21437999999999999</v>
      </c>
      <c r="X457" s="1527">
        <v>0.215118</v>
      </c>
      <c r="Y457" s="1527">
        <v>0.21437999999999999</v>
      </c>
      <c r="Z457" s="1527">
        <v>0.214866</v>
      </c>
      <c r="AA457" s="1527">
        <v>0.21609</v>
      </c>
      <c r="AB457" s="1527">
        <v>0.217062</v>
      </c>
      <c r="AC457" s="1393">
        <f>SUM(E457:AB457)</f>
        <v>5.1037200000000009</v>
      </c>
    </row>
    <row r="458" spans="1:29" ht="12.75" customHeight="1">
      <c r="A458" s="1415"/>
      <c r="B458" s="1428"/>
      <c r="C458" s="1390" t="s">
        <v>159</v>
      </c>
      <c r="D458" s="1395" t="s">
        <v>160</v>
      </c>
      <c r="E458" s="486">
        <v>27</v>
      </c>
      <c r="F458" s="486">
        <v>27</v>
      </c>
      <c r="G458" s="486">
        <v>27</v>
      </c>
      <c r="H458" s="486">
        <v>27</v>
      </c>
      <c r="I458" s="486">
        <v>27</v>
      </c>
      <c r="J458" s="486">
        <v>27</v>
      </c>
      <c r="K458" s="486">
        <v>27</v>
      </c>
      <c r="L458" s="486">
        <v>27</v>
      </c>
      <c r="M458" s="486">
        <v>26</v>
      </c>
      <c r="N458" s="486">
        <v>26</v>
      </c>
      <c r="O458" s="486">
        <v>27</v>
      </c>
      <c r="P458" s="486">
        <v>26</v>
      </c>
      <c r="Q458" s="486">
        <v>27</v>
      </c>
      <c r="R458" s="486">
        <v>27</v>
      </c>
      <c r="S458" s="486">
        <v>27</v>
      </c>
      <c r="T458" s="486">
        <v>27</v>
      </c>
      <c r="U458" s="486">
        <v>27</v>
      </c>
      <c r="V458" s="486">
        <v>27</v>
      </c>
      <c r="W458" s="486">
        <v>27</v>
      </c>
      <c r="X458" s="486">
        <v>27</v>
      </c>
      <c r="Y458" s="486">
        <v>27</v>
      </c>
      <c r="Z458" s="486">
        <v>27</v>
      </c>
      <c r="AA458" s="486">
        <v>27</v>
      </c>
      <c r="AB458" s="487">
        <v>27</v>
      </c>
      <c r="AC458" s="1393"/>
    </row>
    <row r="459" spans="1:29" ht="12.75" customHeight="1" thickBot="1">
      <c r="A459" s="1422"/>
      <c r="B459" s="1431"/>
      <c r="C459" s="1405" t="s">
        <v>161</v>
      </c>
      <c r="D459" s="1405"/>
      <c r="E459" s="1406">
        <f t="shared" ref="E459:AC459" si="126">E457/E456</f>
        <v>1.0626814688300599</v>
      </c>
      <c r="F459" s="1406">
        <f t="shared" si="126"/>
        <v>1.03926948469519</v>
      </c>
      <c r="G459" s="1406">
        <f t="shared" si="126"/>
        <v>1.0323632929865223</v>
      </c>
      <c r="H459" s="1407">
        <f t="shared" si="126"/>
        <v>1.0332017844886754</v>
      </c>
      <c r="I459" s="1406">
        <f t="shared" si="126"/>
        <v>1.0297879646321573</v>
      </c>
      <c r="J459" s="1406">
        <f t="shared" si="126"/>
        <v>1.0308233879969091</v>
      </c>
      <c r="K459" s="1406">
        <f t="shared" si="126"/>
        <v>1.0278374430793025</v>
      </c>
      <c r="L459" s="1406">
        <f t="shared" si="126"/>
        <v>1.0109247311827958</v>
      </c>
      <c r="M459" s="1406">
        <f t="shared" si="126"/>
        <v>0.98339961957461519</v>
      </c>
      <c r="N459" s="1407">
        <f t="shared" si="126"/>
        <v>0.98210426212501079</v>
      </c>
      <c r="O459" s="1406">
        <f t="shared" si="126"/>
        <v>0.9852178423236515</v>
      </c>
      <c r="P459" s="1406">
        <f t="shared" si="126"/>
        <v>0.98867761452031111</v>
      </c>
      <c r="Q459" s="1406">
        <f t="shared" si="126"/>
        <v>0.99240003454529746</v>
      </c>
      <c r="R459" s="1406">
        <f t="shared" si="126"/>
        <v>0.99283185076431468</v>
      </c>
      <c r="S459" s="1406">
        <f t="shared" si="126"/>
        <v>1.0058585336434911</v>
      </c>
      <c r="T459" s="1406">
        <f t="shared" si="126"/>
        <v>1.0062914763423252</v>
      </c>
      <c r="U459" s="1406">
        <f t="shared" si="126"/>
        <v>1.009044706693083</v>
      </c>
      <c r="V459" s="1407">
        <f t="shared" si="126"/>
        <v>1.0154097796143251</v>
      </c>
      <c r="W459" s="1406">
        <f t="shared" si="126"/>
        <v>1.0237235688499227</v>
      </c>
      <c r="X459" s="1406">
        <f t="shared" si="126"/>
        <v>1.0270711584737025</v>
      </c>
      <c r="Y459" s="1406">
        <f t="shared" si="126"/>
        <v>1.0237235688499227</v>
      </c>
      <c r="Z459" s="1406">
        <f t="shared" si="126"/>
        <v>1.0261325539413737</v>
      </c>
      <c r="AA459" s="1406">
        <f t="shared" si="126"/>
        <v>1.0312687913409502</v>
      </c>
      <c r="AB459" s="1406">
        <f t="shared" si="126"/>
        <v>1.0356406733081416</v>
      </c>
      <c r="AC459" s="1408">
        <f t="shared" si="126"/>
        <v>1.0165493109234058</v>
      </c>
    </row>
    <row r="460" spans="1:29" ht="12.75" customHeight="1">
      <c r="A460" s="1409" t="s">
        <v>173</v>
      </c>
      <c r="B460" s="1410" t="s">
        <v>375</v>
      </c>
      <c r="C460" s="1411" t="s">
        <v>156</v>
      </c>
      <c r="D460" s="1411" t="s">
        <v>157</v>
      </c>
      <c r="E460" s="1542">
        <v>5.6933999999999998E-2</v>
      </c>
      <c r="F460" s="1542">
        <v>5.6394E-2</v>
      </c>
      <c r="G460" s="1542">
        <v>5.6214E-2</v>
      </c>
      <c r="H460" s="1492">
        <v>5.6250000000000001E-2</v>
      </c>
      <c r="I460" s="1542">
        <v>5.6214E-2</v>
      </c>
      <c r="J460" s="1542">
        <v>5.6160000000000002E-2</v>
      </c>
      <c r="K460" s="1542">
        <v>5.6124E-2</v>
      </c>
      <c r="L460" s="1542">
        <v>5.6034E-2</v>
      </c>
      <c r="M460" s="1542">
        <v>5.5674000000000001E-2</v>
      </c>
      <c r="N460" s="1492">
        <v>5.5818E-2</v>
      </c>
      <c r="O460" s="1542">
        <v>5.5800000000000002E-2</v>
      </c>
      <c r="P460" s="1542">
        <v>5.5818E-2</v>
      </c>
      <c r="Q460" s="1542">
        <v>5.5907999999999999E-2</v>
      </c>
      <c r="R460" s="1542">
        <v>5.5907999999999999E-2</v>
      </c>
      <c r="S460" s="1542">
        <v>5.5980000000000002E-2</v>
      </c>
      <c r="T460" s="1542">
        <v>5.5997999999999999E-2</v>
      </c>
      <c r="U460" s="1542">
        <v>5.6141999999999997E-2</v>
      </c>
      <c r="V460" s="1492">
        <v>5.6214E-2</v>
      </c>
      <c r="W460" s="1542">
        <v>5.6196000000000003E-2</v>
      </c>
      <c r="X460" s="1542">
        <v>5.6304E-2</v>
      </c>
      <c r="Y460" s="1542">
        <v>5.6250000000000001E-2</v>
      </c>
      <c r="Z460" s="1542">
        <v>5.6250000000000001E-2</v>
      </c>
      <c r="AA460" s="1542">
        <v>5.6340000000000001E-2</v>
      </c>
      <c r="AB460" s="1542">
        <v>5.6304E-2</v>
      </c>
      <c r="AC460" s="1414">
        <f>SUM(E460:AB460)</f>
        <v>1.3472279999999996</v>
      </c>
    </row>
    <row r="461" spans="1:29" ht="12.75" customHeight="1">
      <c r="A461" s="1415"/>
      <c r="B461" s="1428"/>
      <c r="C461" s="1390" t="s">
        <v>158</v>
      </c>
      <c r="D461" s="1390" t="s">
        <v>157</v>
      </c>
      <c r="E461" s="1527">
        <v>9.9521999999999999E-2</v>
      </c>
      <c r="F461" s="1527">
        <v>9.6299999999999997E-2</v>
      </c>
      <c r="G461" s="1527">
        <v>9.5075999999999994E-2</v>
      </c>
      <c r="H461" s="1392">
        <v>9.5273999999999998E-2</v>
      </c>
      <c r="I461" s="1527">
        <v>9.5021999999999995E-2</v>
      </c>
      <c r="J461" s="1527">
        <v>9.486E-2</v>
      </c>
      <c r="K461" s="1527">
        <v>9.4626000000000002E-2</v>
      </c>
      <c r="L461" s="1527">
        <v>9.3906000000000003E-2</v>
      </c>
      <c r="M461" s="1527">
        <v>9.1728000000000004E-2</v>
      </c>
      <c r="N461" s="1392">
        <v>9.2628000000000002E-2</v>
      </c>
      <c r="O461" s="1527">
        <v>9.2466000000000007E-2</v>
      </c>
      <c r="P461" s="1527">
        <v>9.2448000000000002E-2</v>
      </c>
      <c r="Q461" s="1527">
        <v>9.2969999999999997E-2</v>
      </c>
      <c r="R461" s="1527">
        <v>9.3095999999999998E-2</v>
      </c>
      <c r="S461" s="1527">
        <v>9.3600000000000003E-2</v>
      </c>
      <c r="T461" s="1527">
        <v>9.3635999999999997E-2</v>
      </c>
      <c r="U461" s="1527">
        <v>9.4301999999999997E-2</v>
      </c>
      <c r="V461" s="1392">
        <v>9.4806000000000001E-2</v>
      </c>
      <c r="W461" s="1527">
        <v>9.4752000000000003E-2</v>
      </c>
      <c r="X461" s="1527">
        <v>9.5327999999999996E-2</v>
      </c>
      <c r="Y461" s="1527">
        <v>9.5166000000000001E-2</v>
      </c>
      <c r="Z461" s="1527">
        <v>9.5184000000000005E-2</v>
      </c>
      <c r="AA461" s="1527">
        <v>9.5832000000000001E-2</v>
      </c>
      <c r="AB461" s="1527">
        <v>9.5741999999999994E-2</v>
      </c>
      <c r="AC461" s="1393">
        <f>SUM(E461:AB461)</f>
        <v>2.2682700000000007</v>
      </c>
    </row>
    <row r="462" spans="1:29" ht="12.75" customHeight="1">
      <c r="A462" s="1415"/>
      <c r="B462" s="1428"/>
      <c r="C462" s="1390" t="s">
        <v>159</v>
      </c>
      <c r="D462" s="1395" t="s">
        <v>160</v>
      </c>
      <c r="E462" s="484">
        <v>10</v>
      </c>
      <c r="F462" s="484">
        <v>10</v>
      </c>
      <c r="G462" s="484">
        <v>10</v>
      </c>
      <c r="H462" s="484">
        <v>10</v>
      </c>
      <c r="I462" s="484">
        <v>10</v>
      </c>
      <c r="J462" s="484">
        <v>10</v>
      </c>
      <c r="K462" s="484">
        <v>10</v>
      </c>
      <c r="L462" s="484">
        <v>10</v>
      </c>
      <c r="M462" s="484">
        <v>10</v>
      </c>
      <c r="N462" s="484">
        <v>10</v>
      </c>
      <c r="O462" s="484">
        <v>10</v>
      </c>
      <c r="P462" s="484">
        <v>10</v>
      </c>
      <c r="Q462" s="484">
        <v>10</v>
      </c>
      <c r="R462" s="484">
        <v>10</v>
      </c>
      <c r="S462" s="484">
        <v>10</v>
      </c>
      <c r="T462" s="484">
        <v>10</v>
      </c>
      <c r="U462" s="484">
        <v>10</v>
      </c>
      <c r="V462" s="484">
        <v>10</v>
      </c>
      <c r="W462" s="484">
        <v>10</v>
      </c>
      <c r="X462" s="484">
        <v>10</v>
      </c>
      <c r="Y462" s="484">
        <v>10</v>
      </c>
      <c r="Z462" s="484">
        <v>10</v>
      </c>
      <c r="AA462" s="484">
        <v>10</v>
      </c>
      <c r="AB462" s="485">
        <v>10</v>
      </c>
      <c r="AC462" s="1393"/>
    </row>
    <row r="463" spans="1:29" ht="12.75" customHeight="1" thickBot="1">
      <c r="A463" s="1558"/>
      <c r="B463" s="1571"/>
      <c r="C463" s="1399" t="s">
        <v>161</v>
      </c>
      <c r="D463" s="1399"/>
      <c r="E463" s="1400">
        <f t="shared" ref="E463:AC463" si="127">E461/E460</f>
        <v>1.7480240278216883</v>
      </c>
      <c r="F463" s="1400">
        <f t="shared" si="127"/>
        <v>1.7076284711139482</v>
      </c>
      <c r="G463" s="1400">
        <f t="shared" si="127"/>
        <v>1.691322446365674</v>
      </c>
      <c r="H463" s="1401">
        <f t="shared" si="127"/>
        <v>1.6937599999999999</v>
      </c>
      <c r="I463" s="1400">
        <f t="shared" si="127"/>
        <v>1.6903618315722062</v>
      </c>
      <c r="J463" s="1400">
        <f t="shared" si="127"/>
        <v>1.6891025641025641</v>
      </c>
      <c r="K463" s="1400">
        <f t="shared" si="127"/>
        <v>1.6860166773572802</v>
      </c>
      <c r="L463" s="1400">
        <f t="shared" si="127"/>
        <v>1.6758753613877289</v>
      </c>
      <c r="M463" s="1400">
        <f t="shared" si="127"/>
        <v>1.6475913352731977</v>
      </c>
      <c r="N463" s="1401">
        <f t="shared" si="127"/>
        <v>1.6594646888100613</v>
      </c>
      <c r="O463" s="1400">
        <f t="shared" si="127"/>
        <v>1.6570967741935485</v>
      </c>
      <c r="P463" s="1400">
        <f t="shared" si="127"/>
        <v>1.6562399226056113</v>
      </c>
      <c r="Q463" s="1400">
        <f t="shared" si="127"/>
        <v>1.6629104958145524</v>
      </c>
      <c r="R463" s="1400">
        <f t="shared" si="127"/>
        <v>1.665164198325821</v>
      </c>
      <c r="S463" s="1400">
        <f t="shared" si="127"/>
        <v>1.6720257234726688</v>
      </c>
      <c r="T463" s="1400">
        <f t="shared" si="127"/>
        <v>1.6721311475409837</v>
      </c>
      <c r="U463" s="1400">
        <f t="shared" si="127"/>
        <v>1.6797050336646362</v>
      </c>
      <c r="V463" s="1401">
        <f t="shared" si="127"/>
        <v>1.6865193723983349</v>
      </c>
      <c r="W463" s="1400">
        <f t="shared" si="127"/>
        <v>1.6860986547085202</v>
      </c>
      <c r="X463" s="1400">
        <f t="shared" si="127"/>
        <v>1.6930946291560101</v>
      </c>
      <c r="Y463" s="1400">
        <f t="shared" si="127"/>
        <v>1.69184</v>
      </c>
      <c r="Z463" s="1400">
        <f t="shared" si="127"/>
        <v>1.6921600000000001</v>
      </c>
      <c r="AA463" s="1400">
        <f t="shared" si="127"/>
        <v>1.7009584664536741</v>
      </c>
      <c r="AB463" s="1400">
        <f t="shared" si="127"/>
        <v>1.7004475703324806</v>
      </c>
      <c r="AC463" s="1402">
        <f t="shared" si="127"/>
        <v>1.6836571092643571</v>
      </c>
    </row>
    <row r="464" spans="1:29" ht="12.75" customHeight="1">
      <c r="A464" s="1382" t="s">
        <v>183</v>
      </c>
      <c r="B464" s="1465" t="s">
        <v>374</v>
      </c>
      <c r="C464" s="1384" t="s">
        <v>156</v>
      </c>
      <c r="D464" s="1384" t="s">
        <v>157</v>
      </c>
      <c r="E464" s="1526">
        <v>4.2299999999999997E-2</v>
      </c>
      <c r="F464" s="1526">
        <v>3.7440000000000001E-2</v>
      </c>
      <c r="G464" s="1526">
        <v>3.7116000000000003E-2</v>
      </c>
      <c r="H464" s="1386">
        <v>3.6971999999999998E-2</v>
      </c>
      <c r="I464" s="1526">
        <v>3.7080000000000002E-2</v>
      </c>
      <c r="J464" s="1526">
        <v>4.2084000000000003E-2</v>
      </c>
      <c r="K464" s="1526">
        <v>5.2380000000000003E-2</v>
      </c>
      <c r="L464" s="1526">
        <v>5.6447999999999998E-2</v>
      </c>
      <c r="M464" s="1526">
        <v>5.6160000000000002E-2</v>
      </c>
      <c r="N464" s="1386">
        <v>5.6520000000000001E-2</v>
      </c>
      <c r="O464" s="1526">
        <v>5.5259999999999997E-2</v>
      </c>
      <c r="P464" s="1526">
        <v>5.8391999999999999E-2</v>
      </c>
      <c r="Q464" s="1526">
        <v>5.8104000000000003E-2</v>
      </c>
      <c r="R464" s="1526">
        <v>5.7959999999999998E-2</v>
      </c>
      <c r="S464" s="1526">
        <v>5.7276000000000001E-2</v>
      </c>
      <c r="T464" s="1526">
        <v>5.6340000000000001E-2</v>
      </c>
      <c r="U464" s="1526">
        <v>5.6807999999999997E-2</v>
      </c>
      <c r="V464" s="1386">
        <v>5.7743999999999997E-2</v>
      </c>
      <c r="W464" s="1526">
        <v>5.9327999999999999E-2</v>
      </c>
      <c r="X464" s="1526">
        <v>6.0083999999999999E-2</v>
      </c>
      <c r="Y464" s="1526">
        <v>5.9651999999999997E-2</v>
      </c>
      <c r="Z464" s="1526">
        <v>5.8968E-2</v>
      </c>
      <c r="AA464" s="1526">
        <v>5.7167999999999997E-2</v>
      </c>
      <c r="AB464" s="1526">
        <v>5.1588000000000002E-2</v>
      </c>
      <c r="AC464" s="1387">
        <f>SUM(E464:AB464)</f>
        <v>1.2591720000000002</v>
      </c>
    </row>
    <row r="465" spans="1:30" ht="12.75" customHeight="1">
      <c r="A465" s="1415"/>
      <c r="B465" s="1428"/>
      <c r="C465" s="1390" t="s">
        <v>158</v>
      </c>
      <c r="D465" s="1390" t="s">
        <v>157</v>
      </c>
      <c r="E465" s="1527">
        <v>3.8123999999999998E-2</v>
      </c>
      <c r="F465" s="1527">
        <v>3.4667999999999997E-2</v>
      </c>
      <c r="G465" s="1527">
        <v>3.4596000000000002E-2</v>
      </c>
      <c r="H465" s="1392">
        <v>3.4487999999999998E-2</v>
      </c>
      <c r="I465" s="1527">
        <v>3.4523999999999999E-2</v>
      </c>
      <c r="J465" s="1527">
        <v>3.7656000000000002E-2</v>
      </c>
      <c r="K465" s="1527">
        <v>4.4316000000000001E-2</v>
      </c>
      <c r="L465" s="1527">
        <v>4.6295999999999997E-2</v>
      </c>
      <c r="M465" s="1527">
        <v>4.5179999999999998E-2</v>
      </c>
      <c r="N465" s="1392">
        <v>4.5612E-2</v>
      </c>
      <c r="O465" s="1527">
        <v>4.4783999999999997E-2</v>
      </c>
      <c r="P465" s="1527">
        <v>4.5288000000000002E-2</v>
      </c>
      <c r="Q465" s="1527">
        <v>4.4423999999999998E-2</v>
      </c>
      <c r="R465" s="1527">
        <v>4.446E-2</v>
      </c>
      <c r="S465" s="1527">
        <v>4.4316000000000001E-2</v>
      </c>
      <c r="T465" s="1527">
        <v>4.4423999999999998E-2</v>
      </c>
      <c r="U465" s="1527">
        <v>4.4999999999999998E-2</v>
      </c>
      <c r="V465" s="1392">
        <v>4.5755999999999998E-2</v>
      </c>
      <c r="W465" s="1527">
        <v>4.6800000000000001E-2</v>
      </c>
      <c r="X465" s="1527">
        <v>4.7556000000000001E-2</v>
      </c>
      <c r="Y465" s="1527">
        <v>4.6980000000000001E-2</v>
      </c>
      <c r="Z465" s="1527">
        <v>4.6836000000000003E-2</v>
      </c>
      <c r="AA465" s="1527">
        <v>4.5791999999999999E-2</v>
      </c>
      <c r="AB465" s="1527">
        <v>4.2264000000000003E-2</v>
      </c>
      <c r="AC465" s="1393">
        <f>SUM(E465:AB465)</f>
        <v>1.0301400000000003</v>
      </c>
    </row>
    <row r="466" spans="1:30" ht="12.75" customHeight="1">
      <c r="A466" s="1415"/>
      <c r="B466" s="1428"/>
      <c r="C466" s="1390" t="s">
        <v>159</v>
      </c>
      <c r="D466" s="1395" t="s">
        <v>160</v>
      </c>
      <c r="E466" s="486">
        <v>4</v>
      </c>
      <c r="F466" s="486">
        <v>3</v>
      </c>
      <c r="G466" s="486">
        <v>4</v>
      </c>
      <c r="H466" s="486">
        <v>3</v>
      </c>
      <c r="I466" s="486">
        <v>3</v>
      </c>
      <c r="J466" s="486">
        <v>4</v>
      </c>
      <c r="K466" s="486">
        <v>5</v>
      </c>
      <c r="L466" s="486">
        <v>5</v>
      </c>
      <c r="M466" s="486">
        <v>5</v>
      </c>
      <c r="N466" s="486">
        <v>5</v>
      </c>
      <c r="O466" s="486">
        <v>5</v>
      </c>
      <c r="P466" s="486">
        <v>5</v>
      </c>
      <c r="Q466" s="486">
        <v>5</v>
      </c>
      <c r="R466" s="486">
        <v>5</v>
      </c>
      <c r="S466" s="486">
        <v>5</v>
      </c>
      <c r="T466" s="486">
        <v>5</v>
      </c>
      <c r="U466" s="486">
        <v>5</v>
      </c>
      <c r="V466" s="486">
        <v>5</v>
      </c>
      <c r="W466" s="486">
        <v>6</v>
      </c>
      <c r="X466" s="486">
        <v>6</v>
      </c>
      <c r="Y466" s="486">
        <v>6</v>
      </c>
      <c r="Z466" s="486">
        <v>5</v>
      </c>
      <c r="AA466" s="486">
        <v>5</v>
      </c>
      <c r="AB466" s="487">
        <v>4</v>
      </c>
      <c r="AC466" s="1393"/>
    </row>
    <row r="467" spans="1:30" ht="12.75" customHeight="1" thickBot="1">
      <c r="A467" s="1558"/>
      <c r="B467" s="1571"/>
      <c r="C467" s="1399" t="s">
        <v>161</v>
      </c>
      <c r="D467" s="1399"/>
      <c r="E467" s="1400">
        <f t="shared" ref="E467:AC467" si="128">E465/E464</f>
        <v>0.90127659574468089</v>
      </c>
      <c r="F467" s="1400">
        <f t="shared" si="128"/>
        <v>0.92596153846153839</v>
      </c>
      <c r="G467" s="1400">
        <f t="shared" si="128"/>
        <v>0.9321047526673133</v>
      </c>
      <c r="H467" s="1401">
        <f t="shared" si="128"/>
        <v>0.9328140214216164</v>
      </c>
      <c r="I467" s="1400">
        <f t="shared" si="128"/>
        <v>0.93106796116504842</v>
      </c>
      <c r="J467" s="1400">
        <f t="shared" si="128"/>
        <v>0.89478186484174504</v>
      </c>
      <c r="K467" s="1400">
        <f t="shared" si="128"/>
        <v>0.84604810996563573</v>
      </c>
      <c r="L467" s="1400">
        <f t="shared" si="128"/>
        <v>0.82015306122448972</v>
      </c>
      <c r="M467" s="1400">
        <f t="shared" si="128"/>
        <v>0.8044871794871794</v>
      </c>
      <c r="N467" s="1401">
        <f t="shared" si="128"/>
        <v>0.80700636942675152</v>
      </c>
      <c r="O467" s="1400">
        <f t="shared" si="128"/>
        <v>0.81042345276872962</v>
      </c>
      <c r="P467" s="1400">
        <f t="shared" si="128"/>
        <v>0.77558569667077681</v>
      </c>
      <c r="Q467" s="1400">
        <f t="shared" si="128"/>
        <v>0.76456009913258982</v>
      </c>
      <c r="R467" s="1400">
        <f t="shared" si="128"/>
        <v>0.76708074534161497</v>
      </c>
      <c r="S467" s="1400">
        <f t="shared" si="128"/>
        <v>0.77372721558768076</v>
      </c>
      <c r="T467" s="1400">
        <f t="shared" si="128"/>
        <v>0.78849840255591053</v>
      </c>
      <c r="U467" s="1400">
        <f t="shared" si="128"/>
        <v>0.79214195183776936</v>
      </c>
      <c r="V467" s="1401">
        <f t="shared" si="128"/>
        <v>0.79239401496259354</v>
      </c>
      <c r="W467" s="1400">
        <f t="shared" si="128"/>
        <v>0.78883495145631077</v>
      </c>
      <c r="X467" s="1400">
        <f t="shared" si="128"/>
        <v>0.7914919113241462</v>
      </c>
      <c r="Y467" s="1400">
        <f t="shared" si="128"/>
        <v>0.78756789378394698</v>
      </c>
      <c r="Z467" s="1400">
        <f t="shared" si="128"/>
        <v>0.79426129426129433</v>
      </c>
      <c r="AA467" s="1400">
        <f t="shared" si="128"/>
        <v>0.80100755667506296</v>
      </c>
      <c r="AB467" s="1400">
        <f t="shared" si="128"/>
        <v>0.81926029309141668</v>
      </c>
      <c r="AC467" s="1402">
        <f t="shared" si="128"/>
        <v>0.81810904308545629</v>
      </c>
    </row>
    <row r="468" spans="1:30" ht="12.75" customHeight="1">
      <c r="A468" s="1382" t="s">
        <v>212</v>
      </c>
      <c r="B468" s="1465" t="s">
        <v>356</v>
      </c>
      <c r="C468" s="1384" t="s">
        <v>156</v>
      </c>
      <c r="D468" s="1384" t="s">
        <v>157</v>
      </c>
      <c r="E468" s="1526">
        <v>9.6678E-2</v>
      </c>
      <c r="F468" s="1526">
        <v>9.6965999999999997E-2</v>
      </c>
      <c r="G468" s="1526">
        <v>9.7776000000000002E-2</v>
      </c>
      <c r="H468" s="1386">
        <v>9.5921999999999993E-2</v>
      </c>
      <c r="I468" s="1526">
        <v>9.5976000000000006E-2</v>
      </c>
      <c r="J468" s="1526">
        <v>9.8891999999999994E-2</v>
      </c>
      <c r="K468" s="1526">
        <v>9.6353999999999995E-2</v>
      </c>
      <c r="L468" s="1526">
        <v>9.9432000000000006E-2</v>
      </c>
      <c r="M468" s="1526">
        <v>9.7668000000000005E-2</v>
      </c>
      <c r="N468" s="1386">
        <v>9.6750000000000003E-2</v>
      </c>
      <c r="O468" s="1526">
        <v>9.8963999999999996E-2</v>
      </c>
      <c r="P468" s="1526">
        <v>9.5778000000000002E-2</v>
      </c>
      <c r="Q468" s="1526">
        <v>9.8496E-2</v>
      </c>
      <c r="R468" s="1526">
        <v>9.7344E-2</v>
      </c>
      <c r="S468" s="1526">
        <v>9.6876000000000004E-2</v>
      </c>
      <c r="T468" s="1526">
        <v>9.9126000000000006E-2</v>
      </c>
      <c r="U468" s="1526">
        <v>9.6353999999999995E-2</v>
      </c>
      <c r="V468" s="1386">
        <v>9.9701999999999999E-2</v>
      </c>
      <c r="W468" s="1526">
        <v>9.7722000000000003E-2</v>
      </c>
      <c r="X468" s="1526">
        <v>9.8496E-2</v>
      </c>
      <c r="Y468" s="1526">
        <v>0.100746</v>
      </c>
      <c r="Z468" s="1526">
        <v>9.7199999999999995E-2</v>
      </c>
      <c r="AA468" s="1526">
        <v>9.8568000000000003E-2</v>
      </c>
      <c r="AB468" s="1526">
        <v>9.8316000000000001E-2</v>
      </c>
      <c r="AC468" s="1387">
        <f>SUM(E468:AB468)</f>
        <v>2.3461020000000001</v>
      </c>
    </row>
    <row r="469" spans="1:30" ht="12.75" customHeight="1">
      <c r="A469" s="1415"/>
      <c r="B469" s="1428"/>
      <c r="C469" s="1390" t="s">
        <v>158</v>
      </c>
      <c r="D469" s="1390" t="s">
        <v>157</v>
      </c>
      <c r="E469" s="1527">
        <v>9.3708E-2</v>
      </c>
      <c r="F469" s="1527">
        <v>9.1188000000000005E-2</v>
      </c>
      <c r="G469" s="1527">
        <v>9.0359999999999996E-2</v>
      </c>
      <c r="H469" s="1392">
        <v>9.0107999999999994E-2</v>
      </c>
      <c r="I469" s="1527">
        <v>8.9910000000000004E-2</v>
      </c>
      <c r="J469" s="1527">
        <v>9.0287999999999993E-2</v>
      </c>
      <c r="K469" s="1527">
        <v>8.9496000000000006E-2</v>
      </c>
      <c r="L469" s="1527">
        <v>8.9478000000000002E-2</v>
      </c>
      <c r="M469" s="1527">
        <v>8.7335999999999997E-2</v>
      </c>
      <c r="N469" s="1392">
        <v>8.7803999999999993E-2</v>
      </c>
      <c r="O469" s="1527">
        <v>8.8200000000000001E-2</v>
      </c>
      <c r="P469" s="1527">
        <v>8.7606000000000003E-2</v>
      </c>
      <c r="Q469" s="1527">
        <v>8.8524000000000005E-2</v>
      </c>
      <c r="R469" s="1527">
        <v>8.8433999999999999E-2</v>
      </c>
      <c r="S469" s="1527">
        <v>8.8758000000000004E-2</v>
      </c>
      <c r="T469" s="1527">
        <v>8.9333999999999997E-2</v>
      </c>
      <c r="U469" s="1527">
        <v>8.9244000000000004E-2</v>
      </c>
      <c r="V469" s="1392">
        <v>9.0485999999999997E-2</v>
      </c>
      <c r="W469" s="1527">
        <v>9.0036000000000005E-2</v>
      </c>
      <c r="X469" s="1527">
        <v>9.0756000000000003E-2</v>
      </c>
      <c r="Y469" s="1527">
        <v>9.1062000000000004E-2</v>
      </c>
      <c r="Z469" s="1527">
        <v>9.0324000000000002E-2</v>
      </c>
      <c r="AA469" s="1527">
        <v>9.1151999999999997E-2</v>
      </c>
      <c r="AB469" s="1527">
        <v>9.1116000000000003E-2</v>
      </c>
      <c r="AC469" s="1393">
        <f>SUM(E469:AB469)</f>
        <v>2.1547080000000003</v>
      </c>
    </row>
    <row r="470" spans="1:30" ht="12.75" customHeight="1">
      <c r="A470" s="1415"/>
      <c r="B470" s="1428"/>
      <c r="C470" s="1390" t="s">
        <v>159</v>
      </c>
      <c r="D470" s="1395" t="s">
        <v>160</v>
      </c>
      <c r="E470" s="484">
        <v>12</v>
      </c>
      <c r="F470" s="484">
        <v>12</v>
      </c>
      <c r="G470" s="484">
        <v>12</v>
      </c>
      <c r="H470" s="484">
        <v>12</v>
      </c>
      <c r="I470" s="484">
        <v>12</v>
      </c>
      <c r="J470" s="484">
        <v>12</v>
      </c>
      <c r="K470" s="484">
        <v>12</v>
      </c>
      <c r="L470" s="484">
        <v>12</v>
      </c>
      <c r="M470" s="484">
        <v>12</v>
      </c>
      <c r="N470" s="484">
        <v>12</v>
      </c>
      <c r="O470" s="484">
        <v>11</v>
      </c>
      <c r="P470" s="484">
        <v>12</v>
      </c>
      <c r="Q470" s="484">
        <v>12</v>
      </c>
      <c r="R470" s="484">
        <v>11</v>
      </c>
      <c r="S470" s="484">
        <v>12</v>
      </c>
      <c r="T470" s="484">
        <v>12</v>
      </c>
      <c r="U470" s="484">
        <v>12</v>
      </c>
      <c r="V470" s="484">
        <v>12</v>
      </c>
      <c r="W470" s="484">
        <v>12</v>
      </c>
      <c r="X470" s="484">
        <v>12</v>
      </c>
      <c r="Y470" s="484">
        <v>12</v>
      </c>
      <c r="Z470" s="484">
        <v>12</v>
      </c>
      <c r="AA470" s="484">
        <v>12</v>
      </c>
      <c r="AB470" s="485">
        <v>12</v>
      </c>
      <c r="AC470" s="1393"/>
    </row>
    <row r="471" spans="1:30" ht="12.75" customHeight="1" thickBot="1">
      <c r="A471" s="1422"/>
      <c r="B471" s="1431"/>
      <c r="C471" s="1405" t="s">
        <v>161</v>
      </c>
      <c r="D471" s="1405"/>
      <c r="E471" s="1406">
        <f t="shared" ref="E471:AC471" si="129">E469/E468</f>
        <v>0.96927946378700425</v>
      </c>
      <c r="F471" s="1406">
        <f t="shared" si="129"/>
        <v>0.94041210321143498</v>
      </c>
      <c r="G471" s="1406">
        <f t="shared" si="129"/>
        <v>0.92415316642120759</v>
      </c>
      <c r="H471" s="1407">
        <f t="shared" si="129"/>
        <v>0.93938825295552641</v>
      </c>
      <c r="I471" s="1406">
        <f t="shared" si="129"/>
        <v>0.93679669917479369</v>
      </c>
      <c r="J471" s="1406">
        <f t="shared" si="129"/>
        <v>0.91299599563159806</v>
      </c>
      <c r="K471" s="1406">
        <f t="shared" si="129"/>
        <v>0.92882495796749498</v>
      </c>
      <c r="L471" s="1406">
        <f t="shared" si="129"/>
        <v>0.89989138305575667</v>
      </c>
      <c r="M471" s="1406">
        <f t="shared" si="129"/>
        <v>0.8942130482860301</v>
      </c>
      <c r="N471" s="1407">
        <f t="shared" si="129"/>
        <v>0.90753488372093016</v>
      </c>
      <c r="O471" s="1406">
        <f t="shared" si="129"/>
        <v>0.89123317570025473</v>
      </c>
      <c r="P471" s="1406">
        <f t="shared" si="129"/>
        <v>0.91467769216312722</v>
      </c>
      <c r="Q471" s="1406">
        <f t="shared" si="129"/>
        <v>0.89875730994152048</v>
      </c>
      <c r="R471" s="1406">
        <f t="shared" si="129"/>
        <v>0.90846893491124259</v>
      </c>
      <c r="S471" s="1406">
        <f t="shared" si="129"/>
        <v>0.91620215533259008</v>
      </c>
      <c r="T471" s="1406">
        <f t="shared" si="129"/>
        <v>0.90121663337570357</v>
      </c>
      <c r="U471" s="1406">
        <f t="shared" si="129"/>
        <v>0.92620960209228476</v>
      </c>
      <c r="V471" s="1407">
        <f t="shared" si="129"/>
        <v>0.90756454233616179</v>
      </c>
      <c r="W471" s="1406">
        <f t="shared" si="129"/>
        <v>0.9213483146067416</v>
      </c>
      <c r="X471" s="1406">
        <f t="shared" si="129"/>
        <v>0.92141812865497075</v>
      </c>
      <c r="Y471" s="1406">
        <f t="shared" si="129"/>
        <v>0.90387707700553865</v>
      </c>
      <c r="Z471" s="1406">
        <f t="shared" si="129"/>
        <v>0.92925925925925934</v>
      </c>
      <c r="AA471" s="1406">
        <f t="shared" si="129"/>
        <v>0.92476260043827607</v>
      </c>
      <c r="AB471" s="1406">
        <f t="shared" si="129"/>
        <v>0.92676675210545589</v>
      </c>
      <c r="AC471" s="1408">
        <f t="shared" si="129"/>
        <v>0.91842042673336466</v>
      </c>
    </row>
    <row r="472" spans="1:30" ht="12.75" customHeight="1">
      <c r="A472" s="1560"/>
      <c r="B472" s="1561" t="s">
        <v>191</v>
      </c>
      <c r="C472" s="1411" t="s">
        <v>156</v>
      </c>
      <c r="D472" s="1411" t="s">
        <v>157</v>
      </c>
      <c r="E472" s="1597">
        <v>0</v>
      </c>
      <c r="F472" s="1597">
        <v>5.0000000000000004E-6</v>
      </c>
      <c r="G472" s="1597">
        <v>5.0000000000000004E-6</v>
      </c>
      <c r="H472" s="1598">
        <v>0</v>
      </c>
      <c r="I472" s="1597">
        <v>5.0000000000000004E-6</v>
      </c>
      <c r="J472" s="1597">
        <v>0</v>
      </c>
      <c r="K472" s="1597">
        <v>5.0000000000000004E-6</v>
      </c>
      <c r="L472" s="1597">
        <v>0</v>
      </c>
      <c r="M472" s="1597">
        <v>5.0000000000000004E-6</v>
      </c>
      <c r="N472" s="1598">
        <v>5.0000000000000004E-6</v>
      </c>
      <c r="O472" s="1597">
        <v>0</v>
      </c>
      <c r="P472" s="1597">
        <v>5.0000000000000004E-6</v>
      </c>
      <c r="Q472" s="1597">
        <v>0</v>
      </c>
      <c r="R472" s="1597">
        <v>5.0000000000000004E-6</v>
      </c>
      <c r="S472" s="1597">
        <v>0</v>
      </c>
      <c r="T472" s="1597">
        <v>5.0000000000000004E-6</v>
      </c>
      <c r="U472" s="1597">
        <v>0</v>
      </c>
      <c r="V472" s="1598">
        <v>5.0000000000000004E-6</v>
      </c>
      <c r="W472" s="1597">
        <v>5.0000000000000004E-6</v>
      </c>
      <c r="X472" s="1597">
        <v>0</v>
      </c>
      <c r="Y472" s="1597">
        <v>5.0000000000000004E-6</v>
      </c>
      <c r="Z472" s="1597">
        <v>0</v>
      </c>
      <c r="AA472" s="1597">
        <v>5.0000000000000004E-6</v>
      </c>
      <c r="AB472" s="1597">
        <v>0</v>
      </c>
      <c r="AC472" s="1493">
        <f>SUM(E472:AB472)</f>
        <v>6.5000000000000008E-5</v>
      </c>
      <c r="AD472" s="1494">
        <f>MAX(E472:AB472)</f>
        <v>5.0000000000000004E-6</v>
      </c>
    </row>
    <row r="473" spans="1:30" ht="12.75" customHeight="1">
      <c r="A473" s="1599"/>
      <c r="B473" s="1600" t="s">
        <v>192</v>
      </c>
      <c r="C473" s="1399" t="s">
        <v>156</v>
      </c>
      <c r="D473" s="1390" t="s">
        <v>157</v>
      </c>
      <c r="E473" s="1601">
        <v>2.1499999999999999E-4</v>
      </c>
      <c r="F473" s="1601">
        <v>2.1499999999999999E-4</v>
      </c>
      <c r="G473" s="1601">
        <v>2.1499999999999999E-4</v>
      </c>
      <c r="H473" s="1602">
        <v>2.1499999999999999E-4</v>
      </c>
      <c r="I473" s="1601">
        <v>2.1499999999999999E-4</v>
      </c>
      <c r="J473" s="1601">
        <v>2.1499999999999999E-4</v>
      </c>
      <c r="K473" s="1601">
        <v>2.1499999999999999E-4</v>
      </c>
      <c r="L473" s="1601">
        <v>2.1499999999999999E-4</v>
      </c>
      <c r="M473" s="1601">
        <v>2.1499999999999999E-4</v>
      </c>
      <c r="N473" s="1602">
        <v>2.1000000000000001E-4</v>
      </c>
      <c r="O473" s="1601">
        <v>2.1499999999999999E-4</v>
      </c>
      <c r="P473" s="1601">
        <v>2.1000000000000001E-4</v>
      </c>
      <c r="Q473" s="1601">
        <v>2.1499999999999999E-4</v>
      </c>
      <c r="R473" s="1601">
        <v>2.1000000000000001E-4</v>
      </c>
      <c r="S473" s="1601">
        <v>2.1499999999999999E-4</v>
      </c>
      <c r="T473" s="1601">
        <v>2.1000000000000001E-4</v>
      </c>
      <c r="U473" s="1601">
        <v>2.1499999999999999E-4</v>
      </c>
      <c r="V473" s="1602">
        <v>2.1499999999999999E-4</v>
      </c>
      <c r="W473" s="1601">
        <v>2.1000000000000001E-4</v>
      </c>
      <c r="X473" s="1601">
        <v>2.1499999999999999E-4</v>
      </c>
      <c r="Y473" s="1601">
        <v>2.1499999999999999E-4</v>
      </c>
      <c r="Z473" s="1601">
        <v>2.1499999999999999E-4</v>
      </c>
      <c r="AA473" s="1601">
        <v>2.1499999999999999E-4</v>
      </c>
      <c r="AB473" s="1601">
        <v>2.1499999999999999E-4</v>
      </c>
      <c r="AC473" s="1493">
        <f>SUM(E473:AB473)</f>
        <v>5.1349999999999989E-3</v>
      </c>
      <c r="AD473" s="1494">
        <f>MAX(E473:AB473)</f>
        <v>2.1499999999999999E-4</v>
      </c>
    </row>
    <row r="474" spans="1:30" ht="12.75" customHeight="1">
      <c r="A474" s="1603" t="s">
        <v>249</v>
      </c>
      <c r="B474" s="1604"/>
      <c r="C474" s="1384" t="s">
        <v>156</v>
      </c>
      <c r="D474" s="1384"/>
      <c r="E474" s="1507">
        <f t="shared" ref="E474:AC474" si="130">E448+E452+E456+E460+E464+E468</f>
        <v>0.51554999999999995</v>
      </c>
      <c r="F474" s="1507">
        <f t="shared" si="130"/>
        <v>0.49390199999999995</v>
      </c>
      <c r="G474" s="1507">
        <f t="shared" si="130"/>
        <v>0.491838</v>
      </c>
      <c r="H474" s="1605">
        <f t="shared" si="130"/>
        <v>0.48924000000000001</v>
      </c>
      <c r="I474" s="1507">
        <f t="shared" si="130"/>
        <v>0.499782</v>
      </c>
      <c r="J474" s="1507">
        <f t="shared" si="130"/>
        <v>0.50448000000000004</v>
      </c>
      <c r="K474" s="1507">
        <f t="shared" si="130"/>
        <v>0.51325200000000004</v>
      </c>
      <c r="L474" s="1507">
        <f t="shared" si="130"/>
        <v>0.52126800000000006</v>
      </c>
      <c r="M474" s="1507">
        <f t="shared" si="130"/>
        <v>0.51803999999999994</v>
      </c>
      <c r="N474" s="1605">
        <f t="shared" si="130"/>
        <v>0.52045800000000009</v>
      </c>
      <c r="O474" s="1507">
        <f t="shared" si="130"/>
        <v>0.52151999999999998</v>
      </c>
      <c r="P474" s="1507">
        <f t="shared" si="130"/>
        <v>0.52471199999999996</v>
      </c>
      <c r="Q474" s="1507">
        <f t="shared" si="130"/>
        <v>0.52649400000000002</v>
      </c>
      <c r="R474" s="1507">
        <f t="shared" si="130"/>
        <v>0.52528800000000009</v>
      </c>
      <c r="S474" s="1507">
        <f t="shared" si="130"/>
        <v>0.524142</v>
      </c>
      <c r="T474" s="1507">
        <f t="shared" si="130"/>
        <v>0.52534199999999998</v>
      </c>
      <c r="U474" s="1507">
        <f t="shared" si="130"/>
        <v>0.525258</v>
      </c>
      <c r="V474" s="1605">
        <f t="shared" si="130"/>
        <v>0.53146199999999999</v>
      </c>
      <c r="W474" s="1507">
        <f t="shared" si="130"/>
        <v>0.53534999999999999</v>
      </c>
      <c r="X474" s="1507">
        <f t="shared" si="130"/>
        <v>0.53406600000000004</v>
      </c>
      <c r="Y474" s="1507">
        <f t="shared" si="130"/>
        <v>0.53139599999999998</v>
      </c>
      <c r="Z474" s="1507">
        <f t="shared" si="130"/>
        <v>0.53117999999999999</v>
      </c>
      <c r="AA474" s="1507">
        <f t="shared" si="130"/>
        <v>0.53066400000000002</v>
      </c>
      <c r="AB474" s="1507">
        <f t="shared" si="130"/>
        <v>0.523536</v>
      </c>
      <c r="AC474" s="1387">
        <f t="shared" si="130"/>
        <v>12.458219999999999</v>
      </c>
    </row>
    <row r="475" spans="1:30" ht="12.75" customHeight="1">
      <c r="A475" s="1606"/>
      <c r="B475" s="1607"/>
      <c r="C475" s="1405" t="s">
        <v>158</v>
      </c>
      <c r="D475" s="1405"/>
      <c r="E475" s="1406">
        <f t="shared" ref="E475:AC475" si="131">E449+E453+E457+E461+E465+E469</f>
        <v>0.52665600000000001</v>
      </c>
      <c r="F475" s="1406">
        <f t="shared" si="131"/>
        <v>0.50642399999999999</v>
      </c>
      <c r="G475" s="1406">
        <f t="shared" si="131"/>
        <v>0.50247600000000003</v>
      </c>
      <c r="H475" s="1407">
        <f t="shared" si="131"/>
        <v>0.50223000000000007</v>
      </c>
      <c r="I475" s="1406">
        <f t="shared" si="131"/>
        <v>0.50428800000000007</v>
      </c>
      <c r="J475" s="1406">
        <f t="shared" si="131"/>
        <v>0.50706000000000007</v>
      </c>
      <c r="K475" s="1406">
        <f t="shared" si="131"/>
        <v>0.51122400000000001</v>
      </c>
      <c r="L475" s="1406">
        <f t="shared" si="131"/>
        <v>0.50845200000000002</v>
      </c>
      <c r="M475" s="1406">
        <f t="shared" si="131"/>
        <v>0.49553999999999998</v>
      </c>
      <c r="N475" s="1407">
        <f t="shared" si="131"/>
        <v>0.49793999999999999</v>
      </c>
      <c r="O475" s="1406">
        <f t="shared" si="131"/>
        <v>0.49807199999999996</v>
      </c>
      <c r="P475" s="1406">
        <f t="shared" si="131"/>
        <v>0.49932599999999999</v>
      </c>
      <c r="Q475" s="1406">
        <f t="shared" si="131"/>
        <v>0.50049600000000005</v>
      </c>
      <c r="R475" s="1406">
        <f t="shared" si="131"/>
        <v>0.50106600000000001</v>
      </c>
      <c r="S475" s="1406">
        <f t="shared" si="131"/>
        <v>0.50533200000000011</v>
      </c>
      <c r="T475" s="1406">
        <f t="shared" si="131"/>
        <v>0.50618399999999997</v>
      </c>
      <c r="U475" s="1406">
        <f t="shared" si="131"/>
        <v>0.50803799999999999</v>
      </c>
      <c r="V475" s="1407">
        <f t="shared" si="131"/>
        <v>0.51229800000000003</v>
      </c>
      <c r="W475" s="1406">
        <f t="shared" si="131"/>
        <v>0.51567600000000002</v>
      </c>
      <c r="X475" s="1406">
        <f t="shared" si="131"/>
        <v>0.51884399999999997</v>
      </c>
      <c r="Y475" s="1406">
        <f t="shared" si="131"/>
        <v>0.51679200000000003</v>
      </c>
      <c r="Z475" s="1406">
        <f t="shared" si="131"/>
        <v>0.51649199999999995</v>
      </c>
      <c r="AA475" s="1406">
        <f t="shared" si="131"/>
        <v>0.51818999999999993</v>
      </c>
      <c r="AB475" s="1406">
        <f t="shared" si="131"/>
        <v>0.51490800000000003</v>
      </c>
      <c r="AC475" s="1408">
        <f t="shared" si="131"/>
        <v>12.194004000000003</v>
      </c>
    </row>
    <row r="476" spans="1:30" ht="12.75" customHeight="1">
      <c r="A476" s="1497" t="s">
        <v>250</v>
      </c>
      <c r="B476" s="1498"/>
      <c r="C476" s="1499" t="s">
        <v>156</v>
      </c>
      <c r="D476" s="1499"/>
      <c r="E476" s="1412">
        <f t="shared" ref="E476:AC476" si="132">E434+E438-E474</f>
        <v>-4.109999999999947E-3</v>
      </c>
      <c r="F476" s="1412">
        <f t="shared" si="132"/>
        <v>-3.965999999999914E-3</v>
      </c>
      <c r="G476" s="1412">
        <f t="shared" si="132"/>
        <v>-3.7260000000000071E-3</v>
      </c>
      <c r="H476" s="1413">
        <f t="shared" si="132"/>
        <v>-3.8639999999999786E-3</v>
      </c>
      <c r="I476" s="1412">
        <f t="shared" si="132"/>
        <v>-3.8940000000000086E-3</v>
      </c>
      <c r="J476" s="1412">
        <f t="shared" si="132"/>
        <v>-3.7920000000000176E-3</v>
      </c>
      <c r="K476" s="1412">
        <f t="shared" si="132"/>
        <v>-4.0200000000000236E-3</v>
      </c>
      <c r="L476" s="1412">
        <f t="shared" si="132"/>
        <v>-3.8760000000001016E-3</v>
      </c>
      <c r="M476" s="1412">
        <f t="shared" si="132"/>
        <v>-3.8639999999999786E-3</v>
      </c>
      <c r="N476" s="1413">
        <f t="shared" si="132"/>
        <v>-4.0260000000000851E-3</v>
      </c>
      <c r="O476" s="1412">
        <f t="shared" si="132"/>
        <v>-3.9839999999999876E-3</v>
      </c>
      <c r="P476" s="1412">
        <f t="shared" si="132"/>
        <v>-4.1039999999999965E-3</v>
      </c>
      <c r="Q476" s="1412">
        <f t="shared" si="132"/>
        <v>-4.1100000000000581E-3</v>
      </c>
      <c r="R476" s="1412">
        <f t="shared" si="132"/>
        <v>-4.1040000000001076E-3</v>
      </c>
      <c r="S476" s="1412">
        <f t="shared" si="132"/>
        <v>-4.157999999999995E-3</v>
      </c>
      <c r="T476" s="1412">
        <f t="shared" si="132"/>
        <v>-4.06200000000001E-3</v>
      </c>
      <c r="U476" s="1412">
        <f t="shared" si="132"/>
        <v>-4.121999999999959E-3</v>
      </c>
      <c r="V476" s="1413">
        <f t="shared" si="132"/>
        <v>-3.9900000000000491E-3</v>
      </c>
      <c r="W476" s="1412">
        <f t="shared" si="132"/>
        <v>-4.133999999999971E-3</v>
      </c>
      <c r="X476" s="1412">
        <f t="shared" si="132"/>
        <v>-4.049999999999998E-3</v>
      </c>
      <c r="Y476" s="1412">
        <f t="shared" si="132"/>
        <v>-3.9719999999999756E-3</v>
      </c>
      <c r="Z476" s="1412">
        <f t="shared" si="132"/>
        <v>-4.0919999999999845E-3</v>
      </c>
      <c r="AA476" s="1412">
        <f t="shared" si="132"/>
        <v>-3.9599999999999635E-3</v>
      </c>
      <c r="AB476" s="1412">
        <f t="shared" si="132"/>
        <v>-3.9359999999999395E-3</v>
      </c>
      <c r="AC476" s="1412">
        <f t="shared" si="132"/>
        <v>-9.5915999999999002E-2</v>
      </c>
    </row>
    <row r="477" spans="1:30" ht="12.75" customHeight="1">
      <c r="A477" s="1501"/>
      <c r="B477" s="1502"/>
      <c r="C477" s="1503" t="s">
        <v>158</v>
      </c>
      <c r="D477" s="1564"/>
      <c r="E477" s="1412">
        <f t="shared" ref="E477:AC477" si="133">E435+E439-E475</f>
        <v>-4.6175999999999995E-2</v>
      </c>
      <c r="F477" s="1412">
        <f t="shared" si="133"/>
        <v>-4.3847999999999998E-2</v>
      </c>
      <c r="G477" s="1412">
        <f t="shared" si="133"/>
        <v>-4.503600000000002E-2</v>
      </c>
      <c r="H477" s="1413">
        <f t="shared" si="133"/>
        <v>-4.5126000000000055E-2</v>
      </c>
      <c r="I477" s="1412">
        <f t="shared" si="133"/>
        <v>-4.6032000000000073E-2</v>
      </c>
      <c r="J477" s="1412">
        <f t="shared" si="133"/>
        <v>-4.6980000000000077E-2</v>
      </c>
      <c r="K477" s="1412">
        <f t="shared" si="133"/>
        <v>-4.9896000000000051E-2</v>
      </c>
      <c r="L477" s="1412">
        <f t="shared" si="133"/>
        <v>-5.0100000000000033E-2</v>
      </c>
      <c r="M477" s="1412">
        <f t="shared" si="133"/>
        <v>-4.9043999999999977E-2</v>
      </c>
      <c r="N477" s="1413">
        <f t="shared" si="133"/>
        <v>-4.8708000000000029E-2</v>
      </c>
      <c r="O477" s="1412">
        <f t="shared" si="133"/>
        <v>-4.8023999999999956E-2</v>
      </c>
      <c r="P477" s="1412">
        <f t="shared" si="133"/>
        <v>-4.9037999999999971E-2</v>
      </c>
      <c r="Q477" s="1412">
        <f t="shared" si="133"/>
        <v>-4.8480000000000079E-2</v>
      </c>
      <c r="R477" s="1412">
        <f t="shared" si="133"/>
        <v>-4.8617999999999995E-2</v>
      </c>
      <c r="S477" s="1412">
        <f t="shared" si="133"/>
        <v>-4.8468000000000122E-2</v>
      </c>
      <c r="T477" s="1412">
        <f t="shared" si="133"/>
        <v>-4.8408000000000007E-2</v>
      </c>
      <c r="U477" s="1412">
        <f t="shared" si="133"/>
        <v>-4.8965999999999954E-2</v>
      </c>
      <c r="V477" s="1413">
        <f t="shared" si="133"/>
        <v>-4.8474000000000017E-2</v>
      </c>
      <c r="W477" s="1412">
        <f t="shared" si="133"/>
        <v>-4.9548000000000036E-2</v>
      </c>
      <c r="X477" s="1412">
        <f t="shared" si="133"/>
        <v>-4.9787999999999943E-2</v>
      </c>
      <c r="Y477" s="1412">
        <f t="shared" si="133"/>
        <v>-5.0232000000000054E-2</v>
      </c>
      <c r="Z477" s="1412">
        <f t="shared" si="133"/>
        <v>-5.074799999999996E-2</v>
      </c>
      <c r="AA477" s="1412">
        <f t="shared" si="133"/>
        <v>-5.0237999999999894E-2</v>
      </c>
      <c r="AB477" s="1412">
        <f t="shared" si="133"/>
        <v>-4.8588000000000076E-2</v>
      </c>
      <c r="AC477" s="1412">
        <f t="shared" si="133"/>
        <v>-1.1585640000000019</v>
      </c>
    </row>
    <row r="478" spans="1:30" s="1371" customFormat="1" ht="12.75" customHeight="1">
      <c r="A478" s="1512" t="s">
        <v>328</v>
      </c>
      <c r="B478" s="1513"/>
      <c r="C478" s="1514" t="s">
        <v>156</v>
      </c>
      <c r="D478" s="1608"/>
      <c r="E478" s="1373"/>
      <c r="F478" s="1373"/>
      <c r="G478" s="1373"/>
      <c r="H478" s="1373"/>
      <c r="I478" s="1373"/>
      <c r="J478" s="1373"/>
      <c r="K478" s="1373"/>
      <c r="L478" s="1373"/>
      <c r="M478" s="1373"/>
      <c r="N478" s="1373"/>
      <c r="O478" s="1373"/>
      <c r="P478" s="1373"/>
      <c r="Q478" s="1373"/>
      <c r="R478" s="1373"/>
      <c r="S478" s="1373"/>
      <c r="T478" s="1373"/>
      <c r="U478" s="1373"/>
      <c r="V478" s="1373"/>
      <c r="W478" s="1373"/>
      <c r="X478" s="1373"/>
      <c r="Y478" s="1373"/>
      <c r="Z478" s="1373"/>
      <c r="AA478" s="1373"/>
      <c r="AB478" s="1373"/>
      <c r="AC478" s="1515"/>
    </row>
    <row r="479" spans="1:30" s="1371" customFormat="1" ht="12.75" customHeight="1">
      <c r="A479" s="1516"/>
      <c r="B479" s="1517"/>
      <c r="C479" s="1518" t="s">
        <v>158</v>
      </c>
      <c r="D479" s="1609"/>
      <c r="E479" s="1519"/>
      <c r="F479" s="1519"/>
      <c r="G479" s="1519"/>
      <c r="H479" s="1519"/>
      <c r="I479" s="1519"/>
      <c r="J479" s="1519"/>
      <c r="K479" s="1519"/>
      <c r="L479" s="1519"/>
      <c r="M479" s="1519"/>
      <c r="N479" s="1519"/>
      <c r="O479" s="1519"/>
      <c r="P479" s="1519"/>
      <c r="Q479" s="1519"/>
      <c r="R479" s="1519"/>
      <c r="S479" s="1519"/>
      <c r="T479" s="1519"/>
      <c r="U479" s="1519"/>
      <c r="V479" s="1519"/>
      <c r="W479" s="1519"/>
      <c r="X479" s="1519"/>
      <c r="Y479" s="1519"/>
      <c r="Z479" s="1519"/>
      <c r="AA479" s="1519"/>
      <c r="AB479" s="1519"/>
      <c r="AC479" s="1520"/>
    </row>
    <row r="480" spans="1:30" ht="22.5" customHeight="1">
      <c r="A480" s="737"/>
      <c r="B480" s="737"/>
      <c r="C480" s="737"/>
      <c r="D480" s="737"/>
      <c r="E480" s="737"/>
      <c r="F480" s="737"/>
      <c r="G480" s="737"/>
      <c r="H480" s="737"/>
      <c r="I480" s="737"/>
      <c r="J480" s="737"/>
      <c r="K480" s="737"/>
      <c r="L480" s="737"/>
      <c r="M480" s="737"/>
      <c r="N480" s="737"/>
      <c r="O480" s="737"/>
      <c r="P480" s="737"/>
      <c r="Q480" s="737"/>
      <c r="R480" s="737"/>
      <c r="S480" s="737"/>
      <c r="T480" s="737"/>
      <c r="U480" s="737"/>
      <c r="V480" s="737"/>
      <c r="W480" s="737"/>
      <c r="X480" s="737"/>
      <c r="Y480" s="737"/>
      <c r="Z480" s="737"/>
      <c r="AA480" s="737"/>
      <c r="AB480" s="737"/>
      <c r="AC480" s="737"/>
    </row>
    <row r="481" spans="1:30" ht="30" customHeight="1">
      <c r="A481" s="1360" t="s">
        <v>147</v>
      </c>
      <c r="B481" s="1361" t="s">
        <v>148</v>
      </c>
      <c r="C481" s="1362" t="s">
        <v>149</v>
      </c>
      <c r="D481" s="1524" t="s">
        <v>150</v>
      </c>
      <c r="E481" s="1363" t="s">
        <v>151</v>
      </c>
      <c r="F481" s="1363"/>
      <c r="G481" s="1363"/>
      <c r="H481" s="1363"/>
      <c r="I481" s="1363"/>
      <c r="J481" s="1363"/>
      <c r="K481" s="1363"/>
      <c r="L481" s="1363"/>
      <c r="M481" s="1363"/>
      <c r="N481" s="1363"/>
      <c r="O481" s="1363"/>
      <c r="P481" s="1363"/>
      <c r="Q481" s="1363"/>
      <c r="R481" s="1363"/>
      <c r="S481" s="1363"/>
      <c r="T481" s="1363"/>
      <c r="U481" s="1363"/>
      <c r="V481" s="1363"/>
      <c r="W481" s="1363"/>
      <c r="X481" s="1363"/>
      <c r="Y481" s="1363"/>
      <c r="Z481" s="1363"/>
      <c r="AA481" s="1363"/>
      <c r="AB481" s="1363"/>
      <c r="AC481" s="1364" t="s">
        <v>152</v>
      </c>
    </row>
    <row r="482" spans="1:30" s="1371" customFormat="1" ht="12.75" customHeight="1">
      <c r="A482" s="1525" t="s">
        <v>376</v>
      </c>
      <c r="B482" s="1366"/>
      <c r="C482" s="1366"/>
      <c r="D482" s="1366"/>
      <c r="E482" s="1367">
        <v>1</v>
      </c>
      <c r="F482" s="1367">
        <v>2</v>
      </c>
      <c r="G482" s="1367">
        <v>3</v>
      </c>
      <c r="H482" s="1367">
        <v>4</v>
      </c>
      <c r="I482" s="1367">
        <v>5</v>
      </c>
      <c r="J482" s="1367">
        <v>6</v>
      </c>
      <c r="K482" s="1367">
        <v>7</v>
      </c>
      <c r="L482" s="1367">
        <v>8</v>
      </c>
      <c r="M482" s="1367">
        <v>9</v>
      </c>
      <c r="N482" s="1367">
        <v>10</v>
      </c>
      <c r="O482" s="1367">
        <v>11</v>
      </c>
      <c r="P482" s="1367">
        <v>12</v>
      </c>
      <c r="Q482" s="1367">
        <v>13</v>
      </c>
      <c r="R482" s="1367">
        <v>14</v>
      </c>
      <c r="S482" s="1367">
        <v>15</v>
      </c>
      <c r="T482" s="1367">
        <v>16</v>
      </c>
      <c r="U482" s="1367">
        <v>17</v>
      </c>
      <c r="V482" s="1367">
        <v>18</v>
      </c>
      <c r="W482" s="1367">
        <v>19</v>
      </c>
      <c r="X482" s="1367">
        <v>20</v>
      </c>
      <c r="Y482" s="1367">
        <v>21</v>
      </c>
      <c r="Z482" s="1367">
        <v>22</v>
      </c>
      <c r="AA482" s="1367">
        <v>23</v>
      </c>
      <c r="AB482" s="1367">
        <v>24</v>
      </c>
      <c r="AC482" s="1368"/>
    </row>
    <row r="483" spans="1:30" s="1371" customFormat="1" ht="12.75" customHeight="1">
      <c r="A483" s="1610" t="s">
        <v>341</v>
      </c>
      <c r="B483" s="1611"/>
      <c r="C483" s="1612"/>
      <c r="D483" s="1612"/>
      <c r="E483" s="1611">
        <v>1</v>
      </c>
      <c r="F483" s="1611">
        <v>1</v>
      </c>
      <c r="G483" s="1611">
        <v>1</v>
      </c>
      <c r="H483" s="1611">
        <v>1</v>
      </c>
      <c r="I483" s="1611">
        <v>1</v>
      </c>
      <c r="J483" s="1611">
        <v>1</v>
      </c>
      <c r="K483" s="1611">
        <v>1</v>
      </c>
      <c r="L483" s="1611">
        <v>1</v>
      </c>
      <c r="M483" s="1611">
        <v>1</v>
      </c>
      <c r="N483" s="1611">
        <v>1</v>
      </c>
      <c r="O483" s="1611">
        <v>1</v>
      </c>
      <c r="P483" s="1611">
        <v>1</v>
      </c>
      <c r="Q483" s="1611">
        <v>1</v>
      </c>
      <c r="R483" s="1611">
        <v>1</v>
      </c>
      <c r="S483" s="1611">
        <v>1</v>
      </c>
      <c r="T483" s="1611">
        <v>1</v>
      </c>
      <c r="U483" s="1611">
        <v>1</v>
      </c>
      <c r="V483" s="1611">
        <v>1</v>
      </c>
      <c r="W483" s="1611">
        <v>1</v>
      </c>
      <c r="X483" s="1611">
        <v>1</v>
      </c>
      <c r="Y483" s="1611">
        <v>1</v>
      </c>
      <c r="Z483" s="1611">
        <v>1</v>
      </c>
      <c r="AA483" s="1611">
        <v>1</v>
      </c>
      <c r="AB483" s="1611">
        <v>1</v>
      </c>
      <c r="AC483" s="1613"/>
    </row>
    <row r="484" spans="1:30" ht="12.75" customHeight="1">
      <c r="A484" s="1382" t="s">
        <v>206</v>
      </c>
      <c r="B484" s="1465" t="s">
        <v>284</v>
      </c>
      <c r="C484" s="1384" t="s">
        <v>156</v>
      </c>
      <c r="D484" s="1384" t="s">
        <v>157</v>
      </c>
      <c r="E484" s="1385">
        <v>0.15959999999999999</v>
      </c>
      <c r="F484" s="1385">
        <v>0.15168000000000001</v>
      </c>
      <c r="G484" s="1385">
        <v>0.14448</v>
      </c>
      <c r="H484" s="1386">
        <v>0.14712</v>
      </c>
      <c r="I484" s="1385">
        <v>0.18864</v>
      </c>
      <c r="J484" s="1385">
        <v>0.29376000000000002</v>
      </c>
      <c r="K484" s="1385">
        <v>0.30431999999999998</v>
      </c>
      <c r="L484" s="1385">
        <v>0.28151999999999999</v>
      </c>
      <c r="M484" s="1385">
        <v>0.28727999999999998</v>
      </c>
      <c r="N484" s="1386">
        <v>0.26063999999999998</v>
      </c>
      <c r="O484" s="1385">
        <v>0.25703999999999999</v>
      </c>
      <c r="P484" s="1385">
        <v>0.222</v>
      </c>
      <c r="Q484" s="1385">
        <v>0.20208000000000001</v>
      </c>
      <c r="R484" s="1385">
        <v>0.2016</v>
      </c>
      <c r="S484" s="1385">
        <v>0.19248000000000001</v>
      </c>
      <c r="T484" s="1385">
        <v>0.18864</v>
      </c>
      <c r="U484" s="1385">
        <v>0.20208000000000001</v>
      </c>
      <c r="V484" s="1386">
        <v>0.19896</v>
      </c>
      <c r="W484" s="1385">
        <v>0.20904</v>
      </c>
      <c r="X484" s="1385">
        <v>0.19824</v>
      </c>
      <c r="Y484" s="1385">
        <v>0.19608</v>
      </c>
      <c r="Z484" s="1385">
        <v>0.19464000000000001</v>
      </c>
      <c r="AA484" s="1385">
        <v>0.18648000000000001</v>
      </c>
      <c r="AB484" s="1385">
        <v>0.17591999999999999</v>
      </c>
      <c r="AC484" s="1387">
        <f>SUM(E484:AB484)</f>
        <v>5.0443199999999999</v>
      </c>
    </row>
    <row r="485" spans="1:30" ht="12.75" customHeight="1">
      <c r="A485" s="1388"/>
      <c r="B485" s="1416"/>
      <c r="C485" s="1390" t="s">
        <v>158</v>
      </c>
      <c r="D485" s="1390" t="s">
        <v>157</v>
      </c>
      <c r="E485" s="1391">
        <v>0.19919999999999999</v>
      </c>
      <c r="F485" s="1391">
        <v>0.19367999999999999</v>
      </c>
      <c r="G485" s="1391">
        <v>0.18504000000000001</v>
      </c>
      <c r="H485" s="1392">
        <v>0.192</v>
      </c>
      <c r="I485" s="1391">
        <v>0.19631999999999999</v>
      </c>
      <c r="J485" s="1391">
        <v>0.21840000000000001</v>
      </c>
      <c r="K485" s="1391">
        <v>0.22248000000000001</v>
      </c>
      <c r="L485" s="1391">
        <v>0.22320000000000001</v>
      </c>
      <c r="M485" s="1391">
        <v>0.24432000000000001</v>
      </c>
      <c r="N485" s="1392">
        <v>0.24840000000000001</v>
      </c>
      <c r="O485" s="1391">
        <v>0.23616000000000001</v>
      </c>
      <c r="P485" s="1391">
        <v>0.21887999999999999</v>
      </c>
      <c r="Q485" s="1391">
        <v>0.20856</v>
      </c>
      <c r="R485" s="1391">
        <v>0.19872000000000001</v>
      </c>
      <c r="S485" s="1391">
        <v>0.19703999999999999</v>
      </c>
      <c r="T485" s="1391">
        <v>0.20952000000000001</v>
      </c>
      <c r="U485" s="1391">
        <v>0.20544000000000001</v>
      </c>
      <c r="V485" s="1392">
        <v>0.20039999999999999</v>
      </c>
      <c r="W485" s="1391">
        <v>0.20591999999999999</v>
      </c>
      <c r="X485" s="1391">
        <v>0.19728000000000001</v>
      </c>
      <c r="Y485" s="1391">
        <v>0.19703999999999999</v>
      </c>
      <c r="Z485" s="1391">
        <v>0.19872000000000001</v>
      </c>
      <c r="AA485" s="1391">
        <v>0.19223999999999999</v>
      </c>
      <c r="AB485" s="1391">
        <v>0.19320000000000001</v>
      </c>
      <c r="AC485" s="1393">
        <f>SUM(E485:AB485)</f>
        <v>4.9821600000000004</v>
      </c>
    </row>
    <row r="486" spans="1:30" ht="12.75" customHeight="1" thickBot="1">
      <c r="A486" s="1388"/>
      <c r="B486" s="1416"/>
      <c r="C486" s="1390" t="s">
        <v>159</v>
      </c>
      <c r="D486" s="1395" t="s">
        <v>160</v>
      </c>
      <c r="E486" s="452">
        <v>21</v>
      </c>
      <c r="F486" s="452">
        <v>20</v>
      </c>
      <c r="G486" s="452">
        <v>20</v>
      </c>
      <c r="H486" s="452">
        <v>20</v>
      </c>
      <c r="I486" s="452">
        <v>28</v>
      </c>
      <c r="J486" s="452">
        <v>34</v>
      </c>
      <c r="K486" s="452">
        <v>36</v>
      </c>
      <c r="L486" s="452">
        <v>35</v>
      </c>
      <c r="M486" s="452">
        <v>35</v>
      </c>
      <c r="N486" s="452">
        <v>31</v>
      </c>
      <c r="O486" s="452">
        <v>31</v>
      </c>
      <c r="P486" s="452">
        <v>25</v>
      </c>
      <c r="Q486" s="452">
        <v>26</v>
      </c>
      <c r="R486" s="452">
        <v>25</v>
      </c>
      <c r="S486" s="452">
        <v>25</v>
      </c>
      <c r="T486" s="452">
        <v>26</v>
      </c>
      <c r="U486" s="452">
        <v>26</v>
      </c>
      <c r="V486" s="452">
        <v>26</v>
      </c>
      <c r="W486" s="452">
        <v>27</v>
      </c>
      <c r="X486" s="452">
        <v>23</v>
      </c>
      <c r="Y486" s="452">
        <v>26</v>
      </c>
      <c r="Z486" s="452">
        <v>23</v>
      </c>
      <c r="AA486" s="452">
        <v>23</v>
      </c>
      <c r="AB486" s="399">
        <v>23</v>
      </c>
      <c r="AC486" s="1393"/>
    </row>
    <row r="487" spans="1:30" ht="12.75" customHeight="1" thickBot="1">
      <c r="A487" s="1403"/>
      <c r="B487" s="1423"/>
      <c r="C487" s="1405" t="s">
        <v>161</v>
      </c>
      <c r="D487" s="1405"/>
      <c r="E487" s="1406">
        <f t="shared" ref="E487:AC487" si="134">E485/E484</f>
        <v>1.2481203007518797</v>
      </c>
      <c r="F487" s="1406">
        <f t="shared" si="134"/>
        <v>1.2768987341772151</v>
      </c>
      <c r="G487" s="1406">
        <f t="shared" si="134"/>
        <v>1.2807308970099669</v>
      </c>
      <c r="H487" s="1407">
        <f t="shared" si="134"/>
        <v>1.3050570962479608</v>
      </c>
      <c r="I487" s="1406">
        <f t="shared" si="134"/>
        <v>1.0407124681933841</v>
      </c>
      <c r="J487" s="1406">
        <f t="shared" si="134"/>
        <v>0.74346405228758172</v>
      </c>
      <c r="K487" s="1406">
        <f t="shared" si="134"/>
        <v>0.73107255520504744</v>
      </c>
      <c r="L487" s="1406">
        <f t="shared" si="134"/>
        <v>0.792838874680307</v>
      </c>
      <c r="M487" s="1406">
        <f t="shared" si="134"/>
        <v>0.85045948203842947</v>
      </c>
      <c r="N487" s="1407">
        <f t="shared" si="134"/>
        <v>0.95303867403314924</v>
      </c>
      <c r="O487" s="1406">
        <f t="shared" si="134"/>
        <v>0.91876750700280119</v>
      </c>
      <c r="P487" s="1406">
        <f t="shared" si="134"/>
        <v>0.98594594594594587</v>
      </c>
      <c r="Q487" s="1406">
        <f t="shared" si="134"/>
        <v>1.0320665083135392</v>
      </c>
      <c r="R487" s="1406">
        <f t="shared" si="134"/>
        <v>0.98571428571428577</v>
      </c>
      <c r="S487" s="1406">
        <f t="shared" si="134"/>
        <v>1.0236907730673315</v>
      </c>
      <c r="T487" s="1406">
        <f t="shared" si="134"/>
        <v>1.1106870229007635</v>
      </c>
      <c r="U487" s="1406">
        <f t="shared" si="134"/>
        <v>1.0166270783847982</v>
      </c>
      <c r="V487" s="1407">
        <f t="shared" si="134"/>
        <v>1.0072376357056694</v>
      </c>
      <c r="W487" s="1406">
        <f t="shared" si="134"/>
        <v>0.9850746268656716</v>
      </c>
      <c r="X487" s="1406">
        <f t="shared" si="134"/>
        <v>0.99515738498789352</v>
      </c>
      <c r="Y487" s="1406">
        <f t="shared" si="134"/>
        <v>1.0048959608323134</v>
      </c>
      <c r="Z487" s="1406">
        <f t="shared" si="134"/>
        <v>1.0209617755856966</v>
      </c>
      <c r="AA487" s="1406">
        <f t="shared" si="134"/>
        <v>1.0308880308880308</v>
      </c>
      <c r="AB487" s="1406">
        <f t="shared" si="134"/>
        <v>1.0982264665757164</v>
      </c>
      <c r="AC487" s="1408">
        <f t="shared" si="134"/>
        <v>0.9876772290417738</v>
      </c>
    </row>
    <row r="488" spans="1:30" ht="12.75" customHeight="1" thickBot="1">
      <c r="A488" s="1614" t="s">
        <v>377</v>
      </c>
      <c r="B488" s="1615"/>
      <c r="C488" s="1616"/>
      <c r="D488" s="1616"/>
      <c r="E488" s="1617">
        <f t="shared" ref="E488:AB488" si="135">SQRT(E484*E484+E485*E485)</f>
        <v>0.25525046522974254</v>
      </c>
      <c r="F488" s="1617">
        <f t="shared" si="135"/>
        <v>0.2460056194480118</v>
      </c>
      <c r="G488" s="1617">
        <f t="shared" si="135"/>
        <v>0.23476429029986651</v>
      </c>
      <c r="H488" s="1617">
        <f t="shared" si="135"/>
        <v>0.24188487840292952</v>
      </c>
      <c r="I488" s="1617">
        <f t="shared" si="135"/>
        <v>0.27226199147145014</v>
      </c>
      <c r="J488" s="1617">
        <f t="shared" si="135"/>
        <v>0.36605122264513751</v>
      </c>
      <c r="K488" s="1617">
        <f t="shared" si="135"/>
        <v>0.37697216448963444</v>
      </c>
      <c r="L488" s="1617">
        <f t="shared" si="135"/>
        <v>0.35926557085253796</v>
      </c>
      <c r="M488" s="1617">
        <f t="shared" si="135"/>
        <v>0.37712340261511218</v>
      </c>
      <c r="N488" s="1617">
        <f t="shared" si="135"/>
        <v>0.36004967657255299</v>
      </c>
      <c r="O488" s="1617">
        <f t="shared" si="135"/>
        <v>0.34905745544251021</v>
      </c>
      <c r="P488" s="1617">
        <f t="shared" si="135"/>
        <v>0.31175704386589242</v>
      </c>
      <c r="Q488" s="1617">
        <f t="shared" si="135"/>
        <v>0.29040247932825919</v>
      </c>
      <c r="R488" s="1617">
        <f t="shared" si="135"/>
        <v>0.28307631197258454</v>
      </c>
      <c r="S488" s="1617">
        <f t="shared" si="135"/>
        <v>0.27545110636917036</v>
      </c>
      <c r="T488" s="1617">
        <f t="shared" si="135"/>
        <v>0.28192850157442401</v>
      </c>
      <c r="U488" s="1617">
        <f t="shared" si="135"/>
        <v>0.28816994985598343</v>
      </c>
      <c r="V488" s="1617">
        <f t="shared" si="135"/>
        <v>0.28239199988668234</v>
      </c>
      <c r="W488" s="1617">
        <f t="shared" si="135"/>
        <v>0.29342932368800495</v>
      </c>
      <c r="X488" s="1617">
        <f t="shared" si="135"/>
        <v>0.27967569790741559</v>
      </c>
      <c r="Y488" s="1617">
        <f t="shared" si="135"/>
        <v>0.27797864666193334</v>
      </c>
      <c r="Z488" s="1617">
        <f t="shared" si="135"/>
        <v>0.27816248488967737</v>
      </c>
      <c r="AA488" s="1617">
        <f t="shared" si="135"/>
        <v>0.26782645127022092</v>
      </c>
      <c r="AB488" s="1617">
        <f t="shared" si="135"/>
        <v>0.26129310438662556</v>
      </c>
      <c r="AC488" s="1618"/>
      <c r="AD488" s="1594">
        <f>MAX(E488:AB488)</f>
        <v>0.37712340261511218</v>
      </c>
    </row>
    <row r="489" spans="1:30" s="1371" customFormat="1" ht="12.75" customHeight="1" thickBot="1">
      <c r="A489" s="1537" t="s">
        <v>239</v>
      </c>
      <c r="B489" s="1538"/>
      <c r="C489" s="1539"/>
      <c r="D489" s="1539"/>
      <c r="E489" s="1556">
        <v>1</v>
      </c>
      <c r="F489" s="1556">
        <v>2</v>
      </c>
      <c r="G489" s="1556">
        <v>3</v>
      </c>
      <c r="H489" s="1556">
        <v>4</v>
      </c>
      <c r="I489" s="1556">
        <v>5</v>
      </c>
      <c r="J489" s="1556">
        <v>6</v>
      </c>
      <c r="K489" s="1556">
        <v>7</v>
      </c>
      <c r="L489" s="1556">
        <v>8</v>
      </c>
      <c r="M489" s="1556">
        <v>9</v>
      </c>
      <c r="N489" s="1556">
        <v>10</v>
      </c>
      <c r="O489" s="1556">
        <v>11</v>
      </c>
      <c r="P489" s="1556">
        <v>12</v>
      </c>
      <c r="Q489" s="1556">
        <v>13</v>
      </c>
      <c r="R489" s="1556">
        <v>14</v>
      </c>
      <c r="S489" s="1556">
        <v>15</v>
      </c>
      <c r="T489" s="1556">
        <v>16</v>
      </c>
      <c r="U489" s="1556">
        <v>17</v>
      </c>
      <c r="V489" s="1556">
        <v>18</v>
      </c>
      <c r="W489" s="1556">
        <v>19</v>
      </c>
      <c r="X489" s="1556">
        <v>20</v>
      </c>
      <c r="Y489" s="1556">
        <v>21</v>
      </c>
      <c r="Z489" s="1556">
        <v>22</v>
      </c>
      <c r="AA489" s="1556">
        <v>23</v>
      </c>
      <c r="AB489" s="1556">
        <v>24</v>
      </c>
      <c r="AC489" s="1557"/>
    </row>
    <row r="490" spans="1:30" s="1371" customFormat="1" ht="12.75" customHeight="1" thickBot="1">
      <c r="A490" s="1619" t="s">
        <v>240</v>
      </c>
      <c r="B490" s="1620"/>
      <c r="C490" s="1509" t="s">
        <v>164</v>
      </c>
      <c r="D490" s="1510" t="s">
        <v>160</v>
      </c>
      <c r="E490" s="397">
        <v>6.3299999237060547</v>
      </c>
      <c r="F490" s="397">
        <v>6.2600002288818359</v>
      </c>
      <c r="G490" s="397">
        <v>6.2699999809265137</v>
      </c>
      <c r="H490" s="397">
        <v>6.2699999809265137</v>
      </c>
      <c r="I490" s="397">
        <v>6.2600002288818359</v>
      </c>
      <c r="J490" s="397">
        <v>6.2399997711181641</v>
      </c>
      <c r="K490" s="397">
        <v>6.2399997711181641</v>
      </c>
      <c r="L490" s="397">
        <v>6.2199997901916504</v>
      </c>
      <c r="M490" s="397">
        <v>6.1999998092651367</v>
      </c>
      <c r="N490" s="397">
        <v>6.2100000381469727</v>
      </c>
      <c r="O490" s="397">
        <v>6.190000057220459</v>
      </c>
      <c r="P490" s="397">
        <v>6.2399997711181641</v>
      </c>
      <c r="Q490" s="397">
        <v>6.2199997901916504</v>
      </c>
      <c r="R490" s="397">
        <v>6.25</v>
      </c>
      <c r="S490" s="397">
        <v>6.2300000190734863</v>
      </c>
      <c r="T490" s="397">
        <v>6.2300000190734863</v>
      </c>
      <c r="U490" s="397">
        <v>6.2399997711181641</v>
      </c>
      <c r="V490" s="397">
        <v>6.2600002288818359</v>
      </c>
      <c r="W490" s="397">
        <v>6.25</v>
      </c>
      <c r="X490" s="397">
        <v>6.2600002288818359</v>
      </c>
      <c r="Y490" s="397">
        <v>6.2399997711181641</v>
      </c>
      <c r="Z490" s="397">
        <v>6.2600002288818359</v>
      </c>
      <c r="AA490" s="397">
        <v>6.2699999809265137</v>
      </c>
      <c r="AB490" s="398">
        <v>6.2600002288818359</v>
      </c>
      <c r="AC490" s="1509"/>
      <c r="AD490" s="1621"/>
    </row>
    <row r="491" spans="1:30" ht="12.75" customHeight="1">
      <c r="A491" s="1382" t="s">
        <v>162</v>
      </c>
      <c r="B491" s="1465" t="s">
        <v>378</v>
      </c>
      <c r="C491" s="1384" t="s">
        <v>156</v>
      </c>
      <c r="D491" s="1384" t="s">
        <v>157</v>
      </c>
      <c r="E491" s="1385">
        <v>0.10206</v>
      </c>
      <c r="F491" s="1385">
        <v>9.3060000000000004E-2</v>
      </c>
      <c r="G491" s="1385">
        <v>8.6669999999999997E-2</v>
      </c>
      <c r="H491" s="1386">
        <v>8.7749999999999995E-2</v>
      </c>
      <c r="I491" s="1385">
        <v>8.541E-2</v>
      </c>
      <c r="J491" s="1385">
        <v>0.10008</v>
      </c>
      <c r="K491" s="1385">
        <v>0.11960999999999999</v>
      </c>
      <c r="L491" s="1385">
        <v>0.13608000000000001</v>
      </c>
      <c r="M491" s="1385">
        <v>0.13716</v>
      </c>
      <c r="N491" s="1386">
        <v>0.13950000000000001</v>
      </c>
      <c r="O491" s="1385">
        <v>0.13338</v>
      </c>
      <c r="P491" s="1385">
        <v>0.1341</v>
      </c>
      <c r="Q491" s="1385">
        <v>0.13194</v>
      </c>
      <c r="R491" s="1385">
        <v>0.13247999999999999</v>
      </c>
      <c r="S491" s="1385">
        <v>0.12636</v>
      </c>
      <c r="T491" s="1385">
        <v>0.11942999999999999</v>
      </c>
      <c r="U491" s="1385">
        <v>0.13122</v>
      </c>
      <c r="V491" s="1386">
        <v>0.13508999999999999</v>
      </c>
      <c r="W491" s="1385">
        <v>0.14255999999999999</v>
      </c>
      <c r="X491" s="1385">
        <v>0.13805999999999999</v>
      </c>
      <c r="Y491" s="1385">
        <v>0.13428000000000001</v>
      </c>
      <c r="Z491" s="1385">
        <v>0.13122</v>
      </c>
      <c r="AA491" s="1385">
        <v>0.12654000000000001</v>
      </c>
      <c r="AB491" s="1385">
        <v>0.11772000000000001</v>
      </c>
      <c r="AC491" s="1387">
        <f>SUM(E491:AB491)</f>
        <v>2.921759999999999</v>
      </c>
    </row>
    <row r="492" spans="1:30" ht="12.75" customHeight="1">
      <c r="A492" s="1415"/>
      <c r="B492" s="1428"/>
      <c r="C492" s="1390" t="s">
        <v>158</v>
      </c>
      <c r="D492" s="1390" t="s">
        <v>157</v>
      </c>
      <c r="E492" s="1391">
        <v>9.2520000000000005E-2</v>
      </c>
      <c r="F492" s="1391">
        <v>8.8919999999999999E-2</v>
      </c>
      <c r="G492" s="1391">
        <v>8.4779999999999994E-2</v>
      </c>
      <c r="H492" s="1392">
        <v>8.6129999999999998E-2</v>
      </c>
      <c r="I492" s="1391">
        <v>8.5769999999999999E-2</v>
      </c>
      <c r="J492" s="1391">
        <v>8.6760000000000004E-2</v>
      </c>
      <c r="K492" s="1391">
        <v>8.5680000000000006E-2</v>
      </c>
      <c r="L492" s="1391">
        <v>8.7389999999999995E-2</v>
      </c>
      <c r="M492" s="1391">
        <v>0.09</v>
      </c>
      <c r="N492" s="1392">
        <v>9.171E-2</v>
      </c>
      <c r="O492" s="1391">
        <v>9.0719999999999995E-2</v>
      </c>
      <c r="P492" s="1391">
        <v>9.3240000000000003E-2</v>
      </c>
      <c r="Q492" s="1391">
        <v>9.3509999999999996E-2</v>
      </c>
      <c r="R492" s="1391">
        <v>9.171E-2</v>
      </c>
      <c r="S492" s="1391">
        <v>9.3600000000000003E-2</v>
      </c>
      <c r="T492" s="1391">
        <v>9.3420000000000003E-2</v>
      </c>
      <c r="U492" s="1391">
        <v>9.5310000000000006E-2</v>
      </c>
      <c r="V492" s="1392">
        <v>9.3509999999999996E-2</v>
      </c>
      <c r="W492" s="1391">
        <v>9.5219999999999999E-2</v>
      </c>
      <c r="X492" s="1391">
        <v>9.3149999999999997E-2</v>
      </c>
      <c r="Y492" s="1391">
        <v>9.3689999999999996E-2</v>
      </c>
      <c r="Z492" s="1391">
        <v>8.9819999999999997E-2</v>
      </c>
      <c r="AA492" s="1391">
        <v>8.856E-2</v>
      </c>
      <c r="AB492" s="1391">
        <v>8.7389999999999995E-2</v>
      </c>
      <c r="AC492" s="1393">
        <f>SUM(E492:AB492)</f>
        <v>2.1725100000000004</v>
      </c>
    </row>
    <row r="493" spans="1:30" ht="12.75" customHeight="1">
      <c r="A493" s="1415"/>
      <c r="B493" s="1428"/>
      <c r="C493" s="1390" t="s">
        <v>159</v>
      </c>
      <c r="D493" s="1395" t="s">
        <v>160</v>
      </c>
      <c r="E493" s="486">
        <v>13</v>
      </c>
      <c r="F493" s="486">
        <v>12</v>
      </c>
      <c r="G493" s="486">
        <v>12</v>
      </c>
      <c r="H493" s="486">
        <v>12</v>
      </c>
      <c r="I493" s="486">
        <v>12</v>
      </c>
      <c r="J493" s="486">
        <v>13</v>
      </c>
      <c r="K493" s="486">
        <v>16</v>
      </c>
      <c r="L493" s="486">
        <v>14</v>
      </c>
      <c r="M493" s="486">
        <v>18</v>
      </c>
      <c r="N493" s="486">
        <v>16</v>
      </c>
      <c r="O493" s="486">
        <v>15</v>
      </c>
      <c r="P493" s="486">
        <v>14</v>
      </c>
      <c r="Q493" s="486">
        <v>14</v>
      </c>
      <c r="R493" s="486">
        <v>15</v>
      </c>
      <c r="S493" s="486">
        <v>15</v>
      </c>
      <c r="T493" s="486">
        <v>17</v>
      </c>
      <c r="U493" s="486">
        <v>17</v>
      </c>
      <c r="V493" s="486">
        <v>17</v>
      </c>
      <c r="W493" s="486">
        <v>18</v>
      </c>
      <c r="X493" s="486">
        <v>15</v>
      </c>
      <c r="Y493" s="486">
        <v>17</v>
      </c>
      <c r="Z493" s="486">
        <v>15</v>
      </c>
      <c r="AA493" s="486">
        <v>14</v>
      </c>
      <c r="AB493" s="487">
        <v>14</v>
      </c>
      <c r="AC493" s="1393"/>
    </row>
    <row r="494" spans="1:30" ht="12.75" customHeight="1" thickBot="1">
      <c r="A494" s="1422"/>
      <c r="B494" s="1431"/>
      <c r="C494" s="1405" t="s">
        <v>161</v>
      </c>
      <c r="D494" s="1405"/>
      <c r="E494" s="1406">
        <f t="shared" ref="E494:AC494" si="136">E492/E491</f>
        <v>0.90652557319223992</v>
      </c>
      <c r="F494" s="1406">
        <f t="shared" si="136"/>
        <v>0.95551257253384903</v>
      </c>
      <c r="G494" s="1406">
        <f t="shared" si="136"/>
        <v>0.97819314641744548</v>
      </c>
      <c r="H494" s="1407">
        <f t="shared" si="136"/>
        <v>0.98153846153846158</v>
      </c>
      <c r="I494" s="1406">
        <f t="shared" si="136"/>
        <v>1.0042149631190727</v>
      </c>
      <c r="J494" s="1406">
        <f t="shared" si="136"/>
        <v>0.86690647482014394</v>
      </c>
      <c r="K494" s="1406">
        <f t="shared" si="136"/>
        <v>0.71632806621519951</v>
      </c>
      <c r="L494" s="1406">
        <f t="shared" si="136"/>
        <v>0.6421957671957671</v>
      </c>
      <c r="M494" s="1406">
        <f t="shared" si="136"/>
        <v>0.65616797900262458</v>
      </c>
      <c r="N494" s="1407">
        <f t="shared" si="136"/>
        <v>0.65741935483870961</v>
      </c>
      <c r="O494" s="1406">
        <f t="shared" si="136"/>
        <v>0.68016194331983804</v>
      </c>
      <c r="P494" s="1406">
        <f t="shared" si="136"/>
        <v>0.69530201342281883</v>
      </c>
      <c r="Q494" s="1406">
        <f t="shared" si="136"/>
        <v>0.70873124147339694</v>
      </c>
      <c r="R494" s="1406">
        <f t="shared" si="136"/>
        <v>0.69225543478260876</v>
      </c>
      <c r="S494" s="1406">
        <f t="shared" si="136"/>
        <v>0.74074074074074081</v>
      </c>
      <c r="T494" s="1406">
        <f t="shared" si="136"/>
        <v>0.78221552373775438</v>
      </c>
      <c r="U494" s="1406">
        <f t="shared" si="136"/>
        <v>0.72633744855967086</v>
      </c>
      <c r="V494" s="1407">
        <f t="shared" si="136"/>
        <v>0.69220519653564294</v>
      </c>
      <c r="W494" s="1406">
        <f t="shared" si="136"/>
        <v>0.66792929292929293</v>
      </c>
      <c r="X494" s="1406">
        <f t="shared" si="136"/>
        <v>0.67470664928292046</v>
      </c>
      <c r="Y494" s="1406">
        <f t="shared" si="136"/>
        <v>0.69772117962466484</v>
      </c>
      <c r="Z494" s="1406">
        <f t="shared" si="136"/>
        <v>0.68449931412894371</v>
      </c>
      <c r="AA494" s="1406">
        <f t="shared" si="136"/>
        <v>0.69985775248933135</v>
      </c>
      <c r="AB494" s="1406">
        <f t="shared" si="136"/>
        <v>0.74235474006116198</v>
      </c>
      <c r="AC494" s="1408">
        <f t="shared" si="136"/>
        <v>0.74356209955643215</v>
      </c>
    </row>
    <row r="495" spans="1:30" ht="12.75" customHeight="1">
      <c r="A495" s="1382" t="s">
        <v>255</v>
      </c>
      <c r="B495" s="1465" t="s">
        <v>379</v>
      </c>
      <c r="C495" s="1384" t="s">
        <v>156</v>
      </c>
      <c r="D495" s="1384" t="s">
        <v>157</v>
      </c>
      <c r="E495" s="1385">
        <v>5.2019999999999997E-2</v>
      </c>
      <c r="F495" s="1385">
        <v>5.3190000000000001E-2</v>
      </c>
      <c r="G495" s="1385">
        <v>5.2740000000000002E-2</v>
      </c>
      <c r="H495" s="1386">
        <v>5.2920000000000002E-2</v>
      </c>
      <c r="I495" s="1385">
        <v>9.6659999999999996E-2</v>
      </c>
      <c r="J495" s="1385">
        <v>0.18729000000000001</v>
      </c>
      <c r="K495" s="1385">
        <v>0.17595</v>
      </c>
      <c r="L495" s="1385">
        <v>0.13671</v>
      </c>
      <c r="M495" s="1385">
        <v>0.14399999999999999</v>
      </c>
      <c r="N495" s="1386">
        <v>0.11475</v>
      </c>
      <c r="O495" s="1385">
        <v>0.11745</v>
      </c>
      <c r="P495" s="1385">
        <v>8.0189999999999997E-2</v>
      </c>
      <c r="Q495" s="1385">
        <v>6.3089999999999993E-2</v>
      </c>
      <c r="R495" s="1385">
        <v>6.2460000000000002E-2</v>
      </c>
      <c r="S495" s="1385">
        <v>5.8680000000000003E-2</v>
      </c>
      <c r="T495" s="1385">
        <v>6.2549999999999994E-2</v>
      </c>
      <c r="U495" s="1385">
        <v>6.4710000000000004E-2</v>
      </c>
      <c r="V495" s="1386">
        <v>5.7149999999999999E-2</v>
      </c>
      <c r="W495" s="1385">
        <v>6.003E-2</v>
      </c>
      <c r="X495" s="1385">
        <v>5.3460000000000001E-2</v>
      </c>
      <c r="Y495" s="1385">
        <v>5.5259999999999997E-2</v>
      </c>
      <c r="Z495" s="1385">
        <v>5.7149999999999999E-2</v>
      </c>
      <c r="AA495" s="1385">
        <v>5.4359999999999999E-2</v>
      </c>
      <c r="AB495" s="1385">
        <v>5.2920000000000002E-2</v>
      </c>
      <c r="AC495" s="1387">
        <f>SUM(E495:AB495)</f>
        <v>1.9656900000000004</v>
      </c>
    </row>
    <row r="496" spans="1:30" ht="12.75" customHeight="1">
      <c r="A496" s="1415"/>
      <c r="B496" s="1428"/>
      <c r="C496" s="1390" t="s">
        <v>158</v>
      </c>
      <c r="D496" s="1390" t="s">
        <v>157</v>
      </c>
      <c r="E496" s="1391">
        <v>8.0100000000000005E-2</v>
      </c>
      <c r="F496" s="1391">
        <v>7.9649999999999999E-2</v>
      </c>
      <c r="G496" s="1391">
        <v>7.5420000000000001E-2</v>
      </c>
      <c r="H496" s="1392">
        <v>8.1269999999999995E-2</v>
      </c>
      <c r="I496" s="1391">
        <v>8.6489999999999997E-2</v>
      </c>
      <c r="J496" s="1391">
        <v>0.10836</v>
      </c>
      <c r="K496" s="1391">
        <v>0.11322</v>
      </c>
      <c r="L496" s="1391">
        <v>0.11178</v>
      </c>
      <c r="M496" s="1391">
        <v>0.13139999999999999</v>
      </c>
      <c r="N496" s="1392">
        <v>0.13356000000000001</v>
      </c>
      <c r="O496" s="1391">
        <v>0.12204</v>
      </c>
      <c r="P496" s="1391">
        <v>0.10242</v>
      </c>
      <c r="Q496" s="1391">
        <v>9.0270000000000003E-2</v>
      </c>
      <c r="R496" s="1391">
        <v>8.2890000000000005E-2</v>
      </c>
      <c r="S496" s="1391">
        <v>7.911E-2</v>
      </c>
      <c r="T496" s="1391">
        <v>9.153E-2</v>
      </c>
      <c r="U496" s="1391">
        <v>8.6040000000000005E-2</v>
      </c>
      <c r="V496" s="1392">
        <v>8.2170000000000007E-2</v>
      </c>
      <c r="W496" s="1391">
        <v>8.6400000000000005E-2</v>
      </c>
      <c r="X496" s="1391">
        <v>7.893E-2</v>
      </c>
      <c r="Y496" s="1391">
        <v>7.8390000000000001E-2</v>
      </c>
      <c r="Z496" s="1391">
        <v>8.4419999999999995E-2</v>
      </c>
      <c r="AA496" s="1391">
        <v>7.8570000000000001E-2</v>
      </c>
      <c r="AB496" s="1391">
        <v>8.0820000000000003E-2</v>
      </c>
      <c r="AC496" s="1414">
        <f>SUM(E496:AB496)</f>
        <v>2.22525</v>
      </c>
    </row>
    <row r="497" spans="1:30" ht="12.75" customHeight="1">
      <c r="A497" s="1415"/>
      <c r="B497" s="1428"/>
      <c r="C497" s="1390" t="s">
        <v>159</v>
      </c>
      <c r="D497" s="1395" t="s">
        <v>160</v>
      </c>
      <c r="E497" s="484">
        <v>8</v>
      </c>
      <c r="F497" s="484">
        <v>8</v>
      </c>
      <c r="G497" s="484">
        <v>9</v>
      </c>
      <c r="H497" s="484">
        <v>8</v>
      </c>
      <c r="I497" s="484">
        <v>16</v>
      </c>
      <c r="J497" s="484">
        <v>23</v>
      </c>
      <c r="K497" s="484">
        <v>22</v>
      </c>
      <c r="L497" s="484">
        <v>20</v>
      </c>
      <c r="M497" s="484">
        <v>18</v>
      </c>
      <c r="N497" s="484">
        <v>15</v>
      </c>
      <c r="O497" s="484">
        <v>16</v>
      </c>
      <c r="P497" s="484">
        <v>11</v>
      </c>
      <c r="Q497" s="484">
        <v>11</v>
      </c>
      <c r="R497" s="484">
        <v>9</v>
      </c>
      <c r="S497" s="484">
        <v>10</v>
      </c>
      <c r="T497" s="484">
        <v>10</v>
      </c>
      <c r="U497" s="484">
        <v>9</v>
      </c>
      <c r="V497" s="484">
        <v>9</v>
      </c>
      <c r="W497" s="484">
        <v>9</v>
      </c>
      <c r="X497" s="484">
        <v>8</v>
      </c>
      <c r="Y497" s="484">
        <v>10</v>
      </c>
      <c r="Z497" s="484">
        <v>8</v>
      </c>
      <c r="AA497" s="484">
        <v>9</v>
      </c>
      <c r="AB497" s="485">
        <v>10</v>
      </c>
      <c r="AC497" s="1414"/>
    </row>
    <row r="498" spans="1:30" ht="12.75" customHeight="1" thickBot="1">
      <c r="A498" s="1422"/>
      <c r="B498" s="1431"/>
      <c r="C498" s="1405" t="s">
        <v>161</v>
      </c>
      <c r="D498" s="1405"/>
      <c r="E498" s="1406">
        <f t="shared" ref="E498:AC498" si="137">E496/E495</f>
        <v>1.5397923875432529</v>
      </c>
      <c r="F498" s="1406">
        <f t="shared" si="137"/>
        <v>1.4974619289340101</v>
      </c>
      <c r="G498" s="1406">
        <f t="shared" si="137"/>
        <v>1.4300341296928327</v>
      </c>
      <c r="H498" s="1622">
        <f t="shared" si="137"/>
        <v>1.5357142857142856</v>
      </c>
      <c r="I498" s="1406">
        <f t="shared" si="137"/>
        <v>0.89478584729981381</v>
      </c>
      <c r="J498" s="1406">
        <f t="shared" si="137"/>
        <v>0.57856799615569432</v>
      </c>
      <c r="K498" s="1406">
        <f t="shared" si="137"/>
        <v>0.64347826086956528</v>
      </c>
      <c r="L498" s="1406">
        <f t="shared" si="137"/>
        <v>0.81764318630678079</v>
      </c>
      <c r="M498" s="1406">
        <f t="shared" si="137"/>
        <v>0.91249999999999998</v>
      </c>
      <c r="N498" s="1622">
        <f t="shared" si="137"/>
        <v>1.1639215686274511</v>
      </c>
      <c r="O498" s="1406">
        <f t="shared" si="137"/>
        <v>1.0390804597701149</v>
      </c>
      <c r="P498" s="1406">
        <f t="shared" si="137"/>
        <v>1.2772166105499438</v>
      </c>
      <c r="Q498" s="1406">
        <f t="shared" si="137"/>
        <v>1.4308131241084168</v>
      </c>
      <c r="R498" s="1406">
        <f t="shared" si="137"/>
        <v>1.3270893371757926</v>
      </c>
      <c r="S498" s="1406">
        <f t="shared" si="137"/>
        <v>1.3481595092024539</v>
      </c>
      <c r="T498" s="1406">
        <f t="shared" si="137"/>
        <v>1.4633093525179857</v>
      </c>
      <c r="U498" s="1406">
        <f t="shared" si="137"/>
        <v>1.329624478442281</v>
      </c>
      <c r="V498" s="1622">
        <f t="shared" si="137"/>
        <v>1.4377952755905514</v>
      </c>
      <c r="W498" s="1406">
        <f t="shared" si="137"/>
        <v>1.4392803598200901</v>
      </c>
      <c r="X498" s="1406">
        <f t="shared" si="137"/>
        <v>1.4764309764309764</v>
      </c>
      <c r="Y498" s="1406">
        <f t="shared" si="137"/>
        <v>1.4185667752442999</v>
      </c>
      <c r="Z498" s="1406">
        <f t="shared" si="137"/>
        <v>1.4771653543307086</v>
      </c>
      <c r="AA498" s="1406">
        <f t="shared" si="137"/>
        <v>1.445364238410596</v>
      </c>
      <c r="AB498" s="1406">
        <f t="shared" si="137"/>
        <v>1.5272108843537415</v>
      </c>
      <c r="AC498" s="1408">
        <f t="shared" si="137"/>
        <v>1.1320452360239914</v>
      </c>
    </row>
    <row r="499" spans="1:30" ht="12.75" customHeight="1">
      <c r="A499" s="1409" t="s">
        <v>197</v>
      </c>
      <c r="B499" s="1410" t="s">
        <v>380</v>
      </c>
      <c r="C499" s="1411" t="s">
        <v>156</v>
      </c>
      <c r="D499" s="1411" t="s">
        <v>157</v>
      </c>
      <c r="E499" s="1491">
        <v>6.0000000000000001E-3</v>
      </c>
      <c r="F499" s="1491">
        <v>5.5199999999999997E-3</v>
      </c>
      <c r="G499" s="1491">
        <v>5.7600000000000004E-3</v>
      </c>
      <c r="H499" s="1492">
        <v>6.6E-3</v>
      </c>
      <c r="I499" s="1491">
        <v>7.0800000000000004E-3</v>
      </c>
      <c r="J499" s="1491">
        <v>7.1999999999999998E-3</v>
      </c>
      <c r="K499" s="1491">
        <v>9.5999999999999992E-3</v>
      </c>
      <c r="L499" s="1491">
        <v>9.3600000000000003E-3</v>
      </c>
      <c r="M499" s="1491">
        <v>6.8399999999999997E-3</v>
      </c>
      <c r="N499" s="1492">
        <v>6.96E-3</v>
      </c>
      <c r="O499" s="1491">
        <v>6.8399999999999997E-3</v>
      </c>
      <c r="P499" s="1491">
        <v>8.5199999999999998E-3</v>
      </c>
      <c r="Q499" s="1491">
        <v>7.5599999999999999E-3</v>
      </c>
      <c r="R499" s="1491">
        <v>7.3200000000000001E-3</v>
      </c>
      <c r="S499" s="1491">
        <v>8.2799999999999992E-3</v>
      </c>
      <c r="T499" s="1491">
        <v>7.1999999999999998E-3</v>
      </c>
      <c r="U499" s="1491">
        <v>6.8399999999999997E-3</v>
      </c>
      <c r="V499" s="1492">
        <v>7.4400000000000004E-3</v>
      </c>
      <c r="W499" s="1491">
        <v>7.1999999999999998E-3</v>
      </c>
      <c r="X499" s="1491">
        <v>7.5599999999999999E-3</v>
      </c>
      <c r="Y499" s="1491">
        <v>7.1999999999999998E-3</v>
      </c>
      <c r="Z499" s="1491">
        <v>7.0800000000000004E-3</v>
      </c>
      <c r="AA499" s="1491">
        <v>6.1199999999999996E-3</v>
      </c>
      <c r="AB499" s="1491">
        <v>5.8799999999999998E-3</v>
      </c>
      <c r="AC499" s="1414">
        <f>SUM(E499:AB499)</f>
        <v>0.17196</v>
      </c>
    </row>
    <row r="500" spans="1:30" ht="12.75" customHeight="1">
      <c r="A500" s="1415"/>
      <c r="B500" s="1428"/>
      <c r="C500" s="1390" t="s">
        <v>158</v>
      </c>
      <c r="D500" s="1390" t="s">
        <v>157</v>
      </c>
      <c r="E500" s="1391">
        <v>2.6519999999999998E-2</v>
      </c>
      <c r="F500" s="1391">
        <v>2.5080000000000002E-2</v>
      </c>
      <c r="G500" s="1391">
        <v>2.4840000000000001E-2</v>
      </c>
      <c r="H500" s="1392">
        <v>2.46E-2</v>
      </c>
      <c r="I500" s="1391">
        <v>2.4479999999999998E-2</v>
      </c>
      <c r="J500" s="1391">
        <v>2.4240000000000001E-2</v>
      </c>
      <c r="K500" s="1391">
        <v>2.436E-2</v>
      </c>
      <c r="L500" s="1391">
        <v>2.4479999999999998E-2</v>
      </c>
      <c r="M500" s="1391">
        <v>2.376E-2</v>
      </c>
      <c r="N500" s="1392">
        <v>2.3879999999999998E-2</v>
      </c>
      <c r="O500" s="1391">
        <v>2.3879999999999998E-2</v>
      </c>
      <c r="P500" s="1391">
        <v>2.3640000000000001E-2</v>
      </c>
      <c r="Q500" s="1391">
        <v>2.4840000000000001E-2</v>
      </c>
      <c r="R500" s="1391">
        <v>2.4240000000000001E-2</v>
      </c>
      <c r="S500" s="1391">
        <v>2.4719999999999999E-2</v>
      </c>
      <c r="T500" s="1391">
        <v>2.4719999999999999E-2</v>
      </c>
      <c r="U500" s="1391">
        <v>2.436E-2</v>
      </c>
      <c r="V500" s="1392">
        <v>2.496E-2</v>
      </c>
      <c r="W500" s="1391">
        <v>2.46E-2</v>
      </c>
      <c r="X500" s="1391">
        <v>2.52E-2</v>
      </c>
      <c r="Y500" s="1391">
        <v>2.52E-2</v>
      </c>
      <c r="Z500" s="1391">
        <v>2.4840000000000001E-2</v>
      </c>
      <c r="AA500" s="1391">
        <v>2.52E-2</v>
      </c>
      <c r="AB500" s="1391">
        <v>2.5080000000000002E-2</v>
      </c>
      <c r="AC500" s="1414">
        <f>SUM(E500:AB500)</f>
        <v>0.59171999999999991</v>
      </c>
    </row>
    <row r="501" spans="1:30" ht="12.75" customHeight="1">
      <c r="A501" s="1415"/>
      <c r="B501" s="1428"/>
      <c r="C501" s="1390" t="s">
        <v>159</v>
      </c>
      <c r="D501" s="1395" t="s">
        <v>160</v>
      </c>
      <c r="E501" s="486">
        <v>3</v>
      </c>
      <c r="F501" s="486">
        <v>3</v>
      </c>
      <c r="G501" s="486">
        <v>3</v>
      </c>
      <c r="H501" s="486">
        <v>3</v>
      </c>
      <c r="I501" s="486">
        <v>3</v>
      </c>
      <c r="J501" s="486">
        <v>3</v>
      </c>
      <c r="K501" s="486">
        <v>3</v>
      </c>
      <c r="L501" s="486">
        <v>3</v>
      </c>
      <c r="M501" s="486">
        <v>3</v>
      </c>
      <c r="N501" s="486">
        <v>3</v>
      </c>
      <c r="O501" s="486">
        <v>3</v>
      </c>
      <c r="P501" s="486">
        <v>3</v>
      </c>
      <c r="Q501" s="486">
        <v>3</v>
      </c>
      <c r="R501" s="486">
        <v>3</v>
      </c>
      <c r="S501" s="486">
        <v>3</v>
      </c>
      <c r="T501" s="486">
        <v>3</v>
      </c>
      <c r="U501" s="486">
        <v>3</v>
      </c>
      <c r="V501" s="486">
        <v>3</v>
      </c>
      <c r="W501" s="486">
        <v>3</v>
      </c>
      <c r="X501" s="486">
        <v>3</v>
      </c>
      <c r="Y501" s="486">
        <v>3</v>
      </c>
      <c r="Z501" s="486">
        <v>3</v>
      </c>
      <c r="AA501" s="486">
        <v>3</v>
      </c>
      <c r="AB501" s="487">
        <v>3</v>
      </c>
      <c r="AC501" s="1414"/>
    </row>
    <row r="502" spans="1:30" ht="12.75" customHeight="1" thickBot="1">
      <c r="A502" s="1558"/>
      <c r="B502" s="1571"/>
      <c r="C502" s="1399" t="s">
        <v>161</v>
      </c>
      <c r="D502" s="1399"/>
      <c r="E502" s="1400">
        <f t="shared" ref="E502:AC502" si="138">E500/E499</f>
        <v>4.42</v>
      </c>
      <c r="F502" s="1400">
        <f t="shared" si="138"/>
        <v>4.5434782608695654</v>
      </c>
      <c r="G502" s="1400">
        <f t="shared" si="138"/>
        <v>4.3125</v>
      </c>
      <c r="H502" s="1623">
        <f t="shared" si="138"/>
        <v>3.7272727272727275</v>
      </c>
      <c r="I502" s="1400">
        <f t="shared" si="138"/>
        <v>3.4576271186440675</v>
      </c>
      <c r="J502" s="1400">
        <f t="shared" si="138"/>
        <v>3.3666666666666667</v>
      </c>
      <c r="K502" s="1400">
        <f t="shared" si="138"/>
        <v>2.5375000000000001</v>
      </c>
      <c r="L502" s="1400">
        <f t="shared" si="138"/>
        <v>2.615384615384615</v>
      </c>
      <c r="M502" s="1400">
        <f t="shared" si="138"/>
        <v>3.4736842105263159</v>
      </c>
      <c r="N502" s="1623">
        <f t="shared" si="138"/>
        <v>3.4310344827586206</v>
      </c>
      <c r="O502" s="1400">
        <f t="shared" si="138"/>
        <v>3.4912280701754383</v>
      </c>
      <c r="P502" s="1400">
        <f t="shared" si="138"/>
        <v>2.774647887323944</v>
      </c>
      <c r="Q502" s="1400">
        <f t="shared" si="138"/>
        <v>3.285714285714286</v>
      </c>
      <c r="R502" s="1400">
        <f t="shared" si="138"/>
        <v>3.3114754098360657</v>
      </c>
      <c r="S502" s="1400">
        <f t="shared" si="138"/>
        <v>2.985507246376812</v>
      </c>
      <c r="T502" s="1400">
        <f t="shared" si="138"/>
        <v>3.4333333333333331</v>
      </c>
      <c r="U502" s="1400">
        <f t="shared" si="138"/>
        <v>3.5614035087719298</v>
      </c>
      <c r="V502" s="1623">
        <f t="shared" si="138"/>
        <v>3.354838709677419</v>
      </c>
      <c r="W502" s="1400">
        <f t="shared" si="138"/>
        <v>3.416666666666667</v>
      </c>
      <c r="X502" s="1400">
        <f t="shared" si="138"/>
        <v>3.3333333333333335</v>
      </c>
      <c r="Y502" s="1400">
        <f t="shared" si="138"/>
        <v>3.5</v>
      </c>
      <c r="Z502" s="1400">
        <f t="shared" si="138"/>
        <v>3.5084745762711864</v>
      </c>
      <c r="AA502" s="1400">
        <f t="shared" si="138"/>
        <v>4.1176470588235299</v>
      </c>
      <c r="AB502" s="1400">
        <f t="shared" si="138"/>
        <v>4.2653061224489797</v>
      </c>
      <c r="AC502" s="1402">
        <f t="shared" si="138"/>
        <v>3.4410327983251912</v>
      </c>
    </row>
    <row r="503" spans="1:30" ht="12.75" customHeight="1">
      <c r="A503" s="1382" t="s">
        <v>154</v>
      </c>
      <c r="B503" s="1465" t="s">
        <v>381</v>
      </c>
      <c r="C503" s="1384" t="s">
        <v>156</v>
      </c>
      <c r="D503" s="1384" t="s">
        <v>157</v>
      </c>
      <c r="E503" s="1471">
        <v>0</v>
      </c>
      <c r="F503" s="1471">
        <v>0</v>
      </c>
      <c r="G503" s="1471">
        <v>0</v>
      </c>
      <c r="H503" s="1472">
        <v>0</v>
      </c>
      <c r="I503" s="1471">
        <v>0</v>
      </c>
      <c r="J503" s="1471">
        <v>0</v>
      </c>
      <c r="K503" s="1471">
        <v>0</v>
      </c>
      <c r="L503" s="1471">
        <v>0</v>
      </c>
      <c r="M503" s="1471">
        <v>0</v>
      </c>
      <c r="N503" s="1472">
        <v>0</v>
      </c>
      <c r="O503" s="1471">
        <v>0</v>
      </c>
      <c r="P503" s="1471">
        <v>0</v>
      </c>
      <c r="Q503" s="1471">
        <v>0</v>
      </c>
      <c r="R503" s="1471">
        <v>0</v>
      </c>
      <c r="S503" s="1471">
        <v>0</v>
      </c>
      <c r="T503" s="1471">
        <v>0</v>
      </c>
      <c r="U503" s="1471">
        <v>0</v>
      </c>
      <c r="V503" s="1472">
        <v>0</v>
      </c>
      <c r="W503" s="1471">
        <v>0</v>
      </c>
      <c r="X503" s="1471">
        <v>0</v>
      </c>
      <c r="Y503" s="1471">
        <v>0</v>
      </c>
      <c r="Z503" s="1471">
        <v>0</v>
      </c>
      <c r="AA503" s="1471">
        <v>0</v>
      </c>
      <c r="AB503" s="1471">
        <v>0</v>
      </c>
      <c r="AC503" s="1387">
        <f>SUM(E503:AB503)</f>
        <v>0</v>
      </c>
    </row>
    <row r="504" spans="1:30" ht="12.75" customHeight="1">
      <c r="A504" s="1415"/>
      <c r="B504" s="1428"/>
      <c r="C504" s="1390" t="s">
        <v>158</v>
      </c>
      <c r="D504" s="1390" t="s">
        <v>157</v>
      </c>
      <c r="E504" s="1473">
        <v>0</v>
      </c>
      <c r="F504" s="1473">
        <v>0</v>
      </c>
      <c r="G504" s="1473">
        <v>0</v>
      </c>
      <c r="H504" s="1474">
        <v>0</v>
      </c>
      <c r="I504" s="1473">
        <v>0</v>
      </c>
      <c r="J504" s="1473">
        <v>0</v>
      </c>
      <c r="K504" s="1473">
        <v>0</v>
      </c>
      <c r="L504" s="1473">
        <v>0</v>
      </c>
      <c r="M504" s="1473">
        <v>0</v>
      </c>
      <c r="N504" s="1474">
        <v>0</v>
      </c>
      <c r="O504" s="1473">
        <v>0</v>
      </c>
      <c r="P504" s="1473">
        <v>0</v>
      </c>
      <c r="Q504" s="1473">
        <v>0</v>
      </c>
      <c r="R504" s="1473">
        <v>0</v>
      </c>
      <c r="S504" s="1473">
        <v>0</v>
      </c>
      <c r="T504" s="1473">
        <v>0</v>
      </c>
      <c r="U504" s="1473">
        <v>0</v>
      </c>
      <c r="V504" s="1474">
        <v>0</v>
      </c>
      <c r="W504" s="1473">
        <v>0</v>
      </c>
      <c r="X504" s="1473">
        <v>0</v>
      </c>
      <c r="Y504" s="1473">
        <v>0</v>
      </c>
      <c r="Z504" s="1473">
        <v>0</v>
      </c>
      <c r="AA504" s="1473">
        <v>0</v>
      </c>
      <c r="AB504" s="1473">
        <v>0</v>
      </c>
      <c r="AC504" s="1393">
        <f>SUM(E504:AB504)</f>
        <v>0</v>
      </c>
    </row>
    <row r="505" spans="1:30" ht="12.75" customHeight="1">
      <c r="A505" s="1415"/>
      <c r="B505" s="1428"/>
      <c r="C505" s="1390" t="s">
        <v>159</v>
      </c>
      <c r="D505" s="1395" t="s">
        <v>160</v>
      </c>
      <c r="E505" s="1419">
        <v>0</v>
      </c>
      <c r="F505" s="1419">
        <v>0</v>
      </c>
      <c r="G505" s="1419">
        <v>0</v>
      </c>
      <c r="H505" s="1468">
        <v>0</v>
      </c>
      <c r="I505" s="1419">
        <v>0</v>
      </c>
      <c r="J505" s="1419">
        <v>0</v>
      </c>
      <c r="K505" s="1419">
        <v>0</v>
      </c>
      <c r="L505" s="1419">
        <v>0</v>
      </c>
      <c r="M505" s="1419">
        <v>0</v>
      </c>
      <c r="N505" s="1468">
        <v>0</v>
      </c>
      <c r="O505" s="1419">
        <v>0</v>
      </c>
      <c r="P505" s="1419">
        <v>0</v>
      </c>
      <c r="Q505" s="1419">
        <v>0</v>
      </c>
      <c r="R505" s="1419">
        <v>0</v>
      </c>
      <c r="S505" s="1419">
        <v>0</v>
      </c>
      <c r="T505" s="1419">
        <v>0</v>
      </c>
      <c r="U505" s="1419">
        <v>0</v>
      </c>
      <c r="V505" s="1468">
        <v>0</v>
      </c>
      <c r="W505" s="1419">
        <v>0</v>
      </c>
      <c r="X505" s="1419">
        <v>0</v>
      </c>
      <c r="Y505" s="1419">
        <v>0</v>
      </c>
      <c r="Z505" s="1419">
        <v>0</v>
      </c>
      <c r="AA505" s="1419">
        <v>0</v>
      </c>
      <c r="AB505" s="1419">
        <v>0</v>
      </c>
      <c r="AC505" s="1393"/>
    </row>
    <row r="506" spans="1:30" ht="12.75" customHeight="1">
      <c r="A506" s="1422"/>
      <c r="B506" s="1431"/>
      <c r="C506" s="1405" t="s">
        <v>161</v>
      </c>
      <c r="D506" s="1405"/>
      <c r="E506" s="1406" t="e">
        <f t="shared" ref="E506:AC506" si="139">E504/E503</f>
        <v>#DIV/0!</v>
      </c>
      <c r="F506" s="1406" t="e">
        <f t="shared" si="139"/>
        <v>#DIV/0!</v>
      </c>
      <c r="G506" s="1406" t="e">
        <f t="shared" si="139"/>
        <v>#DIV/0!</v>
      </c>
      <c r="H506" s="1407" t="e">
        <f t="shared" si="139"/>
        <v>#DIV/0!</v>
      </c>
      <c r="I506" s="1406" t="e">
        <f t="shared" si="139"/>
        <v>#DIV/0!</v>
      </c>
      <c r="J506" s="1406" t="e">
        <f t="shared" si="139"/>
        <v>#DIV/0!</v>
      </c>
      <c r="K506" s="1406" t="e">
        <f t="shared" si="139"/>
        <v>#DIV/0!</v>
      </c>
      <c r="L506" s="1406" t="e">
        <f t="shared" si="139"/>
        <v>#DIV/0!</v>
      </c>
      <c r="M506" s="1406" t="e">
        <f t="shared" si="139"/>
        <v>#DIV/0!</v>
      </c>
      <c r="N506" s="1407" t="e">
        <f t="shared" si="139"/>
        <v>#DIV/0!</v>
      </c>
      <c r="O506" s="1406" t="e">
        <f t="shared" si="139"/>
        <v>#DIV/0!</v>
      </c>
      <c r="P506" s="1406" t="e">
        <f t="shared" si="139"/>
        <v>#DIV/0!</v>
      </c>
      <c r="Q506" s="1406" t="e">
        <f t="shared" si="139"/>
        <v>#DIV/0!</v>
      </c>
      <c r="R506" s="1406" t="e">
        <f t="shared" si="139"/>
        <v>#DIV/0!</v>
      </c>
      <c r="S506" s="1406" t="e">
        <f t="shared" si="139"/>
        <v>#DIV/0!</v>
      </c>
      <c r="T506" s="1406" t="e">
        <f t="shared" si="139"/>
        <v>#DIV/0!</v>
      </c>
      <c r="U506" s="1406" t="e">
        <f t="shared" si="139"/>
        <v>#DIV/0!</v>
      </c>
      <c r="V506" s="1392" t="e">
        <f t="shared" si="139"/>
        <v>#DIV/0!</v>
      </c>
      <c r="W506" s="1406" t="e">
        <f t="shared" si="139"/>
        <v>#DIV/0!</v>
      </c>
      <c r="X506" s="1406" t="e">
        <f t="shared" si="139"/>
        <v>#DIV/0!</v>
      </c>
      <c r="Y506" s="1406" t="e">
        <f t="shared" si="139"/>
        <v>#DIV/0!</v>
      </c>
      <c r="Z506" s="1406" t="e">
        <f t="shared" si="139"/>
        <v>#DIV/0!</v>
      </c>
      <c r="AA506" s="1406" t="e">
        <f t="shared" si="139"/>
        <v>#DIV/0!</v>
      </c>
      <c r="AB506" s="1406" t="e">
        <f t="shared" si="139"/>
        <v>#DIV/0!</v>
      </c>
      <c r="AC506" s="1408" t="e">
        <f t="shared" si="139"/>
        <v>#DIV/0!</v>
      </c>
    </row>
    <row r="507" spans="1:30" ht="12.75" customHeight="1">
      <c r="A507" s="1624" t="s">
        <v>171</v>
      </c>
      <c r="B507" s="1625" t="s">
        <v>382</v>
      </c>
      <c r="C507" s="1626" t="s">
        <v>156</v>
      </c>
      <c r="D507" s="1411" t="s">
        <v>157</v>
      </c>
      <c r="E507" s="1627">
        <v>7.7999999999999999E-5</v>
      </c>
      <c r="F507" s="1627">
        <v>7.7999999999999999E-5</v>
      </c>
      <c r="G507" s="1627">
        <v>7.6000000000000004E-5</v>
      </c>
      <c r="H507" s="1628">
        <v>7.7999999999999999E-5</v>
      </c>
      <c r="I507" s="1627">
        <v>7.6000000000000004E-5</v>
      </c>
      <c r="J507" s="1627">
        <v>7.6000000000000004E-5</v>
      </c>
      <c r="K507" s="1627">
        <v>7.6000000000000004E-5</v>
      </c>
      <c r="L507" s="1627">
        <v>7.6000000000000004E-5</v>
      </c>
      <c r="M507" s="1627">
        <v>7.3999999999999996E-5</v>
      </c>
      <c r="N507" s="1628">
        <v>7.6000000000000004E-5</v>
      </c>
      <c r="O507" s="1627">
        <v>7.3999999999999996E-5</v>
      </c>
      <c r="P507" s="1627">
        <v>7.6000000000000004E-5</v>
      </c>
      <c r="Q507" s="1627">
        <v>7.6000000000000004E-5</v>
      </c>
      <c r="R507" s="1627">
        <v>7.6000000000000004E-5</v>
      </c>
      <c r="S507" s="1627">
        <v>7.6000000000000004E-5</v>
      </c>
      <c r="T507" s="1627">
        <v>7.6000000000000004E-5</v>
      </c>
      <c r="U507" s="1627">
        <v>7.7999999999999999E-5</v>
      </c>
      <c r="V507" s="1487">
        <v>7.6000000000000004E-5</v>
      </c>
      <c r="W507" s="1627">
        <v>7.7999999999999999E-5</v>
      </c>
      <c r="X507" s="1627">
        <v>7.6000000000000004E-5</v>
      </c>
      <c r="Y507" s="1627">
        <v>7.7999999999999999E-5</v>
      </c>
      <c r="Z507" s="1627">
        <v>7.6000000000000004E-5</v>
      </c>
      <c r="AA507" s="1627">
        <v>7.7999999999999999E-5</v>
      </c>
      <c r="AB507" s="1627">
        <v>7.7999999999999999E-5</v>
      </c>
      <c r="AC507" s="1583">
        <f>SUM(E507:AB507)</f>
        <v>1.8360000000000004E-3</v>
      </c>
      <c r="AD507" s="1494">
        <f>MAX(E507:AB507)</f>
        <v>7.7999999999999999E-5</v>
      </c>
    </row>
    <row r="508" spans="1:30" ht="12.75" customHeight="1">
      <c r="A508" s="1497" t="s">
        <v>249</v>
      </c>
      <c r="B508" s="1498"/>
      <c r="C508" s="1499" t="s">
        <v>156</v>
      </c>
      <c r="D508" s="1499"/>
      <c r="E508" s="1507">
        <f t="shared" ref="E508:AC508" si="140">E491+E495+E499+E503</f>
        <v>0.16008</v>
      </c>
      <c r="F508" s="1507">
        <f t="shared" si="140"/>
        <v>0.15176999999999999</v>
      </c>
      <c r="G508" s="1507">
        <f t="shared" si="140"/>
        <v>0.14516999999999999</v>
      </c>
      <c r="H508" s="1500">
        <f t="shared" si="140"/>
        <v>0.14726999999999998</v>
      </c>
      <c r="I508" s="1507">
        <f t="shared" si="140"/>
        <v>0.18915000000000001</v>
      </c>
      <c r="J508" s="1507">
        <f t="shared" si="140"/>
        <v>0.29457</v>
      </c>
      <c r="K508" s="1507">
        <f t="shared" si="140"/>
        <v>0.30515999999999999</v>
      </c>
      <c r="L508" s="1507">
        <f t="shared" si="140"/>
        <v>0.28214999999999996</v>
      </c>
      <c r="M508" s="1507">
        <f t="shared" si="140"/>
        <v>0.28799999999999998</v>
      </c>
      <c r="N508" s="1500">
        <f t="shared" si="140"/>
        <v>0.26121000000000005</v>
      </c>
      <c r="O508" s="1507">
        <f t="shared" si="140"/>
        <v>0.25767000000000001</v>
      </c>
      <c r="P508" s="1507">
        <f t="shared" si="140"/>
        <v>0.22280999999999998</v>
      </c>
      <c r="Q508" s="1507">
        <f t="shared" si="140"/>
        <v>0.20258999999999999</v>
      </c>
      <c r="R508" s="1507">
        <f t="shared" si="140"/>
        <v>0.20226</v>
      </c>
      <c r="S508" s="1507">
        <f t="shared" si="140"/>
        <v>0.19332000000000002</v>
      </c>
      <c r="T508" s="1507">
        <f t="shared" si="140"/>
        <v>0.18917999999999999</v>
      </c>
      <c r="U508" s="1507">
        <f t="shared" si="140"/>
        <v>0.20277000000000001</v>
      </c>
      <c r="V508" s="1500">
        <f t="shared" si="140"/>
        <v>0.19968</v>
      </c>
      <c r="W508" s="1507">
        <f t="shared" si="140"/>
        <v>0.20979</v>
      </c>
      <c r="X508" s="1507">
        <f t="shared" si="140"/>
        <v>0.19908000000000001</v>
      </c>
      <c r="Y508" s="1507">
        <f t="shared" si="140"/>
        <v>0.19674000000000003</v>
      </c>
      <c r="Z508" s="1507">
        <f t="shared" si="140"/>
        <v>0.19545000000000001</v>
      </c>
      <c r="AA508" s="1507">
        <f t="shared" si="140"/>
        <v>0.18701999999999999</v>
      </c>
      <c r="AB508" s="1507">
        <f t="shared" si="140"/>
        <v>0.17652000000000001</v>
      </c>
      <c r="AC508" s="1507">
        <f t="shared" si="140"/>
        <v>5.0594099999999997</v>
      </c>
    </row>
    <row r="509" spans="1:30" ht="12.75" customHeight="1">
      <c r="A509" s="1501"/>
      <c r="B509" s="1502"/>
      <c r="C509" s="1503" t="s">
        <v>158</v>
      </c>
      <c r="D509" s="1564"/>
      <c r="E509" s="1412">
        <f t="shared" ref="E509:AC509" si="141">E492+E496+E500+E504</f>
        <v>0.19913999999999998</v>
      </c>
      <c r="F509" s="1412">
        <f t="shared" si="141"/>
        <v>0.19364999999999999</v>
      </c>
      <c r="G509" s="1412">
        <f t="shared" si="141"/>
        <v>0.18504000000000001</v>
      </c>
      <c r="H509" s="1413">
        <f t="shared" si="141"/>
        <v>0.192</v>
      </c>
      <c r="I509" s="1412">
        <f t="shared" si="141"/>
        <v>0.19674</v>
      </c>
      <c r="J509" s="1412">
        <f t="shared" si="141"/>
        <v>0.21936000000000003</v>
      </c>
      <c r="K509" s="1412">
        <f t="shared" si="141"/>
        <v>0.22326000000000001</v>
      </c>
      <c r="L509" s="1412">
        <f t="shared" si="141"/>
        <v>0.22365000000000002</v>
      </c>
      <c r="M509" s="1412">
        <f t="shared" si="141"/>
        <v>0.24515999999999999</v>
      </c>
      <c r="N509" s="1413">
        <f t="shared" si="141"/>
        <v>0.24915000000000004</v>
      </c>
      <c r="O509" s="1412">
        <f t="shared" si="141"/>
        <v>0.23664000000000002</v>
      </c>
      <c r="P509" s="1412">
        <f t="shared" si="141"/>
        <v>0.21929999999999999</v>
      </c>
      <c r="Q509" s="1412">
        <f t="shared" si="141"/>
        <v>0.20862</v>
      </c>
      <c r="R509" s="1412">
        <f t="shared" si="141"/>
        <v>0.19884000000000002</v>
      </c>
      <c r="S509" s="1412">
        <f t="shared" si="141"/>
        <v>0.19742999999999999</v>
      </c>
      <c r="T509" s="1412">
        <f t="shared" si="141"/>
        <v>0.20967</v>
      </c>
      <c r="U509" s="1412">
        <f t="shared" si="141"/>
        <v>0.20571</v>
      </c>
      <c r="V509" s="1413">
        <f t="shared" si="141"/>
        <v>0.20064000000000001</v>
      </c>
      <c r="W509" s="1412">
        <f t="shared" si="141"/>
        <v>0.20622000000000001</v>
      </c>
      <c r="X509" s="1412">
        <f t="shared" si="141"/>
        <v>0.19728000000000001</v>
      </c>
      <c r="Y509" s="1412">
        <f t="shared" si="141"/>
        <v>0.19728000000000001</v>
      </c>
      <c r="Z509" s="1412">
        <f t="shared" si="141"/>
        <v>0.19908000000000001</v>
      </c>
      <c r="AA509" s="1412">
        <f t="shared" si="141"/>
        <v>0.19233</v>
      </c>
      <c r="AB509" s="1412">
        <f t="shared" si="141"/>
        <v>0.19328999999999999</v>
      </c>
      <c r="AC509" s="1412">
        <f t="shared" si="141"/>
        <v>4.9894799999999995</v>
      </c>
    </row>
    <row r="510" spans="1:30" ht="12.75" customHeight="1">
      <c r="A510" s="1504" t="s">
        <v>250</v>
      </c>
      <c r="B510" s="1505"/>
      <c r="C510" s="1506" t="s">
        <v>156</v>
      </c>
      <c r="D510" s="1506"/>
      <c r="E510" s="1507">
        <f t="shared" ref="E510:AC510" si="142">E484-E508</f>
        <v>-4.800000000000082E-4</v>
      </c>
      <c r="F510" s="1507">
        <f t="shared" si="142"/>
        <v>-8.9999999999978986E-5</v>
      </c>
      <c r="G510" s="1507">
        <f t="shared" si="142"/>
        <v>-6.8999999999999617E-4</v>
      </c>
      <c r="H510" s="1500">
        <f t="shared" si="142"/>
        <v>-1.4999999999998348E-4</v>
      </c>
      <c r="I510" s="1507">
        <f t="shared" si="142"/>
        <v>-5.1000000000001044E-4</v>
      </c>
      <c r="J510" s="1507">
        <f t="shared" si="142"/>
        <v>-8.099999999999774E-4</v>
      </c>
      <c r="K510" s="1507">
        <f t="shared" si="142"/>
        <v>-8.4000000000000741E-4</v>
      </c>
      <c r="L510" s="1507">
        <f t="shared" si="142"/>
        <v>-6.2999999999996392E-4</v>
      </c>
      <c r="M510" s="1507">
        <f t="shared" si="142"/>
        <v>-7.1999999999999842E-4</v>
      </c>
      <c r="N510" s="1500">
        <f t="shared" si="142"/>
        <v>-5.7000000000007045E-4</v>
      </c>
      <c r="O510" s="1507">
        <f t="shared" si="142"/>
        <v>-6.3000000000001943E-4</v>
      </c>
      <c r="P510" s="1507">
        <f t="shared" si="142"/>
        <v>-8.099999999999774E-4</v>
      </c>
      <c r="Q510" s="1507">
        <f t="shared" si="142"/>
        <v>-5.0999999999998269E-4</v>
      </c>
      <c r="R510" s="1507">
        <f t="shared" si="142"/>
        <v>-6.5999999999999392E-4</v>
      </c>
      <c r="S510" s="1507">
        <f t="shared" si="142"/>
        <v>-8.4000000000000741E-4</v>
      </c>
      <c r="T510" s="1507">
        <f t="shared" si="142"/>
        <v>-5.3999999999998494E-4</v>
      </c>
      <c r="U510" s="1507">
        <f t="shared" si="142"/>
        <v>-6.8999999999999617E-4</v>
      </c>
      <c r="V510" s="1500">
        <f t="shared" si="142"/>
        <v>-7.1999999999999842E-4</v>
      </c>
      <c r="W510" s="1507">
        <f t="shared" si="142"/>
        <v>-7.5000000000000067E-4</v>
      </c>
      <c r="X510" s="1507">
        <f t="shared" si="142"/>
        <v>-8.4000000000000741E-4</v>
      </c>
      <c r="Y510" s="1507">
        <f t="shared" si="142"/>
        <v>-6.6000000000002168E-4</v>
      </c>
      <c r="Z510" s="1507">
        <f t="shared" si="142"/>
        <v>-8.1000000000000516E-4</v>
      </c>
      <c r="AA510" s="1507">
        <f t="shared" si="142"/>
        <v>-5.3999999999998494E-4</v>
      </c>
      <c r="AB510" s="1507">
        <f t="shared" si="142"/>
        <v>-6.0000000000001719E-4</v>
      </c>
      <c r="AC510" s="1507">
        <f t="shared" si="142"/>
        <v>-1.5089999999999826E-2</v>
      </c>
    </row>
    <row r="511" spans="1:30" ht="12.75" customHeight="1">
      <c r="A511" s="1501"/>
      <c r="B511" s="1502"/>
      <c r="C511" s="1503" t="s">
        <v>158</v>
      </c>
      <c r="D511" s="1564"/>
      <c r="E511" s="1412">
        <f t="shared" ref="E511:AC511" si="143">E485-E509</f>
        <v>6.0000000000004494E-5</v>
      </c>
      <c r="F511" s="1412">
        <f t="shared" si="143"/>
        <v>3.0000000000002247E-5</v>
      </c>
      <c r="G511" s="1412">
        <f t="shared" si="143"/>
        <v>0</v>
      </c>
      <c r="H511" s="1413">
        <f t="shared" si="143"/>
        <v>0</v>
      </c>
      <c r="I511" s="1412">
        <f t="shared" si="143"/>
        <v>-4.200000000000037E-4</v>
      </c>
      <c r="J511" s="1412">
        <f t="shared" si="143"/>
        <v>-9.600000000000164E-4</v>
      </c>
      <c r="K511" s="1412">
        <f t="shared" si="143"/>
        <v>-7.8000000000000291E-4</v>
      </c>
      <c r="L511" s="1412">
        <f t="shared" si="143"/>
        <v>-4.5000000000000595E-4</v>
      </c>
      <c r="M511" s="1412">
        <f t="shared" si="143"/>
        <v>-8.3999999999997965E-4</v>
      </c>
      <c r="N511" s="1413">
        <f t="shared" si="143"/>
        <v>-7.5000000000002842E-4</v>
      </c>
      <c r="O511" s="1412">
        <f t="shared" si="143"/>
        <v>-4.800000000000082E-4</v>
      </c>
      <c r="P511" s="1412">
        <f t="shared" si="143"/>
        <v>-4.200000000000037E-4</v>
      </c>
      <c r="Q511" s="1412">
        <f t="shared" si="143"/>
        <v>-6.0000000000004494E-5</v>
      </c>
      <c r="R511" s="1412">
        <f t="shared" si="143"/>
        <v>-1.2000000000000899E-4</v>
      </c>
      <c r="S511" s="1412">
        <f t="shared" si="143"/>
        <v>-3.9000000000000146E-4</v>
      </c>
      <c r="T511" s="1412">
        <f t="shared" si="143"/>
        <v>-1.4999999999998348E-4</v>
      </c>
      <c r="U511" s="1412">
        <f t="shared" si="143"/>
        <v>-2.6999999999999247E-4</v>
      </c>
      <c r="V511" s="1413">
        <f t="shared" si="143"/>
        <v>-2.4000000000001798E-4</v>
      </c>
      <c r="W511" s="1412">
        <f t="shared" si="143"/>
        <v>-3.0000000000002247E-4</v>
      </c>
      <c r="X511" s="1412">
        <f t="shared" si="143"/>
        <v>0</v>
      </c>
      <c r="Y511" s="1412">
        <f t="shared" si="143"/>
        <v>-2.4000000000001798E-4</v>
      </c>
      <c r="Z511" s="1412">
        <f t="shared" si="143"/>
        <v>-3.5999999999999921E-4</v>
      </c>
      <c r="AA511" s="1412">
        <f t="shared" si="143"/>
        <v>-9.0000000000006741E-5</v>
      </c>
      <c r="AB511" s="1412">
        <f t="shared" si="143"/>
        <v>-8.9999999999978986E-5</v>
      </c>
      <c r="AC511" s="1412">
        <f t="shared" si="143"/>
        <v>-7.319999999999105E-3</v>
      </c>
    </row>
    <row r="512" spans="1:30" s="1371" customFormat="1" ht="12.75" customHeight="1">
      <c r="A512" s="1512" t="s">
        <v>328</v>
      </c>
      <c r="B512" s="1513"/>
      <c r="C512" s="1514" t="s">
        <v>156</v>
      </c>
      <c r="D512" s="1608"/>
      <c r="E512" s="1373"/>
      <c r="F512" s="1373"/>
      <c r="G512" s="1373"/>
      <c r="H512" s="1373"/>
      <c r="I512" s="1373"/>
      <c r="J512" s="1373"/>
      <c r="K512" s="1373"/>
      <c r="L512" s="1373"/>
      <c r="M512" s="1373"/>
      <c r="N512" s="1373"/>
      <c r="O512" s="1373"/>
      <c r="P512" s="1373"/>
      <c r="Q512" s="1373"/>
      <c r="R512" s="1373"/>
      <c r="S512" s="1373"/>
      <c r="T512" s="1373"/>
      <c r="U512" s="1373"/>
      <c r="V512" s="1373"/>
      <c r="W512" s="1373"/>
      <c r="X512" s="1373"/>
      <c r="Y512" s="1373"/>
      <c r="Z512" s="1373"/>
      <c r="AA512" s="1373"/>
      <c r="AB512" s="1373"/>
      <c r="AC512" s="1515"/>
    </row>
    <row r="513" spans="1:31" s="1371" customFormat="1" ht="12.75" customHeight="1">
      <c r="A513" s="1516"/>
      <c r="B513" s="1517"/>
      <c r="C513" s="1518" t="s">
        <v>158</v>
      </c>
      <c r="D513" s="1609"/>
      <c r="E513" s="1519"/>
      <c r="F513" s="1519"/>
      <c r="G513" s="1519"/>
      <c r="H513" s="1519"/>
      <c r="I513" s="1519"/>
      <c r="J513" s="1519"/>
      <c r="K513" s="1519"/>
      <c r="L513" s="1519"/>
      <c r="M513" s="1519"/>
      <c r="N513" s="1519"/>
      <c r="O513" s="1519"/>
      <c r="P513" s="1519"/>
      <c r="Q513" s="1519"/>
      <c r="R513" s="1519"/>
      <c r="S513" s="1519"/>
      <c r="T513" s="1519"/>
      <c r="U513" s="1519"/>
      <c r="V513" s="1519"/>
      <c r="W513" s="1519"/>
      <c r="X513" s="1519"/>
      <c r="Y513" s="1519"/>
      <c r="Z513" s="1519"/>
      <c r="AA513" s="1519"/>
      <c r="AB513" s="1519"/>
      <c r="AC513" s="1520"/>
    </row>
    <row r="514" spans="1:31" ht="21" customHeight="1">
      <c r="A514" s="1521"/>
      <c r="B514" s="737"/>
      <c r="C514" s="1522" t="s">
        <v>219</v>
      </c>
      <c r="D514" s="737"/>
      <c r="E514" s="737"/>
      <c r="F514" s="737"/>
      <c r="G514" s="737"/>
      <c r="H514" s="1523">
        <f>H491+H495+H499</f>
        <v>0.14726999999999998</v>
      </c>
      <c r="I514" s="737"/>
      <c r="J514" s="737"/>
      <c r="K514" s="737"/>
      <c r="L514" s="737"/>
      <c r="M514" s="737"/>
      <c r="N514" s="1523">
        <f>N491+N495+N499</f>
        <v>0.26121000000000005</v>
      </c>
      <c r="O514" s="737"/>
      <c r="P514" s="737"/>
      <c r="Q514" s="737"/>
      <c r="R514" s="737"/>
      <c r="S514" s="737"/>
      <c r="T514" s="737"/>
      <c r="U514" s="737"/>
      <c r="V514" s="1523">
        <f>V491+V495+V499</f>
        <v>0.19968</v>
      </c>
      <c r="W514" s="737"/>
      <c r="X514" s="737"/>
      <c r="Y514" s="1523">
        <f>Y491+Y495+Y499</f>
        <v>0.19674000000000003</v>
      </c>
      <c r="Z514" s="737"/>
      <c r="AA514" s="737"/>
      <c r="AB514" s="737"/>
      <c r="AC514" s="737"/>
    </row>
    <row r="515" spans="1:31" ht="33" customHeight="1">
      <c r="A515" s="1360" t="s">
        <v>147</v>
      </c>
      <c r="B515" s="1361" t="s">
        <v>148</v>
      </c>
      <c r="C515" s="1362" t="s">
        <v>149</v>
      </c>
      <c r="D515" s="1524" t="s">
        <v>150</v>
      </c>
      <c r="E515" s="1363" t="s">
        <v>151</v>
      </c>
      <c r="F515" s="1363"/>
      <c r="G515" s="1363"/>
      <c r="H515" s="1363"/>
      <c r="I515" s="1363"/>
      <c r="J515" s="1363"/>
      <c r="K515" s="1363"/>
      <c r="L515" s="1363"/>
      <c r="M515" s="1363"/>
      <c r="N515" s="1363"/>
      <c r="O515" s="1363"/>
      <c r="P515" s="1363"/>
      <c r="Q515" s="1363"/>
      <c r="R515" s="1363"/>
      <c r="S515" s="1363"/>
      <c r="T515" s="1363"/>
      <c r="U515" s="1363"/>
      <c r="V515" s="1363"/>
      <c r="W515" s="1363"/>
      <c r="X515" s="1363"/>
      <c r="Y515" s="1363"/>
      <c r="Z515" s="1363"/>
      <c r="AA515" s="1363"/>
      <c r="AB515" s="1363"/>
      <c r="AC515" s="1364" t="s">
        <v>152</v>
      </c>
    </row>
    <row r="516" spans="1:31" s="1371" customFormat="1" ht="12.75" customHeight="1">
      <c r="A516" s="1365" t="s">
        <v>383</v>
      </c>
      <c r="B516" s="1366"/>
      <c r="C516" s="1366"/>
      <c r="D516" s="1629"/>
      <c r="E516" s="1367">
        <v>1</v>
      </c>
      <c r="F516" s="1367">
        <v>2</v>
      </c>
      <c r="G516" s="1367">
        <v>3</v>
      </c>
      <c r="H516" s="1367">
        <v>4</v>
      </c>
      <c r="I516" s="1367">
        <v>5</v>
      </c>
      <c r="J516" s="1367">
        <v>6</v>
      </c>
      <c r="K516" s="1367">
        <v>7</v>
      </c>
      <c r="L516" s="1367">
        <v>8</v>
      </c>
      <c r="M516" s="1367">
        <v>9</v>
      </c>
      <c r="N516" s="1367">
        <v>10</v>
      </c>
      <c r="O516" s="1367">
        <v>11</v>
      </c>
      <c r="P516" s="1367">
        <v>12</v>
      </c>
      <c r="Q516" s="1367">
        <v>13</v>
      </c>
      <c r="R516" s="1367">
        <v>14</v>
      </c>
      <c r="S516" s="1367">
        <v>15</v>
      </c>
      <c r="T516" s="1367">
        <v>16</v>
      </c>
      <c r="U516" s="1367">
        <v>17</v>
      </c>
      <c r="V516" s="1367">
        <v>18</v>
      </c>
      <c r="W516" s="1367">
        <v>19</v>
      </c>
      <c r="X516" s="1367">
        <v>20</v>
      </c>
      <c r="Y516" s="1367">
        <v>21</v>
      </c>
      <c r="Z516" s="1367">
        <v>22</v>
      </c>
      <c r="AA516" s="1367">
        <v>23</v>
      </c>
      <c r="AB516" s="1367">
        <v>24</v>
      </c>
      <c r="AC516" s="1368"/>
    </row>
    <row r="517" spans="1:31" s="1371" customFormat="1" ht="12.75" customHeight="1">
      <c r="A517" s="1372" t="s">
        <v>341</v>
      </c>
      <c r="B517" s="1373"/>
      <c r="C517" s="1374"/>
      <c r="D517" s="1384"/>
      <c r="E517" s="1373">
        <v>1</v>
      </c>
      <c r="F517" s="1373">
        <v>1</v>
      </c>
      <c r="G517" s="1373">
        <v>1</v>
      </c>
      <c r="H517" s="1373">
        <v>1</v>
      </c>
      <c r="I517" s="1373">
        <v>1</v>
      </c>
      <c r="J517" s="1373">
        <v>1</v>
      </c>
      <c r="K517" s="1373">
        <v>1</v>
      </c>
      <c r="L517" s="1373">
        <v>1</v>
      </c>
      <c r="M517" s="1373">
        <v>1</v>
      </c>
      <c r="N517" s="1373">
        <v>1</v>
      </c>
      <c r="O517" s="1373">
        <v>1</v>
      </c>
      <c r="P517" s="1373">
        <v>1</v>
      </c>
      <c r="Q517" s="1373">
        <v>1</v>
      </c>
      <c r="R517" s="1373">
        <v>1</v>
      </c>
      <c r="S517" s="1373">
        <v>1</v>
      </c>
      <c r="T517" s="1373">
        <v>1</v>
      </c>
      <c r="U517" s="1373">
        <v>1</v>
      </c>
      <c r="V517" s="1373">
        <v>1</v>
      </c>
      <c r="W517" s="1373">
        <v>1</v>
      </c>
      <c r="X517" s="1373">
        <v>1</v>
      </c>
      <c r="Y517" s="1373">
        <v>1</v>
      </c>
      <c r="Z517" s="1373">
        <v>1</v>
      </c>
      <c r="AA517" s="1373">
        <v>1</v>
      </c>
      <c r="AB517" s="1373">
        <v>1</v>
      </c>
      <c r="AC517" s="1376"/>
    </row>
    <row r="518" spans="1:31" s="1371" customFormat="1" ht="12.75" customHeight="1">
      <c r="A518" s="1377" t="s">
        <v>282</v>
      </c>
      <c r="B518" s="1378"/>
      <c r="C518" s="1379"/>
      <c r="D518" s="1399"/>
      <c r="E518" s="1378">
        <v>1</v>
      </c>
      <c r="F518" s="1378">
        <v>1</v>
      </c>
      <c r="G518" s="1378">
        <v>1</v>
      </c>
      <c r="H518" s="1378">
        <v>1</v>
      </c>
      <c r="I518" s="1378">
        <v>1</v>
      </c>
      <c r="J518" s="1378">
        <v>1</v>
      </c>
      <c r="K518" s="1378">
        <v>1</v>
      </c>
      <c r="L518" s="1378">
        <v>1</v>
      </c>
      <c r="M518" s="1378">
        <v>1</v>
      </c>
      <c r="N518" s="1378">
        <v>1</v>
      </c>
      <c r="O518" s="1378">
        <v>1</v>
      </c>
      <c r="P518" s="1378">
        <v>1</v>
      </c>
      <c r="Q518" s="1378">
        <v>1</v>
      </c>
      <c r="R518" s="1378">
        <v>1</v>
      </c>
      <c r="S518" s="1378">
        <v>1</v>
      </c>
      <c r="T518" s="1378">
        <v>1</v>
      </c>
      <c r="U518" s="1378">
        <v>1</v>
      </c>
      <c r="V518" s="1378">
        <v>1</v>
      </c>
      <c r="W518" s="1378">
        <v>1</v>
      </c>
      <c r="X518" s="1378">
        <v>1</v>
      </c>
      <c r="Y518" s="1378">
        <v>1</v>
      </c>
      <c r="Z518" s="1378">
        <v>1</v>
      </c>
      <c r="AA518" s="1378">
        <v>1</v>
      </c>
      <c r="AB518" s="1378">
        <v>1</v>
      </c>
      <c r="AC518" s="1381"/>
    </row>
    <row r="519" spans="1:31" ht="12.75" customHeight="1">
      <c r="A519" s="1382" t="s">
        <v>173</v>
      </c>
      <c r="B519" s="1465" t="s">
        <v>284</v>
      </c>
      <c r="C519" s="1384" t="s">
        <v>156</v>
      </c>
      <c r="D519" s="1630" t="s">
        <v>272</v>
      </c>
      <c r="E519" s="1631">
        <v>0.34176000000000001</v>
      </c>
      <c r="F519" s="1631">
        <v>0.33023999999999998</v>
      </c>
      <c r="G519" s="1631">
        <v>0.34559999999999996</v>
      </c>
      <c r="H519" s="1632">
        <v>0.36671999999999999</v>
      </c>
      <c r="I519" s="1631">
        <v>0.38591999999999999</v>
      </c>
      <c r="J519" s="1631">
        <v>0.44447999999999999</v>
      </c>
      <c r="K519" s="1631">
        <v>0.45888000000000001</v>
      </c>
      <c r="L519" s="1631">
        <v>0.45791999999999999</v>
      </c>
      <c r="M519" s="1631">
        <v>0.47135999999999995</v>
      </c>
      <c r="N519" s="1632">
        <v>0.46175999999999995</v>
      </c>
      <c r="O519" s="1631">
        <v>0.47039999999999998</v>
      </c>
      <c r="P519" s="1631">
        <v>0.46655999999999997</v>
      </c>
      <c r="Q519" s="1631">
        <v>0.46175999999999995</v>
      </c>
      <c r="R519" s="1631">
        <v>0.48</v>
      </c>
      <c r="S519" s="1631">
        <v>0.48095999999999994</v>
      </c>
      <c r="T519" s="1631">
        <v>0.34944000000000003</v>
      </c>
      <c r="U519" s="1631">
        <v>0.37631999999999999</v>
      </c>
      <c r="V519" s="1632">
        <v>0.34655999999999998</v>
      </c>
      <c r="W519" s="1631">
        <v>0.34847999999999996</v>
      </c>
      <c r="X519" s="1631">
        <v>0.34559999999999996</v>
      </c>
      <c r="Y519" s="1631">
        <v>0.36671999999999999</v>
      </c>
      <c r="Z519" s="1631">
        <v>0.34367999999999999</v>
      </c>
      <c r="AA519" s="1631">
        <v>0.33504</v>
      </c>
      <c r="AB519" s="1631">
        <v>0.32447999999999994</v>
      </c>
      <c r="AC519" s="1387">
        <f>SUM(E519:AB519)</f>
        <v>9.5606400000000011</v>
      </c>
    </row>
    <row r="520" spans="1:31" ht="12.75" customHeight="1">
      <c r="A520" s="1388"/>
      <c r="B520" s="1416"/>
      <c r="C520" s="1390" t="s">
        <v>158</v>
      </c>
      <c r="D520" s="1395" t="s">
        <v>272</v>
      </c>
      <c r="E520" s="1633">
        <v>0.18239999999999998</v>
      </c>
      <c r="F520" s="1633">
        <v>0.16991999999999999</v>
      </c>
      <c r="G520" s="1633">
        <v>0.18720000000000001</v>
      </c>
      <c r="H520" s="1634">
        <v>0.19104000000000002</v>
      </c>
      <c r="I520" s="1633">
        <v>0.14975999999999998</v>
      </c>
      <c r="J520" s="1633">
        <v>0.19487999999999997</v>
      </c>
      <c r="K520" s="1633">
        <v>0.19584000000000001</v>
      </c>
      <c r="L520" s="1633">
        <v>0.19584000000000001</v>
      </c>
      <c r="M520" s="1633">
        <v>0.20448</v>
      </c>
      <c r="N520" s="1634">
        <v>0.192</v>
      </c>
      <c r="O520" s="1633">
        <v>0.20255999999999999</v>
      </c>
      <c r="P520" s="1633">
        <v>0.20352000000000001</v>
      </c>
      <c r="Q520" s="1633">
        <v>0.20832000000000001</v>
      </c>
      <c r="R520" s="1633">
        <v>0.20832000000000001</v>
      </c>
      <c r="S520" s="1633">
        <v>0.20736000000000002</v>
      </c>
      <c r="T520" s="1633">
        <v>0.16607999999999998</v>
      </c>
      <c r="U520" s="1633">
        <v>0.21312</v>
      </c>
      <c r="V520" s="1634">
        <v>0.34655999999999998</v>
      </c>
      <c r="W520" s="1633">
        <v>0.34847999999999996</v>
      </c>
      <c r="X520" s="1633">
        <v>0.34559999999999996</v>
      </c>
      <c r="Y520" s="1633">
        <v>0.36671999999999999</v>
      </c>
      <c r="Z520" s="1633">
        <v>0.34367999999999999</v>
      </c>
      <c r="AA520" s="1633">
        <v>0.33504</v>
      </c>
      <c r="AB520" s="1633">
        <v>0.32447999999999994</v>
      </c>
      <c r="AC520" s="1414">
        <f>SUM(E520:AB520)</f>
        <v>5.6832000000000003</v>
      </c>
    </row>
    <row r="521" spans="1:31" ht="12.75" customHeight="1">
      <c r="A521" s="1388"/>
      <c r="B521" s="1416"/>
      <c r="C521" s="1390" t="s">
        <v>159</v>
      </c>
      <c r="D521" s="1395" t="s">
        <v>160</v>
      </c>
      <c r="E521" s="459">
        <v>38</v>
      </c>
      <c r="F521" s="459">
        <v>37</v>
      </c>
      <c r="G521" s="459">
        <v>37</v>
      </c>
      <c r="H521" s="459">
        <v>34</v>
      </c>
      <c r="I521" s="459">
        <v>39</v>
      </c>
      <c r="J521" s="459">
        <v>34</v>
      </c>
      <c r="K521" s="459">
        <v>36</v>
      </c>
      <c r="L521" s="459">
        <v>30</v>
      </c>
      <c r="M521" s="459">
        <v>29</v>
      </c>
      <c r="N521" s="459">
        <v>39</v>
      </c>
      <c r="O521" s="459">
        <v>30</v>
      </c>
      <c r="P521" s="459">
        <v>38</v>
      </c>
      <c r="Q521" s="459">
        <v>37</v>
      </c>
      <c r="R521" s="459">
        <v>36</v>
      </c>
      <c r="S521" s="459">
        <v>35</v>
      </c>
      <c r="T521" s="459">
        <v>38</v>
      </c>
      <c r="U521" s="459">
        <v>40</v>
      </c>
      <c r="V521" s="459">
        <v>39</v>
      </c>
      <c r="W521" s="459">
        <v>38</v>
      </c>
      <c r="X521" s="459">
        <v>36</v>
      </c>
      <c r="Y521" s="459">
        <v>35</v>
      </c>
      <c r="Z521" s="459">
        <v>35</v>
      </c>
      <c r="AA521" s="459">
        <v>32</v>
      </c>
      <c r="AB521" s="459">
        <v>37</v>
      </c>
      <c r="AC521" s="1414"/>
      <c r="AD521" s="1635">
        <f>MAX(E521:AB521)</f>
        <v>40</v>
      </c>
    </row>
    <row r="522" spans="1:31" ht="12.75" customHeight="1" thickBot="1">
      <c r="A522" s="1403"/>
      <c r="B522" s="1423"/>
      <c r="C522" s="1405" t="s">
        <v>161</v>
      </c>
      <c r="D522" s="1405"/>
      <c r="E522" s="1406">
        <f t="shared" ref="E522:AC522" si="144">E520/E519</f>
        <v>0.5337078651685393</v>
      </c>
      <c r="F522" s="1406">
        <f t="shared" si="144"/>
        <v>0.51453488372093026</v>
      </c>
      <c r="G522" s="1406">
        <f t="shared" si="144"/>
        <v>0.54166666666666674</v>
      </c>
      <c r="H522" s="1407">
        <f t="shared" si="144"/>
        <v>0.52094240837696337</v>
      </c>
      <c r="I522" s="1406">
        <f t="shared" si="144"/>
        <v>0.38805970149253727</v>
      </c>
      <c r="J522" s="1406">
        <f t="shared" si="144"/>
        <v>0.43844492440604749</v>
      </c>
      <c r="K522" s="1406">
        <f t="shared" si="144"/>
        <v>0.42677824267782427</v>
      </c>
      <c r="L522" s="1406">
        <f t="shared" si="144"/>
        <v>0.42767295597484278</v>
      </c>
      <c r="M522" s="1406">
        <f t="shared" si="144"/>
        <v>0.43380855397148682</v>
      </c>
      <c r="N522" s="1407">
        <f t="shared" si="144"/>
        <v>0.41580041580041588</v>
      </c>
      <c r="O522" s="1406">
        <f t="shared" si="144"/>
        <v>0.43061224489795918</v>
      </c>
      <c r="P522" s="1406">
        <f t="shared" si="144"/>
        <v>0.43621399176954734</v>
      </c>
      <c r="Q522" s="1406">
        <f t="shared" si="144"/>
        <v>0.45114345114345122</v>
      </c>
      <c r="R522" s="1406">
        <f t="shared" si="144"/>
        <v>0.43400000000000005</v>
      </c>
      <c r="S522" s="1406">
        <f t="shared" si="144"/>
        <v>0.43113772455089827</v>
      </c>
      <c r="T522" s="1406">
        <f t="shared" si="144"/>
        <v>0.4752747252747252</v>
      </c>
      <c r="U522" s="1406">
        <f t="shared" si="144"/>
        <v>0.56632653061224492</v>
      </c>
      <c r="V522" s="1407">
        <f t="shared" si="144"/>
        <v>1</v>
      </c>
      <c r="W522" s="1406">
        <f t="shared" si="144"/>
        <v>1</v>
      </c>
      <c r="X522" s="1406">
        <f t="shared" si="144"/>
        <v>1</v>
      </c>
      <c r="Y522" s="1406">
        <f t="shared" si="144"/>
        <v>1</v>
      </c>
      <c r="Z522" s="1406">
        <f t="shared" si="144"/>
        <v>1</v>
      </c>
      <c r="AA522" s="1406">
        <f t="shared" si="144"/>
        <v>1</v>
      </c>
      <c r="AB522" s="1406">
        <f t="shared" si="144"/>
        <v>1</v>
      </c>
      <c r="AC522" s="1636">
        <f t="shared" si="144"/>
        <v>0.59443719248920568</v>
      </c>
    </row>
    <row r="523" spans="1:31" ht="12.75" customHeight="1">
      <c r="A523" s="1382" t="s">
        <v>233</v>
      </c>
      <c r="B523" s="1465" t="s">
        <v>384</v>
      </c>
      <c r="C523" s="1384" t="s">
        <v>156</v>
      </c>
      <c r="D523" s="1630" t="s">
        <v>272</v>
      </c>
      <c r="E523" s="1631">
        <v>0</v>
      </c>
      <c r="F523" s="1631">
        <v>0</v>
      </c>
      <c r="G523" s="1631">
        <v>0</v>
      </c>
      <c r="H523" s="1631">
        <v>0</v>
      </c>
      <c r="I523" s="1631">
        <v>0</v>
      </c>
      <c r="J523" s="1631">
        <v>0</v>
      </c>
      <c r="K523" s="1631">
        <v>0</v>
      </c>
      <c r="L523" s="1631">
        <v>0</v>
      </c>
      <c r="M523" s="1631">
        <v>0</v>
      </c>
      <c r="N523" s="1631">
        <v>0</v>
      </c>
      <c r="O523" s="1631">
        <v>0</v>
      </c>
      <c r="P523" s="1631">
        <v>0</v>
      </c>
      <c r="Q523" s="1631">
        <v>0</v>
      </c>
      <c r="R523" s="1631">
        <v>0</v>
      </c>
      <c r="S523" s="1631">
        <v>0</v>
      </c>
      <c r="T523" s="1631">
        <v>0</v>
      </c>
      <c r="U523" s="1631">
        <v>0</v>
      </c>
      <c r="V523" s="1631">
        <v>0</v>
      </c>
      <c r="W523" s="1631">
        <v>0</v>
      </c>
      <c r="X523" s="1631">
        <v>0</v>
      </c>
      <c r="Y523" s="1631">
        <v>0</v>
      </c>
      <c r="Z523" s="1631">
        <v>0</v>
      </c>
      <c r="AA523" s="1631">
        <v>0</v>
      </c>
      <c r="AB523" s="1631">
        <v>0</v>
      </c>
      <c r="AC523" s="1387">
        <f>SUM(E523:AB523)</f>
        <v>0</v>
      </c>
    </row>
    <row r="524" spans="1:31" ht="12.75" customHeight="1">
      <c r="A524" s="1415"/>
      <c r="B524" s="1428"/>
      <c r="C524" s="1390" t="s">
        <v>158</v>
      </c>
      <c r="D524" s="1395" t="s">
        <v>272</v>
      </c>
      <c r="E524" s="1633">
        <v>0</v>
      </c>
      <c r="F524" s="1633">
        <v>0</v>
      </c>
      <c r="G524" s="1633">
        <v>0</v>
      </c>
      <c r="H524" s="1633">
        <v>0</v>
      </c>
      <c r="I524" s="1633">
        <v>0</v>
      </c>
      <c r="J524" s="1633">
        <v>0</v>
      </c>
      <c r="K524" s="1633">
        <v>0</v>
      </c>
      <c r="L524" s="1633">
        <v>0</v>
      </c>
      <c r="M524" s="1633">
        <v>0</v>
      </c>
      <c r="N524" s="1633">
        <v>0</v>
      </c>
      <c r="O524" s="1633">
        <v>0</v>
      </c>
      <c r="P524" s="1633">
        <v>0</v>
      </c>
      <c r="Q524" s="1633">
        <v>0</v>
      </c>
      <c r="R524" s="1633">
        <v>0</v>
      </c>
      <c r="S524" s="1633">
        <v>0</v>
      </c>
      <c r="T524" s="1633">
        <v>0</v>
      </c>
      <c r="U524" s="1633">
        <v>0</v>
      </c>
      <c r="V524" s="1633">
        <v>0</v>
      </c>
      <c r="W524" s="1633">
        <v>0</v>
      </c>
      <c r="X524" s="1633">
        <v>0</v>
      </c>
      <c r="Y524" s="1633">
        <v>0</v>
      </c>
      <c r="Z524" s="1633">
        <v>0</v>
      </c>
      <c r="AA524" s="1633">
        <v>0</v>
      </c>
      <c r="AB524" s="1633">
        <v>0</v>
      </c>
      <c r="AC524" s="1414">
        <f>SUM(E524:AB524)</f>
        <v>0</v>
      </c>
    </row>
    <row r="525" spans="1:31" ht="12.75" customHeight="1">
      <c r="A525" s="1415"/>
      <c r="B525" s="1428"/>
      <c r="C525" s="1390" t="s">
        <v>159</v>
      </c>
      <c r="D525" s="1395" t="s">
        <v>160</v>
      </c>
      <c r="E525" s="1419">
        <v>0</v>
      </c>
      <c r="F525" s="1419">
        <v>0</v>
      </c>
      <c r="G525" s="1419">
        <v>0</v>
      </c>
      <c r="H525" s="1419">
        <v>0</v>
      </c>
      <c r="I525" s="1419">
        <v>0</v>
      </c>
      <c r="J525" s="1419">
        <v>0</v>
      </c>
      <c r="K525" s="1419">
        <v>0</v>
      </c>
      <c r="L525" s="1419">
        <v>0</v>
      </c>
      <c r="M525" s="1419">
        <v>0</v>
      </c>
      <c r="N525" s="1419">
        <v>0</v>
      </c>
      <c r="O525" s="1419">
        <v>0</v>
      </c>
      <c r="P525" s="1419">
        <v>0</v>
      </c>
      <c r="Q525" s="1419">
        <v>0</v>
      </c>
      <c r="R525" s="1419">
        <v>0</v>
      </c>
      <c r="S525" s="1419">
        <v>0</v>
      </c>
      <c r="T525" s="1419">
        <v>0</v>
      </c>
      <c r="U525" s="1419">
        <v>0</v>
      </c>
      <c r="V525" s="1419">
        <v>0</v>
      </c>
      <c r="W525" s="1419">
        <v>0</v>
      </c>
      <c r="X525" s="1419">
        <v>0</v>
      </c>
      <c r="Y525" s="1419">
        <v>0</v>
      </c>
      <c r="Z525" s="1419">
        <v>0</v>
      </c>
      <c r="AA525" s="1419">
        <v>0</v>
      </c>
      <c r="AB525" s="1419">
        <v>0</v>
      </c>
      <c r="AC525" s="1414"/>
      <c r="AD525" s="1635">
        <f>MAX(E525:AB525)</f>
        <v>0</v>
      </c>
    </row>
    <row r="526" spans="1:31" ht="12.75" customHeight="1" thickBot="1">
      <c r="A526" s="1422"/>
      <c r="B526" s="1431"/>
      <c r="C526" s="1405" t="s">
        <v>161</v>
      </c>
      <c r="D526" s="1637"/>
      <c r="E526" s="1406" t="e">
        <f t="shared" ref="E526:AC526" si="145">E524/E523</f>
        <v>#DIV/0!</v>
      </c>
      <c r="F526" s="1406" t="e">
        <f t="shared" si="145"/>
        <v>#DIV/0!</v>
      </c>
      <c r="G526" s="1406" t="e">
        <f t="shared" si="145"/>
        <v>#DIV/0!</v>
      </c>
      <c r="H526" s="1407" t="e">
        <f t="shared" si="145"/>
        <v>#DIV/0!</v>
      </c>
      <c r="I526" s="1406" t="e">
        <f t="shared" si="145"/>
        <v>#DIV/0!</v>
      </c>
      <c r="J526" s="1406" t="e">
        <f t="shared" si="145"/>
        <v>#DIV/0!</v>
      </c>
      <c r="K526" s="1406" t="e">
        <f t="shared" si="145"/>
        <v>#DIV/0!</v>
      </c>
      <c r="L526" s="1406" t="e">
        <f t="shared" si="145"/>
        <v>#DIV/0!</v>
      </c>
      <c r="M526" s="1406" t="e">
        <f t="shared" si="145"/>
        <v>#DIV/0!</v>
      </c>
      <c r="N526" s="1407" t="e">
        <f t="shared" si="145"/>
        <v>#DIV/0!</v>
      </c>
      <c r="O526" s="1406" t="e">
        <f t="shared" si="145"/>
        <v>#DIV/0!</v>
      </c>
      <c r="P526" s="1406" t="e">
        <f t="shared" si="145"/>
        <v>#DIV/0!</v>
      </c>
      <c r="Q526" s="1406" t="e">
        <f t="shared" si="145"/>
        <v>#DIV/0!</v>
      </c>
      <c r="R526" s="1406" t="e">
        <f t="shared" si="145"/>
        <v>#DIV/0!</v>
      </c>
      <c r="S526" s="1406" t="e">
        <f t="shared" si="145"/>
        <v>#DIV/0!</v>
      </c>
      <c r="T526" s="1406" t="e">
        <f t="shared" si="145"/>
        <v>#DIV/0!</v>
      </c>
      <c r="U526" s="1406" t="e">
        <f t="shared" si="145"/>
        <v>#DIV/0!</v>
      </c>
      <c r="V526" s="1407" t="e">
        <f t="shared" si="145"/>
        <v>#DIV/0!</v>
      </c>
      <c r="W526" s="1406" t="e">
        <f t="shared" si="145"/>
        <v>#DIV/0!</v>
      </c>
      <c r="X526" s="1406" t="e">
        <f t="shared" si="145"/>
        <v>#DIV/0!</v>
      </c>
      <c r="Y526" s="1406" t="e">
        <f t="shared" si="145"/>
        <v>#DIV/0!</v>
      </c>
      <c r="Z526" s="1406" t="e">
        <f t="shared" si="145"/>
        <v>#DIV/0!</v>
      </c>
      <c r="AA526" s="1406" t="e">
        <f t="shared" si="145"/>
        <v>#DIV/0!</v>
      </c>
      <c r="AB526" s="1406" t="e">
        <f t="shared" si="145"/>
        <v>#DIV/0!</v>
      </c>
      <c r="AC526" s="1636" t="e">
        <f t="shared" si="145"/>
        <v>#DIV/0!</v>
      </c>
    </row>
    <row r="527" spans="1:31" ht="12.75" customHeight="1">
      <c r="A527" s="1409" t="s">
        <v>180</v>
      </c>
      <c r="B527" s="1410" t="s">
        <v>290</v>
      </c>
      <c r="C527" s="1411" t="s">
        <v>156</v>
      </c>
      <c r="D527" s="1638" t="s">
        <v>272</v>
      </c>
      <c r="E527" s="1639">
        <v>0.37151999999999996</v>
      </c>
      <c r="F527" s="1639">
        <v>0.37103999999999998</v>
      </c>
      <c r="G527" s="1639">
        <v>0.37103999999999998</v>
      </c>
      <c r="H527" s="1640">
        <v>0.35855999999999999</v>
      </c>
      <c r="I527" s="1639">
        <v>0.36768000000000001</v>
      </c>
      <c r="J527" s="1639">
        <v>0.36047999999999997</v>
      </c>
      <c r="K527" s="1639">
        <v>0.36576000000000003</v>
      </c>
      <c r="L527" s="1639">
        <v>0.35759999999999997</v>
      </c>
      <c r="M527" s="1639">
        <v>0.35759999999999997</v>
      </c>
      <c r="N527" s="1640">
        <v>0.33600000000000002</v>
      </c>
      <c r="O527" s="1639">
        <v>0.32447999999999994</v>
      </c>
      <c r="P527" s="1639">
        <v>0.34559999999999996</v>
      </c>
      <c r="Q527" s="1639">
        <v>0.36527999999999999</v>
      </c>
      <c r="R527" s="1639">
        <v>0.40415999999999996</v>
      </c>
      <c r="S527" s="1639">
        <v>0.44447999999999999</v>
      </c>
      <c r="T527" s="1639">
        <v>0.46079999999999999</v>
      </c>
      <c r="U527" s="1639">
        <v>0.45696000000000003</v>
      </c>
      <c r="V527" s="1640">
        <v>0.46655999999999997</v>
      </c>
      <c r="W527" s="1639">
        <v>0.45599999999999996</v>
      </c>
      <c r="X527" s="1639">
        <v>0.46751999999999999</v>
      </c>
      <c r="Y527" s="1639">
        <v>0.46560000000000001</v>
      </c>
      <c r="Z527" s="1639">
        <v>0.45888000000000001</v>
      </c>
      <c r="AA527" s="1639">
        <v>0.47711999999999999</v>
      </c>
      <c r="AB527" s="1639">
        <v>0.48095999999999994</v>
      </c>
      <c r="AC527" s="1387">
        <f>SUM(E527:AB527)</f>
        <v>9.6916799999999999</v>
      </c>
      <c r="AD527" s="1394">
        <f>MAX(E527:AB527)</f>
        <v>0.48095999999999994</v>
      </c>
      <c r="AE527" s="1394">
        <f>MIN(E527:AB527)</f>
        <v>0.32447999999999994</v>
      </c>
    </row>
    <row r="528" spans="1:31" ht="12.75" customHeight="1">
      <c r="A528" s="1415"/>
      <c r="B528" s="1428"/>
      <c r="C528" s="1390" t="s">
        <v>158</v>
      </c>
      <c r="D528" s="1395" t="s">
        <v>272</v>
      </c>
      <c r="E528" s="1633">
        <v>0.17855999999999997</v>
      </c>
      <c r="F528" s="1633">
        <v>0.18479999999999999</v>
      </c>
      <c r="G528" s="1633">
        <v>0.18575999999999998</v>
      </c>
      <c r="H528" s="1634">
        <v>0.17472000000000001</v>
      </c>
      <c r="I528" s="1633">
        <v>0.17663999999999999</v>
      </c>
      <c r="J528" s="1633">
        <v>0.16607999999999998</v>
      </c>
      <c r="K528" s="1633">
        <v>0.17759999999999998</v>
      </c>
      <c r="L528" s="1633">
        <v>0.17088</v>
      </c>
      <c r="M528" s="1633">
        <v>0.18288000000000001</v>
      </c>
      <c r="N528" s="1634">
        <v>0.17952000000000001</v>
      </c>
      <c r="O528" s="1633">
        <v>0.16847999999999999</v>
      </c>
      <c r="P528" s="1633">
        <v>0.18911999999999998</v>
      </c>
      <c r="Q528" s="1633">
        <v>0.19152</v>
      </c>
      <c r="R528" s="1633">
        <v>0.16607999999999998</v>
      </c>
      <c r="S528" s="1633">
        <v>0.19920000000000002</v>
      </c>
      <c r="T528" s="1633">
        <v>0.19871999999999998</v>
      </c>
      <c r="U528" s="1633">
        <v>0.1968</v>
      </c>
      <c r="V528" s="1634">
        <v>0.2016</v>
      </c>
      <c r="W528" s="1633">
        <v>0.18959999999999999</v>
      </c>
      <c r="X528" s="1633">
        <v>0.20352000000000001</v>
      </c>
      <c r="Y528" s="1633">
        <v>0.20639999999999997</v>
      </c>
      <c r="Z528" s="1633">
        <v>0.20879999999999999</v>
      </c>
      <c r="AA528" s="1633">
        <v>0.20736000000000002</v>
      </c>
      <c r="AB528" s="1633">
        <v>0.20832000000000001</v>
      </c>
      <c r="AC528" s="1414">
        <f>SUM(E528:AB528)</f>
        <v>4.5129599999999996</v>
      </c>
      <c r="AD528" s="1394"/>
      <c r="AE528" s="1394"/>
    </row>
    <row r="529" spans="1:32" ht="12.75" customHeight="1">
      <c r="A529" s="1415"/>
      <c r="B529" s="1428"/>
      <c r="C529" s="1390" t="s">
        <v>159</v>
      </c>
      <c r="D529" s="1395" t="s">
        <v>160</v>
      </c>
      <c r="E529" s="459">
        <v>25</v>
      </c>
      <c r="F529" s="459">
        <v>23</v>
      </c>
      <c r="G529" s="459">
        <v>22</v>
      </c>
      <c r="H529" s="459">
        <v>21</v>
      </c>
      <c r="I529" s="459">
        <v>22</v>
      </c>
      <c r="J529" s="459">
        <v>21</v>
      </c>
      <c r="K529" s="459">
        <v>20</v>
      </c>
      <c r="L529" s="459">
        <v>19</v>
      </c>
      <c r="M529" s="459">
        <v>20</v>
      </c>
      <c r="N529" s="459">
        <v>25</v>
      </c>
      <c r="O529" s="459">
        <v>20</v>
      </c>
      <c r="P529" s="459">
        <v>22</v>
      </c>
      <c r="Q529" s="459">
        <v>24</v>
      </c>
      <c r="R529" s="459">
        <v>25</v>
      </c>
      <c r="S529" s="459">
        <v>23</v>
      </c>
      <c r="T529" s="459">
        <v>24</v>
      </c>
      <c r="U529" s="459">
        <v>23</v>
      </c>
      <c r="V529" s="459">
        <v>24</v>
      </c>
      <c r="W529" s="459">
        <v>22</v>
      </c>
      <c r="X529" s="459">
        <v>21</v>
      </c>
      <c r="Y529" s="459">
        <v>23</v>
      </c>
      <c r="Z529" s="459">
        <v>21</v>
      </c>
      <c r="AA529" s="459">
        <v>21</v>
      </c>
      <c r="AB529" s="459">
        <v>23</v>
      </c>
      <c r="AC529" s="1414"/>
    </row>
    <row r="530" spans="1:32" ht="12.75" customHeight="1" thickBot="1">
      <c r="A530" s="1558"/>
      <c r="B530" s="1571"/>
      <c r="C530" s="1399" t="s">
        <v>161</v>
      </c>
      <c r="D530" s="1399"/>
      <c r="E530" s="1400">
        <f t="shared" ref="E530:AC530" si="146">E528/E527</f>
        <v>0.48062015503875966</v>
      </c>
      <c r="F530" s="1400">
        <f t="shared" si="146"/>
        <v>0.49805950840879692</v>
      </c>
      <c r="G530" s="1400">
        <f t="shared" si="146"/>
        <v>0.50064683053040104</v>
      </c>
      <c r="H530" s="1401">
        <f t="shared" si="146"/>
        <v>0.48728246318607771</v>
      </c>
      <c r="I530" s="1400">
        <f t="shared" si="146"/>
        <v>0.48041775456919056</v>
      </c>
      <c r="J530" s="1400">
        <f t="shared" si="146"/>
        <v>0.4607190412782956</v>
      </c>
      <c r="K530" s="1400">
        <f t="shared" si="146"/>
        <v>0.48556430446194215</v>
      </c>
      <c r="L530" s="1400">
        <f t="shared" si="146"/>
        <v>0.47785234899328866</v>
      </c>
      <c r="M530" s="1400">
        <f t="shared" si="146"/>
        <v>0.51140939597315449</v>
      </c>
      <c r="N530" s="1401">
        <f t="shared" si="146"/>
        <v>0.53428571428571425</v>
      </c>
      <c r="O530" s="1400">
        <f t="shared" si="146"/>
        <v>0.51923076923076927</v>
      </c>
      <c r="P530" s="1400">
        <f t="shared" si="146"/>
        <v>0.54722222222222228</v>
      </c>
      <c r="Q530" s="1400">
        <f t="shared" si="146"/>
        <v>0.52431011826544016</v>
      </c>
      <c r="R530" s="1400">
        <f t="shared" si="146"/>
        <v>0.41092636579572445</v>
      </c>
      <c r="S530" s="1400">
        <f t="shared" si="146"/>
        <v>0.44816414686825057</v>
      </c>
      <c r="T530" s="1400">
        <f t="shared" si="146"/>
        <v>0.43124999999999997</v>
      </c>
      <c r="U530" s="1400">
        <f t="shared" si="146"/>
        <v>0.43067226890756299</v>
      </c>
      <c r="V530" s="1401">
        <f t="shared" si="146"/>
        <v>0.4320987654320988</v>
      </c>
      <c r="W530" s="1400">
        <f t="shared" si="146"/>
        <v>0.41578947368421054</v>
      </c>
      <c r="X530" s="1400">
        <f t="shared" si="146"/>
        <v>0.43531827515400412</v>
      </c>
      <c r="Y530" s="1400">
        <f t="shared" si="146"/>
        <v>0.44329896907216487</v>
      </c>
      <c r="Z530" s="1400">
        <f t="shared" si="146"/>
        <v>0.45502092050209203</v>
      </c>
      <c r="AA530" s="1400">
        <f t="shared" si="146"/>
        <v>0.43460764587525158</v>
      </c>
      <c r="AB530" s="1400">
        <f t="shared" si="146"/>
        <v>0.4331337325349302</v>
      </c>
      <c r="AC530" s="1641">
        <f t="shared" si="146"/>
        <v>0.46565301371898365</v>
      </c>
    </row>
    <row r="531" spans="1:32" ht="12.75" customHeight="1">
      <c r="A531" s="1642" t="s">
        <v>385</v>
      </c>
      <c r="B531" s="1643"/>
      <c r="C531" s="1437"/>
      <c r="D531" s="1437"/>
      <c r="E531" s="1438">
        <f t="shared" ref="E531:AB531" si="147">E519+E523</f>
        <v>0.34176000000000001</v>
      </c>
      <c r="F531" s="1438">
        <f t="shared" si="147"/>
        <v>0.33023999999999998</v>
      </c>
      <c r="G531" s="1438">
        <f t="shared" si="147"/>
        <v>0.34559999999999996</v>
      </c>
      <c r="H531" s="1438">
        <f t="shared" si="147"/>
        <v>0.36671999999999999</v>
      </c>
      <c r="I531" s="1438">
        <f t="shared" si="147"/>
        <v>0.38591999999999999</v>
      </c>
      <c r="J531" s="1438">
        <f t="shared" si="147"/>
        <v>0.44447999999999999</v>
      </c>
      <c r="K531" s="1438">
        <f t="shared" si="147"/>
        <v>0.45888000000000001</v>
      </c>
      <c r="L531" s="1438">
        <f t="shared" si="147"/>
        <v>0.45791999999999999</v>
      </c>
      <c r="M531" s="1438">
        <f t="shared" si="147"/>
        <v>0.47135999999999995</v>
      </c>
      <c r="N531" s="1438">
        <f t="shared" si="147"/>
        <v>0.46175999999999995</v>
      </c>
      <c r="O531" s="1438">
        <f t="shared" si="147"/>
        <v>0.47039999999999998</v>
      </c>
      <c r="P531" s="1438">
        <f t="shared" si="147"/>
        <v>0.46655999999999997</v>
      </c>
      <c r="Q531" s="1438">
        <f t="shared" si="147"/>
        <v>0.46175999999999995</v>
      </c>
      <c r="R531" s="1438">
        <f t="shared" si="147"/>
        <v>0.48</v>
      </c>
      <c r="S531" s="1438">
        <f t="shared" si="147"/>
        <v>0.48095999999999994</v>
      </c>
      <c r="T531" s="1438">
        <f t="shared" si="147"/>
        <v>0.34944000000000003</v>
      </c>
      <c r="U531" s="1438">
        <f t="shared" si="147"/>
        <v>0.37631999999999999</v>
      </c>
      <c r="V531" s="1438">
        <f t="shared" si="147"/>
        <v>0.34655999999999998</v>
      </c>
      <c r="W531" s="1438">
        <f t="shared" si="147"/>
        <v>0.34847999999999996</v>
      </c>
      <c r="X531" s="1438">
        <f t="shared" si="147"/>
        <v>0.34559999999999996</v>
      </c>
      <c r="Y531" s="1438">
        <f t="shared" si="147"/>
        <v>0.36671999999999999</v>
      </c>
      <c r="Z531" s="1438">
        <f t="shared" si="147"/>
        <v>0.34367999999999999</v>
      </c>
      <c r="AA531" s="1438">
        <f t="shared" si="147"/>
        <v>0.33504</v>
      </c>
      <c r="AB531" s="1438">
        <f t="shared" si="147"/>
        <v>0.32447999999999994</v>
      </c>
      <c r="AC531" s="1644"/>
    </row>
    <row r="532" spans="1:32" ht="12.75" customHeight="1">
      <c r="A532" s="1645" t="s">
        <v>386</v>
      </c>
      <c r="B532" s="1646"/>
      <c r="C532" s="1442"/>
      <c r="D532" s="1442"/>
      <c r="E532" s="1647">
        <f t="shared" ref="E532:AB532" si="148">E520+E524</f>
        <v>0.18239999999999998</v>
      </c>
      <c r="F532" s="1647">
        <f t="shared" si="148"/>
        <v>0.16991999999999999</v>
      </c>
      <c r="G532" s="1647">
        <f t="shared" si="148"/>
        <v>0.18720000000000001</v>
      </c>
      <c r="H532" s="1647">
        <f t="shared" si="148"/>
        <v>0.19104000000000002</v>
      </c>
      <c r="I532" s="1647">
        <f t="shared" si="148"/>
        <v>0.14975999999999998</v>
      </c>
      <c r="J532" s="1647">
        <f t="shared" si="148"/>
        <v>0.19487999999999997</v>
      </c>
      <c r="K532" s="1647">
        <f t="shared" si="148"/>
        <v>0.19584000000000001</v>
      </c>
      <c r="L532" s="1647">
        <f t="shared" si="148"/>
        <v>0.19584000000000001</v>
      </c>
      <c r="M532" s="1647">
        <f t="shared" si="148"/>
        <v>0.20448</v>
      </c>
      <c r="N532" s="1647">
        <f t="shared" si="148"/>
        <v>0.192</v>
      </c>
      <c r="O532" s="1647">
        <f t="shared" si="148"/>
        <v>0.20255999999999999</v>
      </c>
      <c r="P532" s="1647">
        <f t="shared" si="148"/>
        <v>0.20352000000000001</v>
      </c>
      <c r="Q532" s="1443">
        <f t="shared" si="148"/>
        <v>0.20832000000000001</v>
      </c>
      <c r="R532" s="1443">
        <f t="shared" si="148"/>
        <v>0.20832000000000001</v>
      </c>
      <c r="S532" s="1647">
        <f t="shared" si="148"/>
        <v>0.20736000000000002</v>
      </c>
      <c r="T532" s="1647">
        <f t="shared" si="148"/>
        <v>0.16607999999999998</v>
      </c>
      <c r="U532" s="1647">
        <f t="shared" si="148"/>
        <v>0.21312</v>
      </c>
      <c r="V532" s="1647">
        <f t="shared" si="148"/>
        <v>0.34655999999999998</v>
      </c>
      <c r="W532" s="1647">
        <f t="shared" si="148"/>
        <v>0.34847999999999996</v>
      </c>
      <c r="X532" s="1647">
        <f t="shared" si="148"/>
        <v>0.34559999999999996</v>
      </c>
      <c r="Y532" s="1647">
        <f t="shared" si="148"/>
        <v>0.36671999999999999</v>
      </c>
      <c r="Z532" s="1647">
        <f t="shared" si="148"/>
        <v>0.34367999999999999</v>
      </c>
      <c r="AA532" s="1647">
        <f t="shared" si="148"/>
        <v>0.33504</v>
      </c>
      <c r="AB532" s="1647">
        <f t="shared" si="148"/>
        <v>0.32447999999999994</v>
      </c>
      <c r="AC532" s="1648"/>
    </row>
    <row r="533" spans="1:32" ht="12.75" customHeight="1">
      <c r="A533" s="1649" t="s">
        <v>387</v>
      </c>
      <c r="B533" s="1650"/>
      <c r="C533" s="1536"/>
      <c r="D533" s="1536"/>
      <c r="E533" s="1448">
        <f t="shared" ref="E533:AB533" si="149">SQRT(E531*E531+E532*E532)</f>
        <v>0.38738825175784569</v>
      </c>
      <c r="F533" s="1448">
        <f t="shared" si="149"/>
        <v>0.37139098535101789</v>
      </c>
      <c r="G533" s="1448">
        <f t="shared" si="149"/>
        <v>0.39304350904193797</v>
      </c>
      <c r="H533" s="1448">
        <f t="shared" si="149"/>
        <v>0.41349708584221001</v>
      </c>
      <c r="I533" s="1448">
        <f t="shared" si="149"/>
        <v>0.41395930234746509</v>
      </c>
      <c r="J533" s="1448">
        <f t="shared" si="149"/>
        <v>0.48532533912830061</v>
      </c>
      <c r="K533" s="1448">
        <f t="shared" si="149"/>
        <v>0.49892300007115326</v>
      </c>
      <c r="L533" s="1448">
        <f t="shared" si="149"/>
        <v>0.49804019114926862</v>
      </c>
      <c r="M533" s="1448">
        <f t="shared" si="149"/>
        <v>0.51380182950238695</v>
      </c>
      <c r="N533" s="1448">
        <f t="shared" si="149"/>
        <v>0.50008629015400929</v>
      </c>
      <c r="O533" s="1448">
        <f t="shared" si="149"/>
        <v>0.51215887535021787</v>
      </c>
      <c r="P533" s="1448">
        <f t="shared" si="149"/>
        <v>0.50901731208280132</v>
      </c>
      <c r="Q533" s="1450">
        <f t="shared" si="149"/>
        <v>0.50657627263818816</v>
      </c>
      <c r="R533" s="1448">
        <f t="shared" si="149"/>
        <v>0.52325636393645514</v>
      </c>
      <c r="S533" s="1448">
        <f t="shared" si="149"/>
        <v>0.52375632807632977</v>
      </c>
      <c r="T533" s="1448">
        <f t="shared" si="149"/>
        <v>0.38689905660262347</v>
      </c>
      <c r="U533" s="1448">
        <f t="shared" si="149"/>
        <v>0.43247760265706248</v>
      </c>
      <c r="V533" s="1448">
        <f t="shared" si="149"/>
        <v>0.49010985217601977</v>
      </c>
      <c r="W533" s="1448">
        <f t="shared" si="149"/>
        <v>0.49282514221577611</v>
      </c>
      <c r="X533" s="1448">
        <f t="shared" si="149"/>
        <v>0.48875220715614159</v>
      </c>
      <c r="Y533" s="1448">
        <f t="shared" si="149"/>
        <v>0.51862039759346135</v>
      </c>
      <c r="Z533" s="1448">
        <f t="shared" si="149"/>
        <v>0.4860369171163853</v>
      </c>
      <c r="AA533" s="1448">
        <f t="shared" si="149"/>
        <v>0.4738181119374818</v>
      </c>
      <c r="AB533" s="1448">
        <f t="shared" si="149"/>
        <v>0.45888401671882179</v>
      </c>
      <c r="AC533" s="1451"/>
      <c r="AD533" s="1394">
        <f>MAX(E533:AB533)</f>
        <v>0.52375632807632977</v>
      </c>
    </row>
    <row r="534" spans="1:32" s="1371" customFormat="1" ht="12.75" customHeight="1" thickBot="1">
      <c r="A534" s="1537" t="s">
        <v>239</v>
      </c>
      <c r="B534" s="1538"/>
      <c r="C534" s="1539"/>
      <c r="D534" s="1539"/>
      <c r="E534" s="1540">
        <v>1</v>
      </c>
      <c r="F534" s="1540">
        <v>2</v>
      </c>
      <c r="G534" s="1540">
        <v>3</v>
      </c>
      <c r="H534" s="1540">
        <v>4</v>
      </c>
      <c r="I534" s="1540">
        <v>5</v>
      </c>
      <c r="J534" s="1540">
        <v>6</v>
      </c>
      <c r="K534" s="1540">
        <v>7</v>
      </c>
      <c r="L534" s="1540">
        <v>8</v>
      </c>
      <c r="M534" s="1540">
        <v>9</v>
      </c>
      <c r="N534" s="1540">
        <v>10</v>
      </c>
      <c r="O534" s="1540">
        <v>11</v>
      </c>
      <c r="P534" s="1540">
        <v>12</v>
      </c>
      <c r="Q534" s="1540">
        <v>13</v>
      </c>
      <c r="R534" s="1540">
        <v>14</v>
      </c>
      <c r="S534" s="1540">
        <v>15</v>
      </c>
      <c r="T534" s="1540">
        <v>16</v>
      </c>
      <c r="U534" s="1540">
        <v>17</v>
      </c>
      <c r="V534" s="1540">
        <v>18</v>
      </c>
      <c r="W534" s="1540">
        <v>19</v>
      </c>
      <c r="X534" s="1540">
        <v>20</v>
      </c>
      <c r="Y534" s="1540">
        <v>21</v>
      </c>
      <c r="Z534" s="1540">
        <v>22</v>
      </c>
      <c r="AA534" s="1540">
        <v>23</v>
      </c>
      <c r="AB534" s="1540">
        <v>24</v>
      </c>
      <c r="AC534" s="1541"/>
    </row>
    <row r="535" spans="1:32" s="1371" customFormat="1" ht="12.75" customHeight="1">
      <c r="A535" s="1457" t="s">
        <v>240</v>
      </c>
      <c r="B535" s="1458"/>
      <c r="C535" s="1459" t="s">
        <v>164</v>
      </c>
      <c r="D535" s="1460" t="s">
        <v>160</v>
      </c>
      <c r="E535" s="456">
        <v>6.5</v>
      </c>
      <c r="F535" s="456">
        <v>6.4200000762939453</v>
      </c>
      <c r="G535" s="456">
        <v>6.429999828338623</v>
      </c>
      <c r="H535" s="456">
        <v>6.429999828338623</v>
      </c>
      <c r="I535" s="456">
        <v>6.429999828338623</v>
      </c>
      <c r="J535" s="456">
        <v>6.440000057220459</v>
      </c>
      <c r="K535" s="456">
        <v>6.4200000762939453</v>
      </c>
      <c r="L535" s="456">
        <v>6.4200000762939453</v>
      </c>
      <c r="M535" s="456">
        <v>6.4000000953674316</v>
      </c>
      <c r="N535" s="456">
        <v>6.380000114440918</v>
      </c>
      <c r="O535" s="456">
        <v>6.3899998664855957</v>
      </c>
      <c r="P535" s="456">
        <v>6.3899998664855957</v>
      </c>
      <c r="Q535" s="456">
        <v>6.3899998664855957</v>
      </c>
      <c r="R535" s="456">
        <v>6.4200000762939453</v>
      </c>
      <c r="S535" s="456">
        <v>6.4099998474121094</v>
      </c>
      <c r="T535" s="456">
        <v>6.4099998474121094</v>
      </c>
      <c r="U535" s="456">
        <v>6.4000000953674316</v>
      </c>
      <c r="V535" s="456">
        <v>6.4000000953674316</v>
      </c>
      <c r="W535" s="456">
        <v>6.4099998474121094</v>
      </c>
      <c r="X535" s="456">
        <v>6.4200000762939453</v>
      </c>
      <c r="Y535" s="456">
        <v>6.3899998664855957</v>
      </c>
      <c r="Z535" s="456">
        <v>6.4200000762939453</v>
      </c>
      <c r="AA535" s="456">
        <v>6.429999828338623</v>
      </c>
      <c r="AB535" s="456">
        <v>6.429999828338623</v>
      </c>
      <c r="AC535" s="1459"/>
    </row>
    <row r="536" spans="1:32" s="1371" customFormat="1" ht="12.75" customHeight="1" thickBot="1">
      <c r="A536" s="1461" t="s">
        <v>241</v>
      </c>
      <c r="B536" s="1462"/>
      <c r="C536" s="1463" t="s">
        <v>164</v>
      </c>
      <c r="D536" s="1464" t="s">
        <v>160</v>
      </c>
      <c r="E536" s="456">
        <v>6.5300002098083496</v>
      </c>
      <c r="F536" s="456">
        <v>6.440000057220459</v>
      </c>
      <c r="G536" s="456">
        <v>6.4499998092651367</v>
      </c>
      <c r="H536" s="456">
        <v>6.4499998092651367</v>
      </c>
      <c r="I536" s="456">
        <v>6.4499998092651367</v>
      </c>
      <c r="J536" s="456">
        <v>6.4600000381469727</v>
      </c>
      <c r="K536" s="456">
        <v>6.440000057220459</v>
      </c>
      <c r="L536" s="456">
        <v>6.440000057220459</v>
      </c>
      <c r="M536" s="456">
        <v>6.4200000762939453</v>
      </c>
      <c r="N536" s="456">
        <v>6.4000000953674316</v>
      </c>
      <c r="O536" s="456">
        <v>6.4000000953674316</v>
      </c>
      <c r="P536" s="456">
        <v>6.4099998474121094</v>
      </c>
      <c r="Q536" s="456">
        <v>6.4200000762939453</v>
      </c>
      <c r="R536" s="456">
        <v>6.4600000381469727</v>
      </c>
      <c r="S536" s="456">
        <v>6.4499998092651367</v>
      </c>
      <c r="T536" s="456">
        <v>6.4499998092651367</v>
      </c>
      <c r="U536" s="456">
        <v>6.440000057220459</v>
      </c>
      <c r="V536" s="456">
        <v>6.4499998092651367</v>
      </c>
      <c r="W536" s="456">
        <v>6.4600000381469727</v>
      </c>
      <c r="X536" s="456">
        <v>6.4600000381469727</v>
      </c>
      <c r="Y536" s="456">
        <v>6.440000057220459</v>
      </c>
      <c r="Z536" s="456">
        <v>6.4699997901916504</v>
      </c>
      <c r="AA536" s="456">
        <v>6.4699997901916504</v>
      </c>
      <c r="AB536" s="456">
        <v>6.4699997901916504</v>
      </c>
      <c r="AC536" s="1463"/>
    </row>
    <row r="537" spans="1:32" ht="12.75" customHeight="1">
      <c r="A537" s="1382" t="s">
        <v>175</v>
      </c>
      <c r="B537" s="1465" t="s">
        <v>388</v>
      </c>
      <c r="C537" s="1384" t="s">
        <v>156</v>
      </c>
      <c r="D537" s="1630" t="s">
        <v>272</v>
      </c>
      <c r="E537" s="1639">
        <v>0.37151999999999996</v>
      </c>
      <c r="F537" s="1639">
        <v>0.37103999999999998</v>
      </c>
      <c r="G537" s="1639">
        <v>0.37103999999999998</v>
      </c>
      <c r="H537" s="1640">
        <v>0.35855999999999999</v>
      </c>
      <c r="I537" s="1639">
        <v>0.36768000000000001</v>
      </c>
      <c r="J537" s="1639">
        <v>0.36047999999999997</v>
      </c>
      <c r="K537" s="1639">
        <v>0.36576000000000003</v>
      </c>
      <c r="L537" s="1639">
        <v>0.35759999999999997</v>
      </c>
      <c r="M537" s="1639">
        <v>0.35759999999999997</v>
      </c>
      <c r="N537" s="1640">
        <v>0.33600000000000002</v>
      </c>
      <c r="O537" s="1639">
        <v>0.32447999999999994</v>
      </c>
      <c r="P537" s="1639">
        <v>0.34559999999999996</v>
      </c>
      <c r="Q537" s="1639">
        <v>0.36527999999999999</v>
      </c>
      <c r="R537" s="1639">
        <v>0.40415999999999996</v>
      </c>
      <c r="S537" s="1639">
        <v>0.44447999999999999</v>
      </c>
      <c r="T537" s="1639">
        <v>0.46079999999999999</v>
      </c>
      <c r="U537" s="1639">
        <v>0.45696000000000003</v>
      </c>
      <c r="V537" s="1640">
        <v>0.46655999999999997</v>
      </c>
      <c r="W537" s="1639">
        <v>0.45599999999999996</v>
      </c>
      <c r="X537" s="1639">
        <v>0.46751999999999999</v>
      </c>
      <c r="Y537" s="1639">
        <v>0.46560000000000001</v>
      </c>
      <c r="Z537" s="1639">
        <v>0.45888000000000001</v>
      </c>
      <c r="AA537" s="1639">
        <v>0.47711999999999999</v>
      </c>
      <c r="AB537" s="1639">
        <v>0.48095999999999994</v>
      </c>
      <c r="AC537" s="1387">
        <f>SUM(E537:AB537)</f>
        <v>9.6916799999999999</v>
      </c>
      <c r="AD537" s="1394">
        <f>MAX(E537:AB537)</f>
        <v>0.48095999999999994</v>
      </c>
      <c r="AE537" s="1394">
        <f>MIN(E537:AB537)</f>
        <v>0.32447999999999994</v>
      </c>
      <c r="AF537" s="1394"/>
    </row>
    <row r="538" spans="1:32" ht="12.75" customHeight="1">
      <c r="A538" s="1388"/>
      <c r="B538" s="1416"/>
      <c r="C538" s="1390" t="s">
        <v>158</v>
      </c>
      <c r="D538" s="1395" t="s">
        <v>272</v>
      </c>
      <c r="E538" s="1633">
        <v>0.17855999999999997</v>
      </c>
      <c r="F538" s="1633">
        <v>0.18479999999999999</v>
      </c>
      <c r="G538" s="1633">
        <v>0.18575999999999998</v>
      </c>
      <c r="H538" s="1634">
        <v>0.17472000000000001</v>
      </c>
      <c r="I538" s="1633">
        <v>0.17663999999999999</v>
      </c>
      <c r="J538" s="1633">
        <v>0.16607999999999998</v>
      </c>
      <c r="K538" s="1633">
        <v>0.17759999999999998</v>
      </c>
      <c r="L538" s="1633">
        <v>0.17088</v>
      </c>
      <c r="M538" s="1633">
        <v>0.18288000000000001</v>
      </c>
      <c r="N538" s="1634">
        <v>0.17952000000000001</v>
      </c>
      <c r="O538" s="1633">
        <v>0.16847999999999999</v>
      </c>
      <c r="P538" s="1633">
        <v>0.18911999999999998</v>
      </c>
      <c r="Q538" s="1633">
        <v>0.19152</v>
      </c>
      <c r="R538" s="1633">
        <v>0.16607999999999998</v>
      </c>
      <c r="S538" s="1633">
        <v>0.19920000000000002</v>
      </c>
      <c r="T538" s="1633">
        <v>0.19871999999999998</v>
      </c>
      <c r="U538" s="1633">
        <v>0.1968</v>
      </c>
      <c r="V538" s="1634">
        <v>0.2016</v>
      </c>
      <c r="W538" s="1633">
        <v>0.18959999999999999</v>
      </c>
      <c r="X538" s="1633">
        <v>0.20352000000000001</v>
      </c>
      <c r="Y538" s="1633">
        <v>0.20639999999999997</v>
      </c>
      <c r="Z538" s="1633">
        <v>0.20879999999999999</v>
      </c>
      <c r="AA538" s="1633">
        <v>0.20736000000000002</v>
      </c>
      <c r="AB538" s="1633">
        <v>0.20832000000000001</v>
      </c>
      <c r="AC538" s="1393">
        <f>SUM(E538:AB538)</f>
        <v>4.5129599999999996</v>
      </c>
      <c r="AD538" s="1394"/>
      <c r="AE538" s="1394"/>
      <c r="AF538" s="1394"/>
    </row>
    <row r="539" spans="1:32" ht="12.75" customHeight="1">
      <c r="A539" s="1415"/>
      <c r="B539" s="1428"/>
      <c r="C539" s="1390" t="s">
        <v>159</v>
      </c>
      <c r="D539" s="1395" t="s">
        <v>160</v>
      </c>
      <c r="E539" s="459">
        <v>39</v>
      </c>
      <c r="F539" s="459">
        <v>37</v>
      </c>
      <c r="G539" s="459">
        <v>36</v>
      </c>
      <c r="H539" s="459">
        <v>34</v>
      </c>
      <c r="I539" s="459">
        <v>36</v>
      </c>
      <c r="J539" s="459">
        <v>35</v>
      </c>
      <c r="K539" s="459">
        <v>33</v>
      </c>
      <c r="L539" s="459">
        <v>32</v>
      </c>
      <c r="M539" s="459">
        <v>34</v>
      </c>
      <c r="N539" s="459">
        <v>40</v>
      </c>
      <c r="O539" s="459">
        <v>33</v>
      </c>
      <c r="P539" s="459">
        <v>35</v>
      </c>
      <c r="Q539" s="459">
        <v>40</v>
      </c>
      <c r="R539" s="459">
        <v>40</v>
      </c>
      <c r="S539" s="459">
        <v>38</v>
      </c>
      <c r="T539" s="459">
        <v>42</v>
      </c>
      <c r="U539" s="459">
        <v>40</v>
      </c>
      <c r="V539" s="459">
        <v>40</v>
      </c>
      <c r="W539" s="459">
        <v>35</v>
      </c>
      <c r="X539" s="459">
        <v>35</v>
      </c>
      <c r="Y539" s="459">
        <v>37</v>
      </c>
      <c r="Z539" s="459">
        <v>34</v>
      </c>
      <c r="AA539" s="459">
        <v>36</v>
      </c>
      <c r="AB539" s="459">
        <v>37</v>
      </c>
      <c r="AC539" s="1393"/>
    </row>
    <row r="540" spans="1:32" ht="12.75" customHeight="1" thickBot="1">
      <c r="A540" s="1422"/>
      <c r="B540" s="1431"/>
      <c r="C540" s="1405" t="s">
        <v>161</v>
      </c>
      <c r="D540" s="1405"/>
      <c r="E540" s="1406">
        <f t="shared" ref="E540:AC540" si="150">E538/E537</f>
        <v>0.48062015503875966</v>
      </c>
      <c r="F540" s="1406">
        <f t="shared" si="150"/>
        <v>0.49805950840879692</v>
      </c>
      <c r="G540" s="1406">
        <f t="shared" si="150"/>
        <v>0.50064683053040104</v>
      </c>
      <c r="H540" s="1407">
        <f t="shared" si="150"/>
        <v>0.48728246318607771</v>
      </c>
      <c r="I540" s="1406">
        <f t="shared" si="150"/>
        <v>0.48041775456919056</v>
      </c>
      <c r="J540" s="1406">
        <f t="shared" si="150"/>
        <v>0.4607190412782956</v>
      </c>
      <c r="K540" s="1406">
        <f t="shared" si="150"/>
        <v>0.48556430446194215</v>
      </c>
      <c r="L540" s="1406">
        <f t="shared" si="150"/>
        <v>0.47785234899328866</v>
      </c>
      <c r="M540" s="1406">
        <f t="shared" si="150"/>
        <v>0.51140939597315449</v>
      </c>
      <c r="N540" s="1407">
        <f t="shared" si="150"/>
        <v>0.53428571428571425</v>
      </c>
      <c r="O540" s="1406">
        <f t="shared" si="150"/>
        <v>0.51923076923076927</v>
      </c>
      <c r="P540" s="1406">
        <f t="shared" si="150"/>
        <v>0.54722222222222228</v>
      </c>
      <c r="Q540" s="1406">
        <f t="shared" si="150"/>
        <v>0.52431011826544016</v>
      </c>
      <c r="R540" s="1406">
        <f t="shared" si="150"/>
        <v>0.41092636579572445</v>
      </c>
      <c r="S540" s="1406">
        <f t="shared" si="150"/>
        <v>0.44816414686825057</v>
      </c>
      <c r="T540" s="1406">
        <f t="shared" si="150"/>
        <v>0.43124999999999997</v>
      </c>
      <c r="U540" s="1406">
        <f t="shared" si="150"/>
        <v>0.43067226890756299</v>
      </c>
      <c r="V540" s="1407">
        <f t="shared" si="150"/>
        <v>0.4320987654320988</v>
      </c>
      <c r="W540" s="1406">
        <f t="shared" si="150"/>
        <v>0.41578947368421054</v>
      </c>
      <c r="X540" s="1406">
        <f t="shared" si="150"/>
        <v>0.43531827515400412</v>
      </c>
      <c r="Y540" s="1406">
        <f t="shared" si="150"/>
        <v>0.44329896907216487</v>
      </c>
      <c r="Z540" s="1406">
        <f t="shared" si="150"/>
        <v>0.45502092050209203</v>
      </c>
      <c r="AA540" s="1406">
        <f t="shared" si="150"/>
        <v>0.43460764587525158</v>
      </c>
      <c r="AB540" s="1406">
        <f t="shared" si="150"/>
        <v>0.4331337325349302</v>
      </c>
      <c r="AC540" s="1408">
        <f t="shared" si="150"/>
        <v>0.46565301371898365</v>
      </c>
    </row>
    <row r="541" spans="1:32" ht="12.75" customHeight="1">
      <c r="A541" s="1409" t="s">
        <v>196</v>
      </c>
      <c r="B541" s="1410" t="s">
        <v>389</v>
      </c>
      <c r="C541" s="1411" t="s">
        <v>156</v>
      </c>
      <c r="D541" s="1638" t="s">
        <v>272</v>
      </c>
      <c r="E541" s="1639">
        <v>0</v>
      </c>
      <c r="F541" s="1639">
        <v>0</v>
      </c>
      <c r="G541" s="1639">
        <v>0</v>
      </c>
      <c r="H541" s="1640">
        <v>0</v>
      </c>
      <c r="I541" s="1639">
        <v>0</v>
      </c>
      <c r="J541" s="1639">
        <v>0</v>
      </c>
      <c r="K541" s="1639">
        <v>0</v>
      </c>
      <c r="L541" s="1639">
        <v>0</v>
      </c>
      <c r="M541" s="1639">
        <v>0</v>
      </c>
      <c r="N541" s="1640">
        <v>0</v>
      </c>
      <c r="O541" s="1639">
        <v>0</v>
      </c>
      <c r="P541" s="1639">
        <v>0</v>
      </c>
      <c r="Q541" s="1639">
        <v>0</v>
      </c>
      <c r="R541" s="1639">
        <v>0</v>
      </c>
      <c r="S541" s="1639">
        <v>0</v>
      </c>
      <c r="T541" s="1639">
        <v>0</v>
      </c>
      <c r="U541" s="1639">
        <v>0</v>
      </c>
      <c r="V541" s="1640">
        <v>0</v>
      </c>
      <c r="W541" s="1639">
        <v>0</v>
      </c>
      <c r="X541" s="1639">
        <v>0</v>
      </c>
      <c r="Y541" s="1639">
        <v>0</v>
      </c>
      <c r="Z541" s="1639">
        <v>0</v>
      </c>
      <c r="AA541" s="1639">
        <v>0</v>
      </c>
      <c r="AB541" s="1639">
        <v>0</v>
      </c>
      <c r="AC541" s="1414">
        <f>SUM(E541:AB541)</f>
        <v>0</v>
      </c>
      <c r="AD541" s="1351" t="s">
        <v>390</v>
      </c>
    </row>
    <row r="542" spans="1:32" ht="12.75" customHeight="1">
      <c r="A542" s="1415"/>
      <c r="B542" s="1428"/>
      <c r="C542" s="1390" t="s">
        <v>158</v>
      </c>
      <c r="D542" s="1395" t="s">
        <v>272</v>
      </c>
      <c r="E542" s="1633">
        <v>0</v>
      </c>
      <c r="F542" s="1633">
        <v>0</v>
      </c>
      <c r="G542" s="1633">
        <v>0</v>
      </c>
      <c r="H542" s="1634">
        <v>0</v>
      </c>
      <c r="I542" s="1633">
        <v>0</v>
      </c>
      <c r="J542" s="1633">
        <v>0</v>
      </c>
      <c r="K542" s="1633">
        <v>0</v>
      </c>
      <c r="L542" s="1633">
        <v>0</v>
      </c>
      <c r="M542" s="1633">
        <v>0</v>
      </c>
      <c r="N542" s="1634">
        <v>0</v>
      </c>
      <c r="O542" s="1633">
        <v>0</v>
      </c>
      <c r="P542" s="1633">
        <v>0</v>
      </c>
      <c r="Q542" s="1633">
        <v>0</v>
      </c>
      <c r="R542" s="1633">
        <v>0</v>
      </c>
      <c r="S542" s="1633">
        <v>0</v>
      </c>
      <c r="T542" s="1633">
        <v>0</v>
      </c>
      <c r="U542" s="1633">
        <v>0</v>
      </c>
      <c r="V542" s="1634">
        <v>0</v>
      </c>
      <c r="W542" s="1633">
        <v>0</v>
      </c>
      <c r="X542" s="1633">
        <v>0</v>
      </c>
      <c r="Y542" s="1633">
        <v>0</v>
      </c>
      <c r="Z542" s="1633">
        <v>0</v>
      </c>
      <c r="AA542" s="1633">
        <v>0</v>
      </c>
      <c r="AB542" s="1633">
        <v>0</v>
      </c>
      <c r="AC542" s="1414">
        <f>SUM(E542:AB542)</f>
        <v>0</v>
      </c>
      <c r="AD542" s="1351" t="s">
        <v>390</v>
      </c>
    </row>
    <row r="543" spans="1:32" ht="12.75" customHeight="1">
      <c r="A543" s="1415"/>
      <c r="B543" s="1428"/>
      <c r="C543" s="1390" t="s">
        <v>159</v>
      </c>
      <c r="D543" s="1395" t="s">
        <v>160</v>
      </c>
      <c r="E543" s="1475">
        <v>0</v>
      </c>
      <c r="F543" s="1475">
        <v>0</v>
      </c>
      <c r="G543" s="1475">
        <v>0</v>
      </c>
      <c r="H543" s="1482">
        <v>0</v>
      </c>
      <c r="I543" s="1475">
        <v>0</v>
      </c>
      <c r="J543" s="1475">
        <v>0</v>
      </c>
      <c r="K543" s="1475">
        <v>0</v>
      </c>
      <c r="L543" s="1475">
        <v>0</v>
      </c>
      <c r="M543" s="1475">
        <v>0</v>
      </c>
      <c r="N543" s="1482">
        <v>0</v>
      </c>
      <c r="O543" s="1475">
        <v>0</v>
      </c>
      <c r="P543" s="1475">
        <v>0</v>
      </c>
      <c r="Q543" s="1475">
        <v>0</v>
      </c>
      <c r="R543" s="1475">
        <v>0</v>
      </c>
      <c r="S543" s="1475">
        <v>0</v>
      </c>
      <c r="T543" s="1475">
        <v>0</v>
      </c>
      <c r="U543" s="1475">
        <v>0</v>
      </c>
      <c r="V543" s="1482">
        <v>0</v>
      </c>
      <c r="W543" s="1475">
        <v>0</v>
      </c>
      <c r="X543" s="1475">
        <v>0</v>
      </c>
      <c r="Y543" s="1475">
        <v>0</v>
      </c>
      <c r="Z543" s="1475">
        <v>0</v>
      </c>
      <c r="AA543" s="1475">
        <v>0</v>
      </c>
      <c r="AB543" s="1475">
        <v>0</v>
      </c>
      <c r="AC543" s="1414"/>
    </row>
    <row r="544" spans="1:32" ht="12.75" customHeight="1">
      <c r="A544" s="1558"/>
      <c r="B544" s="1571"/>
      <c r="C544" s="1399" t="s">
        <v>161</v>
      </c>
      <c r="D544" s="1651"/>
      <c r="E544" s="1400" t="e">
        <f t="shared" ref="E544:AC544" si="151">E542/E541</f>
        <v>#DIV/0!</v>
      </c>
      <c r="F544" s="1400" t="e">
        <f t="shared" si="151"/>
        <v>#DIV/0!</v>
      </c>
      <c r="G544" s="1400" t="e">
        <f t="shared" si="151"/>
        <v>#DIV/0!</v>
      </c>
      <c r="H544" s="1477" t="e">
        <f t="shared" si="151"/>
        <v>#DIV/0!</v>
      </c>
      <c r="I544" s="1400" t="e">
        <f t="shared" si="151"/>
        <v>#DIV/0!</v>
      </c>
      <c r="J544" s="1400" t="e">
        <f t="shared" si="151"/>
        <v>#DIV/0!</v>
      </c>
      <c r="K544" s="1400" t="e">
        <f t="shared" si="151"/>
        <v>#DIV/0!</v>
      </c>
      <c r="L544" s="1400" t="e">
        <f t="shared" si="151"/>
        <v>#DIV/0!</v>
      </c>
      <c r="M544" s="1400" t="e">
        <f t="shared" si="151"/>
        <v>#DIV/0!</v>
      </c>
      <c r="N544" s="1477" t="e">
        <f t="shared" si="151"/>
        <v>#DIV/0!</v>
      </c>
      <c r="O544" s="1400" t="e">
        <f t="shared" si="151"/>
        <v>#DIV/0!</v>
      </c>
      <c r="P544" s="1400" t="e">
        <f t="shared" si="151"/>
        <v>#DIV/0!</v>
      </c>
      <c r="Q544" s="1400" t="e">
        <f t="shared" si="151"/>
        <v>#DIV/0!</v>
      </c>
      <c r="R544" s="1400" t="e">
        <f t="shared" si="151"/>
        <v>#DIV/0!</v>
      </c>
      <c r="S544" s="1400" t="e">
        <f t="shared" si="151"/>
        <v>#DIV/0!</v>
      </c>
      <c r="T544" s="1400" t="e">
        <f t="shared" si="151"/>
        <v>#DIV/0!</v>
      </c>
      <c r="U544" s="1400" t="e">
        <f t="shared" si="151"/>
        <v>#DIV/0!</v>
      </c>
      <c r="V544" s="1477" t="e">
        <f t="shared" si="151"/>
        <v>#DIV/0!</v>
      </c>
      <c r="W544" s="1400" t="e">
        <f t="shared" si="151"/>
        <v>#DIV/0!</v>
      </c>
      <c r="X544" s="1400" t="e">
        <f t="shared" si="151"/>
        <v>#DIV/0!</v>
      </c>
      <c r="Y544" s="1400" t="e">
        <f t="shared" si="151"/>
        <v>#DIV/0!</v>
      </c>
      <c r="Z544" s="1400" t="e">
        <f t="shared" si="151"/>
        <v>#DIV/0!</v>
      </c>
      <c r="AA544" s="1400" t="e">
        <f t="shared" si="151"/>
        <v>#DIV/0!</v>
      </c>
      <c r="AB544" s="1400" t="e">
        <f t="shared" si="151"/>
        <v>#DIV/0!</v>
      </c>
      <c r="AC544" s="1402" t="e">
        <f t="shared" si="151"/>
        <v>#DIV/0!</v>
      </c>
    </row>
    <row r="545" spans="1:30" ht="12.75" customHeight="1">
      <c r="A545" s="1382" t="s">
        <v>255</v>
      </c>
      <c r="B545" s="1465" t="s">
        <v>391</v>
      </c>
      <c r="C545" s="1384" t="s">
        <v>156</v>
      </c>
      <c r="D545" s="1630" t="s">
        <v>272</v>
      </c>
      <c r="E545" s="1631">
        <v>0</v>
      </c>
      <c r="F545" s="1631">
        <v>0</v>
      </c>
      <c r="G545" s="1631">
        <v>0</v>
      </c>
      <c r="H545" s="1632">
        <v>0</v>
      </c>
      <c r="I545" s="1631">
        <v>0</v>
      </c>
      <c r="J545" s="1631">
        <v>0</v>
      </c>
      <c r="K545" s="1631">
        <v>0</v>
      </c>
      <c r="L545" s="1631">
        <v>0</v>
      </c>
      <c r="M545" s="1631">
        <v>0</v>
      </c>
      <c r="N545" s="1632">
        <v>0</v>
      </c>
      <c r="O545" s="1631">
        <v>0</v>
      </c>
      <c r="P545" s="1631">
        <v>0</v>
      </c>
      <c r="Q545" s="1631">
        <v>0</v>
      </c>
      <c r="R545" s="1631">
        <v>0</v>
      </c>
      <c r="S545" s="1631">
        <v>0</v>
      </c>
      <c r="T545" s="1631">
        <v>0</v>
      </c>
      <c r="U545" s="1631">
        <v>0</v>
      </c>
      <c r="V545" s="1632">
        <v>0</v>
      </c>
      <c r="W545" s="1631">
        <v>0</v>
      </c>
      <c r="X545" s="1631">
        <v>0</v>
      </c>
      <c r="Y545" s="1631">
        <v>0</v>
      </c>
      <c r="Z545" s="1631">
        <v>0</v>
      </c>
      <c r="AA545" s="1631">
        <v>0</v>
      </c>
      <c r="AB545" s="1631">
        <v>0</v>
      </c>
      <c r="AC545" s="1387">
        <f>SUM(E545:AB545)</f>
        <v>0</v>
      </c>
      <c r="AD545" s="1351" t="s">
        <v>390</v>
      </c>
    </row>
    <row r="546" spans="1:30" ht="12.75" customHeight="1">
      <c r="A546" s="1415"/>
      <c r="B546" s="1428"/>
      <c r="C546" s="1390" t="s">
        <v>158</v>
      </c>
      <c r="D546" s="1395" t="s">
        <v>272</v>
      </c>
      <c r="E546" s="1633">
        <v>0</v>
      </c>
      <c r="F546" s="1633">
        <v>0</v>
      </c>
      <c r="G546" s="1633">
        <v>0</v>
      </c>
      <c r="H546" s="1634">
        <v>0</v>
      </c>
      <c r="I546" s="1633">
        <v>0</v>
      </c>
      <c r="J546" s="1633">
        <v>0</v>
      </c>
      <c r="K546" s="1633">
        <v>0</v>
      </c>
      <c r="L546" s="1633">
        <v>0</v>
      </c>
      <c r="M546" s="1633">
        <v>0</v>
      </c>
      <c r="N546" s="1634">
        <v>0</v>
      </c>
      <c r="O546" s="1633">
        <v>0</v>
      </c>
      <c r="P546" s="1633">
        <v>0</v>
      </c>
      <c r="Q546" s="1633">
        <v>0</v>
      </c>
      <c r="R546" s="1633">
        <v>0</v>
      </c>
      <c r="S546" s="1633">
        <v>0</v>
      </c>
      <c r="T546" s="1633">
        <v>0</v>
      </c>
      <c r="U546" s="1633">
        <v>0</v>
      </c>
      <c r="V546" s="1634">
        <v>0</v>
      </c>
      <c r="W546" s="1633">
        <v>0</v>
      </c>
      <c r="X546" s="1633">
        <v>0</v>
      </c>
      <c r="Y546" s="1633">
        <v>0</v>
      </c>
      <c r="Z546" s="1633">
        <v>0</v>
      </c>
      <c r="AA546" s="1633">
        <v>0</v>
      </c>
      <c r="AB546" s="1633">
        <v>0</v>
      </c>
      <c r="AC546" s="1414">
        <f>SUM(E546:AB546)</f>
        <v>0</v>
      </c>
      <c r="AD546" s="1351" t="s">
        <v>390</v>
      </c>
    </row>
    <row r="547" spans="1:30" ht="12.75" customHeight="1">
      <c r="A547" s="1415"/>
      <c r="B547" s="1428"/>
      <c r="C547" s="1390" t="s">
        <v>159</v>
      </c>
      <c r="D547" s="1395" t="s">
        <v>160</v>
      </c>
      <c r="E547" s="1475">
        <v>0</v>
      </c>
      <c r="F547" s="1475">
        <v>0</v>
      </c>
      <c r="G547" s="1475">
        <v>0</v>
      </c>
      <c r="H547" s="1482">
        <v>0</v>
      </c>
      <c r="I547" s="1475">
        <v>0</v>
      </c>
      <c r="J547" s="1475">
        <v>0</v>
      </c>
      <c r="K547" s="1475">
        <v>0</v>
      </c>
      <c r="L547" s="1475">
        <v>0</v>
      </c>
      <c r="M547" s="1475">
        <v>0</v>
      </c>
      <c r="N547" s="1482">
        <v>0</v>
      </c>
      <c r="O547" s="1475">
        <v>0</v>
      </c>
      <c r="P547" s="1475">
        <v>0</v>
      </c>
      <c r="Q547" s="1475">
        <v>0</v>
      </c>
      <c r="R547" s="1475">
        <v>0</v>
      </c>
      <c r="S547" s="1475">
        <v>0</v>
      </c>
      <c r="T547" s="1475">
        <v>0</v>
      </c>
      <c r="U547" s="1475">
        <v>0</v>
      </c>
      <c r="V547" s="1482">
        <v>0</v>
      </c>
      <c r="W547" s="1475">
        <v>0</v>
      </c>
      <c r="X547" s="1475">
        <v>0</v>
      </c>
      <c r="Y547" s="1475">
        <v>0</v>
      </c>
      <c r="Z547" s="1475">
        <v>0</v>
      </c>
      <c r="AA547" s="1475">
        <v>0</v>
      </c>
      <c r="AB547" s="1475">
        <v>0</v>
      </c>
      <c r="AC547" s="1414"/>
    </row>
    <row r="548" spans="1:30" ht="12.75" customHeight="1">
      <c r="A548" s="1422"/>
      <c r="B548" s="1431"/>
      <c r="C548" s="1405" t="s">
        <v>161</v>
      </c>
      <c r="D548" s="1405"/>
      <c r="E548" s="1406" t="e">
        <f t="shared" ref="E548:AC548" si="152">E546/E545</f>
        <v>#DIV/0!</v>
      </c>
      <c r="F548" s="1406" t="e">
        <f t="shared" si="152"/>
        <v>#DIV/0!</v>
      </c>
      <c r="G548" s="1406" t="e">
        <f t="shared" si="152"/>
        <v>#DIV/0!</v>
      </c>
      <c r="H548" s="1433" t="e">
        <f t="shared" si="152"/>
        <v>#DIV/0!</v>
      </c>
      <c r="I548" s="1406" t="e">
        <f t="shared" si="152"/>
        <v>#DIV/0!</v>
      </c>
      <c r="J548" s="1406" t="e">
        <f t="shared" si="152"/>
        <v>#DIV/0!</v>
      </c>
      <c r="K548" s="1406" t="e">
        <f t="shared" si="152"/>
        <v>#DIV/0!</v>
      </c>
      <c r="L548" s="1406" t="e">
        <f t="shared" si="152"/>
        <v>#DIV/0!</v>
      </c>
      <c r="M548" s="1406" t="e">
        <f t="shared" si="152"/>
        <v>#DIV/0!</v>
      </c>
      <c r="N548" s="1433" t="e">
        <f t="shared" si="152"/>
        <v>#DIV/0!</v>
      </c>
      <c r="O548" s="1406" t="e">
        <f t="shared" si="152"/>
        <v>#DIV/0!</v>
      </c>
      <c r="P548" s="1406" t="e">
        <f t="shared" si="152"/>
        <v>#DIV/0!</v>
      </c>
      <c r="Q548" s="1406" t="e">
        <f t="shared" si="152"/>
        <v>#DIV/0!</v>
      </c>
      <c r="R548" s="1406" t="e">
        <f t="shared" si="152"/>
        <v>#DIV/0!</v>
      </c>
      <c r="S548" s="1406" t="e">
        <f t="shared" si="152"/>
        <v>#DIV/0!</v>
      </c>
      <c r="T548" s="1406" t="e">
        <f t="shared" si="152"/>
        <v>#DIV/0!</v>
      </c>
      <c r="U548" s="1406" t="e">
        <f t="shared" si="152"/>
        <v>#DIV/0!</v>
      </c>
      <c r="V548" s="1433" t="e">
        <f t="shared" si="152"/>
        <v>#DIV/0!</v>
      </c>
      <c r="W548" s="1406" t="e">
        <f t="shared" si="152"/>
        <v>#DIV/0!</v>
      </c>
      <c r="X548" s="1406" t="e">
        <f t="shared" si="152"/>
        <v>#DIV/0!</v>
      </c>
      <c r="Y548" s="1406" t="e">
        <f t="shared" si="152"/>
        <v>#DIV/0!</v>
      </c>
      <c r="Z548" s="1406" t="e">
        <f t="shared" si="152"/>
        <v>#DIV/0!</v>
      </c>
      <c r="AA548" s="1406" t="e">
        <f t="shared" si="152"/>
        <v>#DIV/0!</v>
      </c>
      <c r="AB548" s="1406" t="e">
        <f t="shared" si="152"/>
        <v>#DIV/0!</v>
      </c>
      <c r="AC548" s="1408" t="e">
        <f t="shared" si="152"/>
        <v>#DIV/0!</v>
      </c>
    </row>
    <row r="549" spans="1:30" ht="12.75" customHeight="1">
      <c r="A549" s="1382" t="s">
        <v>171</v>
      </c>
      <c r="B549" s="1465" t="s">
        <v>304</v>
      </c>
      <c r="C549" s="1384" t="s">
        <v>156</v>
      </c>
      <c r="D549" s="1384"/>
      <c r="E549" s="1543"/>
      <c r="F549" s="1543"/>
      <c r="G549" s="1543"/>
      <c r="H549" s="1544"/>
      <c r="I549" s="1543"/>
      <c r="J549" s="1543"/>
      <c r="K549" s="1543"/>
      <c r="L549" s="1543"/>
      <c r="M549" s="1543"/>
      <c r="N549" s="1544"/>
      <c r="O549" s="1543"/>
      <c r="P549" s="1543"/>
      <c r="Q549" s="1543"/>
      <c r="R549" s="1543"/>
      <c r="S549" s="1543"/>
      <c r="T549" s="1543"/>
      <c r="U549" s="1543"/>
      <c r="V549" s="1544"/>
      <c r="W549" s="1543"/>
      <c r="X549" s="1543"/>
      <c r="Y549" s="1543"/>
      <c r="Z549" s="1543"/>
      <c r="AA549" s="1543"/>
      <c r="AB549" s="1543"/>
      <c r="AC549" s="1545"/>
    </row>
    <row r="550" spans="1:30" ht="12.75" customHeight="1">
      <c r="A550" s="1415"/>
      <c r="B550" s="1428"/>
      <c r="C550" s="1390" t="s">
        <v>158</v>
      </c>
      <c r="D550" s="1390"/>
      <c r="E550" s="1417"/>
      <c r="F550" s="1417"/>
      <c r="G550" s="1417"/>
      <c r="H550" s="1418"/>
      <c r="I550" s="1417"/>
      <c r="J550" s="1417"/>
      <c r="K550" s="1417"/>
      <c r="L550" s="1417"/>
      <c r="M550" s="1417"/>
      <c r="N550" s="1418"/>
      <c r="O550" s="1417"/>
      <c r="P550" s="1417"/>
      <c r="Q550" s="1417"/>
      <c r="R550" s="1417"/>
      <c r="S550" s="1417"/>
      <c r="T550" s="1417"/>
      <c r="U550" s="1417"/>
      <c r="V550" s="1418"/>
      <c r="W550" s="1417"/>
      <c r="X550" s="1417"/>
      <c r="Y550" s="1417"/>
      <c r="Z550" s="1417"/>
      <c r="AA550" s="1417"/>
      <c r="AB550" s="1417"/>
      <c r="AC550" s="1396"/>
    </row>
    <row r="551" spans="1:30" ht="12.75" customHeight="1">
      <c r="A551" s="1415"/>
      <c r="B551" s="1428"/>
      <c r="C551" s="1390" t="s">
        <v>159</v>
      </c>
      <c r="D551" s="1390"/>
      <c r="E551" s="1417"/>
      <c r="F551" s="1417"/>
      <c r="G551" s="1417"/>
      <c r="H551" s="1418"/>
      <c r="I551" s="1417"/>
      <c r="J551" s="1417"/>
      <c r="K551" s="1417"/>
      <c r="L551" s="1417"/>
      <c r="M551" s="1417"/>
      <c r="N551" s="1418"/>
      <c r="O551" s="1417"/>
      <c r="P551" s="1417"/>
      <c r="Q551" s="1417"/>
      <c r="R551" s="1417"/>
      <c r="S551" s="1417"/>
      <c r="T551" s="1417"/>
      <c r="U551" s="1417"/>
      <c r="V551" s="1418"/>
      <c r="W551" s="1417"/>
      <c r="X551" s="1417"/>
      <c r="Y551" s="1417"/>
      <c r="Z551" s="1417"/>
      <c r="AA551" s="1417"/>
      <c r="AB551" s="1417"/>
      <c r="AC551" s="1396"/>
    </row>
    <row r="552" spans="1:30" ht="12.75" customHeight="1">
      <c r="A552" s="1558"/>
      <c r="B552" s="1571"/>
      <c r="C552" s="1399" t="s">
        <v>161</v>
      </c>
      <c r="D552" s="1399"/>
      <c r="E552" s="1476"/>
      <c r="F552" s="1476"/>
      <c r="G552" s="1476"/>
      <c r="H552" s="1477"/>
      <c r="I552" s="1476"/>
      <c r="J552" s="1476"/>
      <c r="K552" s="1476"/>
      <c r="L552" s="1476"/>
      <c r="M552" s="1476"/>
      <c r="N552" s="1477"/>
      <c r="O552" s="1476"/>
      <c r="P552" s="1476"/>
      <c r="Q552" s="1476"/>
      <c r="R552" s="1476"/>
      <c r="S552" s="1476"/>
      <c r="T552" s="1476"/>
      <c r="U552" s="1476"/>
      <c r="V552" s="1477"/>
      <c r="W552" s="1476"/>
      <c r="X552" s="1476"/>
      <c r="Y552" s="1476"/>
      <c r="Z552" s="1476"/>
      <c r="AA552" s="1476"/>
      <c r="AB552" s="1476"/>
      <c r="AC552" s="1470"/>
    </row>
    <row r="553" spans="1:30" ht="12.75" customHeight="1">
      <c r="A553" s="1382" t="s">
        <v>228</v>
      </c>
      <c r="B553" s="1465" t="s">
        <v>304</v>
      </c>
      <c r="C553" s="1384" t="s">
        <v>156</v>
      </c>
      <c r="D553" s="1384"/>
      <c r="E553" s="1543"/>
      <c r="F553" s="1543"/>
      <c r="G553" s="1543"/>
      <c r="H553" s="1544"/>
      <c r="I553" s="1543"/>
      <c r="J553" s="1543"/>
      <c r="K553" s="1543"/>
      <c r="L553" s="1543"/>
      <c r="M553" s="1543"/>
      <c r="N553" s="1544"/>
      <c r="O553" s="1543"/>
      <c r="P553" s="1543"/>
      <c r="Q553" s="1543"/>
      <c r="R553" s="1543"/>
      <c r="S553" s="1543"/>
      <c r="T553" s="1543"/>
      <c r="U553" s="1543"/>
      <c r="V553" s="1544"/>
      <c r="W553" s="1543"/>
      <c r="X553" s="1543"/>
      <c r="Y553" s="1543"/>
      <c r="Z553" s="1543"/>
      <c r="AA553" s="1543"/>
      <c r="AB553" s="1543"/>
      <c r="AC553" s="1545"/>
    </row>
    <row r="554" spans="1:30" ht="12.75" customHeight="1">
      <c r="A554" s="1415"/>
      <c r="B554" s="1428"/>
      <c r="C554" s="1390" t="s">
        <v>158</v>
      </c>
      <c r="D554" s="1390"/>
      <c r="E554" s="1417"/>
      <c r="F554" s="1417"/>
      <c r="G554" s="1417"/>
      <c r="H554" s="1418"/>
      <c r="I554" s="1417"/>
      <c r="J554" s="1417"/>
      <c r="K554" s="1417"/>
      <c r="L554" s="1417"/>
      <c r="M554" s="1417"/>
      <c r="N554" s="1418"/>
      <c r="O554" s="1417"/>
      <c r="P554" s="1417"/>
      <c r="Q554" s="1417"/>
      <c r="R554" s="1417"/>
      <c r="S554" s="1417"/>
      <c r="T554" s="1417"/>
      <c r="U554" s="1417"/>
      <c r="V554" s="1418"/>
      <c r="W554" s="1417"/>
      <c r="X554" s="1417"/>
      <c r="Y554" s="1417"/>
      <c r="Z554" s="1417"/>
      <c r="AA554" s="1417"/>
      <c r="AB554" s="1417"/>
      <c r="AC554" s="1396"/>
    </row>
    <row r="555" spans="1:30" ht="12.75" customHeight="1">
      <c r="A555" s="1415"/>
      <c r="B555" s="1428"/>
      <c r="C555" s="1390" t="s">
        <v>159</v>
      </c>
      <c r="D555" s="1390"/>
      <c r="E555" s="1417"/>
      <c r="F555" s="1417"/>
      <c r="G555" s="1417"/>
      <c r="H555" s="1418"/>
      <c r="I555" s="1417"/>
      <c r="J555" s="1417"/>
      <c r="K555" s="1417"/>
      <c r="L555" s="1417"/>
      <c r="M555" s="1417"/>
      <c r="N555" s="1418"/>
      <c r="O555" s="1417"/>
      <c r="P555" s="1417"/>
      <c r="Q555" s="1417"/>
      <c r="R555" s="1417"/>
      <c r="S555" s="1417"/>
      <c r="T555" s="1417"/>
      <c r="U555" s="1417"/>
      <c r="V555" s="1418"/>
      <c r="W555" s="1417"/>
      <c r="X555" s="1417"/>
      <c r="Y555" s="1417"/>
      <c r="Z555" s="1417"/>
      <c r="AA555" s="1417"/>
      <c r="AB555" s="1417"/>
      <c r="AC555" s="1396"/>
    </row>
    <row r="556" spans="1:30" ht="12.75" customHeight="1">
      <c r="A556" s="1558"/>
      <c r="B556" s="1571"/>
      <c r="C556" s="1399" t="s">
        <v>161</v>
      </c>
      <c r="D556" s="1399"/>
      <c r="E556" s="1476"/>
      <c r="F556" s="1476"/>
      <c r="G556" s="1476"/>
      <c r="H556" s="1477"/>
      <c r="I556" s="1476"/>
      <c r="J556" s="1476"/>
      <c r="K556" s="1476"/>
      <c r="L556" s="1476"/>
      <c r="M556" s="1476"/>
      <c r="N556" s="1477"/>
      <c r="O556" s="1476"/>
      <c r="P556" s="1476"/>
      <c r="Q556" s="1476"/>
      <c r="R556" s="1476"/>
      <c r="S556" s="1476"/>
      <c r="T556" s="1476"/>
      <c r="U556" s="1476"/>
      <c r="V556" s="1477"/>
      <c r="W556" s="1476"/>
      <c r="X556" s="1476"/>
      <c r="Y556" s="1476"/>
      <c r="Z556" s="1476"/>
      <c r="AA556" s="1476"/>
      <c r="AB556" s="1476"/>
      <c r="AC556" s="1470"/>
    </row>
    <row r="557" spans="1:30" ht="12.75" customHeight="1">
      <c r="A557" s="1382" t="s">
        <v>197</v>
      </c>
      <c r="B557" s="1465" t="s">
        <v>392</v>
      </c>
      <c r="C557" s="1384" t="s">
        <v>156</v>
      </c>
      <c r="D557" s="1630" t="s">
        <v>272</v>
      </c>
      <c r="E557" s="1631">
        <v>0</v>
      </c>
      <c r="F557" s="1631">
        <v>0</v>
      </c>
      <c r="G557" s="1631">
        <v>0</v>
      </c>
      <c r="H557" s="1631">
        <v>0</v>
      </c>
      <c r="I557" s="1631">
        <v>0</v>
      </c>
      <c r="J557" s="1631">
        <v>0</v>
      </c>
      <c r="K557" s="1631">
        <v>0</v>
      </c>
      <c r="L557" s="1631">
        <v>0</v>
      </c>
      <c r="M557" s="1631">
        <v>0</v>
      </c>
      <c r="N557" s="1631">
        <v>0</v>
      </c>
      <c r="O557" s="1631">
        <v>0</v>
      </c>
      <c r="P557" s="1631">
        <v>0</v>
      </c>
      <c r="Q557" s="1631">
        <v>0</v>
      </c>
      <c r="R557" s="1631">
        <v>0</v>
      </c>
      <c r="S557" s="1631">
        <v>0</v>
      </c>
      <c r="T557" s="1631">
        <v>0</v>
      </c>
      <c r="U557" s="1631">
        <v>0</v>
      </c>
      <c r="V557" s="1631">
        <v>0</v>
      </c>
      <c r="W557" s="1631">
        <v>0</v>
      </c>
      <c r="X557" s="1631">
        <v>0</v>
      </c>
      <c r="Y557" s="1631">
        <v>0</v>
      </c>
      <c r="Z557" s="1631">
        <v>0</v>
      </c>
      <c r="AA557" s="1631">
        <v>0</v>
      </c>
      <c r="AB557" s="1631">
        <v>0</v>
      </c>
      <c r="AC557" s="1631">
        <f>SUM(E557:AB557)</f>
        <v>0</v>
      </c>
    </row>
    <row r="558" spans="1:30" ht="12.75" customHeight="1">
      <c r="A558" s="1415"/>
      <c r="B558" s="1428"/>
      <c r="C558" s="1390" t="s">
        <v>158</v>
      </c>
      <c r="D558" s="1395" t="s">
        <v>272</v>
      </c>
      <c r="E558" s="1633">
        <v>0</v>
      </c>
      <c r="F558" s="1633">
        <v>0</v>
      </c>
      <c r="G558" s="1633">
        <v>0</v>
      </c>
      <c r="H558" s="1633">
        <v>0</v>
      </c>
      <c r="I558" s="1633">
        <v>0</v>
      </c>
      <c r="J558" s="1633">
        <v>0</v>
      </c>
      <c r="K558" s="1633">
        <v>0</v>
      </c>
      <c r="L558" s="1633">
        <v>0</v>
      </c>
      <c r="M558" s="1633">
        <v>0</v>
      </c>
      <c r="N558" s="1633">
        <v>0</v>
      </c>
      <c r="O558" s="1633">
        <v>0</v>
      </c>
      <c r="P558" s="1633">
        <v>0</v>
      </c>
      <c r="Q558" s="1633">
        <v>0</v>
      </c>
      <c r="R558" s="1633">
        <v>0</v>
      </c>
      <c r="S558" s="1633">
        <v>0</v>
      </c>
      <c r="T558" s="1633">
        <v>0</v>
      </c>
      <c r="U558" s="1633">
        <v>0</v>
      </c>
      <c r="V558" s="1633">
        <v>0</v>
      </c>
      <c r="W558" s="1633">
        <v>0</v>
      </c>
      <c r="X558" s="1633">
        <v>0</v>
      </c>
      <c r="Y558" s="1633">
        <v>0</v>
      </c>
      <c r="Z558" s="1633">
        <v>0</v>
      </c>
      <c r="AA558" s="1633">
        <v>0</v>
      </c>
      <c r="AB558" s="1633">
        <v>0</v>
      </c>
      <c r="AC558" s="1633">
        <f>SUM(E558:AB558)</f>
        <v>0</v>
      </c>
    </row>
    <row r="559" spans="1:30" ht="12.75" customHeight="1">
      <c r="A559" s="1415"/>
      <c r="B559" s="1428"/>
      <c r="C559" s="1390" t="s">
        <v>159</v>
      </c>
      <c r="D559" s="1395" t="s">
        <v>160</v>
      </c>
      <c r="E559" s="1419">
        <v>0</v>
      </c>
      <c r="F559" s="1419">
        <v>0</v>
      </c>
      <c r="G559" s="1419">
        <v>0</v>
      </c>
      <c r="H559" s="1419">
        <v>0</v>
      </c>
      <c r="I559" s="1419">
        <v>0</v>
      </c>
      <c r="J559" s="1419">
        <v>0</v>
      </c>
      <c r="K559" s="1419">
        <v>0</v>
      </c>
      <c r="L559" s="1419">
        <v>0</v>
      </c>
      <c r="M559" s="1419">
        <v>0</v>
      </c>
      <c r="N559" s="1419">
        <v>0</v>
      </c>
      <c r="O559" s="1419">
        <v>0</v>
      </c>
      <c r="P559" s="1419">
        <v>0</v>
      </c>
      <c r="Q559" s="1419">
        <v>0</v>
      </c>
      <c r="R559" s="1419">
        <v>0</v>
      </c>
      <c r="S559" s="1419">
        <v>0</v>
      </c>
      <c r="T559" s="1419">
        <v>0</v>
      </c>
      <c r="U559" s="1419">
        <v>0</v>
      </c>
      <c r="V559" s="1419">
        <v>0</v>
      </c>
      <c r="W559" s="1419">
        <v>0</v>
      </c>
      <c r="X559" s="1419">
        <v>0</v>
      </c>
      <c r="Y559" s="1419">
        <v>0</v>
      </c>
      <c r="Z559" s="1419">
        <v>0</v>
      </c>
      <c r="AA559" s="1419">
        <v>0</v>
      </c>
      <c r="AB559" s="1419">
        <v>0</v>
      </c>
      <c r="AC559" s="1414"/>
    </row>
    <row r="560" spans="1:30" ht="12.75" customHeight="1">
      <c r="A560" s="1422"/>
      <c r="B560" s="1431"/>
      <c r="C560" s="1405" t="s">
        <v>161</v>
      </c>
      <c r="D560" s="1405"/>
      <c r="E560" s="1406" t="e">
        <f t="shared" ref="E560:AC560" si="153">E558/E557</f>
        <v>#DIV/0!</v>
      </c>
      <c r="F560" s="1406" t="e">
        <f t="shared" si="153"/>
        <v>#DIV/0!</v>
      </c>
      <c r="G560" s="1406" t="e">
        <f t="shared" si="153"/>
        <v>#DIV/0!</v>
      </c>
      <c r="H560" s="1433" t="e">
        <f t="shared" si="153"/>
        <v>#DIV/0!</v>
      </c>
      <c r="I560" s="1406" t="e">
        <f t="shared" si="153"/>
        <v>#DIV/0!</v>
      </c>
      <c r="J560" s="1406" t="e">
        <f t="shared" si="153"/>
        <v>#DIV/0!</v>
      </c>
      <c r="K560" s="1406" t="e">
        <f t="shared" si="153"/>
        <v>#DIV/0!</v>
      </c>
      <c r="L560" s="1406" t="e">
        <f t="shared" si="153"/>
        <v>#DIV/0!</v>
      </c>
      <c r="M560" s="1406" t="e">
        <f t="shared" si="153"/>
        <v>#DIV/0!</v>
      </c>
      <c r="N560" s="1433" t="e">
        <f t="shared" si="153"/>
        <v>#DIV/0!</v>
      </c>
      <c r="O560" s="1406" t="e">
        <f t="shared" si="153"/>
        <v>#DIV/0!</v>
      </c>
      <c r="P560" s="1406" t="e">
        <f t="shared" si="153"/>
        <v>#DIV/0!</v>
      </c>
      <c r="Q560" s="1406" t="e">
        <f t="shared" si="153"/>
        <v>#DIV/0!</v>
      </c>
      <c r="R560" s="1406" t="e">
        <f t="shared" si="153"/>
        <v>#DIV/0!</v>
      </c>
      <c r="S560" s="1406" t="e">
        <f t="shared" si="153"/>
        <v>#DIV/0!</v>
      </c>
      <c r="T560" s="1406" t="e">
        <f t="shared" si="153"/>
        <v>#DIV/0!</v>
      </c>
      <c r="U560" s="1406" t="e">
        <f t="shared" si="153"/>
        <v>#DIV/0!</v>
      </c>
      <c r="V560" s="1433" t="e">
        <f t="shared" si="153"/>
        <v>#DIV/0!</v>
      </c>
      <c r="W560" s="1406" t="e">
        <f t="shared" si="153"/>
        <v>#DIV/0!</v>
      </c>
      <c r="X560" s="1406" t="e">
        <f t="shared" si="153"/>
        <v>#DIV/0!</v>
      </c>
      <c r="Y560" s="1406" t="e">
        <f t="shared" si="153"/>
        <v>#DIV/0!</v>
      </c>
      <c r="Z560" s="1406" t="e">
        <f t="shared" si="153"/>
        <v>#DIV/0!</v>
      </c>
      <c r="AA560" s="1406" t="e">
        <f t="shared" si="153"/>
        <v>#DIV/0!</v>
      </c>
      <c r="AB560" s="1406" t="e">
        <f t="shared" si="153"/>
        <v>#DIV/0!</v>
      </c>
      <c r="AC560" s="1408" t="e">
        <f t="shared" si="153"/>
        <v>#DIV/0!</v>
      </c>
    </row>
    <row r="561" spans="1:30" ht="12.75" customHeight="1">
      <c r="A561" s="1382" t="s">
        <v>206</v>
      </c>
      <c r="B561" s="1465" t="s">
        <v>304</v>
      </c>
      <c r="C561" s="1384" t="s">
        <v>156</v>
      </c>
      <c r="D561" s="1384"/>
      <c r="E561" s="1543"/>
      <c r="F561" s="1543"/>
      <c r="G561" s="1543"/>
      <c r="H561" s="1544"/>
      <c r="I561" s="1543"/>
      <c r="J561" s="1543"/>
      <c r="K561" s="1543"/>
      <c r="L561" s="1543"/>
      <c r="M561" s="1543"/>
      <c r="N561" s="1544"/>
      <c r="O561" s="1543"/>
      <c r="P561" s="1543"/>
      <c r="Q561" s="1543"/>
      <c r="R561" s="1543"/>
      <c r="S561" s="1543"/>
      <c r="T561" s="1543"/>
      <c r="U561" s="1543"/>
      <c r="V561" s="1544"/>
      <c r="W561" s="1543"/>
      <c r="X561" s="1543"/>
      <c r="Y561" s="1543"/>
      <c r="Z561" s="1543"/>
      <c r="AA561" s="1543"/>
      <c r="AB561" s="1543"/>
      <c r="AC561" s="1545"/>
    </row>
    <row r="562" spans="1:30" ht="12.75" customHeight="1">
      <c r="A562" s="1415"/>
      <c r="B562" s="1428"/>
      <c r="C562" s="1390" t="s">
        <v>158</v>
      </c>
      <c r="D562" s="1390"/>
      <c r="E562" s="1417"/>
      <c r="F562" s="1417"/>
      <c r="G562" s="1417"/>
      <c r="H562" s="1418"/>
      <c r="I562" s="1417"/>
      <c r="J562" s="1417"/>
      <c r="K562" s="1417"/>
      <c r="L562" s="1417"/>
      <c r="M562" s="1417"/>
      <c r="N562" s="1418"/>
      <c r="O562" s="1417"/>
      <c r="P562" s="1417"/>
      <c r="Q562" s="1417"/>
      <c r="R562" s="1417"/>
      <c r="S562" s="1417"/>
      <c r="T562" s="1417"/>
      <c r="U562" s="1417"/>
      <c r="V562" s="1418"/>
      <c r="W562" s="1417"/>
      <c r="X562" s="1417"/>
      <c r="Y562" s="1417"/>
      <c r="Z562" s="1417"/>
      <c r="AA562" s="1417"/>
      <c r="AB562" s="1417"/>
      <c r="AC562" s="1396"/>
    </row>
    <row r="563" spans="1:30" ht="12.75" customHeight="1">
      <c r="A563" s="1415"/>
      <c r="B563" s="1428"/>
      <c r="C563" s="1390" t="s">
        <v>159</v>
      </c>
      <c r="D563" s="1390"/>
      <c r="E563" s="1417"/>
      <c r="F563" s="1417"/>
      <c r="G563" s="1417"/>
      <c r="H563" s="1418"/>
      <c r="I563" s="1417"/>
      <c r="J563" s="1417"/>
      <c r="K563" s="1417"/>
      <c r="L563" s="1417"/>
      <c r="M563" s="1417"/>
      <c r="N563" s="1418"/>
      <c r="O563" s="1417"/>
      <c r="P563" s="1417"/>
      <c r="Q563" s="1417"/>
      <c r="R563" s="1417"/>
      <c r="S563" s="1417"/>
      <c r="T563" s="1417"/>
      <c r="U563" s="1417"/>
      <c r="V563" s="1418"/>
      <c r="W563" s="1417"/>
      <c r="X563" s="1417"/>
      <c r="Y563" s="1417"/>
      <c r="Z563" s="1417"/>
      <c r="AA563" s="1417"/>
      <c r="AB563" s="1417"/>
      <c r="AC563" s="1396"/>
    </row>
    <row r="564" spans="1:30" ht="12.75" customHeight="1">
      <c r="A564" s="1558"/>
      <c r="B564" s="1571"/>
      <c r="C564" s="1399" t="s">
        <v>161</v>
      </c>
      <c r="D564" s="1399"/>
      <c r="E564" s="1476"/>
      <c r="F564" s="1476"/>
      <c r="G564" s="1476"/>
      <c r="H564" s="1477"/>
      <c r="I564" s="1476"/>
      <c r="J564" s="1476"/>
      <c r="K564" s="1476"/>
      <c r="L564" s="1476"/>
      <c r="M564" s="1476"/>
      <c r="N564" s="1477"/>
      <c r="O564" s="1476"/>
      <c r="P564" s="1476"/>
      <c r="Q564" s="1476"/>
      <c r="R564" s="1476"/>
      <c r="S564" s="1476"/>
      <c r="T564" s="1476"/>
      <c r="U564" s="1476"/>
      <c r="V564" s="1477"/>
      <c r="W564" s="1476"/>
      <c r="X564" s="1476"/>
      <c r="Y564" s="1476"/>
      <c r="Z564" s="1476"/>
      <c r="AA564" s="1476"/>
      <c r="AB564" s="1476"/>
      <c r="AC564" s="1470"/>
    </row>
    <row r="565" spans="1:30" ht="12.75" customHeight="1">
      <c r="A565" s="1382" t="s">
        <v>210</v>
      </c>
      <c r="B565" s="1465" t="s">
        <v>304</v>
      </c>
      <c r="C565" s="1384" t="s">
        <v>156</v>
      </c>
      <c r="D565" s="1384"/>
      <c r="E565" s="1543"/>
      <c r="F565" s="1543"/>
      <c r="G565" s="1543"/>
      <c r="H565" s="1544"/>
      <c r="I565" s="1543"/>
      <c r="J565" s="1543"/>
      <c r="K565" s="1543"/>
      <c r="L565" s="1543"/>
      <c r="M565" s="1543"/>
      <c r="N565" s="1544"/>
      <c r="O565" s="1543"/>
      <c r="P565" s="1543"/>
      <c r="Q565" s="1543"/>
      <c r="R565" s="1543"/>
      <c r="S565" s="1543"/>
      <c r="T565" s="1543"/>
      <c r="U565" s="1543"/>
      <c r="V565" s="1544"/>
      <c r="W565" s="1543"/>
      <c r="X565" s="1543"/>
      <c r="Y565" s="1543"/>
      <c r="Z565" s="1543"/>
      <c r="AA565" s="1543"/>
      <c r="AB565" s="1543"/>
      <c r="AC565" s="1545"/>
    </row>
    <row r="566" spans="1:30" ht="12.75" customHeight="1">
      <c r="A566" s="1415"/>
      <c r="B566" s="1428"/>
      <c r="C566" s="1390" t="s">
        <v>158</v>
      </c>
      <c r="D566" s="1390"/>
      <c r="E566" s="1417"/>
      <c r="F566" s="1417"/>
      <c r="G566" s="1417"/>
      <c r="H566" s="1418"/>
      <c r="I566" s="1417"/>
      <c r="J566" s="1417"/>
      <c r="K566" s="1417"/>
      <c r="L566" s="1417"/>
      <c r="M566" s="1417"/>
      <c r="N566" s="1418"/>
      <c r="O566" s="1417"/>
      <c r="P566" s="1417"/>
      <c r="Q566" s="1417"/>
      <c r="R566" s="1417"/>
      <c r="S566" s="1417"/>
      <c r="T566" s="1417"/>
      <c r="U566" s="1417"/>
      <c r="V566" s="1418"/>
      <c r="W566" s="1417"/>
      <c r="X566" s="1417"/>
      <c r="Y566" s="1417"/>
      <c r="Z566" s="1417"/>
      <c r="AA566" s="1417"/>
      <c r="AB566" s="1417"/>
      <c r="AC566" s="1396"/>
    </row>
    <row r="567" spans="1:30" ht="12.75" customHeight="1">
      <c r="A567" s="1415"/>
      <c r="B567" s="1428"/>
      <c r="C567" s="1390" t="s">
        <v>159</v>
      </c>
      <c r="D567" s="1390"/>
      <c r="E567" s="1417"/>
      <c r="F567" s="1417"/>
      <c r="G567" s="1417"/>
      <c r="H567" s="1418"/>
      <c r="I567" s="1417"/>
      <c r="J567" s="1417"/>
      <c r="K567" s="1417"/>
      <c r="L567" s="1417"/>
      <c r="M567" s="1417"/>
      <c r="N567" s="1418"/>
      <c r="O567" s="1417"/>
      <c r="P567" s="1417"/>
      <c r="Q567" s="1417"/>
      <c r="R567" s="1417"/>
      <c r="S567" s="1417"/>
      <c r="T567" s="1417"/>
      <c r="U567" s="1417"/>
      <c r="V567" s="1418"/>
      <c r="W567" s="1417"/>
      <c r="X567" s="1417"/>
      <c r="Y567" s="1417"/>
      <c r="Z567" s="1417"/>
      <c r="AA567" s="1417"/>
      <c r="AB567" s="1417"/>
      <c r="AC567" s="1396"/>
    </row>
    <row r="568" spans="1:30" ht="12.75" customHeight="1">
      <c r="A568" s="1558"/>
      <c r="B568" s="1571"/>
      <c r="C568" s="1399" t="s">
        <v>161</v>
      </c>
      <c r="D568" s="1399"/>
      <c r="E568" s="1476"/>
      <c r="F568" s="1476"/>
      <c r="G568" s="1476"/>
      <c r="H568" s="1477"/>
      <c r="I568" s="1476"/>
      <c r="J568" s="1476"/>
      <c r="K568" s="1476"/>
      <c r="L568" s="1476"/>
      <c r="M568" s="1476"/>
      <c r="N568" s="1477"/>
      <c r="O568" s="1476"/>
      <c r="P568" s="1476"/>
      <c r="Q568" s="1476"/>
      <c r="R568" s="1476"/>
      <c r="S568" s="1476"/>
      <c r="T568" s="1476"/>
      <c r="U568" s="1476"/>
      <c r="V568" s="1477"/>
      <c r="W568" s="1476"/>
      <c r="X568" s="1476"/>
      <c r="Y568" s="1476"/>
      <c r="Z568" s="1476"/>
      <c r="AA568" s="1476"/>
      <c r="AB568" s="1476"/>
      <c r="AC568" s="1470"/>
    </row>
    <row r="569" spans="1:30" ht="12.75" customHeight="1">
      <c r="A569" s="1382" t="s">
        <v>183</v>
      </c>
      <c r="B569" s="1465" t="s">
        <v>391</v>
      </c>
      <c r="C569" s="1384" t="s">
        <v>156</v>
      </c>
      <c r="D569" s="1630" t="s">
        <v>272</v>
      </c>
      <c r="E569" s="1652">
        <v>0</v>
      </c>
      <c r="F569" s="1652">
        <v>0</v>
      </c>
      <c r="G569" s="1652">
        <v>0</v>
      </c>
      <c r="H569" s="1652">
        <v>0</v>
      </c>
      <c r="I569" s="1652">
        <v>0</v>
      </c>
      <c r="J569" s="1652">
        <v>0</v>
      </c>
      <c r="K569" s="1652">
        <v>0</v>
      </c>
      <c r="L569" s="1652">
        <v>0</v>
      </c>
      <c r="M569" s="1652">
        <v>0</v>
      </c>
      <c r="N569" s="1652">
        <v>0</v>
      </c>
      <c r="O569" s="1652">
        <v>0</v>
      </c>
      <c r="P569" s="1652">
        <v>0</v>
      </c>
      <c r="Q569" s="1652">
        <v>0</v>
      </c>
      <c r="R569" s="1652">
        <v>0</v>
      </c>
      <c r="S569" s="1652">
        <v>0</v>
      </c>
      <c r="T569" s="1652">
        <v>0</v>
      </c>
      <c r="U569" s="1652">
        <v>0</v>
      </c>
      <c r="V569" s="1652">
        <v>0</v>
      </c>
      <c r="W569" s="1652">
        <v>0</v>
      </c>
      <c r="X569" s="1652">
        <v>0</v>
      </c>
      <c r="Y569" s="1652">
        <v>0</v>
      </c>
      <c r="Z569" s="1652">
        <v>0</v>
      </c>
      <c r="AA569" s="1652">
        <v>0</v>
      </c>
      <c r="AB569" s="1652">
        <v>0</v>
      </c>
      <c r="AC569" s="1387">
        <f>SUM(E569:AB569)</f>
        <v>0</v>
      </c>
    </row>
    <row r="570" spans="1:30" ht="12.75" customHeight="1">
      <c r="A570" s="1415"/>
      <c r="B570" s="1428"/>
      <c r="C570" s="1390" t="s">
        <v>158</v>
      </c>
      <c r="D570" s="1395" t="s">
        <v>272</v>
      </c>
      <c r="E570" s="1653">
        <v>0</v>
      </c>
      <c r="F570" s="1653">
        <v>0</v>
      </c>
      <c r="G570" s="1653">
        <v>0</v>
      </c>
      <c r="H570" s="1653">
        <v>0</v>
      </c>
      <c r="I570" s="1653">
        <v>0</v>
      </c>
      <c r="J570" s="1653">
        <v>0</v>
      </c>
      <c r="K570" s="1653">
        <v>0</v>
      </c>
      <c r="L570" s="1653">
        <v>0</v>
      </c>
      <c r="M570" s="1653">
        <v>0</v>
      </c>
      <c r="N570" s="1653">
        <v>0</v>
      </c>
      <c r="O570" s="1653">
        <v>0</v>
      </c>
      <c r="P570" s="1653">
        <v>0</v>
      </c>
      <c r="Q570" s="1653">
        <v>0</v>
      </c>
      <c r="R570" s="1653">
        <v>0</v>
      </c>
      <c r="S570" s="1653">
        <v>0</v>
      </c>
      <c r="T570" s="1653">
        <v>0</v>
      </c>
      <c r="U570" s="1653">
        <v>0</v>
      </c>
      <c r="V570" s="1653">
        <v>0</v>
      </c>
      <c r="W570" s="1653">
        <v>0</v>
      </c>
      <c r="X570" s="1653">
        <v>0</v>
      </c>
      <c r="Y570" s="1653">
        <v>0</v>
      </c>
      <c r="Z570" s="1653">
        <v>0</v>
      </c>
      <c r="AA570" s="1653">
        <v>0</v>
      </c>
      <c r="AB570" s="1653">
        <v>0</v>
      </c>
      <c r="AC570" s="1387">
        <f>SUM(E570:AB570)</f>
        <v>0</v>
      </c>
    </row>
    <row r="571" spans="1:30" ht="12.75" customHeight="1">
      <c r="A571" s="1415"/>
      <c r="B571" s="1428"/>
      <c r="C571" s="1390" t="s">
        <v>159</v>
      </c>
      <c r="D571" s="1395" t="s">
        <v>160</v>
      </c>
      <c r="E571" s="1419">
        <v>0</v>
      </c>
      <c r="F571" s="1419">
        <v>0</v>
      </c>
      <c r="G571" s="1419">
        <v>0</v>
      </c>
      <c r="H571" s="1419">
        <v>0</v>
      </c>
      <c r="I571" s="1419">
        <v>0</v>
      </c>
      <c r="J571" s="1419">
        <v>0</v>
      </c>
      <c r="K571" s="1419">
        <v>0</v>
      </c>
      <c r="L571" s="1419">
        <v>0</v>
      </c>
      <c r="M571" s="1419">
        <v>0</v>
      </c>
      <c r="N571" s="1419">
        <v>0</v>
      </c>
      <c r="O571" s="1419">
        <v>0</v>
      </c>
      <c r="P571" s="1419">
        <v>0</v>
      </c>
      <c r="Q571" s="1419">
        <v>0</v>
      </c>
      <c r="R571" s="1419">
        <v>0</v>
      </c>
      <c r="S571" s="1419">
        <v>0</v>
      </c>
      <c r="T571" s="1419">
        <v>0</v>
      </c>
      <c r="U571" s="1419">
        <v>0</v>
      </c>
      <c r="V571" s="1419">
        <v>0</v>
      </c>
      <c r="W571" s="1419">
        <v>0</v>
      </c>
      <c r="X571" s="1419">
        <v>0</v>
      </c>
      <c r="Y571" s="1419">
        <v>0</v>
      </c>
      <c r="Z571" s="1419">
        <v>0</v>
      </c>
      <c r="AA571" s="1419">
        <v>0</v>
      </c>
      <c r="AB571" s="1419">
        <v>0</v>
      </c>
      <c r="AC571" s="1419">
        <v>0</v>
      </c>
    </row>
    <row r="572" spans="1:30" ht="12.75" customHeight="1">
      <c r="A572" s="1422"/>
      <c r="B572" s="1431"/>
      <c r="C572" s="1405" t="s">
        <v>161</v>
      </c>
      <c r="D572" s="1405"/>
      <c r="E572" s="1406" t="e">
        <f t="shared" ref="E572:AC572" si="154">E570/E569</f>
        <v>#DIV/0!</v>
      </c>
      <c r="F572" s="1406" t="e">
        <f t="shared" si="154"/>
        <v>#DIV/0!</v>
      </c>
      <c r="G572" s="1406" t="e">
        <f t="shared" si="154"/>
        <v>#DIV/0!</v>
      </c>
      <c r="H572" s="1407" t="e">
        <f t="shared" si="154"/>
        <v>#DIV/0!</v>
      </c>
      <c r="I572" s="1406" t="e">
        <f t="shared" si="154"/>
        <v>#DIV/0!</v>
      </c>
      <c r="J572" s="1406" t="e">
        <f t="shared" si="154"/>
        <v>#DIV/0!</v>
      </c>
      <c r="K572" s="1406" t="e">
        <f t="shared" si="154"/>
        <v>#DIV/0!</v>
      </c>
      <c r="L572" s="1406" t="e">
        <f t="shared" si="154"/>
        <v>#DIV/0!</v>
      </c>
      <c r="M572" s="1406" t="e">
        <f t="shared" si="154"/>
        <v>#DIV/0!</v>
      </c>
      <c r="N572" s="1407" t="e">
        <f t="shared" si="154"/>
        <v>#DIV/0!</v>
      </c>
      <c r="O572" s="1406" t="e">
        <f t="shared" si="154"/>
        <v>#DIV/0!</v>
      </c>
      <c r="P572" s="1406" t="e">
        <f t="shared" si="154"/>
        <v>#DIV/0!</v>
      </c>
      <c r="Q572" s="1406" t="e">
        <f t="shared" si="154"/>
        <v>#DIV/0!</v>
      </c>
      <c r="R572" s="1406" t="e">
        <f t="shared" si="154"/>
        <v>#DIV/0!</v>
      </c>
      <c r="S572" s="1406" t="e">
        <f t="shared" si="154"/>
        <v>#DIV/0!</v>
      </c>
      <c r="T572" s="1406" t="e">
        <f t="shared" si="154"/>
        <v>#DIV/0!</v>
      </c>
      <c r="U572" s="1406" t="e">
        <f t="shared" si="154"/>
        <v>#DIV/0!</v>
      </c>
      <c r="V572" s="1407" t="e">
        <f t="shared" si="154"/>
        <v>#DIV/0!</v>
      </c>
      <c r="W572" s="1406" t="e">
        <f t="shared" si="154"/>
        <v>#DIV/0!</v>
      </c>
      <c r="X572" s="1406" t="e">
        <f t="shared" si="154"/>
        <v>#DIV/0!</v>
      </c>
      <c r="Y572" s="1406" t="e">
        <f t="shared" si="154"/>
        <v>#DIV/0!</v>
      </c>
      <c r="Z572" s="1406" t="e">
        <f t="shared" si="154"/>
        <v>#DIV/0!</v>
      </c>
      <c r="AA572" s="1406" t="e">
        <f t="shared" si="154"/>
        <v>#DIV/0!</v>
      </c>
      <c r="AB572" s="1406" t="e">
        <f t="shared" si="154"/>
        <v>#DIV/0!</v>
      </c>
      <c r="AC572" s="1408" t="e">
        <f t="shared" si="154"/>
        <v>#DIV/0!</v>
      </c>
    </row>
    <row r="573" spans="1:30" ht="12.75" customHeight="1">
      <c r="A573" s="1547"/>
      <c r="B573" s="1548" t="s">
        <v>191</v>
      </c>
      <c r="C573" s="1384" t="s">
        <v>156</v>
      </c>
      <c r="D573" s="1384" t="s">
        <v>272</v>
      </c>
      <c r="E573" s="1385">
        <v>0</v>
      </c>
      <c r="F573" s="1385">
        <v>0.02</v>
      </c>
      <c r="G573" s="1385">
        <v>0</v>
      </c>
      <c r="H573" s="1386">
        <v>0.02</v>
      </c>
      <c r="I573" s="1385">
        <v>0</v>
      </c>
      <c r="J573" s="1385">
        <v>0</v>
      </c>
      <c r="K573" s="1385">
        <v>0.02</v>
      </c>
      <c r="L573" s="1385">
        <v>0</v>
      </c>
      <c r="M573" s="1385">
        <v>0</v>
      </c>
      <c r="N573" s="1386">
        <v>0.02</v>
      </c>
      <c r="O573" s="1385">
        <v>0</v>
      </c>
      <c r="P573" s="1385">
        <v>0.02</v>
      </c>
      <c r="Q573" s="1385">
        <v>0</v>
      </c>
      <c r="R573" s="1385">
        <v>0.02</v>
      </c>
      <c r="S573" s="1385">
        <v>0</v>
      </c>
      <c r="T573" s="1385">
        <v>0.02</v>
      </c>
      <c r="U573" s="1385">
        <v>0</v>
      </c>
      <c r="V573" s="1386">
        <v>0.02</v>
      </c>
      <c r="W573" s="1385">
        <v>0.02</v>
      </c>
      <c r="X573" s="1385">
        <v>0</v>
      </c>
      <c r="Y573" s="1385">
        <v>0.02</v>
      </c>
      <c r="Z573" s="1385">
        <v>0</v>
      </c>
      <c r="AA573" s="1385">
        <v>0.02</v>
      </c>
      <c r="AB573" s="1385">
        <v>0.02</v>
      </c>
      <c r="AC573" s="1414">
        <f>SUM(E573:AB573)</f>
        <v>0.23999999999999996</v>
      </c>
      <c r="AD573" s="1654">
        <f>MAX(E573:AB573)</f>
        <v>0.02</v>
      </c>
    </row>
    <row r="574" spans="1:30" ht="12.75" customHeight="1">
      <c r="A574" s="1550" t="s">
        <v>212</v>
      </c>
      <c r="B574" s="1551" t="s">
        <v>192</v>
      </c>
      <c r="C574" s="1405" t="s">
        <v>156</v>
      </c>
      <c r="D574" s="1405"/>
      <c r="E574" s="1432"/>
      <c r="F574" s="1432"/>
      <c r="G574" s="1432"/>
      <c r="H574" s="1433"/>
      <c r="I574" s="1432"/>
      <c r="J574" s="1432"/>
      <c r="K574" s="1432"/>
      <c r="L574" s="1432"/>
      <c r="M574" s="1432"/>
      <c r="N574" s="1433"/>
      <c r="O574" s="1432"/>
      <c r="P574" s="1432"/>
      <c r="Q574" s="1432"/>
      <c r="R574" s="1432"/>
      <c r="S574" s="1432"/>
      <c r="T574" s="1432"/>
      <c r="U574" s="1432"/>
      <c r="V574" s="1433"/>
      <c r="W574" s="1432"/>
      <c r="X574" s="1432"/>
      <c r="Y574" s="1432"/>
      <c r="Z574" s="1432"/>
      <c r="AA574" s="1432"/>
      <c r="AB574" s="1432"/>
      <c r="AC574" s="1408">
        <f>SUM(E574:AB574)</f>
        <v>0</v>
      </c>
    </row>
    <row r="575" spans="1:30" ht="12.75" customHeight="1">
      <c r="A575" s="1497" t="s">
        <v>249</v>
      </c>
      <c r="B575" s="1498"/>
      <c r="C575" s="1499" t="s">
        <v>156</v>
      </c>
      <c r="D575" s="1499"/>
      <c r="E575" s="1412">
        <f t="shared" ref="E575:AC575" si="155">E537+E541+E545+E549+E553+E557+E561+E565+E569</f>
        <v>0.37151999999999996</v>
      </c>
      <c r="F575" s="1412">
        <f t="shared" si="155"/>
        <v>0.37103999999999998</v>
      </c>
      <c r="G575" s="1412">
        <f t="shared" si="155"/>
        <v>0.37103999999999998</v>
      </c>
      <c r="H575" s="1413">
        <f t="shared" si="155"/>
        <v>0.35855999999999999</v>
      </c>
      <c r="I575" s="1412">
        <f t="shared" si="155"/>
        <v>0.36768000000000001</v>
      </c>
      <c r="J575" s="1412">
        <f t="shared" si="155"/>
        <v>0.36047999999999997</v>
      </c>
      <c r="K575" s="1412">
        <f t="shared" si="155"/>
        <v>0.36576000000000003</v>
      </c>
      <c r="L575" s="1412">
        <f t="shared" si="155"/>
        <v>0.35759999999999997</v>
      </c>
      <c r="M575" s="1412">
        <f t="shared" si="155"/>
        <v>0.35759999999999997</v>
      </c>
      <c r="N575" s="1413">
        <f t="shared" si="155"/>
        <v>0.33600000000000002</v>
      </c>
      <c r="O575" s="1412">
        <f t="shared" si="155"/>
        <v>0.32447999999999994</v>
      </c>
      <c r="P575" s="1412">
        <f t="shared" si="155"/>
        <v>0.34559999999999996</v>
      </c>
      <c r="Q575" s="1412">
        <f t="shared" si="155"/>
        <v>0.36527999999999999</v>
      </c>
      <c r="R575" s="1412">
        <f t="shared" si="155"/>
        <v>0.40415999999999996</v>
      </c>
      <c r="S575" s="1412">
        <f t="shared" si="155"/>
        <v>0.44447999999999999</v>
      </c>
      <c r="T575" s="1412">
        <f t="shared" si="155"/>
        <v>0.46079999999999999</v>
      </c>
      <c r="U575" s="1412">
        <f t="shared" si="155"/>
        <v>0.45696000000000003</v>
      </c>
      <c r="V575" s="1413">
        <f t="shared" si="155"/>
        <v>0.46655999999999997</v>
      </c>
      <c r="W575" s="1412">
        <f t="shared" si="155"/>
        <v>0.45599999999999996</v>
      </c>
      <c r="X575" s="1412">
        <f t="shared" si="155"/>
        <v>0.46751999999999999</v>
      </c>
      <c r="Y575" s="1412">
        <f t="shared" si="155"/>
        <v>0.46560000000000001</v>
      </c>
      <c r="Z575" s="1412">
        <f t="shared" si="155"/>
        <v>0.45888000000000001</v>
      </c>
      <c r="AA575" s="1412">
        <f t="shared" si="155"/>
        <v>0.47711999999999999</v>
      </c>
      <c r="AB575" s="1412">
        <f t="shared" si="155"/>
        <v>0.48095999999999994</v>
      </c>
      <c r="AC575" s="1412">
        <f t="shared" si="155"/>
        <v>9.6916799999999999</v>
      </c>
    </row>
    <row r="576" spans="1:30" ht="12.75" customHeight="1">
      <c r="A576" s="1501"/>
      <c r="B576" s="1502"/>
      <c r="C576" s="1503" t="s">
        <v>158</v>
      </c>
      <c r="D576" s="1564"/>
      <c r="E576" s="1412">
        <f t="shared" ref="E576:AC576" si="156">E538+E542+E546+E550+E554+E558+E562+E566+E570</f>
        <v>0.17855999999999997</v>
      </c>
      <c r="F576" s="1412">
        <f t="shared" si="156"/>
        <v>0.18479999999999999</v>
      </c>
      <c r="G576" s="1412">
        <f t="shared" si="156"/>
        <v>0.18575999999999998</v>
      </c>
      <c r="H576" s="1413">
        <f t="shared" si="156"/>
        <v>0.17472000000000001</v>
      </c>
      <c r="I576" s="1412">
        <f t="shared" si="156"/>
        <v>0.17663999999999999</v>
      </c>
      <c r="J576" s="1412">
        <f t="shared" si="156"/>
        <v>0.16607999999999998</v>
      </c>
      <c r="K576" s="1412">
        <f t="shared" si="156"/>
        <v>0.17759999999999998</v>
      </c>
      <c r="L576" s="1412">
        <f t="shared" si="156"/>
        <v>0.17088</v>
      </c>
      <c r="M576" s="1412">
        <f t="shared" si="156"/>
        <v>0.18288000000000001</v>
      </c>
      <c r="N576" s="1413">
        <f t="shared" si="156"/>
        <v>0.17952000000000001</v>
      </c>
      <c r="O576" s="1412">
        <f t="shared" si="156"/>
        <v>0.16847999999999999</v>
      </c>
      <c r="P576" s="1412">
        <f t="shared" si="156"/>
        <v>0.18911999999999998</v>
      </c>
      <c r="Q576" s="1412">
        <f t="shared" si="156"/>
        <v>0.19152</v>
      </c>
      <c r="R576" s="1412">
        <f t="shared" si="156"/>
        <v>0.16607999999999998</v>
      </c>
      <c r="S576" s="1412">
        <f t="shared" si="156"/>
        <v>0.19920000000000002</v>
      </c>
      <c r="T576" s="1412">
        <f t="shared" si="156"/>
        <v>0.19871999999999998</v>
      </c>
      <c r="U576" s="1412">
        <f t="shared" si="156"/>
        <v>0.1968</v>
      </c>
      <c r="V576" s="1413">
        <f t="shared" si="156"/>
        <v>0.2016</v>
      </c>
      <c r="W576" s="1412">
        <f t="shared" si="156"/>
        <v>0.18959999999999999</v>
      </c>
      <c r="X576" s="1412">
        <f t="shared" si="156"/>
        <v>0.20352000000000001</v>
      </c>
      <c r="Y576" s="1412">
        <f t="shared" si="156"/>
        <v>0.20639999999999997</v>
      </c>
      <c r="Z576" s="1412">
        <f t="shared" si="156"/>
        <v>0.20879999999999999</v>
      </c>
      <c r="AA576" s="1412">
        <f t="shared" si="156"/>
        <v>0.20736000000000002</v>
      </c>
      <c r="AB576" s="1412">
        <f t="shared" si="156"/>
        <v>0.20832000000000001</v>
      </c>
      <c r="AC576" s="1412">
        <f t="shared" si="156"/>
        <v>4.5129599999999996</v>
      </c>
    </row>
    <row r="577" spans="1:31" ht="12.75" customHeight="1">
      <c r="A577" s="1504" t="s">
        <v>250</v>
      </c>
      <c r="B577" s="1505"/>
      <c r="C577" s="1506" t="s">
        <v>156</v>
      </c>
      <c r="D577" s="1506"/>
      <c r="E577" s="1507">
        <f t="shared" ref="E577:AC577" si="157">E519+E523-E575</f>
        <v>-2.9759999999999953E-2</v>
      </c>
      <c r="F577" s="1507">
        <f t="shared" si="157"/>
        <v>-4.0800000000000003E-2</v>
      </c>
      <c r="G577" s="1507">
        <f t="shared" si="157"/>
        <v>-2.5440000000000018E-2</v>
      </c>
      <c r="H577" s="1500">
        <f t="shared" si="157"/>
        <v>8.1600000000000006E-3</v>
      </c>
      <c r="I577" s="1507">
        <f t="shared" si="157"/>
        <v>1.8239999999999978E-2</v>
      </c>
      <c r="J577" s="1507">
        <f t="shared" si="157"/>
        <v>8.4000000000000019E-2</v>
      </c>
      <c r="K577" s="1507">
        <f t="shared" si="157"/>
        <v>9.3119999999999981E-2</v>
      </c>
      <c r="L577" s="1507">
        <f t="shared" si="157"/>
        <v>0.10032000000000002</v>
      </c>
      <c r="M577" s="1507">
        <f t="shared" si="157"/>
        <v>0.11375999999999997</v>
      </c>
      <c r="N577" s="1500">
        <f t="shared" si="157"/>
        <v>0.12575999999999993</v>
      </c>
      <c r="O577" s="1507">
        <f t="shared" si="157"/>
        <v>0.14592000000000005</v>
      </c>
      <c r="P577" s="1507">
        <f t="shared" si="157"/>
        <v>0.12096000000000001</v>
      </c>
      <c r="Q577" s="1507">
        <f t="shared" si="157"/>
        <v>9.6479999999999955E-2</v>
      </c>
      <c r="R577" s="1507">
        <f t="shared" si="157"/>
        <v>7.5840000000000019E-2</v>
      </c>
      <c r="S577" s="1507">
        <f t="shared" si="157"/>
        <v>3.6479999999999957E-2</v>
      </c>
      <c r="T577" s="1507">
        <f t="shared" si="157"/>
        <v>-0.11135999999999996</v>
      </c>
      <c r="U577" s="1507">
        <f t="shared" si="157"/>
        <v>-8.0640000000000045E-2</v>
      </c>
      <c r="V577" s="1500">
        <f t="shared" si="157"/>
        <v>-0.12</v>
      </c>
      <c r="W577" s="1507">
        <f t="shared" si="157"/>
        <v>-0.10752</v>
      </c>
      <c r="X577" s="1507">
        <f t="shared" si="157"/>
        <v>-0.12192000000000003</v>
      </c>
      <c r="Y577" s="1507">
        <f t="shared" si="157"/>
        <v>-9.8880000000000023E-2</v>
      </c>
      <c r="Z577" s="1507">
        <f t="shared" si="157"/>
        <v>-0.11520000000000002</v>
      </c>
      <c r="AA577" s="1507">
        <f t="shared" si="157"/>
        <v>-0.14207999999999998</v>
      </c>
      <c r="AB577" s="1507">
        <f t="shared" si="157"/>
        <v>-0.15648000000000001</v>
      </c>
      <c r="AC577" s="1507">
        <f t="shared" si="157"/>
        <v>-0.13103999999999871</v>
      </c>
    </row>
    <row r="578" spans="1:31" ht="12.75" customHeight="1">
      <c r="A578" s="1501"/>
      <c r="B578" s="1502"/>
      <c r="C578" s="1503" t="s">
        <v>158</v>
      </c>
      <c r="D578" s="1655"/>
      <c r="E578" s="1656">
        <f t="shared" ref="E578:AC578" si="158">E520+E524-E576</f>
        <v>3.8400000000000101E-3</v>
      </c>
      <c r="F578" s="1656">
        <f t="shared" si="158"/>
        <v>-1.4880000000000004E-2</v>
      </c>
      <c r="G578" s="1656">
        <f t="shared" si="158"/>
        <v>1.4400000000000246E-3</v>
      </c>
      <c r="H578" s="1622">
        <f t="shared" si="158"/>
        <v>1.6320000000000001E-2</v>
      </c>
      <c r="I578" s="1656">
        <f t="shared" si="158"/>
        <v>-2.6880000000000015E-2</v>
      </c>
      <c r="J578" s="1656">
        <f t="shared" si="158"/>
        <v>2.8799999999999992E-2</v>
      </c>
      <c r="K578" s="1656">
        <f t="shared" si="158"/>
        <v>1.8240000000000034E-2</v>
      </c>
      <c r="L578" s="1656">
        <f t="shared" si="158"/>
        <v>2.496000000000001E-2</v>
      </c>
      <c r="M578" s="1656">
        <f t="shared" si="158"/>
        <v>2.159999999999998E-2</v>
      </c>
      <c r="N578" s="1622">
        <f t="shared" si="158"/>
        <v>1.2479999999999991E-2</v>
      </c>
      <c r="O578" s="1656">
        <f t="shared" si="158"/>
        <v>3.4079999999999999E-2</v>
      </c>
      <c r="P578" s="1656">
        <f t="shared" si="158"/>
        <v>1.4400000000000024E-2</v>
      </c>
      <c r="Q578" s="1656">
        <f t="shared" si="158"/>
        <v>1.6800000000000009E-2</v>
      </c>
      <c r="R578" s="1656">
        <f t="shared" si="158"/>
        <v>4.2240000000000028E-2</v>
      </c>
      <c r="S578" s="1656">
        <f t="shared" si="158"/>
        <v>8.1600000000000006E-3</v>
      </c>
      <c r="T578" s="1656">
        <f t="shared" si="158"/>
        <v>-3.2640000000000002E-2</v>
      </c>
      <c r="U578" s="1656">
        <f t="shared" si="158"/>
        <v>1.6320000000000001E-2</v>
      </c>
      <c r="V578" s="1622">
        <f t="shared" si="158"/>
        <v>0.14495999999999998</v>
      </c>
      <c r="W578" s="1656">
        <f t="shared" si="158"/>
        <v>0.15887999999999997</v>
      </c>
      <c r="X578" s="1656">
        <f t="shared" si="158"/>
        <v>0.14207999999999996</v>
      </c>
      <c r="Y578" s="1656">
        <f t="shared" si="158"/>
        <v>0.16032000000000002</v>
      </c>
      <c r="Z578" s="1656">
        <f t="shared" si="158"/>
        <v>0.13488</v>
      </c>
      <c r="AA578" s="1656">
        <f t="shared" si="158"/>
        <v>0.12767999999999999</v>
      </c>
      <c r="AB578" s="1656">
        <f t="shared" si="158"/>
        <v>0.11615999999999993</v>
      </c>
      <c r="AC578" s="1656">
        <f t="shared" si="158"/>
        <v>1.1702400000000006</v>
      </c>
    </row>
    <row r="579" spans="1:31" s="1371" customFormat="1" ht="12.75" customHeight="1" thickBot="1">
      <c r="A579" s="1537" t="s">
        <v>168</v>
      </c>
      <c r="B579" s="1538"/>
      <c r="C579" s="1539"/>
      <c r="D579" s="1539"/>
      <c r="E579" s="1570">
        <v>1</v>
      </c>
      <c r="F579" s="1570">
        <v>2</v>
      </c>
      <c r="G579" s="1570">
        <v>3</v>
      </c>
      <c r="H579" s="1570">
        <v>4</v>
      </c>
      <c r="I579" s="1570">
        <v>5</v>
      </c>
      <c r="J579" s="1570">
        <v>6</v>
      </c>
      <c r="K579" s="1570">
        <v>7</v>
      </c>
      <c r="L579" s="1570">
        <v>8</v>
      </c>
      <c r="M579" s="1570">
        <v>9</v>
      </c>
      <c r="N579" s="1570">
        <v>10</v>
      </c>
      <c r="O579" s="1570">
        <v>11</v>
      </c>
      <c r="P579" s="1570">
        <v>12</v>
      </c>
      <c r="Q579" s="1570">
        <v>13</v>
      </c>
      <c r="R579" s="1570">
        <v>14</v>
      </c>
      <c r="S579" s="1570">
        <v>15</v>
      </c>
      <c r="T579" s="1570">
        <v>16</v>
      </c>
      <c r="U579" s="1570">
        <v>17</v>
      </c>
      <c r="V579" s="1570">
        <v>18</v>
      </c>
      <c r="W579" s="1570">
        <v>19</v>
      </c>
      <c r="X579" s="1570">
        <v>20</v>
      </c>
      <c r="Y579" s="1570">
        <v>21</v>
      </c>
      <c r="Z579" s="1570">
        <v>22</v>
      </c>
      <c r="AA579" s="1570">
        <v>23</v>
      </c>
      <c r="AB579" s="1570">
        <v>24</v>
      </c>
      <c r="AC579" s="1456"/>
    </row>
    <row r="580" spans="1:31" s="1371" customFormat="1" ht="12.75" customHeight="1" thickBot="1">
      <c r="A580" s="1596" t="s">
        <v>169</v>
      </c>
      <c r="B580" s="1529"/>
      <c r="C580" s="1424" t="s">
        <v>164</v>
      </c>
      <c r="D580" s="1425" t="s">
        <v>160</v>
      </c>
      <c r="E580" s="456">
        <v>10.220000267028809</v>
      </c>
      <c r="F580" s="456">
        <v>10.100000381469727</v>
      </c>
      <c r="G580" s="456">
        <v>10.119999885559082</v>
      </c>
      <c r="H580" s="456">
        <v>10.119999885559082</v>
      </c>
      <c r="I580" s="456">
        <v>10.119999885559082</v>
      </c>
      <c r="J580" s="456">
        <v>10.130000114440918</v>
      </c>
      <c r="K580" s="456">
        <v>10.100000381469727</v>
      </c>
      <c r="L580" s="456">
        <v>10.100000381469727</v>
      </c>
      <c r="M580" s="456">
        <v>10.100000381469727</v>
      </c>
      <c r="N580" s="456">
        <v>10.039999961853027</v>
      </c>
      <c r="O580" s="456">
        <v>10.069999694824219</v>
      </c>
      <c r="P580" s="456">
        <v>10.050000190734863</v>
      </c>
      <c r="Q580" s="456">
        <v>10.060000419616699</v>
      </c>
      <c r="R580" s="456">
        <v>10.090000152587891</v>
      </c>
      <c r="S580" s="456">
        <v>10.090000152587891</v>
      </c>
      <c r="T580" s="456">
        <v>10.069999694824219</v>
      </c>
      <c r="U580" s="456">
        <v>10.079999923706055</v>
      </c>
      <c r="V580" s="456">
        <v>10.069999694824219</v>
      </c>
      <c r="W580" s="456">
        <v>10.079999923706055</v>
      </c>
      <c r="X580" s="456">
        <v>10.109999656677246</v>
      </c>
      <c r="Y580" s="456">
        <v>10.069999694824219</v>
      </c>
      <c r="Z580" s="456">
        <v>10.119999885559082</v>
      </c>
      <c r="AA580" s="456">
        <v>10.140000343322754</v>
      </c>
      <c r="AB580" s="456">
        <v>10.119999885559082</v>
      </c>
      <c r="AC580" s="1424"/>
    </row>
    <row r="581" spans="1:31" ht="12.75" customHeight="1">
      <c r="A581" s="1382" t="s">
        <v>180</v>
      </c>
      <c r="B581" s="1465" t="s">
        <v>393</v>
      </c>
      <c r="C581" s="1384" t="s">
        <v>156</v>
      </c>
      <c r="D581" s="1384" t="s">
        <v>272</v>
      </c>
      <c r="E581" s="1639">
        <v>0.360974877267838</v>
      </c>
      <c r="F581" s="1639">
        <v>0.39119625742435499</v>
      </c>
      <c r="G581" s="1639">
        <v>0.360974877267838</v>
      </c>
      <c r="H581" s="1640">
        <v>0.37741681425476098</v>
      </c>
      <c r="I581" s="1639">
        <v>0.38040625140380901</v>
      </c>
      <c r="J581" s="1639">
        <v>0.23985586069107101</v>
      </c>
      <c r="K581" s="1639">
        <v>0.24055650445461299</v>
      </c>
      <c r="L581" s="1639">
        <v>0.25659360475158699</v>
      </c>
      <c r="M581" s="1639">
        <v>0.23938875000000001</v>
      </c>
      <c r="N581" s="1640">
        <v>0.239622305345535</v>
      </c>
      <c r="O581" s="1639">
        <v>0.239622305345535</v>
      </c>
      <c r="P581" s="1639">
        <v>0.22386546997833301</v>
      </c>
      <c r="Q581" s="1639">
        <v>0.22430141916847199</v>
      </c>
      <c r="R581" s="1639">
        <v>0.23985586069107101</v>
      </c>
      <c r="S581" s="1639">
        <v>0.39664573366641998</v>
      </c>
      <c r="T581" s="1639">
        <v>0.38040625140380901</v>
      </c>
      <c r="U581" s="1639">
        <v>0.36634651360702503</v>
      </c>
      <c r="V581" s="1640">
        <v>0.412916392278671</v>
      </c>
      <c r="W581" s="1639">
        <v>0.38115359287262002</v>
      </c>
      <c r="X581" s="1639">
        <v>0.22386546997833301</v>
      </c>
      <c r="Y581" s="1639">
        <v>0.223211515010834</v>
      </c>
      <c r="Z581" s="1639">
        <v>0.37779046717071502</v>
      </c>
      <c r="AA581" s="1639">
        <v>0.37554840712738002</v>
      </c>
      <c r="AB581" s="1639">
        <v>0.34596541306686401</v>
      </c>
      <c r="AC581" s="1387">
        <f>SUM(E581:AB581)</f>
        <v>7.4984809142274873</v>
      </c>
      <c r="AD581" s="1394">
        <f>MAX(E581:AB581)</f>
        <v>0.412916392278671</v>
      </c>
      <c r="AE581" s="1394">
        <f>MIN(E581:AB581)</f>
        <v>0.223211515010834</v>
      </c>
    </row>
    <row r="582" spans="1:31" ht="12.75" customHeight="1">
      <c r="A582" s="1415"/>
      <c r="B582" s="1428"/>
      <c r="C582" s="1390" t="s">
        <v>158</v>
      </c>
      <c r="D582" s="1390" t="s">
        <v>272</v>
      </c>
      <c r="E582" s="1633">
        <v>0.1004</v>
      </c>
      <c r="F582" s="1633">
        <v>0.1076</v>
      </c>
      <c r="G582" s="1633">
        <v>0.10059999999999999</v>
      </c>
      <c r="H582" s="1634">
        <v>9.8000000000000004E-2</v>
      </c>
      <c r="I582" s="1633">
        <v>0.1056</v>
      </c>
      <c r="J582" s="1633">
        <v>3.1E-2</v>
      </c>
      <c r="K582" s="1633">
        <v>3.3799999999999997E-2</v>
      </c>
      <c r="L582" s="1633">
        <v>7.0400000000000004E-2</v>
      </c>
      <c r="M582" s="1633">
        <v>3.6600000000000001E-2</v>
      </c>
      <c r="N582" s="1634">
        <v>3.9399999999999998E-2</v>
      </c>
      <c r="O582" s="1633">
        <v>5.6800000000000003E-2</v>
      </c>
      <c r="P582" s="1633">
        <v>4.48E-2</v>
      </c>
      <c r="Q582" s="1633">
        <v>3.5000000000000003E-2</v>
      </c>
      <c r="R582" s="1633">
        <v>6.0999999999999999E-2</v>
      </c>
      <c r="S582" s="1633">
        <v>0.10440000000000001</v>
      </c>
      <c r="T582" s="1633">
        <v>9.8599999999999993E-2</v>
      </c>
      <c r="U582" s="1633">
        <v>0.1026</v>
      </c>
      <c r="V582" s="1634">
        <v>0.1166</v>
      </c>
      <c r="W582" s="1633">
        <v>0.1046</v>
      </c>
      <c r="X582" s="1633">
        <v>0.03</v>
      </c>
      <c r="Y582" s="1633">
        <v>3.7999999999999999E-2</v>
      </c>
      <c r="Z582" s="1633">
        <v>9.7799999999999998E-2</v>
      </c>
      <c r="AA582" s="1633">
        <v>9.2200000000000004E-2</v>
      </c>
      <c r="AB582" s="1633">
        <v>8.8999999999999996E-2</v>
      </c>
      <c r="AC582" s="1393">
        <f>SUM(E582:AB582)</f>
        <v>1.7948</v>
      </c>
      <c r="AD582" s="1394"/>
      <c r="AE582" s="1394"/>
    </row>
    <row r="583" spans="1:31" ht="12.75" customHeight="1">
      <c r="A583" s="1415"/>
      <c r="B583" s="1428"/>
      <c r="C583" s="1390" t="s">
        <v>159</v>
      </c>
      <c r="D583" s="1395" t="s">
        <v>160</v>
      </c>
      <c r="E583" s="459">
        <v>25</v>
      </c>
      <c r="F583" s="459">
        <v>23</v>
      </c>
      <c r="G583" s="459">
        <v>22</v>
      </c>
      <c r="H583" s="459">
        <v>21</v>
      </c>
      <c r="I583" s="459">
        <v>22</v>
      </c>
      <c r="J583" s="459">
        <v>21</v>
      </c>
      <c r="K583" s="459">
        <v>20</v>
      </c>
      <c r="L583" s="459">
        <v>19</v>
      </c>
      <c r="M583" s="459">
        <v>20</v>
      </c>
      <c r="N583" s="459">
        <v>25</v>
      </c>
      <c r="O583" s="459">
        <v>20</v>
      </c>
      <c r="P583" s="459">
        <v>22</v>
      </c>
      <c r="Q583" s="459">
        <v>24</v>
      </c>
      <c r="R583" s="459">
        <v>25</v>
      </c>
      <c r="S583" s="459">
        <v>23</v>
      </c>
      <c r="T583" s="459">
        <v>24</v>
      </c>
      <c r="U583" s="459">
        <v>23</v>
      </c>
      <c r="V583" s="459">
        <v>24</v>
      </c>
      <c r="W583" s="459">
        <v>22</v>
      </c>
      <c r="X583" s="459">
        <v>21</v>
      </c>
      <c r="Y583" s="459">
        <v>23</v>
      </c>
      <c r="Z583" s="459">
        <v>21</v>
      </c>
      <c r="AA583" s="459">
        <v>21</v>
      </c>
      <c r="AB583" s="459">
        <v>23</v>
      </c>
      <c r="AC583" s="1414"/>
    </row>
    <row r="584" spans="1:31" ht="12.75" customHeight="1" thickBot="1">
      <c r="A584" s="1422"/>
      <c r="B584" s="1431"/>
      <c r="C584" s="1405" t="s">
        <v>161</v>
      </c>
      <c r="D584" s="1405"/>
      <c r="E584" s="1406">
        <f t="shared" ref="E584:AC584" si="159">E582/E581</f>
        <v>0.27813569952544009</v>
      </c>
      <c r="F584" s="1406">
        <f t="shared" si="159"/>
        <v>0.27505375615922512</v>
      </c>
      <c r="G584" s="1406">
        <f t="shared" si="159"/>
        <v>0.2786897547037776</v>
      </c>
      <c r="H584" s="1407">
        <f t="shared" si="159"/>
        <v>0.25965986754858461</v>
      </c>
      <c r="I584" s="1406">
        <f t="shared" si="159"/>
        <v>0.27759796167992895</v>
      </c>
      <c r="J584" s="1406">
        <f t="shared" si="159"/>
        <v>0.12924428825997006</v>
      </c>
      <c r="K584" s="1406">
        <f t="shared" si="159"/>
        <v>0.14050752889276877</v>
      </c>
      <c r="L584" s="1406">
        <f t="shared" si="159"/>
        <v>0.27436381381428249</v>
      </c>
      <c r="M584" s="1406">
        <f t="shared" si="159"/>
        <v>0.15288939016557795</v>
      </c>
      <c r="N584" s="1407">
        <f t="shared" si="159"/>
        <v>0.16442542752096997</v>
      </c>
      <c r="O584" s="1406">
        <f t="shared" si="159"/>
        <v>0.23703970261906332</v>
      </c>
      <c r="P584" s="1406">
        <f t="shared" si="159"/>
        <v>0.20012018827350195</v>
      </c>
      <c r="Q584" s="1406">
        <f t="shared" si="159"/>
        <v>0.15604002921493612</v>
      </c>
      <c r="R584" s="1406">
        <f t="shared" si="159"/>
        <v>0.25431940593090879</v>
      </c>
      <c r="S584" s="1406">
        <f t="shared" si="159"/>
        <v>0.26320716735050187</v>
      </c>
      <c r="T584" s="1406">
        <f t="shared" si="159"/>
        <v>0.25919658164432757</v>
      </c>
      <c r="U584" s="1406">
        <f t="shared" si="159"/>
        <v>0.28006271709755542</v>
      </c>
      <c r="V584" s="1407">
        <f t="shared" si="159"/>
        <v>0.28238162054198235</v>
      </c>
      <c r="W584" s="1406">
        <f t="shared" si="159"/>
        <v>0.27443005118138003</v>
      </c>
      <c r="X584" s="1406">
        <f t="shared" si="159"/>
        <v>0.13400905464743434</v>
      </c>
      <c r="Y584" s="1406">
        <f t="shared" si="159"/>
        <v>0.17024211317303947</v>
      </c>
      <c r="Z584" s="1406">
        <f t="shared" si="159"/>
        <v>0.2588736574864563</v>
      </c>
      <c r="AA584" s="1406">
        <f t="shared" si="159"/>
        <v>0.24550763163995323</v>
      </c>
      <c r="AB584" s="1406">
        <f t="shared" si="159"/>
        <v>0.25725114892568512</v>
      </c>
      <c r="AC584" s="1408">
        <f t="shared" si="159"/>
        <v>0.23935514679974415</v>
      </c>
    </row>
    <row r="585" spans="1:31" s="1371" customFormat="1" ht="12.75" customHeight="1">
      <c r="A585" s="1657" t="s">
        <v>328</v>
      </c>
      <c r="B585" s="1658"/>
      <c r="C585" s="1659" t="s">
        <v>156</v>
      </c>
      <c r="D585" s="1659"/>
      <c r="E585" s="1660"/>
      <c r="F585" s="1660"/>
      <c r="G585" s="1660"/>
      <c r="H585" s="1660"/>
      <c r="I585" s="1660"/>
      <c r="J585" s="1660"/>
      <c r="K585" s="1660"/>
      <c r="L585" s="1660"/>
      <c r="M585" s="1660"/>
      <c r="N585" s="1660"/>
      <c r="O585" s="1660"/>
      <c r="P585" s="1660"/>
      <c r="Q585" s="1660"/>
      <c r="R585" s="1660"/>
      <c r="S585" s="1660"/>
      <c r="T585" s="1660"/>
      <c r="U585" s="1660"/>
      <c r="V585" s="1660"/>
      <c r="W585" s="1660"/>
      <c r="X585" s="1660"/>
      <c r="Y585" s="1660"/>
      <c r="Z585" s="1660"/>
      <c r="AA585" s="1660"/>
      <c r="AB585" s="1660"/>
      <c r="AC585" s="1661"/>
    </row>
    <row r="586" spans="1:31" s="1371" customFormat="1" ht="12.75" customHeight="1">
      <c r="A586" s="1516"/>
      <c r="B586" s="1517"/>
      <c r="C586" s="1518" t="s">
        <v>158</v>
      </c>
      <c r="D586" s="1518"/>
      <c r="E586" s="1519"/>
      <c r="F586" s="1519"/>
      <c r="G586" s="1519"/>
      <c r="H586" s="1519"/>
      <c r="I586" s="1519"/>
      <c r="J586" s="1519"/>
      <c r="K586" s="1519"/>
      <c r="L586" s="1519"/>
      <c r="M586" s="1519"/>
      <c r="N586" s="1519"/>
      <c r="O586" s="1519"/>
      <c r="P586" s="1519"/>
      <c r="Q586" s="1519"/>
      <c r="R586" s="1519"/>
      <c r="S586" s="1519"/>
      <c r="T586" s="1519"/>
      <c r="U586" s="1519"/>
      <c r="V586" s="1519"/>
      <c r="W586" s="1519"/>
      <c r="X586" s="1519"/>
      <c r="Y586" s="1519"/>
      <c r="Z586" s="1519"/>
      <c r="AA586" s="1519"/>
      <c r="AB586" s="1519"/>
      <c r="AC586" s="1520"/>
    </row>
    <row r="587" spans="1:31" ht="18" customHeight="1">
      <c r="A587" s="737"/>
      <c r="B587" s="737"/>
      <c r="C587" s="737"/>
      <c r="D587" s="737"/>
      <c r="E587" s="737"/>
      <c r="F587" s="737"/>
      <c r="G587" s="737"/>
      <c r="H587" s="737"/>
      <c r="I587" s="737"/>
      <c r="J587" s="737"/>
      <c r="K587" s="737"/>
      <c r="L587" s="737"/>
      <c r="M587" s="737"/>
      <c r="N587" s="737"/>
      <c r="O587" s="737"/>
      <c r="P587" s="737"/>
      <c r="Q587" s="737"/>
      <c r="R587" s="737"/>
      <c r="S587" s="737"/>
      <c r="T587" s="737"/>
      <c r="U587" s="737"/>
      <c r="V587" s="737"/>
      <c r="W587" s="737"/>
      <c r="X587" s="737"/>
      <c r="Y587" s="737"/>
      <c r="Z587" s="737"/>
      <c r="AA587" s="737"/>
      <c r="AB587" s="737"/>
      <c r="AC587" s="737"/>
    </row>
    <row r="588" spans="1:31" ht="27.75" customHeight="1">
      <c r="A588" s="1360" t="s">
        <v>147</v>
      </c>
      <c r="B588" s="1361" t="s">
        <v>148</v>
      </c>
      <c r="C588" s="1362" t="s">
        <v>149</v>
      </c>
      <c r="D588" s="1524" t="s">
        <v>150</v>
      </c>
      <c r="E588" s="1363" t="s">
        <v>151</v>
      </c>
      <c r="F588" s="1363"/>
      <c r="G588" s="1363"/>
      <c r="H588" s="1363"/>
      <c r="I588" s="1363"/>
      <c r="J588" s="1363"/>
      <c r="K588" s="1363"/>
      <c r="L588" s="1363"/>
      <c r="M588" s="1363"/>
      <c r="N588" s="1363"/>
      <c r="O588" s="1363"/>
      <c r="P588" s="1363"/>
      <c r="Q588" s="1363"/>
      <c r="R588" s="1363"/>
      <c r="S588" s="1363"/>
      <c r="T588" s="1363"/>
      <c r="U588" s="1363"/>
      <c r="V588" s="1363"/>
      <c r="W588" s="1363"/>
      <c r="X588" s="1363"/>
      <c r="Y588" s="1363"/>
      <c r="Z588" s="1363"/>
      <c r="AA588" s="1363"/>
      <c r="AB588" s="1363"/>
      <c r="AC588" s="1364" t="s">
        <v>152</v>
      </c>
    </row>
    <row r="589" spans="1:31" s="1371" customFormat="1" ht="12.75" customHeight="1">
      <c r="A589" s="1365" t="s">
        <v>394</v>
      </c>
      <c r="B589" s="1366"/>
      <c r="C589" s="1366"/>
      <c r="D589" s="1366"/>
      <c r="E589" s="1367">
        <v>1</v>
      </c>
      <c r="F589" s="1367">
        <v>2</v>
      </c>
      <c r="G589" s="1367">
        <v>3</v>
      </c>
      <c r="H589" s="1367">
        <v>4</v>
      </c>
      <c r="I589" s="1367">
        <v>5</v>
      </c>
      <c r="J589" s="1367">
        <v>6</v>
      </c>
      <c r="K589" s="1367">
        <v>7</v>
      </c>
      <c r="L589" s="1367">
        <v>8</v>
      </c>
      <c r="M589" s="1367">
        <v>9</v>
      </c>
      <c r="N589" s="1367">
        <v>10</v>
      </c>
      <c r="O589" s="1367">
        <v>11</v>
      </c>
      <c r="P589" s="1367">
        <v>12</v>
      </c>
      <c r="Q589" s="1367">
        <v>13</v>
      </c>
      <c r="R589" s="1367">
        <v>14</v>
      </c>
      <c r="S589" s="1367">
        <v>15</v>
      </c>
      <c r="T589" s="1367">
        <v>16</v>
      </c>
      <c r="U589" s="1367">
        <v>17</v>
      </c>
      <c r="V589" s="1367">
        <v>18</v>
      </c>
      <c r="W589" s="1367">
        <v>19</v>
      </c>
      <c r="X589" s="1367">
        <v>20</v>
      </c>
      <c r="Y589" s="1367">
        <v>21</v>
      </c>
      <c r="Z589" s="1367">
        <v>22</v>
      </c>
      <c r="AA589" s="1367">
        <v>23</v>
      </c>
      <c r="AB589" s="1367">
        <v>24</v>
      </c>
      <c r="AC589" s="1368"/>
    </row>
    <row r="590" spans="1:31" s="1371" customFormat="1" ht="12.75" customHeight="1">
      <c r="A590" s="1372" t="s">
        <v>281</v>
      </c>
      <c r="B590" s="1373"/>
      <c r="C590" s="1374"/>
      <c r="D590" s="1374"/>
      <c r="E590" s="1373">
        <v>1</v>
      </c>
      <c r="F590" s="1373">
        <v>1</v>
      </c>
      <c r="G590" s="1373">
        <v>1</v>
      </c>
      <c r="H590" s="1373">
        <v>1</v>
      </c>
      <c r="I590" s="1373">
        <v>1</v>
      </c>
      <c r="J590" s="1373">
        <v>1</v>
      </c>
      <c r="K590" s="1373">
        <v>1</v>
      </c>
      <c r="L590" s="1373">
        <v>1</v>
      </c>
      <c r="M590" s="1373">
        <v>1</v>
      </c>
      <c r="N590" s="1373">
        <v>1</v>
      </c>
      <c r="O590" s="1373">
        <v>1</v>
      </c>
      <c r="P590" s="1373">
        <v>1</v>
      </c>
      <c r="Q590" s="1373">
        <v>1</v>
      </c>
      <c r="R590" s="1373">
        <v>1</v>
      </c>
      <c r="S590" s="1373">
        <v>1</v>
      </c>
      <c r="T590" s="1373">
        <v>1</v>
      </c>
      <c r="U590" s="1373">
        <v>1</v>
      </c>
      <c r="V590" s="1373">
        <v>1</v>
      </c>
      <c r="W590" s="1373">
        <v>1</v>
      </c>
      <c r="X590" s="1373">
        <v>1</v>
      </c>
      <c r="Y590" s="1373">
        <v>1</v>
      </c>
      <c r="Z590" s="1373">
        <v>1</v>
      </c>
      <c r="AA590" s="1373">
        <v>1</v>
      </c>
      <c r="AB590" s="1373">
        <v>1</v>
      </c>
      <c r="AC590" s="1373">
        <v>1</v>
      </c>
    </row>
    <row r="591" spans="1:31" s="1371" customFormat="1" ht="12.75" customHeight="1">
      <c r="A591" s="1377" t="s">
        <v>282</v>
      </c>
      <c r="B591" s="1378"/>
      <c r="C591" s="1379"/>
      <c r="D591" s="1379"/>
      <c r="E591" s="1378">
        <v>1</v>
      </c>
      <c r="F591" s="1378">
        <v>1</v>
      </c>
      <c r="G591" s="1378">
        <v>1</v>
      </c>
      <c r="H591" s="1378">
        <v>1</v>
      </c>
      <c r="I591" s="1378">
        <v>1</v>
      </c>
      <c r="J591" s="1378">
        <v>1</v>
      </c>
      <c r="K591" s="1378">
        <v>1</v>
      </c>
      <c r="L591" s="1378">
        <v>1</v>
      </c>
      <c r="M591" s="1378">
        <v>1</v>
      </c>
      <c r="N591" s="1378">
        <v>1</v>
      </c>
      <c r="O591" s="1378">
        <v>1</v>
      </c>
      <c r="P591" s="1378">
        <v>1</v>
      </c>
      <c r="Q591" s="1378">
        <v>1</v>
      </c>
      <c r="R591" s="1378">
        <v>1</v>
      </c>
      <c r="S591" s="1378">
        <v>1</v>
      </c>
      <c r="T591" s="1378">
        <v>1</v>
      </c>
      <c r="U591" s="1378">
        <v>1</v>
      </c>
      <c r="V591" s="1378">
        <v>1</v>
      </c>
      <c r="W591" s="1378">
        <v>1</v>
      </c>
      <c r="X591" s="1378">
        <v>1</v>
      </c>
      <c r="Y591" s="1378">
        <v>1</v>
      </c>
      <c r="Z591" s="1378">
        <v>1</v>
      </c>
      <c r="AA591" s="1378">
        <v>1</v>
      </c>
      <c r="AB591" s="1378">
        <v>1</v>
      </c>
      <c r="AC591" s="1378">
        <v>1</v>
      </c>
    </row>
    <row r="592" spans="1:31" s="1351" customFormat="1" ht="12.75" customHeight="1">
      <c r="A592" s="1382" t="s">
        <v>177</v>
      </c>
      <c r="B592" s="1465" t="s">
        <v>284</v>
      </c>
      <c r="C592" s="1384" t="s">
        <v>156</v>
      </c>
      <c r="D592" s="1384" t="s">
        <v>157</v>
      </c>
      <c r="E592" s="1662">
        <v>2.4359999999999999</v>
      </c>
      <c r="F592" s="1662">
        <v>2.4744000000000002</v>
      </c>
      <c r="G592" s="1662">
        <v>2.3046000000000002</v>
      </c>
      <c r="H592" s="1663">
        <v>2.3363999999999998</v>
      </c>
      <c r="I592" s="1662">
        <v>2.4641999999999999</v>
      </c>
      <c r="J592" s="1662">
        <v>2.5032000000000001</v>
      </c>
      <c r="K592" s="1662">
        <v>2.1461999999999999</v>
      </c>
      <c r="L592" s="1662">
        <v>1.9890000000000001</v>
      </c>
      <c r="M592" s="1662">
        <v>2.391</v>
      </c>
      <c r="N592" s="1663">
        <v>2.3010000000000002</v>
      </c>
      <c r="O592" s="1662">
        <v>2.4192</v>
      </c>
      <c r="P592" s="1662">
        <v>2.5158</v>
      </c>
      <c r="Q592" s="1662">
        <v>2.6021999999999998</v>
      </c>
      <c r="R592" s="1662">
        <v>2.5451999999999999</v>
      </c>
      <c r="S592" s="1662">
        <v>2.5032000000000001</v>
      </c>
      <c r="T592" s="1662">
        <v>1.9283999999999999</v>
      </c>
      <c r="U592" s="1662">
        <v>2.1312000000000002</v>
      </c>
      <c r="V592" s="1663">
        <v>2.4803999999999999</v>
      </c>
      <c r="W592" s="1662">
        <v>2.7888000000000002</v>
      </c>
      <c r="X592" s="1662">
        <v>2.7786</v>
      </c>
      <c r="Y592" s="1662">
        <v>2.5044</v>
      </c>
      <c r="Z592" s="1662">
        <v>2.4845999999999999</v>
      </c>
      <c r="AA592" s="1662">
        <v>2.4954000000000001</v>
      </c>
      <c r="AB592" s="1662">
        <v>2.0604</v>
      </c>
      <c r="AC592" s="1387">
        <f>SUM(E592:AB592)</f>
        <v>57.583799999999997</v>
      </c>
    </row>
    <row r="593" spans="1:30" s="1351" customFormat="1" ht="12.75" customHeight="1">
      <c r="A593" s="1388"/>
      <c r="B593" s="1416"/>
      <c r="C593" s="1390" t="s">
        <v>158</v>
      </c>
      <c r="D593" s="1390" t="s">
        <v>157</v>
      </c>
      <c r="E593" s="1664">
        <v>0.89339999999999997</v>
      </c>
      <c r="F593" s="1664">
        <v>0.879</v>
      </c>
      <c r="G593" s="1664">
        <v>0.79920000000000002</v>
      </c>
      <c r="H593" s="1665">
        <v>0.82679999999999998</v>
      </c>
      <c r="I593" s="1664">
        <v>0.90359999999999996</v>
      </c>
      <c r="J593" s="1664">
        <v>0.89039999999999997</v>
      </c>
      <c r="K593" s="1664">
        <v>0.71579999999999999</v>
      </c>
      <c r="L593" s="1664">
        <v>0.62880000000000003</v>
      </c>
      <c r="M593" s="1664">
        <v>0.76500000000000001</v>
      </c>
      <c r="N593" s="1665">
        <v>0.73980000000000001</v>
      </c>
      <c r="O593" s="1664">
        <v>0.76980000000000004</v>
      </c>
      <c r="P593" s="1664">
        <v>0.77339999999999998</v>
      </c>
      <c r="Q593" s="1664">
        <v>0.82320000000000004</v>
      </c>
      <c r="R593" s="1664">
        <v>0.80159999999999998</v>
      </c>
      <c r="S593" s="1664">
        <v>0.76559999999999995</v>
      </c>
      <c r="T593" s="1664">
        <v>0.52259999999999995</v>
      </c>
      <c r="U593" s="1664">
        <v>0.73380000000000001</v>
      </c>
      <c r="V593" s="1665">
        <v>0.89639999999999997</v>
      </c>
      <c r="W593" s="1664">
        <v>1.0620000000000001</v>
      </c>
      <c r="X593" s="1664">
        <v>1.0649999999999999</v>
      </c>
      <c r="Y593" s="1664">
        <v>0.88560000000000005</v>
      </c>
      <c r="Z593" s="1664">
        <v>0.86639999999999995</v>
      </c>
      <c r="AA593" s="1664">
        <v>0.84240000000000004</v>
      </c>
      <c r="AB593" s="1664">
        <v>0.66180000000000005</v>
      </c>
      <c r="AC593" s="1393">
        <f>SUM(E593:AB593)</f>
        <v>19.511399999999998</v>
      </c>
    </row>
    <row r="594" spans="1:30" ht="12.75" customHeight="1">
      <c r="A594" s="1388"/>
      <c r="B594" s="1416"/>
      <c r="C594" s="1390" t="s">
        <v>159</v>
      </c>
      <c r="D594" s="1390" t="s">
        <v>209</v>
      </c>
      <c r="E594" s="1475">
        <f t="shared" ref="E594:AB594" si="160">SQRT(E592*E592+E593*E593)*1000/(1.732*E604)</f>
        <v>241.62443342141771</v>
      </c>
      <c r="F594" s="1475">
        <f t="shared" si="160"/>
        <v>244.53267079878384</v>
      </c>
      <c r="G594" s="1475">
        <f t="shared" si="160"/>
        <v>227.15134977366506</v>
      </c>
      <c r="H594" s="1482">
        <f t="shared" si="160"/>
        <v>230.79594238895859</v>
      </c>
      <c r="I594" s="1475">
        <f t="shared" si="160"/>
        <v>244.41700059523419</v>
      </c>
      <c r="J594" s="1475">
        <f t="shared" si="160"/>
        <v>247.41529874773752</v>
      </c>
      <c r="K594" s="1475">
        <f t="shared" si="160"/>
        <v>210.68501462184273</v>
      </c>
      <c r="L594" s="1475">
        <f t="shared" si="160"/>
        <v>194.2586819552842</v>
      </c>
      <c r="M594" s="1475">
        <f t="shared" si="160"/>
        <v>233.7778039363069</v>
      </c>
      <c r="N594" s="1482">
        <f t="shared" si="160"/>
        <v>225.08039541838025</v>
      </c>
      <c r="O594" s="1475">
        <f t="shared" si="160"/>
        <v>236.4155016494052</v>
      </c>
      <c r="P594" s="1475">
        <f t="shared" si="160"/>
        <v>245.1012170164704</v>
      </c>
      <c r="Q594" s="1475">
        <f t="shared" si="160"/>
        <v>254.16305080965205</v>
      </c>
      <c r="R594" s="1475">
        <f t="shared" si="160"/>
        <v>248.49570601859293</v>
      </c>
      <c r="S594" s="1475">
        <f t="shared" si="160"/>
        <v>243.76646962860588</v>
      </c>
      <c r="T594" s="1475">
        <f t="shared" si="160"/>
        <v>186.05735378202311</v>
      </c>
      <c r="U594" s="1475">
        <f t="shared" si="160"/>
        <v>209.90008755947102</v>
      </c>
      <c r="V594" s="1482">
        <f t="shared" si="160"/>
        <v>245.60523656258061</v>
      </c>
      <c r="W594" s="1475">
        <f t="shared" si="160"/>
        <v>277.89674965388548</v>
      </c>
      <c r="X594" s="1475">
        <f t="shared" si="160"/>
        <v>277.10914255381471</v>
      </c>
      <c r="Y594" s="1475">
        <f t="shared" si="160"/>
        <v>247.37120689013551</v>
      </c>
      <c r="Z594" s="1475">
        <f t="shared" si="160"/>
        <v>245.03909562898554</v>
      </c>
      <c r="AA594" s="1475">
        <f t="shared" si="160"/>
        <v>245.26500873614364</v>
      </c>
      <c r="AB594" s="1475">
        <f t="shared" si="160"/>
        <v>201.52690995025864</v>
      </c>
      <c r="AC594" s="1396"/>
    </row>
    <row r="595" spans="1:30" ht="12.75" customHeight="1">
      <c r="A595" s="1403"/>
      <c r="B595" s="1423"/>
      <c r="C595" s="1405" t="s">
        <v>161</v>
      </c>
      <c r="D595" s="1405"/>
      <c r="E595" s="1406">
        <f t="shared" ref="E595:AC595" si="161">E593/E592</f>
        <v>0.36674876847290638</v>
      </c>
      <c r="F595" s="1406">
        <f t="shared" si="161"/>
        <v>0.35523763336566438</v>
      </c>
      <c r="G595" s="1406">
        <f t="shared" si="161"/>
        <v>0.34678469148659202</v>
      </c>
      <c r="H595" s="1407">
        <f t="shared" si="161"/>
        <v>0.35387776065742171</v>
      </c>
      <c r="I595" s="1406">
        <f t="shared" si="161"/>
        <v>0.36669101533966397</v>
      </c>
      <c r="J595" s="1406">
        <f t="shared" si="161"/>
        <v>0.35570469798657717</v>
      </c>
      <c r="K595" s="1406">
        <f t="shared" si="161"/>
        <v>0.33351970925356444</v>
      </c>
      <c r="L595" s="1406">
        <f t="shared" si="161"/>
        <v>0.31613876319758671</v>
      </c>
      <c r="M595" s="1406">
        <f t="shared" si="161"/>
        <v>0.31994981179422838</v>
      </c>
      <c r="N595" s="1407">
        <f t="shared" si="161"/>
        <v>0.32151238591916559</v>
      </c>
      <c r="O595" s="1406">
        <f t="shared" si="161"/>
        <v>0.31820436507936511</v>
      </c>
      <c r="P595" s="1406">
        <f t="shared" si="161"/>
        <v>0.30741712377772479</v>
      </c>
      <c r="Q595" s="1406">
        <f t="shared" si="161"/>
        <v>0.31634770578741067</v>
      </c>
      <c r="R595" s="1406">
        <f t="shared" si="161"/>
        <v>0.31494578029231496</v>
      </c>
      <c r="S595" s="1406">
        <f t="shared" si="161"/>
        <v>0.30584851390220513</v>
      </c>
      <c r="T595" s="1406">
        <f t="shared" si="161"/>
        <v>0.27100186683260735</v>
      </c>
      <c r="U595" s="1406">
        <f t="shared" si="161"/>
        <v>0.34431306306306303</v>
      </c>
      <c r="V595" s="1407">
        <f t="shared" si="161"/>
        <v>0.36139332365747462</v>
      </c>
      <c r="W595" s="1406">
        <f t="shared" si="161"/>
        <v>0.38080895008605853</v>
      </c>
      <c r="X595" s="1406">
        <f t="shared" si="161"/>
        <v>0.38328654718203409</v>
      </c>
      <c r="Y595" s="1406">
        <f t="shared" si="161"/>
        <v>0.35361763296597992</v>
      </c>
      <c r="Z595" s="1406">
        <f t="shared" si="161"/>
        <v>0.34870804153586088</v>
      </c>
      <c r="AA595" s="1406">
        <f t="shared" si="161"/>
        <v>0.33758114931473915</v>
      </c>
      <c r="AB595" s="1406">
        <f t="shared" si="161"/>
        <v>0.32119976703552711</v>
      </c>
      <c r="AC595" s="1408">
        <f t="shared" si="161"/>
        <v>0.3388348806435143</v>
      </c>
    </row>
    <row r="596" spans="1:30" ht="12.75" customHeight="1">
      <c r="A596" s="1409" t="s">
        <v>188</v>
      </c>
      <c r="B596" s="1410" t="s">
        <v>384</v>
      </c>
      <c r="C596" s="1411" t="s">
        <v>156</v>
      </c>
      <c r="D596" s="1411" t="s">
        <v>157</v>
      </c>
      <c r="E596" s="1666">
        <v>1.6692</v>
      </c>
      <c r="F596" s="1666">
        <v>1.7687999999999999</v>
      </c>
      <c r="G596" s="1666">
        <v>1.7676000000000001</v>
      </c>
      <c r="H596" s="1667">
        <v>1.7616000000000001</v>
      </c>
      <c r="I596" s="1666">
        <v>1.7718</v>
      </c>
      <c r="J596" s="1666">
        <v>1.7418</v>
      </c>
      <c r="K596" s="1666">
        <v>1.7303999999999999</v>
      </c>
      <c r="L596" s="1666">
        <v>1.6554</v>
      </c>
      <c r="M596" s="1666">
        <v>1.6763999999999999</v>
      </c>
      <c r="N596" s="1667">
        <v>1.7465999999999999</v>
      </c>
      <c r="O596" s="1666">
        <v>1.9854000000000001</v>
      </c>
      <c r="P596" s="1666">
        <v>1.92</v>
      </c>
      <c r="Q596" s="1666">
        <v>1.7585999999999999</v>
      </c>
      <c r="R596" s="1666">
        <v>1.8288</v>
      </c>
      <c r="S596" s="1666">
        <v>1.7436</v>
      </c>
      <c r="T596" s="1666">
        <v>1.7609999999999999</v>
      </c>
      <c r="U596" s="1666">
        <v>1.7262</v>
      </c>
      <c r="V596" s="1667">
        <v>1.7412000000000001</v>
      </c>
      <c r="W596" s="1666">
        <v>1.6908000000000001</v>
      </c>
      <c r="X596" s="1666">
        <v>1.7472000000000001</v>
      </c>
      <c r="Y596" s="1666">
        <v>1.6668000000000001</v>
      </c>
      <c r="Z596" s="1666">
        <v>1.7454000000000001</v>
      </c>
      <c r="AA596" s="1666">
        <v>1.6428</v>
      </c>
      <c r="AB596" s="1666">
        <v>1.5396000000000001</v>
      </c>
      <c r="AC596" s="1414">
        <f>SUM(E596:AB596)</f>
        <v>41.787000000000006</v>
      </c>
    </row>
    <row r="597" spans="1:30" ht="12.75" customHeight="1">
      <c r="A597" s="1415"/>
      <c r="B597" s="1428"/>
      <c r="C597" s="1390" t="s">
        <v>158</v>
      </c>
      <c r="D597" s="1390" t="s">
        <v>157</v>
      </c>
      <c r="E597" s="1664">
        <v>0.89700000000000002</v>
      </c>
      <c r="F597" s="1664">
        <v>0.94020000000000004</v>
      </c>
      <c r="G597" s="1664">
        <v>0.95279999999999998</v>
      </c>
      <c r="H597" s="1665">
        <v>0.91979999999999995</v>
      </c>
      <c r="I597" s="1664">
        <v>0.93479999999999996</v>
      </c>
      <c r="J597" s="1664">
        <v>0.93059999999999998</v>
      </c>
      <c r="K597" s="1664">
        <v>0.91379999999999995</v>
      </c>
      <c r="L597" s="1664">
        <v>0.80279999999999996</v>
      </c>
      <c r="M597" s="1664">
        <v>0.82020000000000004</v>
      </c>
      <c r="N597" s="1665">
        <v>0.96120000000000005</v>
      </c>
      <c r="O597" s="1664">
        <v>1.1604000000000001</v>
      </c>
      <c r="P597" s="1664">
        <v>1.1328</v>
      </c>
      <c r="Q597" s="1664">
        <v>1.0878000000000001</v>
      </c>
      <c r="R597" s="1664">
        <v>1.1783999999999999</v>
      </c>
      <c r="S597" s="1664">
        <v>1.1604000000000001</v>
      </c>
      <c r="T597" s="1664">
        <v>1.0602</v>
      </c>
      <c r="U597" s="1664">
        <v>0.96540000000000004</v>
      </c>
      <c r="V597" s="1665">
        <v>0.92400000000000004</v>
      </c>
      <c r="W597" s="1664">
        <v>0.90539999999999998</v>
      </c>
      <c r="X597" s="1664">
        <v>0.94259999999999999</v>
      </c>
      <c r="Y597" s="1664">
        <v>0.85919999999999996</v>
      </c>
      <c r="Z597" s="1664">
        <v>0.88200000000000001</v>
      </c>
      <c r="AA597" s="1664">
        <v>0.87480000000000002</v>
      </c>
      <c r="AB597" s="1664">
        <v>0.78059999999999996</v>
      </c>
      <c r="AC597" s="1393">
        <f>SUM(E597:AB597)</f>
        <v>22.987200000000001</v>
      </c>
    </row>
    <row r="598" spans="1:30" ht="12.75" customHeight="1">
      <c r="A598" s="1415"/>
      <c r="B598" s="1428"/>
      <c r="C598" s="1390" t="s">
        <v>159</v>
      </c>
      <c r="D598" s="1390" t="s">
        <v>209</v>
      </c>
      <c r="E598" s="1475">
        <f t="shared" ref="E598:AB598" si="162">SQRT(E596*E596+E597*E597)*1000/(1.732*E605)</f>
        <v>176.46488899640227</v>
      </c>
      <c r="F598" s="1475">
        <f t="shared" si="162"/>
        <v>186.54128004920616</v>
      </c>
      <c r="G598" s="1475">
        <f t="shared" si="162"/>
        <v>186.99650102681582</v>
      </c>
      <c r="H598" s="1482">
        <f t="shared" si="162"/>
        <v>185.06259555205514</v>
      </c>
      <c r="I598" s="1475">
        <f t="shared" si="162"/>
        <v>186.55282744476139</v>
      </c>
      <c r="J598" s="1475">
        <f t="shared" si="162"/>
        <v>183.90191228466696</v>
      </c>
      <c r="K598" s="1475">
        <f t="shared" si="162"/>
        <v>182.23044957565722</v>
      </c>
      <c r="L598" s="1475">
        <f t="shared" si="162"/>
        <v>171.32837772484478</v>
      </c>
      <c r="M598" s="1475">
        <f t="shared" si="162"/>
        <v>173.79607556350186</v>
      </c>
      <c r="N598" s="1482">
        <f t="shared" si="162"/>
        <v>185.65326966178108</v>
      </c>
      <c r="O598" s="1475">
        <f t="shared" si="162"/>
        <v>214.15102707309231</v>
      </c>
      <c r="P598" s="1475">
        <f t="shared" si="162"/>
        <v>207.59778043492582</v>
      </c>
      <c r="Q598" s="1475">
        <f t="shared" si="162"/>
        <v>192.56546274818385</v>
      </c>
      <c r="R598" s="1475">
        <f t="shared" si="162"/>
        <v>202.59788840052357</v>
      </c>
      <c r="S598" s="1475">
        <f t="shared" si="162"/>
        <v>195.04187420835868</v>
      </c>
      <c r="T598" s="1475">
        <f t="shared" si="162"/>
        <v>191.41732102503735</v>
      </c>
      <c r="U598" s="1475">
        <f t="shared" si="162"/>
        <v>184.18180441054088</v>
      </c>
      <c r="V598" s="1482">
        <f t="shared" si="162"/>
        <v>183.56372665465366</v>
      </c>
      <c r="W598" s="1475">
        <f t="shared" si="162"/>
        <v>178.60720687926292</v>
      </c>
      <c r="X598" s="1475">
        <f t="shared" si="162"/>
        <v>184.87355952277318</v>
      </c>
      <c r="Y598" s="1475">
        <f t="shared" si="162"/>
        <v>174.62742635702406</v>
      </c>
      <c r="Z598" s="1475">
        <f t="shared" si="162"/>
        <v>182.11216766716962</v>
      </c>
      <c r="AA598" s="1475">
        <f t="shared" si="162"/>
        <v>173.3219461788679</v>
      </c>
      <c r="AB598" s="1475">
        <f t="shared" si="162"/>
        <v>160.74853465669952</v>
      </c>
      <c r="AC598" s="1396"/>
    </row>
    <row r="599" spans="1:30" ht="12.75" customHeight="1">
      <c r="A599" s="1422"/>
      <c r="B599" s="1431"/>
      <c r="C599" s="1405" t="s">
        <v>161</v>
      </c>
      <c r="D599" s="1405"/>
      <c r="E599" s="1406">
        <f t="shared" ref="E599:AC599" si="163">E597/E596</f>
        <v>0.53738317757009346</v>
      </c>
      <c r="F599" s="1406">
        <f t="shared" si="163"/>
        <v>0.53154681139755766</v>
      </c>
      <c r="G599" s="1406">
        <f t="shared" si="163"/>
        <v>0.53903598099117445</v>
      </c>
      <c r="H599" s="1407">
        <f t="shared" si="163"/>
        <v>0.52213896457765663</v>
      </c>
      <c r="I599" s="1406">
        <f t="shared" si="163"/>
        <v>0.52759905181171685</v>
      </c>
      <c r="J599" s="1406">
        <f t="shared" si="163"/>
        <v>0.53427488804684808</v>
      </c>
      <c r="K599" s="1406">
        <f t="shared" si="163"/>
        <v>0.52808599167822468</v>
      </c>
      <c r="L599" s="1406">
        <f t="shared" si="163"/>
        <v>0.48495831823124319</v>
      </c>
      <c r="M599" s="1406">
        <f t="shared" si="163"/>
        <v>0.48926270579813891</v>
      </c>
      <c r="N599" s="1407">
        <f t="shared" si="163"/>
        <v>0.55032634833390592</v>
      </c>
      <c r="O599" s="1406">
        <f t="shared" si="163"/>
        <v>0.58446660622544577</v>
      </c>
      <c r="P599" s="1406">
        <f t="shared" si="163"/>
        <v>0.59000000000000008</v>
      </c>
      <c r="Q599" s="1406">
        <f t="shared" si="163"/>
        <v>0.61856021835551012</v>
      </c>
      <c r="R599" s="1406">
        <f t="shared" si="163"/>
        <v>0.64435695538057736</v>
      </c>
      <c r="S599" s="1406">
        <f t="shared" si="163"/>
        <v>0.66551961459050246</v>
      </c>
      <c r="T599" s="1406">
        <f t="shared" si="163"/>
        <v>0.60204429301533224</v>
      </c>
      <c r="U599" s="1406">
        <f t="shared" si="163"/>
        <v>0.55926312130691691</v>
      </c>
      <c r="V599" s="1407">
        <f t="shared" si="163"/>
        <v>0.53066850447966918</v>
      </c>
      <c r="W599" s="1406">
        <f t="shared" si="163"/>
        <v>0.53548616039744501</v>
      </c>
      <c r="X599" s="1406">
        <f t="shared" si="163"/>
        <v>0.53949175824175821</v>
      </c>
      <c r="Y599" s="1406">
        <f t="shared" si="163"/>
        <v>0.51547876169906404</v>
      </c>
      <c r="Z599" s="1406">
        <f t="shared" si="163"/>
        <v>0.50532829150910963</v>
      </c>
      <c r="AA599" s="1406">
        <f t="shared" si="163"/>
        <v>0.53250547845142437</v>
      </c>
      <c r="AB599" s="1406">
        <f t="shared" si="163"/>
        <v>0.50701480904130936</v>
      </c>
      <c r="AC599" s="1408">
        <f t="shared" si="163"/>
        <v>0.55010409936104521</v>
      </c>
    </row>
    <row r="600" spans="1:30" ht="12.75" customHeight="1">
      <c r="A600" s="1531" t="s">
        <v>291</v>
      </c>
      <c r="B600" s="1532"/>
      <c r="C600" s="1533"/>
      <c r="D600" s="1533"/>
      <c r="E600" s="1443">
        <f t="shared" ref="E600:AB600" si="164">E592+E596</f>
        <v>4.1052</v>
      </c>
      <c r="F600" s="1443">
        <f t="shared" si="164"/>
        <v>4.2431999999999999</v>
      </c>
      <c r="G600" s="1443">
        <f t="shared" si="164"/>
        <v>4.0722000000000005</v>
      </c>
      <c r="H600" s="1443">
        <f t="shared" si="164"/>
        <v>4.0979999999999999</v>
      </c>
      <c r="I600" s="1443">
        <f t="shared" si="164"/>
        <v>4.2359999999999998</v>
      </c>
      <c r="J600" s="1443">
        <f t="shared" si="164"/>
        <v>4.2450000000000001</v>
      </c>
      <c r="K600" s="1443">
        <f t="shared" si="164"/>
        <v>3.8765999999999998</v>
      </c>
      <c r="L600" s="1443">
        <f t="shared" si="164"/>
        <v>3.6444000000000001</v>
      </c>
      <c r="M600" s="1443">
        <f t="shared" si="164"/>
        <v>4.0674000000000001</v>
      </c>
      <c r="N600" s="1443">
        <f t="shared" si="164"/>
        <v>4.0476000000000001</v>
      </c>
      <c r="O600" s="1443">
        <f t="shared" si="164"/>
        <v>4.4046000000000003</v>
      </c>
      <c r="P600" s="1443">
        <f t="shared" si="164"/>
        <v>4.4358000000000004</v>
      </c>
      <c r="Q600" s="1443">
        <f t="shared" si="164"/>
        <v>4.3607999999999993</v>
      </c>
      <c r="R600" s="1443">
        <f t="shared" si="164"/>
        <v>4.3739999999999997</v>
      </c>
      <c r="S600" s="1443">
        <f t="shared" si="164"/>
        <v>4.2468000000000004</v>
      </c>
      <c r="T600" s="1443">
        <f t="shared" si="164"/>
        <v>3.6894</v>
      </c>
      <c r="U600" s="1443">
        <f t="shared" si="164"/>
        <v>3.8574000000000002</v>
      </c>
      <c r="V600" s="1443">
        <f t="shared" si="164"/>
        <v>4.2216000000000005</v>
      </c>
      <c r="W600" s="1443">
        <f t="shared" si="164"/>
        <v>4.4796000000000005</v>
      </c>
      <c r="X600" s="1443">
        <f t="shared" si="164"/>
        <v>4.5258000000000003</v>
      </c>
      <c r="Y600" s="1443">
        <f t="shared" si="164"/>
        <v>4.1711999999999998</v>
      </c>
      <c r="Z600" s="1443">
        <f t="shared" si="164"/>
        <v>4.2300000000000004</v>
      </c>
      <c r="AA600" s="1443">
        <f t="shared" si="164"/>
        <v>4.1382000000000003</v>
      </c>
      <c r="AB600" s="1443">
        <f t="shared" si="164"/>
        <v>3.6</v>
      </c>
      <c r="AC600" s="1443"/>
    </row>
    <row r="601" spans="1:30" ht="12.75" customHeight="1">
      <c r="A601" s="1440" t="s">
        <v>292</v>
      </c>
      <c r="B601" s="1441"/>
      <c r="C601" s="1442"/>
      <c r="D601" s="1442"/>
      <c r="E601" s="1443">
        <f t="shared" ref="E601:AB601" si="165">E593+E597</f>
        <v>1.7904</v>
      </c>
      <c r="F601" s="1443">
        <f t="shared" si="165"/>
        <v>1.8191999999999999</v>
      </c>
      <c r="G601" s="1443">
        <f t="shared" si="165"/>
        <v>1.752</v>
      </c>
      <c r="H601" s="1443">
        <f t="shared" si="165"/>
        <v>1.7465999999999999</v>
      </c>
      <c r="I601" s="1443">
        <f t="shared" si="165"/>
        <v>1.8384</v>
      </c>
      <c r="J601" s="1443">
        <f t="shared" si="165"/>
        <v>1.821</v>
      </c>
      <c r="K601" s="1443">
        <f t="shared" si="165"/>
        <v>1.6295999999999999</v>
      </c>
      <c r="L601" s="1443">
        <f t="shared" si="165"/>
        <v>1.4316</v>
      </c>
      <c r="M601" s="1443">
        <f t="shared" si="165"/>
        <v>1.5851999999999999</v>
      </c>
      <c r="N601" s="1443">
        <f t="shared" si="165"/>
        <v>1.7010000000000001</v>
      </c>
      <c r="O601" s="1443">
        <f t="shared" si="165"/>
        <v>1.9302000000000001</v>
      </c>
      <c r="P601" s="1443">
        <f t="shared" si="165"/>
        <v>1.9062000000000001</v>
      </c>
      <c r="Q601" s="1443">
        <f t="shared" si="165"/>
        <v>1.911</v>
      </c>
      <c r="R601" s="1443">
        <f t="shared" si="165"/>
        <v>1.98</v>
      </c>
      <c r="S601" s="1443">
        <f t="shared" si="165"/>
        <v>1.9260000000000002</v>
      </c>
      <c r="T601" s="1443">
        <f t="shared" si="165"/>
        <v>1.5828</v>
      </c>
      <c r="U601" s="1443">
        <f t="shared" si="165"/>
        <v>1.6992</v>
      </c>
      <c r="V601" s="1443">
        <f t="shared" si="165"/>
        <v>1.8204</v>
      </c>
      <c r="W601" s="1443">
        <f t="shared" si="165"/>
        <v>1.9674</v>
      </c>
      <c r="X601" s="1443">
        <f t="shared" si="165"/>
        <v>2.0076000000000001</v>
      </c>
      <c r="Y601" s="1443">
        <f t="shared" si="165"/>
        <v>1.7448000000000001</v>
      </c>
      <c r="Z601" s="1443">
        <f t="shared" si="165"/>
        <v>1.7484</v>
      </c>
      <c r="AA601" s="1443">
        <f t="shared" si="165"/>
        <v>1.7172000000000001</v>
      </c>
      <c r="AB601" s="1443">
        <f t="shared" si="165"/>
        <v>1.4424000000000001</v>
      </c>
      <c r="AC601" s="1443"/>
    </row>
    <row r="602" spans="1:30" ht="12.75" customHeight="1">
      <c r="A602" s="1534" t="s">
        <v>293</v>
      </c>
      <c r="B602" s="1535"/>
      <c r="C602" s="1536"/>
      <c r="D602" s="1536"/>
      <c r="E602" s="1450">
        <f t="shared" ref="E602:AB602" si="166">SQRT(E600*E600+E601*E601)</f>
        <v>4.478638096564624</v>
      </c>
      <c r="F602" s="1450">
        <f t="shared" si="166"/>
        <v>4.6167342223697476</v>
      </c>
      <c r="G602" s="1450">
        <f t="shared" si="166"/>
        <v>4.4330933714506848</v>
      </c>
      <c r="H602" s="1450">
        <f t="shared" si="166"/>
        <v>4.4546846757093812</v>
      </c>
      <c r="I602" s="1450">
        <f t="shared" si="166"/>
        <v>4.6177278568577425</v>
      </c>
      <c r="J602" s="1450">
        <f t="shared" si="166"/>
        <v>4.6190979638886205</v>
      </c>
      <c r="K602" s="1450">
        <f t="shared" si="166"/>
        <v>4.2051900932062516</v>
      </c>
      <c r="L602" s="1450">
        <f t="shared" si="166"/>
        <v>3.9154986808834455</v>
      </c>
      <c r="M602" s="1450">
        <f t="shared" si="166"/>
        <v>4.3653867869869218</v>
      </c>
      <c r="N602" s="1450">
        <f t="shared" si="166"/>
        <v>4.3904973249052324</v>
      </c>
      <c r="O602" s="1450">
        <f t="shared" si="166"/>
        <v>4.8089679973981942</v>
      </c>
      <c r="P602" s="1450">
        <f t="shared" si="166"/>
        <v>4.8280348051769471</v>
      </c>
      <c r="Q602" s="1450">
        <f t="shared" si="166"/>
        <v>4.7611445724741435</v>
      </c>
      <c r="R602" s="1450">
        <f t="shared" si="166"/>
        <v>4.8012785797118669</v>
      </c>
      <c r="S602" s="1450">
        <f t="shared" si="166"/>
        <v>4.6631305192970958</v>
      </c>
      <c r="T602" s="1450">
        <f t="shared" si="166"/>
        <v>4.014589418608085</v>
      </c>
      <c r="U602" s="1450">
        <f t="shared" si="166"/>
        <v>4.2150700350053496</v>
      </c>
      <c r="V602" s="1450">
        <f t="shared" si="166"/>
        <v>4.5973647582065968</v>
      </c>
      <c r="W602" s="1450">
        <f t="shared" si="166"/>
        <v>4.8925942934193927</v>
      </c>
      <c r="X602" s="1585">
        <f t="shared" si="166"/>
        <v>4.9510931520220867</v>
      </c>
      <c r="Y602" s="1450">
        <f t="shared" si="166"/>
        <v>4.5214197416298338</v>
      </c>
      <c r="Z602" s="1450">
        <f t="shared" si="166"/>
        <v>4.5770954283256984</v>
      </c>
      <c r="AA602" s="1450">
        <f t="shared" si="166"/>
        <v>4.4803431877480104</v>
      </c>
      <c r="AB602" s="1450">
        <f t="shared" si="166"/>
        <v>3.8782106389416242</v>
      </c>
      <c r="AC602" s="1555"/>
      <c r="AD602" s="1394">
        <f>MAX(E602:AB602)</f>
        <v>4.9510931520220867</v>
      </c>
    </row>
    <row r="603" spans="1:30" s="1371" customFormat="1" ht="12.75" customHeight="1">
      <c r="A603" s="1537" t="s">
        <v>239</v>
      </c>
      <c r="B603" s="1538"/>
      <c r="C603" s="1539"/>
      <c r="D603" s="1539"/>
      <c r="E603" s="1556">
        <v>1</v>
      </c>
      <c r="F603" s="1556">
        <v>2</v>
      </c>
      <c r="G603" s="1556">
        <v>3</v>
      </c>
      <c r="H603" s="1556">
        <v>4</v>
      </c>
      <c r="I603" s="1556">
        <v>5</v>
      </c>
      <c r="J603" s="1556">
        <v>6</v>
      </c>
      <c r="K603" s="1556">
        <v>7</v>
      </c>
      <c r="L603" s="1556">
        <v>8</v>
      </c>
      <c r="M603" s="1556">
        <v>9</v>
      </c>
      <c r="N603" s="1556">
        <v>10</v>
      </c>
      <c r="O603" s="1556">
        <v>11</v>
      </c>
      <c r="P603" s="1556">
        <v>12</v>
      </c>
      <c r="Q603" s="1556">
        <v>13</v>
      </c>
      <c r="R603" s="1556">
        <v>14</v>
      </c>
      <c r="S603" s="1556">
        <v>15</v>
      </c>
      <c r="T603" s="1556">
        <v>16</v>
      </c>
      <c r="U603" s="1556">
        <v>17</v>
      </c>
      <c r="V603" s="1556">
        <v>18</v>
      </c>
      <c r="W603" s="1556">
        <v>19</v>
      </c>
      <c r="X603" s="1556">
        <v>20</v>
      </c>
      <c r="Y603" s="1556">
        <v>21</v>
      </c>
      <c r="Z603" s="1556">
        <v>22</v>
      </c>
      <c r="AA603" s="1556">
        <v>23</v>
      </c>
      <c r="AB603" s="1556">
        <v>24</v>
      </c>
      <c r="AC603" s="1557"/>
    </row>
    <row r="604" spans="1:30" s="1371" customFormat="1" ht="12.75" customHeight="1">
      <c r="A604" s="1457" t="s">
        <v>240</v>
      </c>
      <c r="B604" s="1458"/>
      <c r="C604" s="1459" t="s">
        <v>164</v>
      </c>
      <c r="D604" s="1459" t="s">
        <v>278</v>
      </c>
      <c r="E604" s="1668">
        <v>6.2</v>
      </c>
      <c r="F604" s="1668">
        <v>6.2</v>
      </c>
      <c r="G604" s="1668">
        <v>6.2</v>
      </c>
      <c r="H604" s="1668">
        <v>6.2</v>
      </c>
      <c r="I604" s="1668">
        <v>6.2</v>
      </c>
      <c r="J604" s="1668">
        <v>6.2</v>
      </c>
      <c r="K604" s="1668">
        <v>6.2</v>
      </c>
      <c r="L604" s="1668">
        <v>6.2</v>
      </c>
      <c r="M604" s="1668">
        <v>6.2</v>
      </c>
      <c r="N604" s="1668">
        <v>6.2</v>
      </c>
      <c r="O604" s="1668">
        <v>6.2</v>
      </c>
      <c r="P604" s="1668">
        <v>6.2</v>
      </c>
      <c r="Q604" s="1668">
        <v>6.2</v>
      </c>
      <c r="R604" s="1668">
        <v>6.2</v>
      </c>
      <c r="S604" s="1668">
        <v>6.2</v>
      </c>
      <c r="T604" s="1668">
        <v>6.2</v>
      </c>
      <c r="U604" s="1668">
        <v>6.2</v>
      </c>
      <c r="V604" s="1668">
        <v>6.2</v>
      </c>
      <c r="W604" s="1668">
        <v>6.2</v>
      </c>
      <c r="X604" s="1668">
        <v>6.2</v>
      </c>
      <c r="Y604" s="1668">
        <v>6.2</v>
      </c>
      <c r="Z604" s="1668">
        <v>6.2</v>
      </c>
      <c r="AA604" s="1668">
        <v>6.2</v>
      </c>
      <c r="AB604" s="1668">
        <v>6.2</v>
      </c>
      <c r="AC604" s="1669"/>
    </row>
    <row r="605" spans="1:30" s="1371" customFormat="1" ht="12.75" customHeight="1">
      <c r="A605" s="1596" t="s">
        <v>241</v>
      </c>
      <c r="B605" s="1529"/>
      <c r="C605" s="1424" t="s">
        <v>164</v>
      </c>
      <c r="D605" s="1424" t="s">
        <v>278</v>
      </c>
      <c r="E605" s="1670">
        <v>6.2</v>
      </c>
      <c r="F605" s="1670">
        <v>6.2</v>
      </c>
      <c r="G605" s="1670">
        <v>6.2</v>
      </c>
      <c r="H605" s="1670">
        <v>6.2</v>
      </c>
      <c r="I605" s="1670">
        <v>6.2</v>
      </c>
      <c r="J605" s="1670">
        <v>6.2</v>
      </c>
      <c r="K605" s="1670">
        <v>6.2</v>
      </c>
      <c r="L605" s="1670">
        <v>6.2</v>
      </c>
      <c r="M605" s="1670">
        <v>6.2</v>
      </c>
      <c r="N605" s="1670">
        <v>6.2</v>
      </c>
      <c r="O605" s="1670">
        <v>6.2</v>
      </c>
      <c r="P605" s="1670">
        <v>6.2</v>
      </c>
      <c r="Q605" s="1670">
        <v>6.2</v>
      </c>
      <c r="R605" s="1670">
        <v>6.2</v>
      </c>
      <c r="S605" s="1670">
        <v>6.2</v>
      </c>
      <c r="T605" s="1670">
        <v>6.2</v>
      </c>
      <c r="U605" s="1670">
        <v>6.2</v>
      </c>
      <c r="V605" s="1670">
        <v>6.2</v>
      </c>
      <c r="W605" s="1670">
        <v>6.2</v>
      </c>
      <c r="X605" s="1670">
        <v>6.2</v>
      </c>
      <c r="Y605" s="1670">
        <v>6.2</v>
      </c>
      <c r="Z605" s="1670">
        <v>6.2</v>
      </c>
      <c r="AA605" s="1670">
        <v>6.2</v>
      </c>
      <c r="AB605" s="1670">
        <v>6.2</v>
      </c>
      <c r="AC605" s="1671"/>
    </row>
    <row r="606" spans="1:30" ht="12.75" customHeight="1">
      <c r="A606" s="1382" t="s">
        <v>171</v>
      </c>
      <c r="B606" s="1465" t="s">
        <v>304</v>
      </c>
      <c r="C606" s="1384" t="s">
        <v>156</v>
      </c>
      <c r="D606" s="1384"/>
      <c r="E606" s="1543"/>
      <c r="F606" s="1543"/>
      <c r="G606" s="1543"/>
      <c r="H606" s="1544"/>
      <c r="I606" s="1543"/>
      <c r="J606" s="1543"/>
      <c r="K606" s="1543"/>
      <c r="L606" s="1543"/>
      <c r="M606" s="1543"/>
      <c r="N606" s="1544"/>
      <c r="O606" s="1543"/>
      <c r="P606" s="1543"/>
      <c r="Q606" s="1543"/>
      <c r="R606" s="1543"/>
      <c r="S606" s="1543"/>
      <c r="T606" s="1543"/>
      <c r="U606" s="1543"/>
      <c r="V606" s="1544"/>
      <c r="W606" s="1543"/>
      <c r="X606" s="1543"/>
      <c r="Y606" s="1543"/>
      <c r="Z606" s="1543"/>
      <c r="AA606" s="1543"/>
      <c r="AB606" s="1543"/>
      <c r="AC606" s="1545"/>
    </row>
    <row r="607" spans="1:30" ht="12.75" customHeight="1">
      <c r="A607" s="1415"/>
      <c r="B607" s="1428"/>
      <c r="C607" s="1390" t="s">
        <v>158</v>
      </c>
      <c r="D607" s="1390"/>
      <c r="E607" s="1417"/>
      <c r="F607" s="1417"/>
      <c r="G607" s="1417"/>
      <c r="H607" s="1418"/>
      <c r="I607" s="1417"/>
      <c r="J607" s="1417"/>
      <c r="K607" s="1417"/>
      <c r="L607" s="1417"/>
      <c r="M607" s="1417"/>
      <c r="N607" s="1418"/>
      <c r="O607" s="1417"/>
      <c r="P607" s="1417"/>
      <c r="Q607" s="1417"/>
      <c r="R607" s="1417"/>
      <c r="S607" s="1417"/>
      <c r="T607" s="1417"/>
      <c r="U607" s="1417"/>
      <c r="V607" s="1418"/>
      <c r="W607" s="1417"/>
      <c r="X607" s="1417"/>
      <c r="Y607" s="1417"/>
      <c r="Z607" s="1417"/>
      <c r="AA607" s="1417"/>
      <c r="AB607" s="1417"/>
      <c r="AC607" s="1396"/>
    </row>
    <row r="608" spans="1:30" ht="12.75" customHeight="1">
      <c r="A608" s="1415"/>
      <c r="B608" s="1428"/>
      <c r="C608" s="1390" t="s">
        <v>159</v>
      </c>
      <c r="D608" s="1390"/>
      <c r="E608" s="1475"/>
      <c r="F608" s="1417"/>
      <c r="G608" s="1417"/>
      <c r="H608" s="1418"/>
      <c r="I608" s="1417"/>
      <c r="J608" s="1417"/>
      <c r="K608" s="1417"/>
      <c r="L608" s="1417"/>
      <c r="M608" s="1417"/>
      <c r="N608" s="1418"/>
      <c r="O608" s="1417"/>
      <c r="P608" s="1417"/>
      <c r="Q608" s="1417"/>
      <c r="R608" s="1417"/>
      <c r="S608" s="1417"/>
      <c r="T608" s="1417"/>
      <c r="U608" s="1417"/>
      <c r="V608" s="1418"/>
      <c r="W608" s="1417"/>
      <c r="X608" s="1417"/>
      <c r="Y608" s="1417"/>
      <c r="Z608" s="1417"/>
      <c r="AA608" s="1417"/>
      <c r="AB608" s="1417"/>
      <c r="AC608" s="1396"/>
    </row>
    <row r="609" spans="1:30" ht="12.75" customHeight="1">
      <c r="A609" s="1558"/>
      <c r="B609" s="1571"/>
      <c r="C609" s="1399" t="s">
        <v>161</v>
      </c>
      <c r="D609" s="1399"/>
      <c r="E609" s="1420"/>
      <c r="F609" s="1476"/>
      <c r="G609" s="1476"/>
      <c r="H609" s="1477"/>
      <c r="I609" s="1476"/>
      <c r="J609" s="1476"/>
      <c r="K609" s="1476"/>
      <c r="L609" s="1476"/>
      <c r="M609" s="1476"/>
      <c r="N609" s="1477"/>
      <c r="O609" s="1476"/>
      <c r="P609" s="1476"/>
      <c r="Q609" s="1476"/>
      <c r="R609" s="1476"/>
      <c r="S609" s="1476"/>
      <c r="T609" s="1476"/>
      <c r="U609" s="1476"/>
      <c r="V609" s="1477"/>
      <c r="W609" s="1476"/>
      <c r="X609" s="1476"/>
      <c r="Y609" s="1476"/>
      <c r="Z609" s="1476"/>
      <c r="AA609" s="1476"/>
      <c r="AB609" s="1476"/>
      <c r="AC609" s="1483"/>
    </row>
    <row r="610" spans="1:30" ht="12.75" customHeight="1">
      <c r="A610" s="1382" t="s">
        <v>173</v>
      </c>
      <c r="B610" s="1465" t="s">
        <v>395</v>
      </c>
      <c r="C610" s="1384" t="s">
        <v>156</v>
      </c>
      <c r="D610" s="1384"/>
      <c r="E610" s="1543" t="s">
        <v>396</v>
      </c>
      <c r="F610" s="1543"/>
      <c r="G610" s="1543"/>
      <c r="H610" s="1544"/>
      <c r="I610" s="1543"/>
      <c r="J610" s="1543"/>
      <c r="K610" s="1543"/>
      <c r="L610" s="1543"/>
      <c r="M610" s="1543"/>
      <c r="N610" s="1544"/>
      <c r="O610" s="1543"/>
      <c r="P610" s="1543"/>
      <c r="Q610" s="1543"/>
      <c r="R610" s="1543"/>
      <c r="S610" s="1543"/>
      <c r="T610" s="1543"/>
      <c r="U610" s="1543"/>
      <c r="V610" s="1544"/>
      <c r="W610" s="1543"/>
      <c r="X610" s="1543"/>
      <c r="Y610" s="1543"/>
      <c r="Z610" s="1543"/>
      <c r="AA610" s="1543"/>
      <c r="AB610" s="1543"/>
      <c r="AC610" s="1414">
        <f>SUM(E610:AB610)</f>
        <v>0</v>
      </c>
    </row>
    <row r="611" spans="1:30" ht="12.75" customHeight="1">
      <c r="A611" s="1415"/>
      <c r="B611" s="1428"/>
      <c r="C611" s="1390" t="s">
        <v>158</v>
      </c>
      <c r="D611" s="1390"/>
      <c r="E611" s="1417"/>
      <c r="F611" s="1417"/>
      <c r="G611" s="1417"/>
      <c r="H611" s="1418"/>
      <c r="I611" s="1417"/>
      <c r="J611" s="1417"/>
      <c r="K611" s="1417"/>
      <c r="L611" s="1417"/>
      <c r="M611" s="1417"/>
      <c r="N611" s="1418"/>
      <c r="O611" s="1417"/>
      <c r="P611" s="1417"/>
      <c r="Q611" s="1417"/>
      <c r="R611" s="1417"/>
      <c r="S611" s="1417"/>
      <c r="T611" s="1417"/>
      <c r="U611" s="1417"/>
      <c r="V611" s="1418"/>
      <c r="W611" s="1417"/>
      <c r="X611" s="1417"/>
      <c r="Y611" s="1417"/>
      <c r="Z611" s="1417"/>
      <c r="AA611" s="1417"/>
      <c r="AB611" s="1417"/>
      <c r="AC611" s="1414">
        <f>SUM(E611:AB611)</f>
        <v>0</v>
      </c>
    </row>
    <row r="612" spans="1:30" ht="12.75" customHeight="1">
      <c r="A612" s="1415"/>
      <c r="B612" s="1428"/>
      <c r="C612" s="1390" t="s">
        <v>159</v>
      </c>
      <c r="D612" s="1390"/>
      <c r="E612" s="1475"/>
      <c r="F612" s="1475">
        <f t="shared" ref="F612:AB612" si="167">F610*100</f>
        <v>0</v>
      </c>
      <c r="G612" s="1475">
        <f t="shared" si="167"/>
        <v>0</v>
      </c>
      <c r="H612" s="1482">
        <f t="shared" si="167"/>
        <v>0</v>
      </c>
      <c r="I612" s="1475">
        <f t="shared" si="167"/>
        <v>0</v>
      </c>
      <c r="J612" s="1475">
        <f t="shared" si="167"/>
        <v>0</v>
      </c>
      <c r="K612" s="1475">
        <f t="shared" si="167"/>
        <v>0</v>
      </c>
      <c r="L612" s="1475">
        <f t="shared" si="167"/>
        <v>0</v>
      </c>
      <c r="M612" s="1475">
        <f t="shared" si="167"/>
        <v>0</v>
      </c>
      <c r="N612" s="1482">
        <f t="shared" si="167"/>
        <v>0</v>
      </c>
      <c r="O612" s="1475">
        <f t="shared" si="167"/>
        <v>0</v>
      </c>
      <c r="P612" s="1475">
        <f t="shared" si="167"/>
        <v>0</v>
      </c>
      <c r="Q612" s="1475">
        <f t="shared" si="167"/>
        <v>0</v>
      </c>
      <c r="R612" s="1475">
        <f t="shared" si="167"/>
        <v>0</v>
      </c>
      <c r="S612" s="1475">
        <f t="shared" si="167"/>
        <v>0</v>
      </c>
      <c r="T612" s="1475">
        <f t="shared" si="167"/>
        <v>0</v>
      </c>
      <c r="U612" s="1475">
        <f t="shared" si="167"/>
        <v>0</v>
      </c>
      <c r="V612" s="1482">
        <f t="shared" si="167"/>
        <v>0</v>
      </c>
      <c r="W612" s="1475">
        <f t="shared" si="167"/>
        <v>0</v>
      </c>
      <c r="X612" s="1475">
        <f t="shared" si="167"/>
        <v>0</v>
      </c>
      <c r="Y612" s="1475">
        <f t="shared" si="167"/>
        <v>0</v>
      </c>
      <c r="Z612" s="1475">
        <f t="shared" si="167"/>
        <v>0</v>
      </c>
      <c r="AA612" s="1475">
        <f t="shared" si="167"/>
        <v>0</v>
      </c>
      <c r="AB612" s="1475">
        <f t="shared" si="167"/>
        <v>0</v>
      </c>
      <c r="AC612" s="1475"/>
      <c r="AD612" s="1351" t="s">
        <v>397</v>
      </c>
    </row>
    <row r="613" spans="1:30" ht="12.75" customHeight="1">
      <c r="A613" s="1558"/>
      <c r="B613" s="1571"/>
      <c r="C613" s="1399" t="s">
        <v>161</v>
      </c>
      <c r="D613" s="1399"/>
      <c r="E613" s="1420" t="e">
        <f t="shared" ref="E613:AC613" si="168">E611/E610</f>
        <v>#VALUE!</v>
      </c>
      <c r="F613" s="1420" t="e">
        <f t="shared" si="168"/>
        <v>#DIV/0!</v>
      </c>
      <c r="G613" s="1420" t="e">
        <f t="shared" si="168"/>
        <v>#DIV/0!</v>
      </c>
      <c r="H613" s="1421" t="e">
        <f t="shared" si="168"/>
        <v>#DIV/0!</v>
      </c>
      <c r="I613" s="1420" t="e">
        <f t="shared" si="168"/>
        <v>#DIV/0!</v>
      </c>
      <c r="J613" s="1420" t="e">
        <f t="shared" si="168"/>
        <v>#DIV/0!</v>
      </c>
      <c r="K613" s="1420" t="e">
        <f t="shared" si="168"/>
        <v>#DIV/0!</v>
      </c>
      <c r="L613" s="1420" t="e">
        <f t="shared" si="168"/>
        <v>#DIV/0!</v>
      </c>
      <c r="M613" s="1420" t="e">
        <f t="shared" si="168"/>
        <v>#DIV/0!</v>
      </c>
      <c r="N613" s="1421" t="e">
        <f t="shared" si="168"/>
        <v>#DIV/0!</v>
      </c>
      <c r="O613" s="1420" t="e">
        <f t="shared" si="168"/>
        <v>#DIV/0!</v>
      </c>
      <c r="P613" s="1420" t="e">
        <f t="shared" si="168"/>
        <v>#DIV/0!</v>
      </c>
      <c r="Q613" s="1420" t="e">
        <f t="shared" si="168"/>
        <v>#DIV/0!</v>
      </c>
      <c r="R613" s="1420" t="e">
        <f t="shared" si="168"/>
        <v>#DIV/0!</v>
      </c>
      <c r="S613" s="1420" t="e">
        <f t="shared" si="168"/>
        <v>#DIV/0!</v>
      </c>
      <c r="T613" s="1420" t="e">
        <f t="shared" si="168"/>
        <v>#DIV/0!</v>
      </c>
      <c r="U613" s="1420" t="e">
        <f t="shared" si="168"/>
        <v>#DIV/0!</v>
      </c>
      <c r="V613" s="1421" t="e">
        <f t="shared" si="168"/>
        <v>#DIV/0!</v>
      </c>
      <c r="W613" s="1420" t="e">
        <f t="shared" si="168"/>
        <v>#DIV/0!</v>
      </c>
      <c r="X613" s="1420" t="e">
        <f t="shared" si="168"/>
        <v>#DIV/0!</v>
      </c>
      <c r="Y613" s="1420" t="e">
        <f t="shared" si="168"/>
        <v>#DIV/0!</v>
      </c>
      <c r="Z613" s="1420" t="e">
        <f t="shared" si="168"/>
        <v>#DIV/0!</v>
      </c>
      <c r="AA613" s="1420" t="e">
        <f t="shared" si="168"/>
        <v>#DIV/0!</v>
      </c>
      <c r="AB613" s="1420" t="e">
        <f t="shared" si="168"/>
        <v>#DIV/0!</v>
      </c>
      <c r="AC613" s="1406" t="e">
        <f t="shared" si="168"/>
        <v>#DIV/0!</v>
      </c>
    </row>
    <row r="614" spans="1:30" ht="12.75" customHeight="1">
      <c r="A614" s="1382" t="s">
        <v>200</v>
      </c>
      <c r="B614" s="1465" t="s">
        <v>398</v>
      </c>
      <c r="C614" s="1384" t="s">
        <v>156</v>
      </c>
      <c r="D614" s="1384"/>
      <c r="E614" s="1543" t="s">
        <v>396</v>
      </c>
      <c r="F614" s="1543"/>
      <c r="G614" s="1543"/>
      <c r="H614" s="1544"/>
      <c r="I614" s="1543"/>
      <c r="J614" s="1543"/>
      <c r="K614" s="1543"/>
      <c r="L614" s="1543"/>
      <c r="M614" s="1543"/>
      <c r="N614" s="1544"/>
      <c r="O614" s="1543"/>
      <c r="P614" s="1543"/>
      <c r="Q614" s="1543"/>
      <c r="R614" s="1543"/>
      <c r="S614" s="1543"/>
      <c r="T614" s="1543"/>
      <c r="U614" s="1543"/>
      <c r="V614" s="1544"/>
      <c r="W614" s="1543"/>
      <c r="X614" s="1543"/>
      <c r="Y614" s="1543"/>
      <c r="Z614" s="1543"/>
      <c r="AA614" s="1543"/>
      <c r="AB614" s="1543"/>
      <c r="AC614" s="1414">
        <f>SUM(E614:AB614)</f>
        <v>0</v>
      </c>
    </row>
    <row r="615" spans="1:30" ht="12.75" customHeight="1">
      <c r="A615" s="1415"/>
      <c r="B615" s="1428"/>
      <c r="C615" s="1390" t="s">
        <v>158</v>
      </c>
      <c r="D615" s="1390"/>
      <c r="E615" s="1417"/>
      <c r="F615" s="1417"/>
      <c r="G615" s="1417"/>
      <c r="H615" s="1418"/>
      <c r="I615" s="1417"/>
      <c r="J615" s="1417"/>
      <c r="K615" s="1417"/>
      <c r="L615" s="1417"/>
      <c r="M615" s="1417"/>
      <c r="N615" s="1418"/>
      <c r="O615" s="1417"/>
      <c r="P615" s="1417"/>
      <c r="Q615" s="1417"/>
      <c r="R615" s="1417"/>
      <c r="S615" s="1417"/>
      <c r="T615" s="1417"/>
      <c r="U615" s="1417"/>
      <c r="V615" s="1418"/>
      <c r="W615" s="1417"/>
      <c r="X615" s="1417"/>
      <c r="Y615" s="1417"/>
      <c r="Z615" s="1417"/>
      <c r="AA615" s="1417"/>
      <c r="AB615" s="1417"/>
      <c r="AC615" s="1414">
        <f>SUM(E615:AB615)</f>
        <v>0</v>
      </c>
    </row>
    <row r="616" spans="1:30" ht="12.75" customHeight="1">
      <c r="A616" s="1415"/>
      <c r="B616" s="1428"/>
      <c r="C616" s="1390" t="s">
        <v>159</v>
      </c>
      <c r="D616" s="1390"/>
      <c r="E616" s="1475"/>
      <c r="F616" s="1475">
        <f t="shared" ref="F616:AB616" si="169">F614*100</f>
        <v>0</v>
      </c>
      <c r="G616" s="1475">
        <f t="shared" si="169"/>
        <v>0</v>
      </c>
      <c r="H616" s="1482">
        <f t="shared" si="169"/>
        <v>0</v>
      </c>
      <c r="I616" s="1475">
        <f t="shared" si="169"/>
        <v>0</v>
      </c>
      <c r="J616" s="1475">
        <f t="shared" si="169"/>
        <v>0</v>
      </c>
      <c r="K616" s="1475">
        <f t="shared" si="169"/>
        <v>0</v>
      </c>
      <c r="L616" s="1475">
        <f t="shared" si="169"/>
        <v>0</v>
      </c>
      <c r="M616" s="1475">
        <f t="shared" si="169"/>
        <v>0</v>
      </c>
      <c r="N616" s="1482">
        <f t="shared" si="169"/>
        <v>0</v>
      </c>
      <c r="O616" s="1475">
        <f t="shared" si="169"/>
        <v>0</v>
      </c>
      <c r="P616" s="1475">
        <f t="shared" si="169"/>
        <v>0</v>
      </c>
      <c r="Q616" s="1475">
        <f t="shared" si="169"/>
        <v>0</v>
      </c>
      <c r="R616" s="1475">
        <f t="shared" si="169"/>
        <v>0</v>
      </c>
      <c r="S616" s="1475">
        <f t="shared" si="169"/>
        <v>0</v>
      </c>
      <c r="T616" s="1475">
        <f t="shared" si="169"/>
        <v>0</v>
      </c>
      <c r="U616" s="1475">
        <f t="shared" si="169"/>
        <v>0</v>
      </c>
      <c r="V616" s="1482">
        <f t="shared" si="169"/>
        <v>0</v>
      </c>
      <c r="W616" s="1475">
        <f t="shared" si="169"/>
        <v>0</v>
      </c>
      <c r="X616" s="1475">
        <f t="shared" si="169"/>
        <v>0</v>
      </c>
      <c r="Y616" s="1475">
        <f t="shared" si="169"/>
        <v>0</v>
      </c>
      <c r="Z616" s="1475">
        <f t="shared" si="169"/>
        <v>0</v>
      </c>
      <c r="AA616" s="1475">
        <f t="shared" si="169"/>
        <v>0</v>
      </c>
      <c r="AB616" s="1475">
        <f t="shared" si="169"/>
        <v>0</v>
      </c>
      <c r="AC616" s="1475"/>
      <c r="AD616" s="1351" t="s">
        <v>397</v>
      </c>
    </row>
    <row r="617" spans="1:30" ht="12.75" customHeight="1">
      <c r="A617" s="1558"/>
      <c r="B617" s="1571"/>
      <c r="C617" s="1399" t="s">
        <v>161</v>
      </c>
      <c r="D617" s="1399"/>
      <c r="E617" s="1420" t="e">
        <f t="shared" ref="E617:AC617" si="170">E615/E614</f>
        <v>#VALUE!</v>
      </c>
      <c r="F617" s="1420" t="e">
        <f t="shared" si="170"/>
        <v>#DIV/0!</v>
      </c>
      <c r="G617" s="1420" t="e">
        <f t="shared" si="170"/>
        <v>#DIV/0!</v>
      </c>
      <c r="H617" s="1421" t="e">
        <f t="shared" si="170"/>
        <v>#DIV/0!</v>
      </c>
      <c r="I617" s="1420" t="e">
        <f t="shared" si="170"/>
        <v>#DIV/0!</v>
      </c>
      <c r="J617" s="1420" t="e">
        <f t="shared" si="170"/>
        <v>#DIV/0!</v>
      </c>
      <c r="K617" s="1420" t="e">
        <f t="shared" si="170"/>
        <v>#DIV/0!</v>
      </c>
      <c r="L617" s="1420" t="e">
        <f t="shared" si="170"/>
        <v>#DIV/0!</v>
      </c>
      <c r="M617" s="1420" t="e">
        <f t="shared" si="170"/>
        <v>#DIV/0!</v>
      </c>
      <c r="N617" s="1421" t="e">
        <f t="shared" si="170"/>
        <v>#DIV/0!</v>
      </c>
      <c r="O617" s="1420" t="e">
        <f t="shared" si="170"/>
        <v>#DIV/0!</v>
      </c>
      <c r="P617" s="1420" t="e">
        <f t="shared" si="170"/>
        <v>#DIV/0!</v>
      </c>
      <c r="Q617" s="1420" t="e">
        <f t="shared" si="170"/>
        <v>#DIV/0!</v>
      </c>
      <c r="R617" s="1420" t="e">
        <f t="shared" si="170"/>
        <v>#DIV/0!</v>
      </c>
      <c r="S617" s="1420" t="e">
        <f t="shared" si="170"/>
        <v>#DIV/0!</v>
      </c>
      <c r="T617" s="1420" t="e">
        <f t="shared" si="170"/>
        <v>#DIV/0!</v>
      </c>
      <c r="U617" s="1420" t="e">
        <f t="shared" si="170"/>
        <v>#DIV/0!</v>
      </c>
      <c r="V617" s="1421" t="e">
        <f t="shared" si="170"/>
        <v>#DIV/0!</v>
      </c>
      <c r="W617" s="1420" t="e">
        <f t="shared" si="170"/>
        <v>#DIV/0!</v>
      </c>
      <c r="X617" s="1420" t="e">
        <f t="shared" si="170"/>
        <v>#DIV/0!</v>
      </c>
      <c r="Y617" s="1420" t="e">
        <f t="shared" si="170"/>
        <v>#DIV/0!</v>
      </c>
      <c r="Z617" s="1420" t="e">
        <f t="shared" si="170"/>
        <v>#DIV/0!</v>
      </c>
      <c r="AA617" s="1420" t="e">
        <f t="shared" si="170"/>
        <v>#DIV/0!</v>
      </c>
      <c r="AB617" s="1420" t="e">
        <f t="shared" si="170"/>
        <v>#DIV/0!</v>
      </c>
      <c r="AC617" s="1406" t="e">
        <f t="shared" si="170"/>
        <v>#DIV/0!</v>
      </c>
    </row>
    <row r="618" spans="1:30" ht="12.75" customHeight="1">
      <c r="A618" s="1382" t="s">
        <v>228</v>
      </c>
      <c r="B618" s="1465" t="s">
        <v>399</v>
      </c>
      <c r="C618" s="1384" t="s">
        <v>156</v>
      </c>
      <c r="D618" s="1384"/>
      <c r="E618" s="1543" t="s">
        <v>396</v>
      </c>
      <c r="F618" s="1385"/>
      <c r="G618" s="1385"/>
      <c r="H618" s="1386"/>
      <c r="I618" s="1385"/>
      <c r="J618" s="1385"/>
      <c r="K618" s="1385"/>
      <c r="L618" s="1385"/>
      <c r="M618" s="1385"/>
      <c r="N618" s="1386"/>
      <c r="O618" s="1385"/>
      <c r="P618" s="1385"/>
      <c r="Q618" s="1385"/>
      <c r="R618" s="1385"/>
      <c r="S618" s="1385"/>
      <c r="T618" s="1385"/>
      <c r="U618" s="1385"/>
      <c r="V618" s="1386"/>
      <c r="W618" s="1385"/>
      <c r="X618" s="1385"/>
      <c r="Y618" s="1385"/>
      <c r="Z618" s="1385"/>
      <c r="AA618" s="1385"/>
      <c r="AB618" s="1385"/>
      <c r="AC618" s="1414">
        <f>SUM(E618:AB618)</f>
        <v>0</v>
      </c>
    </row>
    <row r="619" spans="1:30" ht="12.75" customHeight="1">
      <c r="A619" s="1415"/>
      <c r="B619" s="1428"/>
      <c r="C619" s="1390" t="s">
        <v>158</v>
      </c>
      <c r="D619" s="1390"/>
      <c r="E619" s="1417"/>
      <c r="F619" s="1417"/>
      <c r="G619" s="1417"/>
      <c r="H619" s="1418"/>
      <c r="I619" s="1417"/>
      <c r="J619" s="1417"/>
      <c r="K619" s="1417"/>
      <c r="L619" s="1417"/>
      <c r="M619" s="1417"/>
      <c r="N619" s="1418"/>
      <c r="O619" s="1417"/>
      <c r="P619" s="1417"/>
      <c r="Q619" s="1417"/>
      <c r="R619" s="1417"/>
      <c r="S619" s="1417"/>
      <c r="T619" s="1417"/>
      <c r="U619" s="1417"/>
      <c r="V619" s="1418"/>
      <c r="W619" s="1417"/>
      <c r="X619" s="1417"/>
      <c r="Y619" s="1417"/>
      <c r="Z619" s="1417"/>
      <c r="AA619" s="1417"/>
      <c r="AB619" s="1417"/>
      <c r="AC619" s="1414">
        <f>SUM(E619:AB619)</f>
        <v>0</v>
      </c>
    </row>
    <row r="620" spans="1:30" ht="12.75" customHeight="1">
      <c r="A620" s="1415"/>
      <c r="B620" s="1428"/>
      <c r="C620" s="1390" t="s">
        <v>159</v>
      </c>
      <c r="D620" s="1390"/>
      <c r="E620" s="1475"/>
      <c r="F620" s="1475">
        <f t="shared" ref="F620:AB620" si="171">F618*100</f>
        <v>0</v>
      </c>
      <c r="G620" s="1475">
        <f t="shared" si="171"/>
        <v>0</v>
      </c>
      <c r="H620" s="1482">
        <f t="shared" si="171"/>
        <v>0</v>
      </c>
      <c r="I620" s="1475">
        <f t="shared" si="171"/>
        <v>0</v>
      </c>
      <c r="J620" s="1475">
        <f t="shared" si="171"/>
        <v>0</v>
      </c>
      <c r="K620" s="1475">
        <f t="shared" si="171"/>
        <v>0</v>
      </c>
      <c r="L620" s="1475">
        <f t="shared" si="171"/>
        <v>0</v>
      </c>
      <c r="M620" s="1475">
        <f t="shared" si="171"/>
        <v>0</v>
      </c>
      <c r="N620" s="1482">
        <f t="shared" si="171"/>
        <v>0</v>
      </c>
      <c r="O620" s="1475">
        <f t="shared" si="171"/>
        <v>0</v>
      </c>
      <c r="P620" s="1475">
        <f t="shared" si="171"/>
        <v>0</v>
      </c>
      <c r="Q620" s="1475">
        <f t="shared" si="171"/>
        <v>0</v>
      </c>
      <c r="R620" s="1475">
        <f t="shared" si="171"/>
        <v>0</v>
      </c>
      <c r="S620" s="1475">
        <f t="shared" si="171"/>
        <v>0</v>
      </c>
      <c r="T620" s="1475">
        <f t="shared" si="171"/>
        <v>0</v>
      </c>
      <c r="U620" s="1475">
        <f t="shared" si="171"/>
        <v>0</v>
      </c>
      <c r="V620" s="1482">
        <f t="shared" si="171"/>
        <v>0</v>
      </c>
      <c r="W620" s="1475">
        <f t="shared" si="171"/>
        <v>0</v>
      </c>
      <c r="X620" s="1475">
        <f t="shared" si="171"/>
        <v>0</v>
      </c>
      <c r="Y620" s="1475">
        <f t="shared" si="171"/>
        <v>0</v>
      </c>
      <c r="Z620" s="1475">
        <f t="shared" si="171"/>
        <v>0</v>
      </c>
      <c r="AA620" s="1475">
        <f t="shared" si="171"/>
        <v>0</v>
      </c>
      <c r="AB620" s="1475">
        <f t="shared" si="171"/>
        <v>0</v>
      </c>
      <c r="AC620" s="1475"/>
      <c r="AD620" s="1351" t="s">
        <v>397</v>
      </c>
    </row>
    <row r="621" spans="1:30" ht="12.75" customHeight="1">
      <c r="A621" s="1558"/>
      <c r="B621" s="1571"/>
      <c r="C621" s="1399" t="s">
        <v>161</v>
      </c>
      <c r="D621" s="1399"/>
      <c r="E621" s="1420" t="e">
        <f t="shared" ref="E621:AC621" si="172">E619/E618</f>
        <v>#VALUE!</v>
      </c>
      <c r="F621" s="1420" t="e">
        <f t="shared" si="172"/>
        <v>#DIV/0!</v>
      </c>
      <c r="G621" s="1420" t="e">
        <f t="shared" si="172"/>
        <v>#DIV/0!</v>
      </c>
      <c r="H621" s="1421" t="e">
        <f t="shared" si="172"/>
        <v>#DIV/0!</v>
      </c>
      <c r="I621" s="1420" t="e">
        <f t="shared" si="172"/>
        <v>#DIV/0!</v>
      </c>
      <c r="J621" s="1420" t="e">
        <f t="shared" si="172"/>
        <v>#DIV/0!</v>
      </c>
      <c r="K621" s="1420" t="e">
        <f t="shared" si="172"/>
        <v>#DIV/0!</v>
      </c>
      <c r="L621" s="1420" t="e">
        <f t="shared" si="172"/>
        <v>#DIV/0!</v>
      </c>
      <c r="M621" s="1420" t="e">
        <f t="shared" si="172"/>
        <v>#DIV/0!</v>
      </c>
      <c r="N621" s="1421" t="e">
        <f t="shared" si="172"/>
        <v>#DIV/0!</v>
      </c>
      <c r="O621" s="1420" t="e">
        <f t="shared" si="172"/>
        <v>#DIV/0!</v>
      </c>
      <c r="P621" s="1420" t="e">
        <f t="shared" si="172"/>
        <v>#DIV/0!</v>
      </c>
      <c r="Q621" s="1420" t="e">
        <f t="shared" si="172"/>
        <v>#DIV/0!</v>
      </c>
      <c r="R621" s="1420" t="e">
        <f t="shared" si="172"/>
        <v>#DIV/0!</v>
      </c>
      <c r="S621" s="1420" t="e">
        <f t="shared" si="172"/>
        <v>#DIV/0!</v>
      </c>
      <c r="T621" s="1420" t="e">
        <f t="shared" si="172"/>
        <v>#DIV/0!</v>
      </c>
      <c r="U621" s="1420" t="e">
        <f t="shared" si="172"/>
        <v>#DIV/0!</v>
      </c>
      <c r="V621" s="1421" t="e">
        <f t="shared" si="172"/>
        <v>#DIV/0!</v>
      </c>
      <c r="W621" s="1420" t="e">
        <f t="shared" si="172"/>
        <v>#DIV/0!</v>
      </c>
      <c r="X621" s="1420" t="e">
        <f t="shared" si="172"/>
        <v>#DIV/0!</v>
      </c>
      <c r="Y621" s="1420" t="e">
        <f t="shared" si="172"/>
        <v>#DIV/0!</v>
      </c>
      <c r="Z621" s="1420" t="e">
        <f t="shared" si="172"/>
        <v>#DIV/0!</v>
      </c>
      <c r="AA621" s="1420" t="e">
        <f t="shared" si="172"/>
        <v>#DIV/0!</v>
      </c>
      <c r="AB621" s="1420" t="e">
        <f t="shared" si="172"/>
        <v>#DIV/0!</v>
      </c>
      <c r="AC621" s="1406" t="e">
        <f t="shared" si="172"/>
        <v>#DIV/0!</v>
      </c>
    </row>
    <row r="622" spans="1:30" ht="12.75" customHeight="1">
      <c r="A622" s="1382" t="s">
        <v>231</v>
      </c>
      <c r="B622" s="1465" t="s">
        <v>400</v>
      </c>
      <c r="C622" s="1384" t="s">
        <v>156</v>
      </c>
      <c r="D622" s="1384"/>
      <c r="E622" s="1543" t="s">
        <v>396</v>
      </c>
      <c r="F622" s="1543"/>
      <c r="G622" s="1543"/>
      <c r="H622" s="1544"/>
      <c r="I622" s="1543"/>
      <c r="J622" s="1543"/>
      <c r="K622" s="1543"/>
      <c r="L622" s="1543"/>
      <c r="M622" s="1543"/>
      <c r="N622" s="1544"/>
      <c r="O622" s="1543"/>
      <c r="P622" s="1543"/>
      <c r="Q622" s="1543"/>
      <c r="R622" s="1543"/>
      <c r="S622" s="1543"/>
      <c r="T622" s="1543"/>
      <c r="U622" s="1543"/>
      <c r="V622" s="1544"/>
      <c r="W622" s="1543"/>
      <c r="X622" s="1543"/>
      <c r="Y622" s="1543"/>
      <c r="Z622" s="1543"/>
      <c r="AA622" s="1543"/>
      <c r="AB622" s="1543"/>
      <c r="AC622" s="1414">
        <f>SUM(E622:AB622)</f>
        <v>0</v>
      </c>
    </row>
    <row r="623" spans="1:30" ht="12.75" customHeight="1">
      <c r="A623" s="1415"/>
      <c r="B623" s="1428"/>
      <c r="C623" s="1390" t="s">
        <v>158</v>
      </c>
      <c r="D623" s="1390"/>
      <c r="E623" s="1417"/>
      <c r="F623" s="1417"/>
      <c r="G623" s="1417"/>
      <c r="H623" s="1418"/>
      <c r="I623" s="1417"/>
      <c r="J623" s="1417"/>
      <c r="K623" s="1417"/>
      <c r="L623" s="1417"/>
      <c r="M623" s="1417"/>
      <c r="N623" s="1418"/>
      <c r="O623" s="1417"/>
      <c r="P623" s="1417"/>
      <c r="Q623" s="1417"/>
      <c r="R623" s="1417"/>
      <c r="S623" s="1417"/>
      <c r="T623" s="1417"/>
      <c r="U623" s="1417"/>
      <c r="V623" s="1418"/>
      <c r="W623" s="1417"/>
      <c r="X623" s="1417"/>
      <c r="Y623" s="1417"/>
      <c r="Z623" s="1417"/>
      <c r="AA623" s="1417"/>
      <c r="AB623" s="1417"/>
      <c r="AC623" s="1414">
        <f>SUM(E623:AB623)</f>
        <v>0</v>
      </c>
    </row>
    <row r="624" spans="1:30" ht="12.75" customHeight="1">
      <c r="A624" s="1415"/>
      <c r="B624" s="1428"/>
      <c r="C624" s="1390" t="s">
        <v>159</v>
      </c>
      <c r="D624" s="1390"/>
      <c r="E624" s="1475"/>
      <c r="F624" s="1475">
        <f t="shared" ref="F624:AB624" si="173">F622*100</f>
        <v>0</v>
      </c>
      <c r="G624" s="1475">
        <f t="shared" si="173"/>
        <v>0</v>
      </c>
      <c r="H624" s="1482">
        <f t="shared" si="173"/>
        <v>0</v>
      </c>
      <c r="I624" s="1475">
        <f t="shared" si="173"/>
        <v>0</v>
      </c>
      <c r="J624" s="1475">
        <f t="shared" si="173"/>
        <v>0</v>
      </c>
      <c r="K624" s="1475">
        <f t="shared" si="173"/>
        <v>0</v>
      </c>
      <c r="L624" s="1475">
        <f t="shared" si="173"/>
        <v>0</v>
      </c>
      <c r="M624" s="1475">
        <f t="shared" si="173"/>
        <v>0</v>
      </c>
      <c r="N624" s="1482">
        <f t="shared" si="173"/>
        <v>0</v>
      </c>
      <c r="O624" s="1475">
        <f t="shared" si="173"/>
        <v>0</v>
      </c>
      <c r="P624" s="1475">
        <f t="shared" si="173"/>
        <v>0</v>
      </c>
      <c r="Q624" s="1475">
        <f t="shared" si="173"/>
        <v>0</v>
      </c>
      <c r="R624" s="1475">
        <f t="shared" si="173"/>
        <v>0</v>
      </c>
      <c r="S624" s="1475">
        <f t="shared" si="173"/>
        <v>0</v>
      </c>
      <c r="T624" s="1475">
        <f t="shared" si="173"/>
        <v>0</v>
      </c>
      <c r="U624" s="1475">
        <f t="shared" si="173"/>
        <v>0</v>
      </c>
      <c r="V624" s="1482">
        <f t="shared" si="173"/>
        <v>0</v>
      </c>
      <c r="W624" s="1475">
        <f t="shared" si="173"/>
        <v>0</v>
      </c>
      <c r="X624" s="1475">
        <f t="shared" si="173"/>
        <v>0</v>
      </c>
      <c r="Y624" s="1475">
        <f t="shared" si="173"/>
        <v>0</v>
      </c>
      <c r="Z624" s="1475">
        <f t="shared" si="173"/>
        <v>0</v>
      </c>
      <c r="AA624" s="1475">
        <f t="shared" si="173"/>
        <v>0</v>
      </c>
      <c r="AB624" s="1475">
        <f t="shared" si="173"/>
        <v>0</v>
      </c>
      <c r="AC624" s="1475"/>
      <c r="AD624" s="1351" t="s">
        <v>397</v>
      </c>
    </row>
    <row r="625" spans="1:30" ht="12.75" customHeight="1">
      <c r="A625" s="1558"/>
      <c r="B625" s="1571"/>
      <c r="C625" s="1399" t="s">
        <v>161</v>
      </c>
      <c r="D625" s="1399"/>
      <c r="E625" s="1420" t="e">
        <f t="shared" ref="E625:AC625" si="174">E623/E622</f>
        <v>#VALUE!</v>
      </c>
      <c r="F625" s="1420" t="e">
        <f t="shared" si="174"/>
        <v>#DIV/0!</v>
      </c>
      <c r="G625" s="1420" t="e">
        <f t="shared" si="174"/>
        <v>#DIV/0!</v>
      </c>
      <c r="H625" s="1421" t="e">
        <f t="shared" si="174"/>
        <v>#DIV/0!</v>
      </c>
      <c r="I625" s="1420" t="e">
        <f t="shared" si="174"/>
        <v>#DIV/0!</v>
      </c>
      <c r="J625" s="1420" t="e">
        <f t="shared" si="174"/>
        <v>#DIV/0!</v>
      </c>
      <c r="K625" s="1420" t="e">
        <f t="shared" si="174"/>
        <v>#DIV/0!</v>
      </c>
      <c r="L625" s="1420" t="e">
        <f t="shared" si="174"/>
        <v>#DIV/0!</v>
      </c>
      <c r="M625" s="1420" t="e">
        <f t="shared" si="174"/>
        <v>#DIV/0!</v>
      </c>
      <c r="N625" s="1421" t="e">
        <f t="shared" si="174"/>
        <v>#DIV/0!</v>
      </c>
      <c r="O625" s="1420" t="e">
        <f t="shared" si="174"/>
        <v>#DIV/0!</v>
      </c>
      <c r="P625" s="1420" t="e">
        <f t="shared" si="174"/>
        <v>#DIV/0!</v>
      </c>
      <c r="Q625" s="1420" t="e">
        <f t="shared" si="174"/>
        <v>#DIV/0!</v>
      </c>
      <c r="R625" s="1420" t="e">
        <f t="shared" si="174"/>
        <v>#DIV/0!</v>
      </c>
      <c r="S625" s="1420" t="e">
        <f t="shared" si="174"/>
        <v>#DIV/0!</v>
      </c>
      <c r="T625" s="1420" t="e">
        <f t="shared" si="174"/>
        <v>#DIV/0!</v>
      </c>
      <c r="U625" s="1420" t="e">
        <f t="shared" si="174"/>
        <v>#DIV/0!</v>
      </c>
      <c r="V625" s="1421" t="e">
        <f t="shared" si="174"/>
        <v>#DIV/0!</v>
      </c>
      <c r="W625" s="1420" t="e">
        <f t="shared" si="174"/>
        <v>#DIV/0!</v>
      </c>
      <c r="X625" s="1420" t="e">
        <f t="shared" si="174"/>
        <v>#DIV/0!</v>
      </c>
      <c r="Y625" s="1420" t="e">
        <f t="shared" si="174"/>
        <v>#DIV/0!</v>
      </c>
      <c r="Z625" s="1420" t="e">
        <f t="shared" si="174"/>
        <v>#DIV/0!</v>
      </c>
      <c r="AA625" s="1420" t="e">
        <f t="shared" si="174"/>
        <v>#DIV/0!</v>
      </c>
      <c r="AB625" s="1420" t="e">
        <f t="shared" si="174"/>
        <v>#DIV/0!</v>
      </c>
      <c r="AC625" s="1406" t="e">
        <f t="shared" si="174"/>
        <v>#DIV/0!</v>
      </c>
    </row>
    <row r="626" spans="1:30" ht="12.75" customHeight="1">
      <c r="A626" s="1382" t="s">
        <v>175</v>
      </c>
      <c r="B626" s="1465" t="s">
        <v>401</v>
      </c>
      <c r="C626" s="1384" t="s">
        <v>156</v>
      </c>
      <c r="D626" s="1384"/>
      <c r="E626" s="1543" t="s">
        <v>396</v>
      </c>
      <c r="F626" s="1543"/>
      <c r="G626" s="1543"/>
      <c r="H626" s="1544"/>
      <c r="I626" s="1543"/>
      <c r="J626" s="1543"/>
      <c r="K626" s="1543"/>
      <c r="L626" s="1543"/>
      <c r="M626" s="1543"/>
      <c r="N626" s="1544"/>
      <c r="O626" s="1543"/>
      <c r="P626" s="1543"/>
      <c r="Q626" s="1543"/>
      <c r="R626" s="1543"/>
      <c r="S626" s="1543"/>
      <c r="T626" s="1543"/>
      <c r="U626" s="1543"/>
      <c r="V626" s="1544"/>
      <c r="W626" s="1543"/>
      <c r="X626" s="1543"/>
      <c r="Y626" s="1543"/>
      <c r="Z626" s="1543"/>
      <c r="AA626" s="1543"/>
      <c r="AB626" s="1543"/>
      <c r="AC626" s="1414">
        <f>SUM(E626:AB626)</f>
        <v>0</v>
      </c>
    </row>
    <row r="627" spans="1:30" ht="12.75" customHeight="1">
      <c r="A627" s="1415"/>
      <c r="B627" s="1428"/>
      <c r="C627" s="1390" t="s">
        <v>158</v>
      </c>
      <c r="D627" s="1390"/>
      <c r="E627" s="1417"/>
      <c r="F627" s="1417"/>
      <c r="G627" s="1417"/>
      <c r="H627" s="1418"/>
      <c r="I627" s="1417"/>
      <c r="J627" s="1417"/>
      <c r="K627" s="1417"/>
      <c r="L627" s="1417"/>
      <c r="M627" s="1417"/>
      <c r="N627" s="1418"/>
      <c r="O627" s="1417"/>
      <c r="P627" s="1417"/>
      <c r="Q627" s="1417"/>
      <c r="R627" s="1417"/>
      <c r="S627" s="1417"/>
      <c r="T627" s="1417"/>
      <c r="U627" s="1417"/>
      <c r="V627" s="1418"/>
      <c r="W627" s="1417"/>
      <c r="X627" s="1417"/>
      <c r="Y627" s="1417"/>
      <c r="Z627" s="1417"/>
      <c r="AA627" s="1417"/>
      <c r="AB627" s="1417"/>
      <c r="AC627" s="1414">
        <f>SUM(E627:AB627)</f>
        <v>0</v>
      </c>
    </row>
    <row r="628" spans="1:30" ht="12.75" customHeight="1">
      <c r="A628" s="1415"/>
      <c r="B628" s="1428"/>
      <c r="C628" s="1390" t="s">
        <v>159</v>
      </c>
      <c r="D628" s="1390"/>
      <c r="E628" s="1475"/>
      <c r="F628" s="1475">
        <f t="shared" ref="F628:AB628" si="175">F626*100</f>
        <v>0</v>
      </c>
      <c r="G628" s="1475">
        <f t="shared" si="175"/>
        <v>0</v>
      </c>
      <c r="H628" s="1482">
        <f t="shared" si="175"/>
        <v>0</v>
      </c>
      <c r="I628" s="1475">
        <f t="shared" si="175"/>
        <v>0</v>
      </c>
      <c r="J628" s="1475">
        <f t="shared" si="175"/>
        <v>0</v>
      </c>
      <c r="K628" s="1475">
        <f t="shared" si="175"/>
        <v>0</v>
      </c>
      <c r="L628" s="1475">
        <f t="shared" si="175"/>
        <v>0</v>
      </c>
      <c r="M628" s="1475">
        <f t="shared" si="175"/>
        <v>0</v>
      </c>
      <c r="N628" s="1482">
        <f t="shared" si="175"/>
        <v>0</v>
      </c>
      <c r="O628" s="1475">
        <f t="shared" si="175"/>
        <v>0</v>
      </c>
      <c r="P628" s="1475">
        <f t="shared" si="175"/>
        <v>0</v>
      </c>
      <c r="Q628" s="1475">
        <f t="shared" si="175"/>
        <v>0</v>
      </c>
      <c r="R628" s="1475">
        <f t="shared" si="175"/>
        <v>0</v>
      </c>
      <c r="S628" s="1475">
        <f t="shared" si="175"/>
        <v>0</v>
      </c>
      <c r="T628" s="1475">
        <f t="shared" si="175"/>
        <v>0</v>
      </c>
      <c r="U628" s="1475">
        <f t="shared" si="175"/>
        <v>0</v>
      </c>
      <c r="V628" s="1482">
        <f t="shared" si="175"/>
        <v>0</v>
      </c>
      <c r="W628" s="1475">
        <f t="shared" si="175"/>
        <v>0</v>
      </c>
      <c r="X628" s="1475">
        <f t="shared" si="175"/>
        <v>0</v>
      </c>
      <c r="Y628" s="1475">
        <f t="shared" si="175"/>
        <v>0</v>
      </c>
      <c r="Z628" s="1475">
        <f t="shared" si="175"/>
        <v>0</v>
      </c>
      <c r="AA628" s="1475">
        <f t="shared" si="175"/>
        <v>0</v>
      </c>
      <c r="AB628" s="1475">
        <f t="shared" si="175"/>
        <v>0</v>
      </c>
      <c r="AC628" s="1475"/>
      <c r="AD628" s="1351" t="s">
        <v>397</v>
      </c>
    </row>
    <row r="629" spans="1:30" ht="12.75" customHeight="1">
      <c r="A629" s="1558"/>
      <c r="B629" s="1571"/>
      <c r="C629" s="1399" t="s">
        <v>161</v>
      </c>
      <c r="D629" s="1399"/>
      <c r="E629" s="1420" t="e">
        <f t="shared" ref="E629:AC629" si="176">E627/E626</f>
        <v>#VALUE!</v>
      </c>
      <c r="F629" s="1420" t="e">
        <f t="shared" si="176"/>
        <v>#DIV/0!</v>
      </c>
      <c r="G629" s="1420" t="e">
        <f t="shared" si="176"/>
        <v>#DIV/0!</v>
      </c>
      <c r="H629" s="1421" t="e">
        <f t="shared" si="176"/>
        <v>#DIV/0!</v>
      </c>
      <c r="I629" s="1420" t="e">
        <f t="shared" si="176"/>
        <v>#DIV/0!</v>
      </c>
      <c r="J629" s="1420" t="e">
        <f t="shared" si="176"/>
        <v>#DIV/0!</v>
      </c>
      <c r="K629" s="1420" t="e">
        <f t="shared" si="176"/>
        <v>#DIV/0!</v>
      </c>
      <c r="L629" s="1420" t="e">
        <f t="shared" si="176"/>
        <v>#DIV/0!</v>
      </c>
      <c r="M629" s="1420" t="e">
        <f t="shared" si="176"/>
        <v>#DIV/0!</v>
      </c>
      <c r="N629" s="1421" t="e">
        <f t="shared" si="176"/>
        <v>#DIV/0!</v>
      </c>
      <c r="O629" s="1420" t="e">
        <f t="shared" si="176"/>
        <v>#DIV/0!</v>
      </c>
      <c r="P629" s="1420" t="e">
        <f t="shared" si="176"/>
        <v>#DIV/0!</v>
      </c>
      <c r="Q629" s="1420" t="e">
        <f t="shared" si="176"/>
        <v>#DIV/0!</v>
      </c>
      <c r="R629" s="1420" t="e">
        <f t="shared" si="176"/>
        <v>#DIV/0!</v>
      </c>
      <c r="S629" s="1420" t="e">
        <f t="shared" si="176"/>
        <v>#DIV/0!</v>
      </c>
      <c r="T629" s="1420" t="e">
        <f t="shared" si="176"/>
        <v>#DIV/0!</v>
      </c>
      <c r="U629" s="1420" t="e">
        <f t="shared" si="176"/>
        <v>#DIV/0!</v>
      </c>
      <c r="V629" s="1421" t="e">
        <f t="shared" si="176"/>
        <v>#DIV/0!</v>
      </c>
      <c r="W629" s="1420" t="e">
        <f t="shared" si="176"/>
        <v>#DIV/0!</v>
      </c>
      <c r="X629" s="1420" t="e">
        <f t="shared" si="176"/>
        <v>#DIV/0!</v>
      </c>
      <c r="Y629" s="1420" t="e">
        <f t="shared" si="176"/>
        <v>#DIV/0!</v>
      </c>
      <c r="Z629" s="1420" t="e">
        <f t="shared" si="176"/>
        <v>#DIV/0!</v>
      </c>
      <c r="AA629" s="1420" t="e">
        <f t="shared" si="176"/>
        <v>#DIV/0!</v>
      </c>
      <c r="AB629" s="1420" t="e">
        <f t="shared" si="176"/>
        <v>#DIV/0!</v>
      </c>
      <c r="AC629" s="1406" t="e">
        <f t="shared" si="176"/>
        <v>#DIV/0!</v>
      </c>
    </row>
    <row r="630" spans="1:30" ht="12.75" customHeight="1">
      <c r="A630" s="1382" t="s">
        <v>298</v>
      </c>
      <c r="B630" s="1465" t="s">
        <v>402</v>
      </c>
      <c r="C630" s="1384" t="s">
        <v>156</v>
      </c>
      <c r="D630" s="1384"/>
      <c r="E630" s="1543" t="s">
        <v>396</v>
      </c>
      <c r="F630" s="1543"/>
      <c r="G630" s="1543"/>
      <c r="H630" s="1544"/>
      <c r="I630" s="1543"/>
      <c r="J630" s="1543"/>
      <c r="K630" s="1543"/>
      <c r="L630" s="1543"/>
      <c r="M630" s="1543"/>
      <c r="N630" s="1544"/>
      <c r="O630" s="1543"/>
      <c r="P630" s="1543"/>
      <c r="Q630" s="1543"/>
      <c r="R630" s="1543"/>
      <c r="S630" s="1543"/>
      <c r="T630" s="1543"/>
      <c r="U630" s="1543"/>
      <c r="V630" s="1544"/>
      <c r="W630" s="1543"/>
      <c r="X630" s="1543"/>
      <c r="Y630" s="1543"/>
      <c r="Z630" s="1543"/>
      <c r="AA630" s="1543"/>
      <c r="AB630" s="1543"/>
      <c r="AC630" s="1387">
        <f>SUM(E630:AB630)</f>
        <v>0</v>
      </c>
    </row>
    <row r="631" spans="1:30" ht="12.75" customHeight="1">
      <c r="A631" s="1415"/>
      <c r="B631" s="1428"/>
      <c r="C631" s="1390" t="s">
        <v>158</v>
      </c>
      <c r="D631" s="1390"/>
      <c r="E631" s="1417"/>
      <c r="F631" s="1417"/>
      <c r="G631" s="1417"/>
      <c r="H631" s="1418"/>
      <c r="I631" s="1417"/>
      <c r="J631" s="1417"/>
      <c r="K631" s="1417"/>
      <c r="L631" s="1417"/>
      <c r="M631" s="1417"/>
      <c r="N631" s="1418"/>
      <c r="O631" s="1417"/>
      <c r="P631" s="1417"/>
      <c r="Q631" s="1417"/>
      <c r="R631" s="1417"/>
      <c r="S631" s="1417"/>
      <c r="T631" s="1417"/>
      <c r="U631" s="1417"/>
      <c r="V631" s="1418"/>
      <c r="W631" s="1417"/>
      <c r="X631" s="1417"/>
      <c r="Y631" s="1417"/>
      <c r="Z631" s="1417"/>
      <c r="AA631" s="1417"/>
      <c r="AB631" s="1417"/>
      <c r="AC631" s="1414">
        <f>SUM(E631:AB631)</f>
        <v>0</v>
      </c>
    </row>
    <row r="632" spans="1:30" ht="12.75" customHeight="1">
      <c r="A632" s="1415"/>
      <c r="B632" s="1428"/>
      <c r="C632" s="1390" t="s">
        <v>159</v>
      </c>
      <c r="D632" s="1390"/>
      <c r="E632" s="1475"/>
      <c r="F632" s="1475">
        <f t="shared" ref="F632:AB632" si="177">F630*100</f>
        <v>0</v>
      </c>
      <c r="G632" s="1475">
        <f t="shared" si="177"/>
        <v>0</v>
      </c>
      <c r="H632" s="1482">
        <f t="shared" si="177"/>
        <v>0</v>
      </c>
      <c r="I632" s="1475">
        <f t="shared" si="177"/>
        <v>0</v>
      </c>
      <c r="J632" s="1475">
        <f t="shared" si="177"/>
        <v>0</v>
      </c>
      <c r="K632" s="1475">
        <f t="shared" si="177"/>
        <v>0</v>
      </c>
      <c r="L632" s="1475">
        <f t="shared" si="177"/>
        <v>0</v>
      </c>
      <c r="M632" s="1475">
        <f t="shared" si="177"/>
        <v>0</v>
      </c>
      <c r="N632" s="1482">
        <f t="shared" si="177"/>
        <v>0</v>
      </c>
      <c r="O632" s="1475">
        <f t="shared" si="177"/>
        <v>0</v>
      </c>
      <c r="P632" s="1475">
        <f t="shared" si="177"/>
        <v>0</v>
      </c>
      <c r="Q632" s="1475">
        <f t="shared" si="177"/>
        <v>0</v>
      </c>
      <c r="R632" s="1475">
        <f t="shared" si="177"/>
        <v>0</v>
      </c>
      <c r="S632" s="1475">
        <f t="shared" si="177"/>
        <v>0</v>
      </c>
      <c r="T632" s="1475">
        <f t="shared" si="177"/>
        <v>0</v>
      </c>
      <c r="U632" s="1475">
        <f t="shared" si="177"/>
        <v>0</v>
      </c>
      <c r="V632" s="1482">
        <f t="shared" si="177"/>
        <v>0</v>
      </c>
      <c r="W632" s="1475">
        <f t="shared" si="177"/>
        <v>0</v>
      </c>
      <c r="X632" s="1475">
        <f t="shared" si="177"/>
        <v>0</v>
      </c>
      <c r="Y632" s="1475">
        <f t="shared" si="177"/>
        <v>0</v>
      </c>
      <c r="Z632" s="1475">
        <f t="shared" si="177"/>
        <v>0</v>
      </c>
      <c r="AA632" s="1475">
        <f t="shared" si="177"/>
        <v>0</v>
      </c>
      <c r="AB632" s="1475">
        <f t="shared" si="177"/>
        <v>0</v>
      </c>
      <c r="AC632" s="1574"/>
      <c r="AD632" s="1351" t="s">
        <v>397</v>
      </c>
    </row>
    <row r="633" spans="1:30" ht="12.75" customHeight="1">
      <c r="A633" s="1422"/>
      <c r="B633" s="1431"/>
      <c r="C633" s="1405" t="s">
        <v>161</v>
      </c>
      <c r="D633" s="1405"/>
      <c r="E633" s="1406" t="e">
        <f t="shared" ref="E633:AC633" si="178">E631/E630</f>
        <v>#VALUE!</v>
      </c>
      <c r="F633" s="1406" t="e">
        <f t="shared" si="178"/>
        <v>#DIV/0!</v>
      </c>
      <c r="G633" s="1406" t="e">
        <f t="shared" si="178"/>
        <v>#DIV/0!</v>
      </c>
      <c r="H633" s="1407" t="e">
        <f t="shared" si="178"/>
        <v>#DIV/0!</v>
      </c>
      <c r="I633" s="1406" t="e">
        <f t="shared" si="178"/>
        <v>#DIV/0!</v>
      </c>
      <c r="J633" s="1406" t="e">
        <f t="shared" si="178"/>
        <v>#DIV/0!</v>
      </c>
      <c r="K633" s="1406" t="e">
        <f t="shared" si="178"/>
        <v>#DIV/0!</v>
      </c>
      <c r="L633" s="1406" t="e">
        <f t="shared" si="178"/>
        <v>#DIV/0!</v>
      </c>
      <c r="M633" s="1406" t="e">
        <f t="shared" si="178"/>
        <v>#DIV/0!</v>
      </c>
      <c r="N633" s="1407" t="e">
        <f t="shared" si="178"/>
        <v>#DIV/0!</v>
      </c>
      <c r="O633" s="1406" t="e">
        <f t="shared" si="178"/>
        <v>#DIV/0!</v>
      </c>
      <c r="P633" s="1406" t="e">
        <f t="shared" si="178"/>
        <v>#DIV/0!</v>
      </c>
      <c r="Q633" s="1406" t="e">
        <f t="shared" si="178"/>
        <v>#DIV/0!</v>
      </c>
      <c r="R633" s="1406" t="e">
        <f t="shared" si="178"/>
        <v>#DIV/0!</v>
      </c>
      <c r="S633" s="1406" t="e">
        <f t="shared" si="178"/>
        <v>#DIV/0!</v>
      </c>
      <c r="T633" s="1406" t="e">
        <f t="shared" si="178"/>
        <v>#DIV/0!</v>
      </c>
      <c r="U633" s="1406" t="e">
        <f t="shared" si="178"/>
        <v>#DIV/0!</v>
      </c>
      <c r="V633" s="1407" t="e">
        <f t="shared" si="178"/>
        <v>#DIV/0!</v>
      </c>
      <c r="W633" s="1406" t="e">
        <f t="shared" si="178"/>
        <v>#DIV/0!</v>
      </c>
      <c r="X633" s="1406" t="e">
        <f t="shared" si="178"/>
        <v>#DIV/0!</v>
      </c>
      <c r="Y633" s="1406" t="e">
        <f t="shared" si="178"/>
        <v>#DIV/0!</v>
      </c>
      <c r="Z633" s="1406" t="e">
        <f t="shared" si="178"/>
        <v>#DIV/0!</v>
      </c>
      <c r="AA633" s="1406" t="e">
        <f t="shared" si="178"/>
        <v>#DIV/0!</v>
      </c>
      <c r="AB633" s="1406" t="e">
        <f t="shared" si="178"/>
        <v>#DIV/0!</v>
      </c>
      <c r="AC633" s="1408" t="e">
        <f t="shared" si="178"/>
        <v>#DIV/0!</v>
      </c>
    </row>
    <row r="634" spans="1:30" ht="12.75" customHeight="1">
      <c r="A634" s="1409" t="s">
        <v>403</v>
      </c>
      <c r="B634" s="1410" t="s">
        <v>404</v>
      </c>
      <c r="C634" s="1411" t="s">
        <v>156</v>
      </c>
      <c r="D634" s="1411" t="s">
        <v>157</v>
      </c>
      <c r="E634" s="1666">
        <v>3.354E-2</v>
      </c>
      <c r="F634" s="1666">
        <v>4.3679999999999997E-2</v>
      </c>
      <c r="G634" s="1666">
        <v>2.4719999999999999E-2</v>
      </c>
      <c r="H634" s="1667">
        <v>2.4479999999999998E-2</v>
      </c>
      <c r="I634" s="1666">
        <v>2.3820000000000001E-2</v>
      </c>
      <c r="J634" s="1666">
        <v>2.4539999999999999E-2</v>
      </c>
      <c r="K634" s="1666">
        <v>3.8219999999999997E-2</v>
      </c>
      <c r="L634" s="1666">
        <v>4.104E-2</v>
      </c>
      <c r="M634" s="1666">
        <v>4.1640000000000003E-2</v>
      </c>
      <c r="N634" s="1667">
        <v>4.086E-2</v>
      </c>
      <c r="O634" s="1666">
        <v>4.0140000000000002E-2</v>
      </c>
      <c r="P634" s="1666">
        <v>4.0739999999999998E-2</v>
      </c>
      <c r="Q634" s="1666">
        <v>3.8339999999999999E-2</v>
      </c>
      <c r="R634" s="1666">
        <v>4.2540000000000001E-2</v>
      </c>
      <c r="S634" s="1666">
        <v>4.0079999999999998E-2</v>
      </c>
      <c r="T634" s="1666">
        <v>4.2779999999999999E-2</v>
      </c>
      <c r="U634" s="1666">
        <v>4.1099999999999998E-2</v>
      </c>
      <c r="V634" s="1667">
        <v>4.1700000000000001E-2</v>
      </c>
      <c r="W634" s="1666">
        <v>4.0980000000000003E-2</v>
      </c>
      <c r="X634" s="1666">
        <v>4.0379999999999999E-2</v>
      </c>
      <c r="Y634" s="1666">
        <v>4.1279999999999997E-2</v>
      </c>
      <c r="Z634" s="1666">
        <v>4.1399999999999999E-2</v>
      </c>
      <c r="AA634" s="1666">
        <v>3.7499999999999999E-2</v>
      </c>
      <c r="AB634" s="1666">
        <v>5.2260000000000001E-2</v>
      </c>
      <c r="AC634" s="1414">
        <f>SUM(E634:AB634)</f>
        <v>0.91776000000000002</v>
      </c>
    </row>
    <row r="635" spans="1:30" ht="12.75" customHeight="1">
      <c r="A635" s="1415"/>
      <c r="B635" s="1428"/>
      <c r="C635" s="1390" t="s">
        <v>158</v>
      </c>
      <c r="D635" s="1390" t="s">
        <v>157</v>
      </c>
      <c r="E635" s="1664">
        <v>2.2380000000000001E-2</v>
      </c>
      <c r="F635" s="1664">
        <v>2.9819999999999999E-2</v>
      </c>
      <c r="G635" s="1664">
        <v>1.686E-2</v>
      </c>
      <c r="H635" s="1665">
        <v>1.7579999999999998E-2</v>
      </c>
      <c r="I635" s="1664">
        <v>1.668E-2</v>
      </c>
      <c r="J635" s="1664">
        <v>1.6740000000000001E-2</v>
      </c>
      <c r="K635" s="1664">
        <v>2.1239999999999998E-2</v>
      </c>
      <c r="L635" s="1664">
        <v>2.154E-2</v>
      </c>
      <c r="M635" s="1664">
        <v>2.1180000000000001E-2</v>
      </c>
      <c r="N635" s="1665">
        <v>2.1839999999999998E-2</v>
      </c>
      <c r="O635" s="1664">
        <v>2.1420000000000002E-2</v>
      </c>
      <c r="P635" s="1664">
        <v>2.094E-2</v>
      </c>
      <c r="Q635" s="1664">
        <v>2.1420000000000002E-2</v>
      </c>
      <c r="R635" s="1664">
        <v>2.1839999999999998E-2</v>
      </c>
      <c r="S635" s="1664">
        <v>2.2380000000000001E-2</v>
      </c>
      <c r="T635" s="1664">
        <v>2.298E-2</v>
      </c>
      <c r="U635" s="1664">
        <v>2.214E-2</v>
      </c>
      <c r="V635" s="1665">
        <v>2.1899999999999999E-2</v>
      </c>
      <c r="W635" s="1664">
        <v>2.0820000000000002E-2</v>
      </c>
      <c r="X635" s="1664">
        <v>2.2679999999999999E-2</v>
      </c>
      <c r="Y635" s="1664">
        <v>2.4119999999999999E-2</v>
      </c>
      <c r="Z635" s="1664">
        <v>2.3939999999999999E-2</v>
      </c>
      <c r="AA635" s="1664">
        <v>2.1180000000000001E-2</v>
      </c>
      <c r="AB635" s="1664">
        <v>3.1379999999999998E-2</v>
      </c>
      <c r="AC635" s="1393">
        <f>SUM(E635:AB635)</f>
        <v>0.52499999999999991</v>
      </c>
    </row>
    <row r="636" spans="1:30" ht="12.75" customHeight="1">
      <c r="A636" s="1415"/>
      <c r="B636" s="1428"/>
      <c r="C636" s="1390" t="s">
        <v>159</v>
      </c>
      <c r="D636" s="1390" t="s">
        <v>209</v>
      </c>
      <c r="E636" s="1475">
        <f t="shared" ref="E636:AB636" si="179">SQRT(E634*E634+E635*E635)*1000/(1.732*E604)</f>
        <v>3.7548573993871655</v>
      </c>
      <c r="F636" s="1475">
        <f t="shared" si="179"/>
        <v>4.9251586691863665</v>
      </c>
      <c r="G636" s="1475">
        <f t="shared" si="179"/>
        <v>2.7864671754678092</v>
      </c>
      <c r="H636" s="1482">
        <f t="shared" si="179"/>
        <v>2.8066062428542398</v>
      </c>
      <c r="I636" s="1475">
        <f t="shared" si="179"/>
        <v>2.7079878442017304</v>
      </c>
      <c r="J636" s="1475">
        <f t="shared" si="179"/>
        <v>2.7663225625952905</v>
      </c>
      <c r="K636" s="1475">
        <f t="shared" si="179"/>
        <v>4.0718680008156074</v>
      </c>
      <c r="L636" s="1475">
        <f t="shared" si="179"/>
        <v>4.3162158628059686</v>
      </c>
      <c r="M636" s="1475">
        <f t="shared" si="179"/>
        <v>4.3504657917758118</v>
      </c>
      <c r="N636" s="1482">
        <f t="shared" si="179"/>
        <v>4.3144795866874723</v>
      </c>
      <c r="O636" s="1475">
        <f t="shared" si="179"/>
        <v>4.2369112987850359</v>
      </c>
      <c r="P636" s="1475">
        <f t="shared" si="179"/>
        <v>4.2656684137092586</v>
      </c>
      <c r="Q636" s="1475">
        <f t="shared" si="179"/>
        <v>4.0897886863484327</v>
      </c>
      <c r="R636" s="1475">
        <f t="shared" si="179"/>
        <v>4.453065211567</v>
      </c>
      <c r="S636" s="1475">
        <f t="shared" si="179"/>
        <v>4.2748472149856473</v>
      </c>
      <c r="T636" s="1475">
        <f t="shared" si="179"/>
        <v>4.5222185867823592</v>
      </c>
      <c r="U636" s="1475">
        <f t="shared" si="179"/>
        <v>4.3473825706127132</v>
      </c>
      <c r="V636" s="1482">
        <f t="shared" si="179"/>
        <v>4.3862172580945709</v>
      </c>
      <c r="W636" s="1475">
        <f t="shared" si="179"/>
        <v>4.2804850835570427</v>
      </c>
      <c r="X636" s="1475">
        <f t="shared" si="179"/>
        <v>4.3128729089584317</v>
      </c>
      <c r="Y636" s="1475">
        <f t="shared" si="179"/>
        <v>4.4522624086768872</v>
      </c>
      <c r="Z636" s="1475">
        <f t="shared" si="179"/>
        <v>4.453499856665573</v>
      </c>
      <c r="AA636" s="1475">
        <f t="shared" si="179"/>
        <v>4.010642302747228</v>
      </c>
      <c r="AB636" s="1475">
        <f t="shared" si="179"/>
        <v>5.67658688231288</v>
      </c>
      <c r="AC636" s="1574"/>
    </row>
    <row r="637" spans="1:30" ht="12.75" customHeight="1">
      <c r="A637" s="1422"/>
      <c r="B637" s="1431"/>
      <c r="C637" s="1405" t="s">
        <v>161</v>
      </c>
      <c r="D637" s="1405"/>
      <c r="E637" s="1406">
        <f t="shared" ref="E637:AC637" si="180">E635/E634</f>
        <v>0.66726296958855102</v>
      </c>
      <c r="F637" s="1406">
        <f t="shared" si="180"/>
        <v>0.68269230769230771</v>
      </c>
      <c r="G637" s="1406">
        <f t="shared" si="180"/>
        <v>0.68203883495145634</v>
      </c>
      <c r="H637" s="1407">
        <f t="shared" si="180"/>
        <v>0.71813725490196079</v>
      </c>
      <c r="I637" s="1406">
        <f t="shared" si="180"/>
        <v>0.70025188916876568</v>
      </c>
      <c r="J637" s="1406">
        <f t="shared" si="180"/>
        <v>0.68215158924205388</v>
      </c>
      <c r="K637" s="1406">
        <f t="shared" si="180"/>
        <v>0.55572998430141285</v>
      </c>
      <c r="L637" s="1406">
        <f t="shared" si="180"/>
        <v>0.52485380116959068</v>
      </c>
      <c r="M637" s="1406">
        <f t="shared" si="180"/>
        <v>0.5086455331412103</v>
      </c>
      <c r="N637" s="1407">
        <f t="shared" si="180"/>
        <v>0.53450807635829656</v>
      </c>
      <c r="O637" s="1406">
        <f t="shared" si="180"/>
        <v>0.53363228699551568</v>
      </c>
      <c r="P637" s="1406">
        <f t="shared" si="180"/>
        <v>0.51399116347569962</v>
      </c>
      <c r="Q637" s="1406">
        <f t="shared" si="180"/>
        <v>0.55868544600938974</v>
      </c>
      <c r="R637" s="1406">
        <f t="shared" si="180"/>
        <v>0.51339915373765865</v>
      </c>
      <c r="S637" s="1406">
        <f t="shared" si="180"/>
        <v>0.55838323353293418</v>
      </c>
      <c r="T637" s="1406">
        <f t="shared" si="180"/>
        <v>0.53716690042075743</v>
      </c>
      <c r="U637" s="1406">
        <f t="shared" si="180"/>
        <v>0.53868613138686139</v>
      </c>
      <c r="V637" s="1407">
        <f t="shared" si="180"/>
        <v>0.52517985611510787</v>
      </c>
      <c r="W637" s="1406">
        <f t="shared" si="180"/>
        <v>0.50805270863836016</v>
      </c>
      <c r="X637" s="1406">
        <f t="shared" si="180"/>
        <v>0.56166419019316494</v>
      </c>
      <c r="Y637" s="1406">
        <f t="shared" si="180"/>
        <v>0.58430232558139539</v>
      </c>
      <c r="Z637" s="1406">
        <f t="shared" si="180"/>
        <v>0.57826086956521738</v>
      </c>
      <c r="AA637" s="1406">
        <f t="shared" si="180"/>
        <v>0.56480000000000008</v>
      </c>
      <c r="AB637" s="1406">
        <f t="shared" si="180"/>
        <v>0.60045924225028702</v>
      </c>
      <c r="AC637" s="1408">
        <f t="shared" si="180"/>
        <v>0.57204497907949781</v>
      </c>
    </row>
    <row r="638" spans="1:30" ht="12.75" customHeight="1">
      <c r="A638" s="1382" t="s">
        <v>296</v>
      </c>
      <c r="B638" s="1465" t="s">
        <v>405</v>
      </c>
      <c r="C638" s="1384" t="s">
        <v>156</v>
      </c>
      <c r="D638" s="1384"/>
      <c r="E638" s="1543"/>
      <c r="F638" s="1543"/>
      <c r="G638" s="1543"/>
      <c r="H638" s="1544"/>
      <c r="I638" s="1543"/>
      <c r="J638" s="1543"/>
      <c r="K638" s="1543"/>
      <c r="L638" s="1543"/>
      <c r="M638" s="1543"/>
      <c r="N638" s="1544"/>
      <c r="O638" s="1543"/>
      <c r="P638" s="1543"/>
      <c r="Q638" s="1543"/>
      <c r="R638" s="1543"/>
      <c r="S638" s="1543"/>
      <c r="T638" s="1543"/>
      <c r="U638" s="1543"/>
      <c r="V638" s="1544"/>
      <c r="W638" s="1543"/>
      <c r="X638" s="1543"/>
      <c r="Y638" s="1543"/>
      <c r="Z638" s="1543"/>
      <c r="AA638" s="1543"/>
      <c r="AB638" s="1543"/>
      <c r="AC638" s="1387">
        <f>SUM(E638:AB638)</f>
        <v>0</v>
      </c>
    </row>
    <row r="639" spans="1:30" ht="12.75" customHeight="1">
      <c r="A639" s="1415"/>
      <c r="B639" s="1428"/>
      <c r="C639" s="1390" t="s">
        <v>158</v>
      </c>
      <c r="D639" s="1390"/>
      <c r="E639" s="1417"/>
      <c r="F639" s="1417"/>
      <c r="G639" s="1417"/>
      <c r="H639" s="1418"/>
      <c r="I639" s="1417"/>
      <c r="J639" s="1417"/>
      <c r="K639" s="1417"/>
      <c r="L639" s="1417"/>
      <c r="M639" s="1417"/>
      <c r="N639" s="1418"/>
      <c r="O639" s="1417"/>
      <c r="P639" s="1417"/>
      <c r="Q639" s="1417"/>
      <c r="R639" s="1417"/>
      <c r="S639" s="1417"/>
      <c r="T639" s="1417"/>
      <c r="U639" s="1417"/>
      <c r="V639" s="1418"/>
      <c r="W639" s="1417"/>
      <c r="X639" s="1417"/>
      <c r="Y639" s="1417"/>
      <c r="Z639" s="1417"/>
      <c r="AA639" s="1417"/>
      <c r="AB639" s="1417"/>
      <c r="AC639" s="1414">
        <f>SUM(E639:AB639)</f>
        <v>0</v>
      </c>
    </row>
    <row r="640" spans="1:30" ht="12.75" customHeight="1">
      <c r="A640" s="1415"/>
      <c r="B640" s="1428"/>
      <c r="C640" s="1390" t="s">
        <v>159</v>
      </c>
      <c r="D640" s="1390"/>
      <c r="E640" s="1475"/>
      <c r="F640" s="1475">
        <f t="shared" ref="F640:AB640" si="181">F638*100</f>
        <v>0</v>
      </c>
      <c r="G640" s="1475">
        <f t="shared" si="181"/>
        <v>0</v>
      </c>
      <c r="H640" s="1482">
        <f t="shared" si="181"/>
        <v>0</v>
      </c>
      <c r="I640" s="1475">
        <f t="shared" si="181"/>
        <v>0</v>
      </c>
      <c r="J640" s="1475">
        <f t="shared" si="181"/>
        <v>0</v>
      </c>
      <c r="K640" s="1475">
        <f t="shared" si="181"/>
        <v>0</v>
      </c>
      <c r="L640" s="1475">
        <f t="shared" si="181"/>
        <v>0</v>
      </c>
      <c r="M640" s="1475">
        <f t="shared" si="181"/>
        <v>0</v>
      </c>
      <c r="N640" s="1482">
        <f t="shared" si="181"/>
        <v>0</v>
      </c>
      <c r="O640" s="1475">
        <f t="shared" si="181"/>
        <v>0</v>
      </c>
      <c r="P640" s="1475">
        <f t="shared" si="181"/>
        <v>0</v>
      </c>
      <c r="Q640" s="1475">
        <f t="shared" si="181"/>
        <v>0</v>
      </c>
      <c r="R640" s="1475">
        <f t="shared" si="181"/>
        <v>0</v>
      </c>
      <c r="S640" s="1475">
        <f t="shared" si="181"/>
        <v>0</v>
      </c>
      <c r="T640" s="1475">
        <f t="shared" si="181"/>
        <v>0</v>
      </c>
      <c r="U640" s="1475">
        <f t="shared" si="181"/>
        <v>0</v>
      </c>
      <c r="V640" s="1482">
        <f t="shared" si="181"/>
        <v>0</v>
      </c>
      <c r="W640" s="1475">
        <f t="shared" si="181"/>
        <v>0</v>
      </c>
      <c r="X640" s="1475">
        <f t="shared" si="181"/>
        <v>0</v>
      </c>
      <c r="Y640" s="1475">
        <f t="shared" si="181"/>
        <v>0</v>
      </c>
      <c r="Z640" s="1475">
        <f t="shared" si="181"/>
        <v>0</v>
      </c>
      <c r="AA640" s="1475">
        <f t="shared" si="181"/>
        <v>0</v>
      </c>
      <c r="AB640" s="1475">
        <f t="shared" si="181"/>
        <v>0</v>
      </c>
      <c r="AC640" s="1574"/>
      <c r="AD640" s="1351" t="s">
        <v>397</v>
      </c>
    </row>
    <row r="641" spans="1:30" ht="12.75" customHeight="1">
      <c r="A641" s="1422"/>
      <c r="B641" s="1431"/>
      <c r="C641" s="1405" t="s">
        <v>161</v>
      </c>
      <c r="D641" s="1405"/>
      <c r="E641" s="1406" t="e">
        <f t="shared" ref="E641:AC641" si="182">E639/E638</f>
        <v>#DIV/0!</v>
      </c>
      <c r="F641" s="1406" t="e">
        <f t="shared" si="182"/>
        <v>#DIV/0!</v>
      </c>
      <c r="G641" s="1406" t="e">
        <f t="shared" si="182"/>
        <v>#DIV/0!</v>
      </c>
      <c r="H641" s="1407" t="e">
        <f t="shared" si="182"/>
        <v>#DIV/0!</v>
      </c>
      <c r="I641" s="1406" t="e">
        <f t="shared" si="182"/>
        <v>#DIV/0!</v>
      </c>
      <c r="J641" s="1406" t="e">
        <f t="shared" si="182"/>
        <v>#DIV/0!</v>
      </c>
      <c r="K641" s="1406" t="e">
        <f t="shared" si="182"/>
        <v>#DIV/0!</v>
      </c>
      <c r="L641" s="1406" t="e">
        <f t="shared" si="182"/>
        <v>#DIV/0!</v>
      </c>
      <c r="M641" s="1406" t="e">
        <f t="shared" si="182"/>
        <v>#DIV/0!</v>
      </c>
      <c r="N641" s="1407" t="e">
        <f t="shared" si="182"/>
        <v>#DIV/0!</v>
      </c>
      <c r="O641" s="1406" t="e">
        <f t="shared" si="182"/>
        <v>#DIV/0!</v>
      </c>
      <c r="P641" s="1406" t="e">
        <f t="shared" si="182"/>
        <v>#DIV/0!</v>
      </c>
      <c r="Q641" s="1406" t="e">
        <f t="shared" si="182"/>
        <v>#DIV/0!</v>
      </c>
      <c r="R641" s="1406" t="e">
        <f t="shared" si="182"/>
        <v>#DIV/0!</v>
      </c>
      <c r="S641" s="1406" t="e">
        <f t="shared" si="182"/>
        <v>#DIV/0!</v>
      </c>
      <c r="T641" s="1406" t="e">
        <f t="shared" si="182"/>
        <v>#DIV/0!</v>
      </c>
      <c r="U641" s="1406" t="e">
        <f t="shared" si="182"/>
        <v>#DIV/0!</v>
      </c>
      <c r="V641" s="1407" t="e">
        <f t="shared" si="182"/>
        <v>#DIV/0!</v>
      </c>
      <c r="W641" s="1406" t="e">
        <f t="shared" si="182"/>
        <v>#DIV/0!</v>
      </c>
      <c r="X641" s="1406" t="e">
        <f t="shared" si="182"/>
        <v>#DIV/0!</v>
      </c>
      <c r="Y641" s="1406" t="e">
        <f t="shared" si="182"/>
        <v>#DIV/0!</v>
      </c>
      <c r="Z641" s="1406" t="e">
        <f t="shared" si="182"/>
        <v>#DIV/0!</v>
      </c>
      <c r="AA641" s="1406" t="e">
        <f t="shared" si="182"/>
        <v>#DIV/0!</v>
      </c>
      <c r="AB641" s="1406" t="e">
        <f t="shared" si="182"/>
        <v>#DIV/0!</v>
      </c>
      <c r="AC641" s="1408" t="e">
        <f t="shared" si="182"/>
        <v>#DIV/0!</v>
      </c>
    </row>
    <row r="642" spans="1:30" ht="12.75" customHeight="1">
      <c r="A642" s="1409" t="s">
        <v>406</v>
      </c>
      <c r="B642" s="1410" t="s">
        <v>407</v>
      </c>
      <c r="C642" s="1411" t="s">
        <v>156</v>
      </c>
      <c r="D642" s="1411" t="s">
        <v>157</v>
      </c>
      <c r="E642" s="1666">
        <v>6.8400000000000002E-2</v>
      </c>
      <c r="F642" s="1666">
        <v>5.4960000000000002E-2</v>
      </c>
      <c r="G642" s="1666">
        <v>4.6440000000000002E-2</v>
      </c>
      <c r="H642" s="1667">
        <v>3.6240000000000001E-2</v>
      </c>
      <c r="I642" s="1666">
        <v>4.548E-2</v>
      </c>
      <c r="J642" s="1666">
        <v>5.7239999999999999E-2</v>
      </c>
      <c r="K642" s="1666">
        <v>7.3800000000000004E-2</v>
      </c>
      <c r="L642" s="1666">
        <v>8.8800000000000004E-2</v>
      </c>
      <c r="M642" s="1666">
        <v>0.10032000000000001</v>
      </c>
      <c r="N642" s="1667">
        <v>9.4920000000000004E-2</v>
      </c>
      <c r="O642" s="1666">
        <v>0.11676</v>
      </c>
      <c r="P642" s="1666">
        <v>9.1319999999999998E-2</v>
      </c>
      <c r="Q642" s="1666">
        <v>9.8519999999999996E-2</v>
      </c>
      <c r="R642" s="1666">
        <v>0.12372</v>
      </c>
      <c r="S642" s="1666">
        <v>0.12839999999999999</v>
      </c>
      <c r="T642" s="1666">
        <v>0.12876000000000001</v>
      </c>
      <c r="U642" s="1666">
        <v>0.12504000000000001</v>
      </c>
      <c r="V642" s="1667">
        <v>0.12720000000000001</v>
      </c>
      <c r="W642" s="1666">
        <v>0.10584</v>
      </c>
      <c r="X642" s="1666">
        <v>0.10596</v>
      </c>
      <c r="Y642" s="1666">
        <v>7.2359999999999994E-2</v>
      </c>
      <c r="Z642" s="1666">
        <v>6.5519999999999995E-2</v>
      </c>
      <c r="AA642" s="1666">
        <v>6.9239999999999996E-2</v>
      </c>
      <c r="AB642" s="1666">
        <v>8.7359999999999993E-2</v>
      </c>
      <c r="AC642" s="1493">
        <f>SUM(E642:AB642)</f>
        <v>2.1126</v>
      </c>
    </row>
    <row r="643" spans="1:30" ht="12.75" customHeight="1">
      <c r="A643" s="1415"/>
      <c r="B643" s="1428"/>
      <c r="C643" s="1390" t="s">
        <v>158</v>
      </c>
      <c r="D643" s="1390" t="s">
        <v>157</v>
      </c>
      <c r="E643" s="1664">
        <v>4.3200000000000002E-2</v>
      </c>
      <c r="F643" s="1664">
        <v>3.8760000000000003E-2</v>
      </c>
      <c r="G643" s="1664">
        <v>3.5159999999999997E-2</v>
      </c>
      <c r="H643" s="1665">
        <v>2.964E-2</v>
      </c>
      <c r="I643" s="1664">
        <v>2.928E-2</v>
      </c>
      <c r="J643" s="1664">
        <v>3.1199999999999999E-2</v>
      </c>
      <c r="K643" s="1664">
        <v>3.7679999999999998E-2</v>
      </c>
      <c r="L643" s="1664">
        <v>3.7080000000000002E-2</v>
      </c>
      <c r="M643" s="1664">
        <v>3.5880000000000002E-2</v>
      </c>
      <c r="N643" s="1665">
        <v>4.0680000000000001E-2</v>
      </c>
      <c r="O643" s="1664">
        <v>5.2200000000000003E-2</v>
      </c>
      <c r="P643" s="1664">
        <v>4.2599999999999999E-2</v>
      </c>
      <c r="Q643" s="1664">
        <v>4.224E-2</v>
      </c>
      <c r="R643" s="1664">
        <v>4.5960000000000001E-2</v>
      </c>
      <c r="S643" s="1664">
        <v>4.5719999999999997E-2</v>
      </c>
      <c r="T643" s="1664">
        <v>4.8239999999999998E-2</v>
      </c>
      <c r="U643" s="1664">
        <v>4.308E-2</v>
      </c>
      <c r="V643" s="1665">
        <v>4.1160000000000002E-2</v>
      </c>
      <c r="W643" s="1664">
        <v>4.3799999999999999E-2</v>
      </c>
      <c r="X643" s="1664">
        <v>3.8760000000000003E-2</v>
      </c>
      <c r="Y643" s="1664">
        <v>3.2399999999999998E-2</v>
      </c>
      <c r="Z643" s="1664">
        <v>3.3119999999999997E-2</v>
      </c>
      <c r="AA643" s="1664">
        <v>3.8039999999999997E-2</v>
      </c>
      <c r="AB643" s="1664">
        <v>4.548E-2</v>
      </c>
      <c r="AC643" s="1672">
        <f>SUM(E643:AB643)</f>
        <v>0.95135999999999987</v>
      </c>
    </row>
    <row r="644" spans="1:30" ht="12.75" customHeight="1">
      <c r="A644" s="1415"/>
      <c r="B644" s="1428"/>
      <c r="C644" s="1390" t="s">
        <v>159</v>
      </c>
      <c r="D644" s="1390" t="s">
        <v>209</v>
      </c>
      <c r="E644" s="1475">
        <f t="shared" ref="E644:AB644" si="183">SQRT(E642*E642+E643*E643)*1000/(1.732*E605)</f>
        <v>7.5337050394173461</v>
      </c>
      <c r="F644" s="1475">
        <f t="shared" si="183"/>
        <v>6.2628325155680482</v>
      </c>
      <c r="G644" s="1475">
        <f t="shared" si="183"/>
        <v>5.4243274851370851</v>
      </c>
      <c r="H644" s="1482">
        <f t="shared" si="183"/>
        <v>4.3598097842961234</v>
      </c>
      <c r="I644" s="1475">
        <f t="shared" si="183"/>
        <v>5.037081068633622</v>
      </c>
      <c r="J644" s="1475">
        <f t="shared" si="183"/>
        <v>6.0708235756475633</v>
      </c>
      <c r="K644" s="1475">
        <f t="shared" si="183"/>
        <v>7.7164821513212685</v>
      </c>
      <c r="L644" s="1475">
        <f t="shared" si="183"/>
        <v>8.9613720447199512</v>
      </c>
      <c r="M644" s="1475">
        <f t="shared" si="183"/>
        <v>9.9217117544228515</v>
      </c>
      <c r="N644" s="1482">
        <f t="shared" si="183"/>
        <v>9.6168780559035412</v>
      </c>
      <c r="O644" s="1475">
        <f t="shared" si="183"/>
        <v>11.910281918803667</v>
      </c>
      <c r="P644" s="1475">
        <f t="shared" si="183"/>
        <v>9.3838529213441486</v>
      </c>
      <c r="Q644" s="1475">
        <f t="shared" si="183"/>
        <v>9.9822432287341094</v>
      </c>
      <c r="R644" s="1475">
        <f t="shared" si="183"/>
        <v>12.290556108001976</v>
      </c>
      <c r="S644" s="1475">
        <f t="shared" si="183"/>
        <v>12.692488891401862</v>
      </c>
      <c r="T644" s="1475">
        <f t="shared" si="183"/>
        <v>12.80450962730087</v>
      </c>
      <c r="U644" s="1475">
        <f t="shared" si="183"/>
        <v>12.315905623385367</v>
      </c>
      <c r="V644" s="1482">
        <f t="shared" si="183"/>
        <v>12.450050834060869</v>
      </c>
      <c r="W644" s="1475">
        <f t="shared" si="183"/>
        <v>10.666854478205273</v>
      </c>
      <c r="X644" s="1475">
        <f t="shared" si="183"/>
        <v>10.506842518100232</v>
      </c>
      <c r="Y644" s="1475">
        <f t="shared" si="183"/>
        <v>7.3830918291036243</v>
      </c>
      <c r="Z644" s="1475">
        <f t="shared" si="183"/>
        <v>6.8367065820426678</v>
      </c>
      <c r="AA644" s="1475">
        <f t="shared" si="183"/>
        <v>7.3569048768522878</v>
      </c>
      <c r="AB644" s="1475">
        <f t="shared" si="183"/>
        <v>9.1717195633327577</v>
      </c>
      <c r="AC644" s="1574"/>
    </row>
    <row r="645" spans="1:30" ht="12.75" customHeight="1">
      <c r="A645" s="1422"/>
      <c r="B645" s="1431"/>
      <c r="C645" s="1405" t="s">
        <v>161</v>
      </c>
      <c r="D645" s="1405"/>
      <c r="E645" s="1406">
        <f t="shared" ref="E645:AC645" si="184">E643/E642</f>
        <v>0.63157894736842102</v>
      </c>
      <c r="F645" s="1406">
        <f t="shared" si="184"/>
        <v>0.70524017467248912</v>
      </c>
      <c r="G645" s="1406">
        <f t="shared" si="184"/>
        <v>0.75710594315245472</v>
      </c>
      <c r="H645" s="1407">
        <f t="shared" si="184"/>
        <v>0.81788079470198671</v>
      </c>
      <c r="I645" s="1406">
        <f t="shared" si="184"/>
        <v>0.64379947229551449</v>
      </c>
      <c r="J645" s="1406">
        <f t="shared" si="184"/>
        <v>0.54507337526205446</v>
      </c>
      <c r="K645" s="1406">
        <f t="shared" si="184"/>
        <v>0.51056910569105685</v>
      </c>
      <c r="L645" s="1406">
        <f t="shared" si="184"/>
        <v>0.41756756756756758</v>
      </c>
      <c r="M645" s="1406">
        <f t="shared" si="184"/>
        <v>0.3576555023923445</v>
      </c>
      <c r="N645" s="1407">
        <f t="shared" si="184"/>
        <v>0.42857142857142855</v>
      </c>
      <c r="O645" s="1406">
        <f t="shared" si="184"/>
        <v>0.44707091469681398</v>
      </c>
      <c r="P645" s="1406">
        <f t="shared" si="184"/>
        <v>0.4664914586070959</v>
      </c>
      <c r="Q645" s="1406">
        <f t="shared" si="184"/>
        <v>0.42874543239951279</v>
      </c>
      <c r="R645" s="1406">
        <f t="shared" si="184"/>
        <v>0.37148399612027161</v>
      </c>
      <c r="S645" s="1406">
        <f t="shared" si="184"/>
        <v>0.35607476635514018</v>
      </c>
      <c r="T645" s="1406">
        <f t="shared" si="184"/>
        <v>0.37465051258154702</v>
      </c>
      <c r="U645" s="1406">
        <f t="shared" si="184"/>
        <v>0.34452975047984641</v>
      </c>
      <c r="V645" s="1407">
        <f t="shared" si="184"/>
        <v>0.32358490566037734</v>
      </c>
      <c r="W645" s="1406">
        <f t="shared" si="184"/>
        <v>0.41383219954648526</v>
      </c>
      <c r="X645" s="1406">
        <f t="shared" si="184"/>
        <v>0.36579841449603628</v>
      </c>
      <c r="Y645" s="1406">
        <f t="shared" si="184"/>
        <v>0.44776119402985076</v>
      </c>
      <c r="Z645" s="1406">
        <f t="shared" si="184"/>
        <v>0.50549450549450547</v>
      </c>
      <c r="AA645" s="1406">
        <f t="shared" si="184"/>
        <v>0.5493934142114385</v>
      </c>
      <c r="AB645" s="1406">
        <f t="shared" si="184"/>
        <v>0.52060439560439564</v>
      </c>
      <c r="AC645" s="1408">
        <f t="shared" si="184"/>
        <v>0.45032661175802324</v>
      </c>
    </row>
    <row r="646" spans="1:30" ht="12.75" customHeight="1">
      <c r="A646" s="1382" t="s">
        <v>294</v>
      </c>
      <c r="B646" s="1465" t="s">
        <v>408</v>
      </c>
      <c r="C646" s="1384" t="s">
        <v>156</v>
      </c>
      <c r="D646" s="1384"/>
      <c r="E646" s="1543" t="s">
        <v>396</v>
      </c>
      <c r="F646" s="1543"/>
      <c r="G646" s="1543"/>
      <c r="H646" s="1544"/>
      <c r="I646" s="1543"/>
      <c r="J646" s="1543"/>
      <c r="K646" s="1543"/>
      <c r="L646" s="1543"/>
      <c r="M646" s="1543"/>
      <c r="N646" s="1544"/>
      <c r="O646" s="1543"/>
      <c r="P646" s="1543"/>
      <c r="Q646" s="1543"/>
      <c r="R646" s="1543"/>
      <c r="S646" s="1543"/>
      <c r="T646" s="1543"/>
      <c r="U646" s="1543"/>
      <c r="V646" s="1544"/>
      <c r="W646" s="1543"/>
      <c r="X646" s="1543"/>
      <c r="Y646" s="1543"/>
      <c r="Z646" s="1543"/>
      <c r="AA646" s="1543"/>
      <c r="AB646" s="1543"/>
      <c r="AC646" s="1387">
        <f>SUM(E646:AB646)</f>
        <v>0</v>
      </c>
    </row>
    <row r="647" spans="1:30" ht="12.75" customHeight="1">
      <c r="A647" s="1415"/>
      <c r="B647" s="1428"/>
      <c r="C647" s="1390" t="s">
        <v>158</v>
      </c>
      <c r="D647" s="1390"/>
      <c r="E647" s="1417"/>
      <c r="F647" s="1417"/>
      <c r="G647" s="1417"/>
      <c r="H647" s="1418"/>
      <c r="I647" s="1417"/>
      <c r="J647" s="1417"/>
      <c r="K647" s="1417"/>
      <c r="L647" s="1417"/>
      <c r="M647" s="1417"/>
      <c r="N647" s="1418"/>
      <c r="O647" s="1417"/>
      <c r="P647" s="1417"/>
      <c r="Q647" s="1417"/>
      <c r="R647" s="1417"/>
      <c r="S647" s="1417"/>
      <c r="T647" s="1417"/>
      <c r="U647" s="1417"/>
      <c r="V647" s="1418"/>
      <c r="W647" s="1417"/>
      <c r="X647" s="1417"/>
      <c r="Y647" s="1417"/>
      <c r="Z647" s="1417"/>
      <c r="AA647" s="1417"/>
      <c r="AB647" s="1417"/>
      <c r="AC647" s="1414">
        <f>SUM(E647:AB647)</f>
        <v>0</v>
      </c>
    </row>
    <row r="648" spans="1:30" ht="12.75" customHeight="1">
      <c r="A648" s="1415"/>
      <c r="B648" s="1428"/>
      <c r="C648" s="1390" t="s">
        <v>159</v>
      </c>
      <c r="D648" s="1390"/>
      <c r="E648" s="1475"/>
      <c r="F648" s="1475">
        <f t="shared" ref="F648:AB648" si="185">F646*100</f>
        <v>0</v>
      </c>
      <c r="G648" s="1475">
        <f t="shared" si="185"/>
        <v>0</v>
      </c>
      <c r="H648" s="1482">
        <f t="shared" si="185"/>
        <v>0</v>
      </c>
      <c r="I648" s="1475">
        <f t="shared" si="185"/>
        <v>0</v>
      </c>
      <c r="J648" s="1475">
        <f t="shared" si="185"/>
        <v>0</v>
      </c>
      <c r="K648" s="1475">
        <f t="shared" si="185"/>
        <v>0</v>
      </c>
      <c r="L648" s="1475">
        <f t="shared" si="185"/>
        <v>0</v>
      </c>
      <c r="M648" s="1475">
        <f t="shared" si="185"/>
        <v>0</v>
      </c>
      <c r="N648" s="1482">
        <f t="shared" si="185"/>
        <v>0</v>
      </c>
      <c r="O648" s="1475">
        <f t="shared" si="185"/>
        <v>0</v>
      </c>
      <c r="P648" s="1475">
        <f t="shared" si="185"/>
        <v>0</v>
      </c>
      <c r="Q648" s="1475">
        <f t="shared" si="185"/>
        <v>0</v>
      </c>
      <c r="R648" s="1475">
        <f t="shared" si="185"/>
        <v>0</v>
      </c>
      <c r="S648" s="1475">
        <f t="shared" si="185"/>
        <v>0</v>
      </c>
      <c r="T648" s="1475">
        <f t="shared" si="185"/>
        <v>0</v>
      </c>
      <c r="U648" s="1475">
        <f t="shared" si="185"/>
        <v>0</v>
      </c>
      <c r="V648" s="1482">
        <f t="shared" si="185"/>
        <v>0</v>
      </c>
      <c r="W648" s="1475">
        <f t="shared" si="185"/>
        <v>0</v>
      </c>
      <c r="X648" s="1475">
        <f t="shared" si="185"/>
        <v>0</v>
      </c>
      <c r="Y648" s="1475">
        <f t="shared" si="185"/>
        <v>0</v>
      </c>
      <c r="Z648" s="1475">
        <f t="shared" si="185"/>
        <v>0</v>
      </c>
      <c r="AA648" s="1475">
        <f t="shared" si="185"/>
        <v>0</v>
      </c>
      <c r="AB648" s="1475">
        <f t="shared" si="185"/>
        <v>0</v>
      </c>
      <c r="AC648" s="1574"/>
      <c r="AD648" s="1351" t="s">
        <v>397</v>
      </c>
    </row>
    <row r="649" spans="1:30" ht="12.75" customHeight="1">
      <c r="A649" s="1422"/>
      <c r="B649" s="1431"/>
      <c r="C649" s="1405" t="s">
        <v>161</v>
      </c>
      <c r="D649" s="1405"/>
      <c r="E649" s="1406" t="e">
        <f t="shared" ref="E649:AC649" si="186">E647/E646</f>
        <v>#VALUE!</v>
      </c>
      <c r="F649" s="1406" t="e">
        <f t="shared" si="186"/>
        <v>#DIV/0!</v>
      </c>
      <c r="G649" s="1406" t="e">
        <f t="shared" si="186"/>
        <v>#DIV/0!</v>
      </c>
      <c r="H649" s="1407" t="e">
        <f t="shared" si="186"/>
        <v>#DIV/0!</v>
      </c>
      <c r="I649" s="1406" t="e">
        <f t="shared" si="186"/>
        <v>#DIV/0!</v>
      </c>
      <c r="J649" s="1406" t="e">
        <f t="shared" si="186"/>
        <v>#DIV/0!</v>
      </c>
      <c r="K649" s="1406" t="e">
        <f t="shared" si="186"/>
        <v>#DIV/0!</v>
      </c>
      <c r="L649" s="1406" t="e">
        <f t="shared" si="186"/>
        <v>#DIV/0!</v>
      </c>
      <c r="M649" s="1406" t="e">
        <f t="shared" si="186"/>
        <v>#DIV/0!</v>
      </c>
      <c r="N649" s="1407" t="e">
        <f t="shared" si="186"/>
        <v>#DIV/0!</v>
      </c>
      <c r="O649" s="1406" t="e">
        <f t="shared" si="186"/>
        <v>#DIV/0!</v>
      </c>
      <c r="P649" s="1406" t="e">
        <f t="shared" si="186"/>
        <v>#DIV/0!</v>
      </c>
      <c r="Q649" s="1406" t="e">
        <f t="shared" si="186"/>
        <v>#DIV/0!</v>
      </c>
      <c r="R649" s="1406" t="e">
        <f t="shared" si="186"/>
        <v>#DIV/0!</v>
      </c>
      <c r="S649" s="1406" t="e">
        <f t="shared" si="186"/>
        <v>#DIV/0!</v>
      </c>
      <c r="T649" s="1406" t="e">
        <f t="shared" si="186"/>
        <v>#DIV/0!</v>
      </c>
      <c r="U649" s="1406" t="e">
        <f t="shared" si="186"/>
        <v>#DIV/0!</v>
      </c>
      <c r="V649" s="1407" t="e">
        <f t="shared" si="186"/>
        <v>#DIV/0!</v>
      </c>
      <c r="W649" s="1406" t="e">
        <f t="shared" si="186"/>
        <v>#DIV/0!</v>
      </c>
      <c r="X649" s="1406" t="e">
        <f t="shared" si="186"/>
        <v>#DIV/0!</v>
      </c>
      <c r="Y649" s="1406" t="e">
        <f t="shared" si="186"/>
        <v>#DIV/0!</v>
      </c>
      <c r="Z649" s="1406" t="e">
        <f t="shared" si="186"/>
        <v>#DIV/0!</v>
      </c>
      <c r="AA649" s="1406" t="e">
        <f t="shared" si="186"/>
        <v>#DIV/0!</v>
      </c>
      <c r="AB649" s="1406" t="e">
        <f t="shared" si="186"/>
        <v>#DIV/0!</v>
      </c>
      <c r="AC649" s="1408" t="e">
        <f t="shared" si="186"/>
        <v>#DIV/0!</v>
      </c>
    </row>
    <row r="650" spans="1:30" ht="12.75" customHeight="1">
      <c r="A650" s="1409" t="s">
        <v>233</v>
      </c>
      <c r="B650" s="1410"/>
      <c r="C650" s="1411" t="s">
        <v>156</v>
      </c>
      <c r="D650" s="1411" t="s">
        <v>157</v>
      </c>
      <c r="E650" s="1673"/>
      <c r="F650" s="1673"/>
      <c r="G650" s="1673"/>
      <c r="H650" s="1640"/>
      <c r="I650" s="1673"/>
      <c r="J650" s="1673"/>
      <c r="K650" s="1673"/>
      <c r="L650" s="1673"/>
      <c r="M650" s="1673"/>
      <c r="N650" s="1640"/>
      <c r="O650" s="1673"/>
      <c r="P650" s="1673"/>
      <c r="Q650" s="1673"/>
      <c r="R650" s="1673"/>
      <c r="S650" s="1673"/>
      <c r="T650" s="1673"/>
      <c r="U650" s="1673"/>
      <c r="V650" s="1640"/>
      <c r="W650" s="1673"/>
      <c r="X650" s="1673"/>
      <c r="Y650" s="1673"/>
      <c r="Z650" s="1673"/>
      <c r="AA650" s="1673"/>
      <c r="AB650" s="1673"/>
      <c r="AC650" s="1414">
        <f>SUM(E650:AB650)</f>
        <v>0</v>
      </c>
    </row>
    <row r="651" spans="1:30" ht="12.75" customHeight="1">
      <c r="A651" s="1415"/>
      <c r="B651" s="1428"/>
      <c r="C651" s="1390" t="s">
        <v>158</v>
      </c>
      <c r="D651" s="1390" t="s">
        <v>157</v>
      </c>
      <c r="E651" s="1473"/>
      <c r="F651" s="1473"/>
      <c r="G651" s="1473"/>
      <c r="H651" s="1474"/>
      <c r="I651" s="1473"/>
      <c r="J651" s="1473"/>
      <c r="K651" s="1473"/>
      <c r="L651" s="1473"/>
      <c r="M651" s="1473"/>
      <c r="N651" s="1474"/>
      <c r="O651" s="1473"/>
      <c r="P651" s="1473"/>
      <c r="Q651" s="1473"/>
      <c r="R651" s="1473"/>
      <c r="S651" s="1473"/>
      <c r="T651" s="1473"/>
      <c r="U651" s="1473"/>
      <c r="V651" s="1474"/>
      <c r="W651" s="1473"/>
      <c r="X651" s="1473"/>
      <c r="Y651" s="1473"/>
      <c r="Z651" s="1473"/>
      <c r="AA651" s="1473"/>
      <c r="AB651" s="1473"/>
      <c r="AC651" s="1414">
        <f>SUM(E651:AB651)</f>
        <v>0</v>
      </c>
    </row>
    <row r="652" spans="1:30" ht="12.75" customHeight="1">
      <c r="A652" s="1415"/>
      <c r="B652" s="1428"/>
      <c r="C652" s="1390" t="s">
        <v>159</v>
      </c>
      <c r="D652" s="1390" t="s">
        <v>209</v>
      </c>
      <c r="E652" s="1475"/>
      <c r="F652" s="1475">
        <f t="shared" ref="F652:AB652" si="187">F650*100</f>
        <v>0</v>
      </c>
      <c r="G652" s="1475">
        <f t="shared" si="187"/>
        <v>0</v>
      </c>
      <c r="H652" s="1482">
        <f t="shared" si="187"/>
        <v>0</v>
      </c>
      <c r="I652" s="1475">
        <f t="shared" si="187"/>
        <v>0</v>
      </c>
      <c r="J652" s="1475">
        <f t="shared" si="187"/>
        <v>0</v>
      </c>
      <c r="K652" s="1475">
        <f t="shared" si="187"/>
        <v>0</v>
      </c>
      <c r="L652" s="1475">
        <f t="shared" si="187"/>
        <v>0</v>
      </c>
      <c r="M652" s="1475">
        <f t="shared" si="187"/>
        <v>0</v>
      </c>
      <c r="N652" s="1482">
        <f t="shared" si="187"/>
        <v>0</v>
      </c>
      <c r="O652" s="1475">
        <f t="shared" si="187"/>
        <v>0</v>
      </c>
      <c r="P652" s="1475">
        <f t="shared" si="187"/>
        <v>0</v>
      </c>
      <c r="Q652" s="1475">
        <f t="shared" si="187"/>
        <v>0</v>
      </c>
      <c r="R652" s="1475">
        <f t="shared" si="187"/>
        <v>0</v>
      </c>
      <c r="S652" s="1475">
        <f t="shared" si="187"/>
        <v>0</v>
      </c>
      <c r="T652" s="1475">
        <f t="shared" si="187"/>
        <v>0</v>
      </c>
      <c r="U652" s="1475">
        <f t="shared" si="187"/>
        <v>0</v>
      </c>
      <c r="V652" s="1482">
        <f t="shared" si="187"/>
        <v>0</v>
      </c>
      <c r="W652" s="1475">
        <f t="shared" si="187"/>
        <v>0</v>
      </c>
      <c r="X652" s="1475">
        <f t="shared" si="187"/>
        <v>0</v>
      </c>
      <c r="Y652" s="1475">
        <f t="shared" si="187"/>
        <v>0</v>
      </c>
      <c r="Z652" s="1475">
        <f t="shared" si="187"/>
        <v>0</v>
      </c>
      <c r="AA652" s="1475">
        <f t="shared" si="187"/>
        <v>0</v>
      </c>
      <c r="AB652" s="1475">
        <f t="shared" si="187"/>
        <v>0</v>
      </c>
      <c r="AC652" s="1396"/>
    </row>
    <row r="653" spans="1:30" ht="12.75" customHeight="1">
      <c r="A653" s="1422"/>
      <c r="B653" s="1431"/>
      <c r="C653" s="1405" t="s">
        <v>161</v>
      </c>
      <c r="D653" s="1405"/>
      <c r="E653" s="1406" t="e">
        <f t="shared" ref="E653:AB653" si="188">E651/E650</f>
        <v>#DIV/0!</v>
      </c>
      <c r="F653" s="1406" t="e">
        <f t="shared" si="188"/>
        <v>#DIV/0!</v>
      </c>
      <c r="G653" s="1406" t="e">
        <f t="shared" si="188"/>
        <v>#DIV/0!</v>
      </c>
      <c r="H653" s="1407" t="e">
        <f t="shared" si="188"/>
        <v>#DIV/0!</v>
      </c>
      <c r="I653" s="1406" t="e">
        <f t="shared" si="188"/>
        <v>#DIV/0!</v>
      </c>
      <c r="J653" s="1406" t="e">
        <f t="shared" si="188"/>
        <v>#DIV/0!</v>
      </c>
      <c r="K653" s="1406" t="e">
        <f t="shared" si="188"/>
        <v>#DIV/0!</v>
      </c>
      <c r="L653" s="1406" t="e">
        <f t="shared" si="188"/>
        <v>#DIV/0!</v>
      </c>
      <c r="M653" s="1406" t="e">
        <f t="shared" si="188"/>
        <v>#DIV/0!</v>
      </c>
      <c r="N653" s="1407" t="e">
        <f t="shared" si="188"/>
        <v>#DIV/0!</v>
      </c>
      <c r="O653" s="1406" t="e">
        <f t="shared" si="188"/>
        <v>#DIV/0!</v>
      </c>
      <c r="P653" s="1406" t="e">
        <f t="shared" si="188"/>
        <v>#DIV/0!</v>
      </c>
      <c r="Q653" s="1406" t="e">
        <f t="shared" si="188"/>
        <v>#DIV/0!</v>
      </c>
      <c r="R653" s="1406" t="e">
        <f t="shared" si="188"/>
        <v>#DIV/0!</v>
      </c>
      <c r="S653" s="1406" t="e">
        <f t="shared" si="188"/>
        <v>#DIV/0!</v>
      </c>
      <c r="T653" s="1406" t="e">
        <f t="shared" si="188"/>
        <v>#DIV/0!</v>
      </c>
      <c r="U653" s="1406" t="e">
        <f t="shared" si="188"/>
        <v>#DIV/0!</v>
      </c>
      <c r="V653" s="1407" t="e">
        <f t="shared" si="188"/>
        <v>#DIV/0!</v>
      </c>
      <c r="W653" s="1406" t="e">
        <f t="shared" si="188"/>
        <v>#DIV/0!</v>
      </c>
      <c r="X653" s="1406" t="e">
        <f t="shared" si="188"/>
        <v>#DIV/0!</v>
      </c>
      <c r="Y653" s="1406" t="e">
        <f t="shared" si="188"/>
        <v>#DIV/0!</v>
      </c>
      <c r="Z653" s="1406" t="e">
        <f t="shared" si="188"/>
        <v>#DIV/0!</v>
      </c>
      <c r="AA653" s="1406" t="e">
        <f t="shared" si="188"/>
        <v>#DIV/0!</v>
      </c>
      <c r="AB653" s="1406" t="e">
        <f t="shared" si="188"/>
        <v>#DIV/0!</v>
      </c>
      <c r="AC653" s="1483"/>
    </row>
    <row r="654" spans="1:30" ht="12.75" customHeight="1">
      <c r="A654" s="1382" t="s">
        <v>182</v>
      </c>
      <c r="B654" s="1465" t="s">
        <v>409</v>
      </c>
      <c r="C654" s="1384" t="s">
        <v>156</v>
      </c>
      <c r="D654" s="1384"/>
      <c r="E654" s="1543"/>
      <c r="F654" s="1543"/>
      <c r="G654" s="1543"/>
      <c r="H654" s="1544"/>
      <c r="I654" s="1543"/>
      <c r="J654" s="1543"/>
      <c r="K654" s="1543"/>
      <c r="L654" s="1543"/>
      <c r="M654" s="1543"/>
      <c r="N654" s="1544"/>
      <c r="O654" s="1543"/>
      <c r="P654" s="1543"/>
      <c r="Q654" s="1543"/>
      <c r="R654" s="1543"/>
      <c r="S654" s="1543"/>
      <c r="T654" s="1543"/>
      <c r="U654" s="1543"/>
      <c r="V654" s="1544"/>
      <c r="W654" s="1543"/>
      <c r="X654" s="1543"/>
      <c r="Y654" s="1543"/>
      <c r="Z654" s="1543"/>
      <c r="AA654" s="1543"/>
      <c r="AB654" s="1543"/>
      <c r="AC654" s="1387">
        <f>SUM(E654:AB654)</f>
        <v>0</v>
      </c>
    </row>
    <row r="655" spans="1:30" ht="12.75" customHeight="1">
      <c r="A655" s="1415"/>
      <c r="B655" s="1428"/>
      <c r="C655" s="1390" t="s">
        <v>158</v>
      </c>
      <c r="D655" s="1390"/>
      <c r="E655" s="1417"/>
      <c r="F655" s="1417"/>
      <c r="G655" s="1417"/>
      <c r="H655" s="1418"/>
      <c r="I655" s="1417"/>
      <c r="J655" s="1417"/>
      <c r="K655" s="1417"/>
      <c r="L655" s="1417"/>
      <c r="M655" s="1417"/>
      <c r="N655" s="1418"/>
      <c r="O655" s="1417"/>
      <c r="P655" s="1417"/>
      <c r="Q655" s="1417"/>
      <c r="R655" s="1417"/>
      <c r="S655" s="1417"/>
      <c r="T655" s="1417"/>
      <c r="U655" s="1417"/>
      <c r="V655" s="1418"/>
      <c r="W655" s="1417"/>
      <c r="X655" s="1417"/>
      <c r="Y655" s="1417"/>
      <c r="Z655" s="1417"/>
      <c r="AA655" s="1417"/>
      <c r="AB655" s="1417"/>
      <c r="AC655" s="1414">
        <f>SUM(E655:AB655)</f>
        <v>0</v>
      </c>
    </row>
    <row r="656" spans="1:30" ht="12.75" customHeight="1">
      <c r="A656" s="1415"/>
      <c r="B656" s="1428"/>
      <c r="C656" s="1390" t="s">
        <v>159</v>
      </c>
      <c r="D656" s="1390"/>
      <c r="E656" s="1475"/>
      <c r="F656" s="1475">
        <f t="shared" ref="F656:AB656" si="189">F654*100</f>
        <v>0</v>
      </c>
      <c r="G656" s="1475">
        <f t="shared" si="189"/>
        <v>0</v>
      </c>
      <c r="H656" s="1482">
        <f t="shared" si="189"/>
        <v>0</v>
      </c>
      <c r="I656" s="1475">
        <f t="shared" si="189"/>
        <v>0</v>
      </c>
      <c r="J656" s="1475">
        <f t="shared" si="189"/>
        <v>0</v>
      </c>
      <c r="K656" s="1475">
        <f t="shared" si="189"/>
        <v>0</v>
      </c>
      <c r="L656" s="1475">
        <f t="shared" si="189"/>
        <v>0</v>
      </c>
      <c r="M656" s="1475">
        <f t="shared" si="189"/>
        <v>0</v>
      </c>
      <c r="N656" s="1482">
        <f t="shared" si="189"/>
        <v>0</v>
      </c>
      <c r="O656" s="1475">
        <f t="shared" si="189"/>
        <v>0</v>
      </c>
      <c r="P656" s="1475">
        <f t="shared" si="189"/>
        <v>0</v>
      </c>
      <c r="Q656" s="1475">
        <f t="shared" si="189"/>
        <v>0</v>
      </c>
      <c r="R656" s="1475">
        <f t="shared" si="189"/>
        <v>0</v>
      </c>
      <c r="S656" s="1475">
        <f t="shared" si="189"/>
        <v>0</v>
      </c>
      <c r="T656" s="1475">
        <f t="shared" si="189"/>
        <v>0</v>
      </c>
      <c r="U656" s="1475">
        <f t="shared" si="189"/>
        <v>0</v>
      </c>
      <c r="V656" s="1482">
        <f t="shared" si="189"/>
        <v>0</v>
      </c>
      <c r="W656" s="1475">
        <f t="shared" si="189"/>
        <v>0</v>
      </c>
      <c r="X656" s="1475">
        <f t="shared" si="189"/>
        <v>0</v>
      </c>
      <c r="Y656" s="1475">
        <f t="shared" si="189"/>
        <v>0</v>
      </c>
      <c r="Z656" s="1475">
        <f t="shared" si="189"/>
        <v>0</v>
      </c>
      <c r="AA656" s="1475">
        <f t="shared" si="189"/>
        <v>0</v>
      </c>
      <c r="AB656" s="1475">
        <f t="shared" si="189"/>
        <v>0</v>
      </c>
      <c r="AC656" s="1574"/>
      <c r="AD656" s="1351" t="s">
        <v>397</v>
      </c>
    </row>
    <row r="657" spans="1:30" ht="12.75" customHeight="1">
      <c r="A657" s="1422"/>
      <c r="B657" s="1431"/>
      <c r="C657" s="1405" t="s">
        <v>161</v>
      </c>
      <c r="D657" s="1405"/>
      <c r="E657" s="1406" t="e">
        <f t="shared" ref="E657:AC657" si="190">E655/E654</f>
        <v>#DIV/0!</v>
      </c>
      <c r="F657" s="1406" t="e">
        <f t="shared" si="190"/>
        <v>#DIV/0!</v>
      </c>
      <c r="G657" s="1406" t="e">
        <f t="shared" si="190"/>
        <v>#DIV/0!</v>
      </c>
      <c r="H657" s="1407" t="e">
        <f t="shared" si="190"/>
        <v>#DIV/0!</v>
      </c>
      <c r="I657" s="1406" t="e">
        <f t="shared" si="190"/>
        <v>#DIV/0!</v>
      </c>
      <c r="J657" s="1406" t="e">
        <f t="shared" si="190"/>
        <v>#DIV/0!</v>
      </c>
      <c r="K657" s="1406" t="e">
        <f t="shared" si="190"/>
        <v>#DIV/0!</v>
      </c>
      <c r="L657" s="1406" t="e">
        <f t="shared" si="190"/>
        <v>#DIV/0!</v>
      </c>
      <c r="M657" s="1406" t="e">
        <f t="shared" si="190"/>
        <v>#DIV/0!</v>
      </c>
      <c r="N657" s="1407" t="e">
        <f t="shared" si="190"/>
        <v>#DIV/0!</v>
      </c>
      <c r="O657" s="1406" t="e">
        <f t="shared" si="190"/>
        <v>#DIV/0!</v>
      </c>
      <c r="P657" s="1406" t="e">
        <f t="shared" si="190"/>
        <v>#DIV/0!</v>
      </c>
      <c r="Q657" s="1406" t="e">
        <f t="shared" si="190"/>
        <v>#DIV/0!</v>
      </c>
      <c r="R657" s="1406" t="e">
        <f t="shared" si="190"/>
        <v>#DIV/0!</v>
      </c>
      <c r="S657" s="1406" t="e">
        <f t="shared" si="190"/>
        <v>#DIV/0!</v>
      </c>
      <c r="T657" s="1406" t="e">
        <f t="shared" si="190"/>
        <v>#DIV/0!</v>
      </c>
      <c r="U657" s="1406" t="e">
        <f t="shared" si="190"/>
        <v>#DIV/0!</v>
      </c>
      <c r="V657" s="1407" t="e">
        <f t="shared" si="190"/>
        <v>#DIV/0!</v>
      </c>
      <c r="W657" s="1406" t="e">
        <f t="shared" si="190"/>
        <v>#DIV/0!</v>
      </c>
      <c r="X657" s="1406" t="e">
        <f t="shared" si="190"/>
        <v>#DIV/0!</v>
      </c>
      <c r="Y657" s="1406" t="e">
        <f t="shared" si="190"/>
        <v>#DIV/0!</v>
      </c>
      <c r="Z657" s="1406" t="e">
        <f t="shared" si="190"/>
        <v>#DIV/0!</v>
      </c>
      <c r="AA657" s="1406" t="e">
        <f t="shared" si="190"/>
        <v>#DIV/0!</v>
      </c>
      <c r="AB657" s="1406" t="e">
        <f t="shared" si="190"/>
        <v>#DIV/0!</v>
      </c>
      <c r="AC657" s="1408" t="e">
        <f t="shared" si="190"/>
        <v>#DIV/0!</v>
      </c>
    </row>
    <row r="658" spans="1:30" ht="12.75" customHeight="1">
      <c r="A658" s="1409" t="s">
        <v>210</v>
      </c>
      <c r="B658" s="1410" t="s">
        <v>410</v>
      </c>
      <c r="C658" s="1411" t="s">
        <v>156</v>
      </c>
      <c r="D658" s="1411" t="s">
        <v>157</v>
      </c>
      <c r="E658" s="1673">
        <v>0</v>
      </c>
      <c r="F658" s="1673">
        <v>0</v>
      </c>
      <c r="G658" s="1673">
        <v>0</v>
      </c>
      <c r="H658" s="1640">
        <v>0</v>
      </c>
      <c r="I658" s="1673">
        <v>0</v>
      </c>
      <c r="J658" s="1673">
        <v>0</v>
      </c>
      <c r="K658" s="1673">
        <v>0</v>
      </c>
      <c r="L658" s="1673">
        <v>0</v>
      </c>
      <c r="M658" s="1673">
        <v>0</v>
      </c>
      <c r="N658" s="1640">
        <v>0</v>
      </c>
      <c r="O658" s="1673">
        <v>0</v>
      </c>
      <c r="P658" s="1673">
        <v>0</v>
      </c>
      <c r="Q658" s="1673">
        <v>0</v>
      </c>
      <c r="R658" s="1673">
        <v>0</v>
      </c>
      <c r="S658" s="1673">
        <v>0</v>
      </c>
      <c r="T658" s="1673">
        <v>0</v>
      </c>
      <c r="U658" s="1673">
        <v>0</v>
      </c>
      <c r="V658" s="1640">
        <v>0</v>
      </c>
      <c r="W658" s="1673">
        <v>0</v>
      </c>
      <c r="X658" s="1673">
        <v>0</v>
      </c>
      <c r="Y658" s="1673">
        <v>0</v>
      </c>
      <c r="Z658" s="1673">
        <v>0</v>
      </c>
      <c r="AA658" s="1673">
        <v>0</v>
      </c>
      <c r="AB658" s="1673">
        <v>0</v>
      </c>
      <c r="AC658" s="1414">
        <f>SUM(E658:AB658)</f>
        <v>0</v>
      </c>
    </row>
    <row r="659" spans="1:30" ht="12.75" customHeight="1">
      <c r="A659" s="1415"/>
      <c r="B659" s="1428"/>
      <c r="C659" s="1390" t="s">
        <v>158</v>
      </c>
      <c r="D659" s="1390" t="s">
        <v>157</v>
      </c>
      <c r="E659" s="1674">
        <v>0</v>
      </c>
      <c r="F659" s="1674">
        <v>0</v>
      </c>
      <c r="G659" s="1674">
        <v>0</v>
      </c>
      <c r="H659" s="1634">
        <v>0</v>
      </c>
      <c r="I659" s="1674">
        <v>0</v>
      </c>
      <c r="J659" s="1674">
        <v>0</v>
      </c>
      <c r="K659" s="1674">
        <v>0</v>
      </c>
      <c r="L659" s="1674">
        <v>0</v>
      </c>
      <c r="M659" s="1674">
        <v>0</v>
      </c>
      <c r="N659" s="1634">
        <v>0</v>
      </c>
      <c r="O659" s="1674">
        <v>0</v>
      </c>
      <c r="P659" s="1674">
        <v>0</v>
      </c>
      <c r="Q659" s="1674">
        <v>0</v>
      </c>
      <c r="R659" s="1674">
        <v>0</v>
      </c>
      <c r="S659" s="1674">
        <v>0</v>
      </c>
      <c r="T659" s="1674">
        <v>0</v>
      </c>
      <c r="U659" s="1674">
        <v>0</v>
      </c>
      <c r="V659" s="1634">
        <v>0</v>
      </c>
      <c r="W659" s="1674">
        <v>0</v>
      </c>
      <c r="X659" s="1674">
        <v>0</v>
      </c>
      <c r="Y659" s="1674">
        <v>0</v>
      </c>
      <c r="Z659" s="1674">
        <v>0</v>
      </c>
      <c r="AA659" s="1674">
        <v>0</v>
      </c>
      <c r="AB659" s="1674">
        <v>0</v>
      </c>
      <c r="AC659" s="1393">
        <f>SUM(E659:AB659)</f>
        <v>0</v>
      </c>
    </row>
    <row r="660" spans="1:30" ht="12.75" customHeight="1">
      <c r="A660" s="1415"/>
      <c r="B660" s="1428"/>
      <c r="C660" s="1390" t="s">
        <v>159</v>
      </c>
      <c r="D660" s="1390" t="s">
        <v>209</v>
      </c>
      <c r="E660" s="1475">
        <f t="shared" ref="E660:AB660" si="191">SQRT(E658*E658+E659*E659)*1000/(1.732*E604)</f>
        <v>0</v>
      </c>
      <c r="F660" s="1475">
        <f t="shared" si="191"/>
        <v>0</v>
      </c>
      <c r="G660" s="1475">
        <f t="shared" si="191"/>
        <v>0</v>
      </c>
      <c r="H660" s="1482">
        <f t="shared" si="191"/>
        <v>0</v>
      </c>
      <c r="I660" s="1475">
        <f t="shared" si="191"/>
        <v>0</v>
      </c>
      <c r="J660" s="1475">
        <f t="shared" si="191"/>
        <v>0</v>
      </c>
      <c r="K660" s="1475">
        <f t="shared" si="191"/>
        <v>0</v>
      </c>
      <c r="L660" s="1475">
        <f t="shared" si="191"/>
        <v>0</v>
      </c>
      <c r="M660" s="1475">
        <f t="shared" si="191"/>
        <v>0</v>
      </c>
      <c r="N660" s="1482">
        <f t="shared" si="191"/>
        <v>0</v>
      </c>
      <c r="O660" s="1475">
        <f t="shared" si="191"/>
        <v>0</v>
      </c>
      <c r="P660" s="1475">
        <f t="shared" si="191"/>
        <v>0</v>
      </c>
      <c r="Q660" s="1475">
        <f t="shared" si="191"/>
        <v>0</v>
      </c>
      <c r="R660" s="1475">
        <f t="shared" si="191"/>
        <v>0</v>
      </c>
      <c r="S660" s="1475">
        <f t="shared" si="191"/>
        <v>0</v>
      </c>
      <c r="T660" s="1475">
        <f t="shared" si="191"/>
        <v>0</v>
      </c>
      <c r="U660" s="1475">
        <f t="shared" si="191"/>
        <v>0</v>
      </c>
      <c r="V660" s="1482">
        <f t="shared" si="191"/>
        <v>0</v>
      </c>
      <c r="W660" s="1475">
        <f t="shared" si="191"/>
        <v>0</v>
      </c>
      <c r="X660" s="1475">
        <f t="shared" si="191"/>
        <v>0</v>
      </c>
      <c r="Y660" s="1475">
        <f t="shared" si="191"/>
        <v>0</v>
      </c>
      <c r="Z660" s="1475">
        <f t="shared" si="191"/>
        <v>0</v>
      </c>
      <c r="AA660" s="1475">
        <f t="shared" si="191"/>
        <v>0</v>
      </c>
      <c r="AB660" s="1475">
        <f t="shared" si="191"/>
        <v>0</v>
      </c>
      <c r="AC660" s="1574"/>
    </row>
    <row r="661" spans="1:30" ht="12.75" customHeight="1">
      <c r="A661" s="1422"/>
      <c r="B661" s="1431"/>
      <c r="C661" s="1405" t="s">
        <v>161</v>
      </c>
      <c r="D661" s="1405"/>
      <c r="E661" s="1406" t="e">
        <f t="shared" ref="E661:AC661" si="192">E659/E658</f>
        <v>#DIV/0!</v>
      </c>
      <c r="F661" s="1406" t="e">
        <f t="shared" si="192"/>
        <v>#DIV/0!</v>
      </c>
      <c r="G661" s="1406" t="e">
        <f t="shared" si="192"/>
        <v>#DIV/0!</v>
      </c>
      <c r="H661" s="1407" t="e">
        <f t="shared" si="192"/>
        <v>#DIV/0!</v>
      </c>
      <c r="I661" s="1406" t="e">
        <f t="shared" si="192"/>
        <v>#DIV/0!</v>
      </c>
      <c r="J661" s="1406" t="e">
        <f t="shared" si="192"/>
        <v>#DIV/0!</v>
      </c>
      <c r="K661" s="1406" t="e">
        <f t="shared" si="192"/>
        <v>#DIV/0!</v>
      </c>
      <c r="L661" s="1406" t="e">
        <f t="shared" si="192"/>
        <v>#DIV/0!</v>
      </c>
      <c r="M661" s="1406" t="e">
        <f t="shared" si="192"/>
        <v>#DIV/0!</v>
      </c>
      <c r="N661" s="1407" t="e">
        <f t="shared" si="192"/>
        <v>#DIV/0!</v>
      </c>
      <c r="O661" s="1406" t="e">
        <f t="shared" si="192"/>
        <v>#DIV/0!</v>
      </c>
      <c r="P661" s="1406" t="e">
        <f t="shared" si="192"/>
        <v>#DIV/0!</v>
      </c>
      <c r="Q661" s="1406" t="e">
        <f t="shared" si="192"/>
        <v>#DIV/0!</v>
      </c>
      <c r="R661" s="1406" t="e">
        <f t="shared" si="192"/>
        <v>#DIV/0!</v>
      </c>
      <c r="S661" s="1406" t="e">
        <f t="shared" si="192"/>
        <v>#DIV/0!</v>
      </c>
      <c r="T661" s="1406" t="e">
        <f t="shared" si="192"/>
        <v>#DIV/0!</v>
      </c>
      <c r="U661" s="1406" t="e">
        <f t="shared" si="192"/>
        <v>#DIV/0!</v>
      </c>
      <c r="V661" s="1407" t="e">
        <f t="shared" si="192"/>
        <v>#DIV/0!</v>
      </c>
      <c r="W661" s="1406" t="e">
        <f t="shared" si="192"/>
        <v>#DIV/0!</v>
      </c>
      <c r="X661" s="1406" t="e">
        <f t="shared" si="192"/>
        <v>#DIV/0!</v>
      </c>
      <c r="Y661" s="1406" t="e">
        <f t="shared" si="192"/>
        <v>#DIV/0!</v>
      </c>
      <c r="Z661" s="1406" t="e">
        <f t="shared" si="192"/>
        <v>#DIV/0!</v>
      </c>
      <c r="AA661" s="1406" t="e">
        <f t="shared" si="192"/>
        <v>#DIV/0!</v>
      </c>
      <c r="AB661" s="1406" t="e">
        <f t="shared" si="192"/>
        <v>#DIV/0!</v>
      </c>
      <c r="AC661" s="1408" t="e">
        <f t="shared" si="192"/>
        <v>#DIV/0!</v>
      </c>
    </row>
    <row r="662" spans="1:30" ht="12.75" customHeight="1">
      <c r="A662" s="1409" t="s">
        <v>183</v>
      </c>
      <c r="B662" s="1410" t="s">
        <v>411</v>
      </c>
      <c r="C662" s="1411" t="s">
        <v>156</v>
      </c>
      <c r="D662" s="1411"/>
      <c r="E662" s="1543" t="s">
        <v>396</v>
      </c>
      <c r="F662" s="1426"/>
      <c r="G662" s="1426"/>
      <c r="H662" s="1427"/>
      <c r="I662" s="1426"/>
      <c r="J662" s="1426"/>
      <c r="K662" s="1426"/>
      <c r="L662" s="1426"/>
      <c r="M662" s="1426"/>
      <c r="N662" s="1427"/>
      <c r="O662" s="1426"/>
      <c r="P662" s="1426"/>
      <c r="Q662" s="1426"/>
      <c r="R662" s="1426"/>
      <c r="S662" s="1426"/>
      <c r="T662" s="1426"/>
      <c r="U662" s="1426"/>
      <c r="V662" s="1427"/>
      <c r="W662" s="1426"/>
      <c r="X662" s="1426"/>
      <c r="Y662" s="1426"/>
      <c r="Z662" s="1426"/>
      <c r="AA662" s="1426"/>
      <c r="AB662" s="1426"/>
      <c r="AC662" s="1414">
        <f>SUM(E662:AB662)</f>
        <v>0</v>
      </c>
    </row>
    <row r="663" spans="1:30" ht="12.75" customHeight="1">
      <c r="A663" s="1415"/>
      <c r="B663" s="1428"/>
      <c r="C663" s="1390" t="s">
        <v>158</v>
      </c>
      <c r="D663" s="1390"/>
      <c r="E663" s="1417"/>
      <c r="F663" s="1417"/>
      <c r="G663" s="1417"/>
      <c r="H663" s="1418"/>
      <c r="I663" s="1417"/>
      <c r="J663" s="1417"/>
      <c r="K663" s="1417"/>
      <c r="L663" s="1417"/>
      <c r="M663" s="1417"/>
      <c r="N663" s="1418"/>
      <c r="O663" s="1417"/>
      <c r="P663" s="1417"/>
      <c r="Q663" s="1417"/>
      <c r="R663" s="1417"/>
      <c r="S663" s="1417"/>
      <c r="T663" s="1417"/>
      <c r="U663" s="1417"/>
      <c r="V663" s="1418"/>
      <c r="W663" s="1417"/>
      <c r="X663" s="1417"/>
      <c r="Y663" s="1417"/>
      <c r="Z663" s="1417"/>
      <c r="AA663" s="1417"/>
      <c r="AB663" s="1417"/>
      <c r="AC663" s="1414">
        <f>SUM(E663:AB663)</f>
        <v>0</v>
      </c>
    </row>
    <row r="664" spans="1:30" ht="12.75" customHeight="1">
      <c r="A664" s="1415"/>
      <c r="B664" s="1428"/>
      <c r="C664" s="1390" t="s">
        <v>159</v>
      </c>
      <c r="D664" s="1390"/>
      <c r="E664" s="1475"/>
      <c r="F664" s="1475">
        <f t="shared" ref="F664:AB664" si="193">F662*100</f>
        <v>0</v>
      </c>
      <c r="G664" s="1475">
        <f t="shared" si="193"/>
        <v>0</v>
      </c>
      <c r="H664" s="1482">
        <f t="shared" si="193"/>
        <v>0</v>
      </c>
      <c r="I664" s="1475">
        <f t="shared" si="193"/>
        <v>0</v>
      </c>
      <c r="J664" s="1475">
        <f t="shared" si="193"/>
        <v>0</v>
      </c>
      <c r="K664" s="1475">
        <f t="shared" si="193"/>
        <v>0</v>
      </c>
      <c r="L664" s="1475">
        <f t="shared" si="193"/>
        <v>0</v>
      </c>
      <c r="M664" s="1475">
        <f t="shared" si="193"/>
        <v>0</v>
      </c>
      <c r="N664" s="1482">
        <f t="shared" si="193"/>
        <v>0</v>
      </c>
      <c r="O664" s="1475">
        <f t="shared" si="193"/>
        <v>0</v>
      </c>
      <c r="P664" s="1475">
        <f t="shared" si="193"/>
        <v>0</v>
      </c>
      <c r="Q664" s="1475">
        <f t="shared" si="193"/>
        <v>0</v>
      </c>
      <c r="R664" s="1475">
        <f t="shared" si="193"/>
        <v>0</v>
      </c>
      <c r="S664" s="1475">
        <f t="shared" si="193"/>
        <v>0</v>
      </c>
      <c r="T664" s="1475">
        <f t="shared" si="193"/>
        <v>0</v>
      </c>
      <c r="U664" s="1475">
        <f t="shared" si="193"/>
        <v>0</v>
      </c>
      <c r="V664" s="1482">
        <f t="shared" si="193"/>
        <v>0</v>
      </c>
      <c r="W664" s="1475">
        <f t="shared" si="193"/>
        <v>0</v>
      </c>
      <c r="X664" s="1475">
        <f t="shared" si="193"/>
        <v>0</v>
      </c>
      <c r="Y664" s="1475">
        <f t="shared" si="193"/>
        <v>0</v>
      </c>
      <c r="Z664" s="1475">
        <f t="shared" si="193"/>
        <v>0</v>
      </c>
      <c r="AA664" s="1475">
        <f t="shared" si="193"/>
        <v>0</v>
      </c>
      <c r="AB664" s="1475">
        <f t="shared" si="193"/>
        <v>0</v>
      </c>
      <c r="AC664" s="1475"/>
      <c r="AD664" s="1351" t="s">
        <v>397</v>
      </c>
    </row>
    <row r="665" spans="1:30" ht="12.75" customHeight="1">
      <c r="A665" s="1558"/>
      <c r="B665" s="1571"/>
      <c r="C665" s="1399" t="s">
        <v>161</v>
      </c>
      <c r="D665" s="1399"/>
      <c r="E665" s="1400" t="e">
        <f t="shared" ref="E665:AC665" si="194">E663/E662</f>
        <v>#VALUE!</v>
      </c>
      <c r="F665" s="1400" t="e">
        <f t="shared" si="194"/>
        <v>#DIV/0!</v>
      </c>
      <c r="G665" s="1400" t="e">
        <f t="shared" si="194"/>
        <v>#DIV/0!</v>
      </c>
      <c r="H665" s="1401" t="e">
        <f t="shared" si="194"/>
        <v>#DIV/0!</v>
      </c>
      <c r="I665" s="1400" t="e">
        <f t="shared" si="194"/>
        <v>#DIV/0!</v>
      </c>
      <c r="J665" s="1400" t="e">
        <f t="shared" si="194"/>
        <v>#DIV/0!</v>
      </c>
      <c r="K665" s="1400" t="e">
        <f t="shared" si="194"/>
        <v>#DIV/0!</v>
      </c>
      <c r="L665" s="1400" t="e">
        <f t="shared" si="194"/>
        <v>#DIV/0!</v>
      </c>
      <c r="M665" s="1400" t="e">
        <f t="shared" si="194"/>
        <v>#DIV/0!</v>
      </c>
      <c r="N665" s="1401" t="e">
        <f t="shared" si="194"/>
        <v>#DIV/0!</v>
      </c>
      <c r="O665" s="1400" t="e">
        <f t="shared" si="194"/>
        <v>#DIV/0!</v>
      </c>
      <c r="P665" s="1400" t="e">
        <f t="shared" si="194"/>
        <v>#DIV/0!</v>
      </c>
      <c r="Q665" s="1400" t="e">
        <f t="shared" si="194"/>
        <v>#DIV/0!</v>
      </c>
      <c r="R665" s="1400" t="e">
        <f t="shared" si="194"/>
        <v>#DIV/0!</v>
      </c>
      <c r="S665" s="1400" t="e">
        <f t="shared" si="194"/>
        <v>#DIV/0!</v>
      </c>
      <c r="T665" s="1400" t="e">
        <f t="shared" si="194"/>
        <v>#DIV/0!</v>
      </c>
      <c r="U665" s="1400" t="e">
        <f t="shared" si="194"/>
        <v>#DIV/0!</v>
      </c>
      <c r="V665" s="1401" t="e">
        <f t="shared" si="194"/>
        <v>#DIV/0!</v>
      </c>
      <c r="W665" s="1400" t="e">
        <f t="shared" si="194"/>
        <v>#DIV/0!</v>
      </c>
      <c r="X665" s="1400" t="e">
        <f t="shared" si="194"/>
        <v>#DIV/0!</v>
      </c>
      <c r="Y665" s="1400" t="e">
        <f t="shared" si="194"/>
        <v>#DIV/0!</v>
      </c>
      <c r="Z665" s="1400" t="e">
        <f t="shared" si="194"/>
        <v>#DIV/0!</v>
      </c>
      <c r="AA665" s="1400" t="e">
        <f t="shared" si="194"/>
        <v>#DIV/0!</v>
      </c>
      <c r="AB665" s="1400" t="e">
        <f t="shared" si="194"/>
        <v>#DIV/0!</v>
      </c>
      <c r="AC665" s="1400" t="e">
        <f t="shared" si="194"/>
        <v>#DIV/0!</v>
      </c>
    </row>
    <row r="666" spans="1:30" ht="12.75" customHeight="1">
      <c r="A666" s="1382" t="s">
        <v>212</v>
      </c>
      <c r="B666" s="1465" t="s">
        <v>412</v>
      </c>
      <c r="C666" s="1384" t="s">
        <v>156</v>
      </c>
      <c r="D666" s="1384" t="s">
        <v>157</v>
      </c>
      <c r="E666" s="1385">
        <v>0</v>
      </c>
      <c r="F666" s="1385">
        <v>0</v>
      </c>
      <c r="G666" s="1385">
        <v>0</v>
      </c>
      <c r="H666" s="1386">
        <v>0</v>
      </c>
      <c r="I666" s="1385">
        <v>0</v>
      </c>
      <c r="J666" s="1385">
        <v>0</v>
      </c>
      <c r="K666" s="1385">
        <v>0</v>
      </c>
      <c r="L666" s="1385">
        <v>0</v>
      </c>
      <c r="M666" s="1385">
        <v>0</v>
      </c>
      <c r="N666" s="1386">
        <v>0</v>
      </c>
      <c r="O666" s="1385">
        <v>0</v>
      </c>
      <c r="P666" s="1385">
        <v>0</v>
      </c>
      <c r="Q666" s="1385">
        <v>0</v>
      </c>
      <c r="R666" s="1385">
        <v>0</v>
      </c>
      <c r="S666" s="1385">
        <v>0</v>
      </c>
      <c r="T666" s="1385">
        <v>0</v>
      </c>
      <c r="U666" s="1385">
        <v>0</v>
      </c>
      <c r="V666" s="1386">
        <v>0</v>
      </c>
      <c r="W666" s="1385">
        <v>0</v>
      </c>
      <c r="X666" s="1385">
        <v>0</v>
      </c>
      <c r="Y666" s="1385">
        <v>0</v>
      </c>
      <c r="Z666" s="1385">
        <v>0</v>
      </c>
      <c r="AA666" s="1385">
        <v>0</v>
      </c>
      <c r="AB666" s="1385">
        <v>0</v>
      </c>
      <c r="AC666" s="1549">
        <f>SUM(E666:AB666)</f>
        <v>0</v>
      </c>
    </row>
    <row r="667" spans="1:30" ht="12.75" customHeight="1">
      <c r="A667" s="1415"/>
      <c r="B667" s="1428"/>
      <c r="C667" s="1390" t="s">
        <v>158</v>
      </c>
      <c r="D667" s="1390" t="s">
        <v>157</v>
      </c>
      <c r="E667" s="1391">
        <v>0</v>
      </c>
      <c r="F667" s="1391">
        <v>0</v>
      </c>
      <c r="G667" s="1391">
        <v>0</v>
      </c>
      <c r="H667" s="1392">
        <v>0</v>
      </c>
      <c r="I667" s="1391">
        <v>0</v>
      </c>
      <c r="J667" s="1391">
        <v>0</v>
      </c>
      <c r="K667" s="1391">
        <v>0</v>
      </c>
      <c r="L667" s="1391">
        <v>0</v>
      </c>
      <c r="M667" s="1391">
        <v>0</v>
      </c>
      <c r="N667" s="1392">
        <v>0</v>
      </c>
      <c r="O667" s="1391">
        <v>0</v>
      </c>
      <c r="P667" s="1391">
        <v>0</v>
      </c>
      <c r="Q667" s="1391">
        <v>0</v>
      </c>
      <c r="R667" s="1391">
        <v>0</v>
      </c>
      <c r="S667" s="1391">
        <v>0</v>
      </c>
      <c r="T667" s="1391">
        <v>0</v>
      </c>
      <c r="U667" s="1391">
        <v>0</v>
      </c>
      <c r="V667" s="1392">
        <v>0</v>
      </c>
      <c r="W667" s="1391">
        <v>0</v>
      </c>
      <c r="X667" s="1391">
        <v>0</v>
      </c>
      <c r="Y667" s="1391">
        <v>0</v>
      </c>
      <c r="Z667" s="1391">
        <v>0</v>
      </c>
      <c r="AA667" s="1391">
        <v>0</v>
      </c>
      <c r="AB667" s="1391">
        <v>0</v>
      </c>
      <c r="AC667" s="1672">
        <f>SUM(E667:AB667)</f>
        <v>0</v>
      </c>
    </row>
    <row r="668" spans="1:30" ht="12.75" customHeight="1">
      <c r="A668" s="1415"/>
      <c r="B668" s="1428"/>
      <c r="C668" s="1390" t="s">
        <v>159</v>
      </c>
      <c r="D668" s="1390" t="s">
        <v>209</v>
      </c>
      <c r="E668" s="1475">
        <f t="shared" ref="E668:AB668" si="195">SQRT(E666*E666+E667*E667)*1000/(1.732*E604)</f>
        <v>0</v>
      </c>
      <c r="F668" s="1475">
        <f t="shared" si="195"/>
        <v>0</v>
      </c>
      <c r="G668" s="1475">
        <f t="shared" si="195"/>
        <v>0</v>
      </c>
      <c r="H668" s="1482">
        <f t="shared" si="195"/>
        <v>0</v>
      </c>
      <c r="I668" s="1475">
        <f t="shared" si="195"/>
        <v>0</v>
      </c>
      <c r="J668" s="1475">
        <f t="shared" si="195"/>
        <v>0</v>
      </c>
      <c r="K668" s="1475">
        <f t="shared" si="195"/>
        <v>0</v>
      </c>
      <c r="L668" s="1475">
        <f t="shared" si="195"/>
        <v>0</v>
      </c>
      <c r="M668" s="1475">
        <f t="shared" si="195"/>
        <v>0</v>
      </c>
      <c r="N668" s="1482">
        <f t="shared" si="195"/>
        <v>0</v>
      </c>
      <c r="O668" s="1475">
        <f t="shared" si="195"/>
        <v>0</v>
      </c>
      <c r="P668" s="1475">
        <f t="shared" si="195"/>
        <v>0</v>
      </c>
      <c r="Q668" s="1475">
        <f t="shared" si="195"/>
        <v>0</v>
      </c>
      <c r="R668" s="1475">
        <f t="shared" si="195"/>
        <v>0</v>
      </c>
      <c r="S668" s="1475">
        <f t="shared" si="195"/>
        <v>0</v>
      </c>
      <c r="T668" s="1475">
        <f t="shared" si="195"/>
        <v>0</v>
      </c>
      <c r="U668" s="1475">
        <f t="shared" si="195"/>
        <v>0</v>
      </c>
      <c r="V668" s="1482">
        <f t="shared" si="195"/>
        <v>0</v>
      </c>
      <c r="W668" s="1475">
        <f t="shared" si="195"/>
        <v>0</v>
      </c>
      <c r="X668" s="1475">
        <f t="shared" si="195"/>
        <v>0</v>
      </c>
      <c r="Y668" s="1475">
        <f t="shared" si="195"/>
        <v>0</v>
      </c>
      <c r="Z668" s="1475">
        <f t="shared" si="195"/>
        <v>0</v>
      </c>
      <c r="AA668" s="1475">
        <f t="shared" si="195"/>
        <v>0</v>
      </c>
      <c r="AB668" s="1475">
        <f t="shared" si="195"/>
        <v>0</v>
      </c>
      <c r="AC668" s="1574"/>
    </row>
    <row r="669" spans="1:30" ht="12.75" customHeight="1">
      <c r="A669" s="1422"/>
      <c r="B669" s="1431"/>
      <c r="C669" s="1405" t="s">
        <v>161</v>
      </c>
      <c r="D669" s="1405"/>
      <c r="E669" s="1406" t="e">
        <f t="shared" ref="E669:AC669" si="196">E667/E666</f>
        <v>#DIV/0!</v>
      </c>
      <c r="F669" s="1406" t="e">
        <f t="shared" si="196"/>
        <v>#DIV/0!</v>
      </c>
      <c r="G669" s="1406" t="e">
        <f t="shared" si="196"/>
        <v>#DIV/0!</v>
      </c>
      <c r="H669" s="1407" t="e">
        <f t="shared" si="196"/>
        <v>#DIV/0!</v>
      </c>
      <c r="I669" s="1406" t="e">
        <f t="shared" si="196"/>
        <v>#DIV/0!</v>
      </c>
      <c r="J669" s="1406" t="e">
        <f t="shared" si="196"/>
        <v>#DIV/0!</v>
      </c>
      <c r="K669" s="1406" t="e">
        <f t="shared" si="196"/>
        <v>#DIV/0!</v>
      </c>
      <c r="L669" s="1406" t="e">
        <f t="shared" si="196"/>
        <v>#DIV/0!</v>
      </c>
      <c r="M669" s="1406" t="e">
        <f t="shared" si="196"/>
        <v>#DIV/0!</v>
      </c>
      <c r="N669" s="1407" t="e">
        <f t="shared" si="196"/>
        <v>#DIV/0!</v>
      </c>
      <c r="O669" s="1406" t="e">
        <f t="shared" si="196"/>
        <v>#DIV/0!</v>
      </c>
      <c r="P669" s="1406" t="e">
        <f t="shared" si="196"/>
        <v>#DIV/0!</v>
      </c>
      <c r="Q669" s="1406" t="e">
        <f t="shared" si="196"/>
        <v>#DIV/0!</v>
      </c>
      <c r="R669" s="1406" t="e">
        <f t="shared" si="196"/>
        <v>#DIV/0!</v>
      </c>
      <c r="S669" s="1406" t="e">
        <f t="shared" si="196"/>
        <v>#DIV/0!</v>
      </c>
      <c r="T669" s="1406" t="e">
        <f t="shared" si="196"/>
        <v>#DIV/0!</v>
      </c>
      <c r="U669" s="1406" t="e">
        <f t="shared" si="196"/>
        <v>#DIV/0!</v>
      </c>
      <c r="V669" s="1407" t="e">
        <f t="shared" si="196"/>
        <v>#DIV/0!</v>
      </c>
      <c r="W669" s="1406" t="e">
        <f t="shared" si="196"/>
        <v>#DIV/0!</v>
      </c>
      <c r="X669" s="1406" t="e">
        <f t="shared" si="196"/>
        <v>#DIV/0!</v>
      </c>
      <c r="Y669" s="1406" t="e">
        <f t="shared" si="196"/>
        <v>#DIV/0!</v>
      </c>
      <c r="Z669" s="1406" t="e">
        <f t="shared" si="196"/>
        <v>#DIV/0!</v>
      </c>
      <c r="AA669" s="1406" t="e">
        <f t="shared" si="196"/>
        <v>#DIV/0!</v>
      </c>
      <c r="AB669" s="1406" t="e">
        <f t="shared" si="196"/>
        <v>#DIV/0!</v>
      </c>
      <c r="AC669" s="1408" t="e">
        <f t="shared" si="196"/>
        <v>#DIV/0!</v>
      </c>
    </row>
    <row r="670" spans="1:30" ht="12.75" customHeight="1">
      <c r="A670" s="1409" t="s">
        <v>189</v>
      </c>
      <c r="B670" s="1410" t="s">
        <v>399</v>
      </c>
      <c r="C670" s="1411" t="s">
        <v>156</v>
      </c>
      <c r="D670" s="1411"/>
      <c r="E670" s="1426" t="s">
        <v>396</v>
      </c>
      <c r="F670" s="1426"/>
      <c r="G670" s="1426"/>
      <c r="H670" s="1427"/>
      <c r="I670" s="1426"/>
      <c r="J670" s="1426"/>
      <c r="K670" s="1426"/>
      <c r="L670" s="1426"/>
      <c r="M670" s="1426"/>
      <c r="N670" s="1427"/>
      <c r="O670" s="1426"/>
      <c r="P670" s="1426"/>
      <c r="Q670" s="1426"/>
      <c r="R670" s="1426"/>
      <c r="S670" s="1426"/>
      <c r="T670" s="1426"/>
      <c r="U670" s="1426"/>
      <c r="V670" s="1427"/>
      <c r="W670" s="1426"/>
      <c r="X670" s="1426"/>
      <c r="Y670" s="1426"/>
      <c r="Z670" s="1426"/>
      <c r="AA670" s="1426"/>
      <c r="AB670" s="1426"/>
      <c r="AC670" s="1414">
        <f>SUM(E670:AB670)</f>
        <v>0</v>
      </c>
    </row>
    <row r="671" spans="1:30" ht="12.75" customHeight="1">
      <c r="A671" s="1415"/>
      <c r="B671" s="1428"/>
      <c r="C671" s="1390" t="s">
        <v>158</v>
      </c>
      <c r="D671" s="1390"/>
      <c r="E671" s="1417"/>
      <c r="F671" s="1417"/>
      <c r="G671" s="1417"/>
      <c r="H671" s="1418"/>
      <c r="I671" s="1417"/>
      <c r="J671" s="1417"/>
      <c r="K671" s="1417"/>
      <c r="L671" s="1417"/>
      <c r="M671" s="1417"/>
      <c r="N671" s="1418"/>
      <c r="O671" s="1417"/>
      <c r="P671" s="1417"/>
      <c r="Q671" s="1417"/>
      <c r="R671" s="1417"/>
      <c r="S671" s="1417"/>
      <c r="T671" s="1417"/>
      <c r="U671" s="1417"/>
      <c r="V671" s="1418"/>
      <c r="W671" s="1417"/>
      <c r="X671" s="1417"/>
      <c r="Y671" s="1417"/>
      <c r="Z671" s="1417"/>
      <c r="AA671" s="1417"/>
      <c r="AB671" s="1417"/>
      <c r="AC671" s="1414">
        <f>SUM(E671:AB671)</f>
        <v>0</v>
      </c>
    </row>
    <row r="672" spans="1:30" ht="12.75" customHeight="1">
      <c r="A672" s="1415"/>
      <c r="B672" s="1428"/>
      <c r="C672" s="1390" t="s">
        <v>159</v>
      </c>
      <c r="D672" s="1390"/>
      <c r="E672" s="1475"/>
      <c r="F672" s="1475">
        <f t="shared" ref="F672:AB672" si="197">F670*100</f>
        <v>0</v>
      </c>
      <c r="G672" s="1475">
        <f t="shared" si="197"/>
        <v>0</v>
      </c>
      <c r="H672" s="1482">
        <f t="shared" si="197"/>
        <v>0</v>
      </c>
      <c r="I672" s="1475">
        <f t="shared" si="197"/>
        <v>0</v>
      </c>
      <c r="J672" s="1475">
        <f t="shared" si="197"/>
        <v>0</v>
      </c>
      <c r="K672" s="1475">
        <f t="shared" si="197"/>
        <v>0</v>
      </c>
      <c r="L672" s="1475">
        <f t="shared" si="197"/>
        <v>0</v>
      </c>
      <c r="M672" s="1475">
        <f t="shared" si="197"/>
        <v>0</v>
      </c>
      <c r="N672" s="1482">
        <f t="shared" si="197"/>
        <v>0</v>
      </c>
      <c r="O672" s="1475">
        <f t="shared" si="197"/>
        <v>0</v>
      </c>
      <c r="P672" s="1475">
        <f t="shared" si="197"/>
        <v>0</v>
      </c>
      <c r="Q672" s="1475">
        <f t="shared" si="197"/>
        <v>0</v>
      </c>
      <c r="R672" s="1475">
        <f t="shared" si="197"/>
        <v>0</v>
      </c>
      <c r="S672" s="1475">
        <f t="shared" si="197"/>
        <v>0</v>
      </c>
      <c r="T672" s="1475">
        <f t="shared" si="197"/>
        <v>0</v>
      </c>
      <c r="U672" s="1475">
        <f t="shared" si="197"/>
        <v>0</v>
      </c>
      <c r="V672" s="1482">
        <f t="shared" si="197"/>
        <v>0</v>
      </c>
      <c r="W672" s="1475">
        <f t="shared" si="197"/>
        <v>0</v>
      </c>
      <c r="X672" s="1475">
        <f t="shared" si="197"/>
        <v>0</v>
      </c>
      <c r="Y672" s="1475">
        <f t="shared" si="197"/>
        <v>0</v>
      </c>
      <c r="Z672" s="1475">
        <f t="shared" si="197"/>
        <v>0</v>
      </c>
      <c r="AA672" s="1475">
        <f t="shared" si="197"/>
        <v>0</v>
      </c>
      <c r="AB672" s="1475">
        <f t="shared" si="197"/>
        <v>0</v>
      </c>
      <c r="AC672" s="1475"/>
      <c r="AD672" s="1351" t="s">
        <v>397</v>
      </c>
    </row>
    <row r="673" spans="1:30" ht="12.75" customHeight="1">
      <c r="A673" s="1558"/>
      <c r="B673" s="1571"/>
      <c r="C673" s="1399" t="s">
        <v>161</v>
      </c>
      <c r="D673" s="1399"/>
      <c r="E673" s="1420" t="e">
        <f t="shared" ref="E673:AC673" si="198">E671/E670</f>
        <v>#VALUE!</v>
      </c>
      <c r="F673" s="1420" t="e">
        <f t="shared" si="198"/>
        <v>#DIV/0!</v>
      </c>
      <c r="G673" s="1420" t="e">
        <f t="shared" si="198"/>
        <v>#DIV/0!</v>
      </c>
      <c r="H673" s="1421" t="e">
        <f t="shared" si="198"/>
        <v>#DIV/0!</v>
      </c>
      <c r="I673" s="1420" t="e">
        <f t="shared" si="198"/>
        <v>#DIV/0!</v>
      </c>
      <c r="J673" s="1420" t="e">
        <f t="shared" si="198"/>
        <v>#DIV/0!</v>
      </c>
      <c r="K673" s="1420" t="e">
        <f t="shared" si="198"/>
        <v>#DIV/0!</v>
      </c>
      <c r="L673" s="1420" t="e">
        <f t="shared" si="198"/>
        <v>#DIV/0!</v>
      </c>
      <c r="M673" s="1420" t="e">
        <f t="shared" si="198"/>
        <v>#DIV/0!</v>
      </c>
      <c r="N673" s="1421" t="e">
        <f t="shared" si="198"/>
        <v>#DIV/0!</v>
      </c>
      <c r="O673" s="1420" t="e">
        <f t="shared" si="198"/>
        <v>#DIV/0!</v>
      </c>
      <c r="P673" s="1420" t="e">
        <f t="shared" si="198"/>
        <v>#DIV/0!</v>
      </c>
      <c r="Q673" s="1420" t="e">
        <f t="shared" si="198"/>
        <v>#DIV/0!</v>
      </c>
      <c r="R673" s="1420" t="e">
        <f t="shared" si="198"/>
        <v>#DIV/0!</v>
      </c>
      <c r="S673" s="1420" t="e">
        <f t="shared" si="198"/>
        <v>#DIV/0!</v>
      </c>
      <c r="T673" s="1420" t="e">
        <f t="shared" si="198"/>
        <v>#DIV/0!</v>
      </c>
      <c r="U673" s="1420" t="e">
        <f t="shared" si="198"/>
        <v>#DIV/0!</v>
      </c>
      <c r="V673" s="1421" t="e">
        <f t="shared" si="198"/>
        <v>#DIV/0!</v>
      </c>
      <c r="W673" s="1420" t="e">
        <f t="shared" si="198"/>
        <v>#DIV/0!</v>
      </c>
      <c r="X673" s="1420" t="e">
        <f t="shared" si="198"/>
        <v>#DIV/0!</v>
      </c>
      <c r="Y673" s="1420" t="e">
        <f t="shared" si="198"/>
        <v>#DIV/0!</v>
      </c>
      <c r="Z673" s="1420" t="e">
        <f t="shared" si="198"/>
        <v>#DIV/0!</v>
      </c>
      <c r="AA673" s="1420" t="e">
        <f t="shared" si="198"/>
        <v>#DIV/0!</v>
      </c>
      <c r="AB673" s="1420" t="e">
        <f t="shared" si="198"/>
        <v>#DIV/0!</v>
      </c>
      <c r="AC673" s="1406" t="e">
        <f t="shared" si="198"/>
        <v>#DIV/0!</v>
      </c>
    </row>
    <row r="674" spans="1:30" ht="12.75" customHeight="1">
      <c r="A674" s="1382" t="s">
        <v>216</v>
      </c>
      <c r="B674" s="1465" t="s">
        <v>400</v>
      </c>
      <c r="C674" s="1384" t="s">
        <v>156</v>
      </c>
      <c r="D674" s="1384"/>
      <c r="E674" s="1543" t="s">
        <v>396</v>
      </c>
      <c r="F674" s="1543"/>
      <c r="G674" s="1543"/>
      <c r="H674" s="1544"/>
      <c r="I674" s="1543"/>
      <c r="J674" s="1543"/>
      <c r="K674" s="1543"/>
      <c r="L674" s="1543"/>
      <c r="M674" s="1543"/>
      <c r="N674" s="1544"/>
      <c r="O674" s="1543"/>
      <c r="P674" s="1543"/>
      <c r="Q674" s="1543"/>
      <c r="R674" s="1543"/>
      <c r="S674" s="1543"/>
      <c r="T674" s="1543"/>
      <c r="U674" s="1543"/>
      <c r="V674" s="1544"/>
      <c r="W674" s="1543"/>
      <c r="X674" s="1543"/>
      <c r="Y674" s="1543"/>
      <c r="Z674" s="1543"/>
      <c r="AA674" s="1543"/>
      <c r="AB674" s="1543"/>
      <c r="AC674" s="1414">
        <f>SUM(E674:AB674)</f>
        <v>0</v>
      </c>
    </row>
    <row r="675" spans="1:30" ht="12.75" customHeight="1">
      <c r="A675" s="1415"/>
      <c r="B675" s="1428"/>
      <c r="C675" s="1390" t="s">
        <v>158</v>
      </c>
      <c r="D675" s="1390"/>
      <c r="E675" s="1417"/>
      <c r="F675" s="1417"/>
      <c r="G675" s="1417"/>
      <c r="H675" s="1418"/>
      <c r="I675" s="1417"/>
      <c r="J675" s="1417"/>
      <c r="K675" s="1417"/>
      <c r="L675" s="1417"/>
      <c r="M675" s="1417"/>
      <c r="N675" s="1418"/>
      <c r="O675" s="1417"/>
      <c r="P675" s="1417"/>
      <c r="Q675" s="1417"/>
      <c r="R675" s="1417"/>
      <c r="S675" s="1417"/>
      <c r="T675" s="1417"/>
      <c r="U675" s="1417"/>
      <c r="V675" s="1418"/>
      <c r="W675" s="1417"/>
      <c r="X675" s="1417"/>
      <c r="Y675" s="1417"/>
      <c r="Z675" s="1417"/>
      <c r="AA675" s="1417"/>
      <c r="AB675" s="1417"/>
      <c r="AC675" s="1414">
        <f>SUM(E675:AB675)</f>
        <v>0</v>
      </c>
    </row>
    <row r="676" spans="1:30" ht="12.75" customHeight="1">
      <c r="A676" s="1415"/>
      <c r="B676" s="1428"/>
      <c r="C676" s="1390" t="s">
        <v>159</v>
      </c>
      <c r="D676" s="1390"/>
      <c r="E676" s="1475"/>
      <c r="F676" s="1475">
        <f t="shared" ref="F676:AB676" si="199">F674*100</f>
        <v>0</v>
      </c>
      <c r="G676" s="1475">
        <f t="shared" si="199"/>
        <v>0</v>
      </c>
      <c r="H676" s="1482">
        <f t="shared" si="199"/>
        <v>0</v>
      </c>
      <c r="I676" s="1475">
        <f t="shared" si="199"/>
        <v>0</v>
      </c>
      <c r="J676" s="1475">
        <f t="shared" si="199"/>
        <v>0</v>
      </c>
      <c r="K676" s="1475">
        <f t="shared" si="199"/>
        <v>0</v>
      </c>
      <c r="L676" s="1475">
        <f t="shared" si="199"/>
        <v>0</v>
      </c>
      <c r="M676" s="1475">
        <f t="shared" si="199"/>
        <v>0</v>
      </c>
      <c r="N676" s="1482">
        <f t="shared" si="199"/>
        <v>0</v>
      </c>
      <c r="O676" s="1475">
        <f t="shared" si="199"/>
        <v>0</v>
      </c>
      <c r="P676" s="1475">
        <f t="shared" si="199"/>
        <v>0</v>
      </c>
      <c r="Q676" s="1475">
        <f t="shared" si="199"/>
        <v>0</v>
      </c>
      <c r="R676" s="1475">
        <f t="shared" si="199"/>
        <v>0</v>
      </c>
      <c r="S676" s="1475">
        <f t="shared" si="199"/>
        <v>0</v>
      </c>
      <c r="T676" s="1475">
        <f t="shared" si="199"/>
        <v>0</v>
      </c>
      <c r="U676" s="1475">
        <f t="shared" si="199"/>
        <v>0</v>
      </c>
      <c r="V676" s="1482">
        <f t="shared" si="199"/>
        <v>0</v>
      </c>
      <c r="W676" s="1475">
        <f t="shared" si="199"/>
        <v>0</v>
      </c>
      <c r="X676" s="1475">
        <f t="shared" si="199"/>
        <v>0</v>
      </c>
      <c r="Y676" s="1475">
        <f t="shared" si="199"/>
        <v>0</v>
      </c>
      <c r="Z676" s="1475">
        <f t="shared" si="199"/>
        <v>0</v>
      </c>
      <c r="AA676" s="1475">
        <f t="shared" si="199"/>
        <v>0</v>
      </c>
      <c r="AB676" s="1475">
        <f t="shared" si="199"/>
        <v>0</v>
      </c>
      <c r="AC676" s="1475"/>
      <c r="AD676" s="1351" t="s">
        <v>397</v>
      </c>
    </row>
    <row r="677" spans="1:30" ht="12.75" customHeight="1">
      <c r="A677" s="1558"/>
      <c r="B677" s="1571"/>
      <c r="C677" s="1399" t="s">
        <v>161</v>
      </c>
      <c r="D677" s="1399"/>
      <c r="E677" s="1420" t="e">
        <f t="shared" ref="E677:AC677" si="200">E675/E674</f>
        <v>#VALUE!</v>
      </c>
      <c r="F677" s="1420" t="e">
        <f t="shared" si="200"/>
        <v>#DIV/0!</v>
      </c>
      <c r="G677" s="1420" t="e">
        <f t="shared" si="200"/>
        <v>#DIV/0!</v>
      </c>
      <c r="H677" s="1421" t="e">
        <f t="shared" si="200"/>
        <v>#DIV/0!</v>
      </c>
      <c r="I677" s="1420" t="e">
        <f t="shared" si="200"/>
        <v>#DIV/0!</v>
      </c>
      <c r="J677" s="1420" t="e">
        <f t="shared" si="200"/>
        <v>#DIV/0!</v>
      </c>
      <c r="K677" s="1420" t="e">
        <f t="shared" si="200"/>
        <v>#DIV/0!</v>
      </c>
      <c r="L677" s="1420" t="e">
        <f t="shared" si="200"/>
        <v>#DIV/0!</v>
      </c>
      <c r="M677" s="1420" t="e">
        <f t="shared" si="200"/>
        <v>#DIV/0!</v>
      </c>
      <c r="N677" s="1421" t="e">
        <f t="shared" si="200"/>
        <v>#DIV/0!</v>
      </c>
      <c r="O677" s="1420" t="e">
        <f t="shared" si="200"/>
        <v>#DIV/0!</v>
      </c>
      <c r="P677" s="1420" t="e">
        <f t="shared" si="200"/>
        <v>#DIV/0!</v>
      </c>
      <c r="Q677" s="1420" t="e">
        <f t="shared" si="200"/>
        <v>#DIV/0!</v>
      </c>
      <c r="R677" s="1420" t="e">
        <f t="shared" si="200"/>
        <v>#DIV/0!</v>
      </c>
      <c r="S677" s="1420" t="e">
        <f t="shared" si="200"/>
        <v>#DIV/0!</v>
      </c>
      <c r="T677" s="1420" t="e">
        <f t="shared" si="200"/>
        <v>#DIV/0!</v>
      </c>
      <c r="U677" s="1420" t="e">
        <f t="shared" si="200"/>
        <v>#DIV/0!</v>
      </c>
      <c r="V677" s="1421" t="e">
        <f t="shared" si="200"/>
        <v>#DIV/0!</v>
      </c>
      <c r="W677" s="1420" t="e">
        <f t="shared" si="200"/>
        <v>#DIV/0!</v>
      </c>
      <c r="X677" s="1420" t="e">
        <f t="shared" si="200"/>
        <v>#DIV/0!</v>
      </c>
      <c r="Y677" s="1420" t="e">
        <f t="shared" si="200"/>
        <v>#DIV/0!</v>
      </c>
      <c r="Z677" s="1420" t="e">
        <f t="shared" si="200"/>
        <v>#DIV/0!</v>
      </c>
      <c r="AA677" s="1420" t="e">
        <f t="shared" si="200"/>
        <v>#DIV/0!</v>
      </c>
      <c r="AB677" s="1420" t="e">
        <f t="shared" si="200"/>
        <v>#DIV/0!</v>
      </c>
      <c r="AC677" s="1406" t="e">
        <f t="shared" si="200"/>
        <v>#DIV/0!</v>
      </c>
    </row>
    <row r="678" spans="1:30" ht="12.75" customHeight="1">
      <c r="A678" s="1382" t="s">
        <v>312</v>
      </c>
      <c r="B678" s="1465" t="s">
        <v>402</v>
      </c>
      <c r="C678" s="1384" t="s">
        <v>156</v>
      </c>
      <c r="D678" s="1384"/>
      <c r="E678" s="1543" t="s">
        <v>396</v>
      </c>
      <c r="F678" s="1543"/>
      <c r="G678" s="1543"/>
      <c r="H678" s="1544"/>
      <c r="I678" s="1543"/>
      <c r="J678" s="1543"/>
      <c r="K678" s="1543"/>
      <c r="L678" s="1543"/>
      <c r="M678" s="1543"/>
      <c r="N678" s="1544"/>
      <c r="O678" s="1543"/>
      <c r="P678" s="1543"/>
      <c r="Q678" s="1543"/>
      <c r="R678" s="1543"/>
      <c r="S678" s="1543"/>
      <c r="T678" s="1543"/>
      <c r="U678" s="1543"/>
      <c r="V678" s="1544"/>
      <c r="W678" s="1543"/>
      <c r="X678" s="1543"/>
      <c r="Y678" s="1543"/>
      <c r="Z678" s="1543"/>
      <c r="AA678" s="1543"/>
      <c r="AB678" s="1543"/>
      <c r="AC678" s="1414">
        <f>SUM(E678:AB678)</f>
        <v>0</v>
      </c>
    </row>
    <row r="679" spans="1:30" ht="12.75" customHeight="1">
      <c r="A679" s="1415"/>
      <c r="B679" s="1428"/>
      <c r="C679" s="1390" t="s">
        <v>158</v>
      </c>
      <c r="D679" s="1390"/>
      <c r="E679" s="1417"/>
      <c r="F679" s="1417"/>
      <c r="G679" s="1417"/>
      <c r="H679" s="1418"/>
      <c r="I679" s="1417"/>
      <c r="J679" s="1417"/>
      <c r="K679" s="1417"/>
      <c r="L679" s="1417"/>
      <c r="M679" s="1417"/>
      <c r="N679" s="1418"/>
      <c r="O679" s="1417"/>
      <c r="P679" s="1417"/>
      <c r="Q679" s="1417"/>
      <c r="R679" s="1417"/>
      <c r="S679" s="1417"/>
      <c r="T679" s="1417"/>
      <c r="U679" s="1417"/>
      <c r="V679" s="1418"/>
      <c r="W679" s="1417"/>
      <c r="X679" s="1417"/>
      <c r="Y679" s="1417"/>
      <c r="Z679" s="1417"/>
      <c r="AA679" s="1417"/>
      <c r="AB679" s="1417"/>
      <c r="AC679" s="1414">
        <f>SUM(E679:AB679)</f>
        <v>0</v>
      </c>
    </row>
    <row r="680" spans="1:30" ht="12.75" customHeight="1">
      <c r="A680" s="1415"/>
      <c r="B680" s="1428"/>
      <c r="C680" s="1390" t="s">
        <v>159</v>
      </c>
      <c r="D680" s="1390"/>
      <c r="E680" s="1475"/>
      <c r="F680" s="1475">
        <f t="shared" ref="F680:AB680" si="201">F678*100</f>
        <v>0</v>
      </c>
      <c r="G680" s="1475">
        <f t="shared" si="201"/>
        <v>0</v>
      </c>
      <c r="H680" s="1482">
        <f t="shared" si="201"/>
        <v>0</v>
      </c>
      <c r="I680" s="1475">
        <f t="shared" si="201"/>
        <v>0</v>
      </c>
      <c r="J680" s="1475">
        <f t="shared" si="201"/>
        <v>0</v>
      </c>
      <c r="K680" s="1475">
        <f t="shared" si="201"/>
        <v>0</v>
      </c>
      <c r="L680" s="1475">
        <f t="shared" si="201"/>
        <v>0</v>
      </c>
      <c r="M680" s="1475">
        <f t="shared" si="201"/>
        <v>0</v>
      </c>
      <c r="N680" s="1482">
        <f t="shared" si="201"/>
        <v>0</v>
      </c>
      <c r="O680" s="1475">
        <f t="shared" si="201"/>
        <v>0</v>
      </c>
      <c r="P680" s="1475">
        <f t="shared" si="201"/>
        <v>0</v>
      </c>
      <c r="Q680" s="1475">
        <f t="shared" si="201"/>
        <v>0</v>
      </c>
      <c r="R680" s="1475">
        <f t="shared" si="201"/>
        <v>0</v>
      </c>
      <c r="S680" s="1475">
        <f t="shared" si="201"/>
        <v>0</v>
      </c>
      <c r="T680" s="1475">
        <f t="shared" si="201"/>
        <v>0</v>
      </c>
      <c r="U680" s="1475">
        <f t="shared" si="201"/>
        <v>0</v>
      </c>
      <c r="V680" s="1482">
        <f t="shared" si="201"/>
        <v>0</v>
      </c>
      <c r="W680" s="1475">
        <f t="shared" si="201"/>
        <v>0</v>
      </c>
      <c r="X680" s="1475">
        <f t="shared" si="201"/>
        <v>0</v>
      </c>
      <c r="Y680" s="1475">
        <f t="shared" si="201"/>
        <v>0</v>
      </c>
      <c r="Z680" s="1475">
        <f t="shared" si="201"/>
        <v>0</v>
      </c>
      <c r="AA680" s="1475">
        <f t="shared" si="201"/>
        <v>0</v>
      </c>
      <c r="AB680" s="1475">
        <f t="shared" si="201"/>
        <v>0</v>
      </c>
      <c r="AC680" s="1475"/>
      <c r="AD680" s="1351" t="s">
        <v>397</v>
      </c>
    </row>
    <row r="681" spans="1:30" ht="12.75" customHeight="1">
      <c r="A681" s="1558"/>
      <c r="B681" s="1571"/>
      <c r="C681" s="1399" t="s">
        <v>161</v>
      </c>
      <c r="D681" s="1399"/>
      <c r="E681" s="1400" t="e">
        <f t="shared" ref="E681:AC681" si="202">E679/E678</f>
        <v>#VALUE!</v>
      </c>
      <c r="F681" s="1400" t="e">
        <f t="shared" si="202"/>
        <v>#DIV/0!</v>
      </c>
      <c r="G681" s="1400" t="e">
        <f t="shared" si="202"/>
        <v>#DIV/0!</v>
      </c>
      <c r="H681" s="1401" t="e">
        <f t="shared" si="202"/>
        <v>#DIV/0!</v>
      </c>
      <c r="I681" s="1400" t="e">
        <f t="shared" si="202"/>
        <v>#DIV/0!</v>
      </c>
      <c r="J681" s="1400" t="e">
        <f t="shared" si="202"/>
        <v>#DIV/0!</v>
      </c>
      <c r="K681" s="1400" t="e">
        <f t="shared" si="202"/>
        <v>#DIV/0!</v>
      </c>
      <c r="L681" s="1400" t="e">
        <f t="shared" si="202"/>
        <v>#DIV/0!</v>
      </c>
      <c r="M681" s="1400" t="e">
        <f t="shared" si="202"/>
        <v>#DIV/0!</v>
      </c>
      <c r="N681" s="1401" t="e">
        <f t="shared" si="202"/>
        <v>#DIV/0!</v>
      </c>
      <c r="O681" s="1400" t="e">
        <f t="shared" si="202"/>
        <v>#DIV/0!</v>
      </c>
      <c r="P681" s="1400" t="e">
        <f t="shared" si="202"/>
        <v>#DIV/0!</v>
      </c>
      <c r="Q681" s="1400" t="e">
        <f t="shared" si="202"/>
        <v>#DIV/0!</v>
      </c>
      <c r="R681" s="1400" t="e">
        <f t="shared" si="202"/>
        <v>#DIV/0!</v>
      </c>
      <c r="S681" s="1400" t="e">
        <f t="shared" si="202"/>
        <v>#DIV/0!</v>
      </c>
      <c r="T681" s="1400" t="e">
        <f t="shared" si="202"/>
        <v>#DIV/0!</v>
      </c>
      <c r="U681" s="1400" t="e">
        <f t="shared" si="202"/>
        <v>#DIV/0!</v>
      </c>
      <c r="V681" s="1401" t="e">
        <f t="shared" si="202"/>
        <v>#DIV/0!</v>
      </c>
      <c r="W681" s="1400" t="e">
        <f t="shared" si="202"/>
        <v>#DIV/0!</v>
      </c>
      <c r="X681" s="1400" t="e">
        <f t="shared" si="202"/>
        <v>#DIV/0!</v>
      </c>
      <c r="Y681" s="1400" t="e">
        <f t="shared" si="202"/>
        <v>#DIV/0!</v>
      </c>
      <c r="Z681" s="1400" t="e">
        <f t="shared" si="202"/>
        <v>#DIV/0!</v>
      </c>
      <c r="AA681" s="1400" t="e">
        <f t="shared" si="202"/>
        <v>#DIV/0!</v>
      </c>
      <c r="AB681" s="1400" t="e">
        <f t="shared" si="202"/>
        <v>#DIV/0!</v>
      </c>
      <c r="AC681" s="1400" t="e">
        <f t="shared" si="202"/>
        <v>#DIV/0!</v>
      </c>
    </row>
    <row r="682" spans="1:30" ht="12.75" customHeight="1">
      <c r="A682" s="1382" t="s">
        <v>359</v>
      </c>
      <c r="B682" s="1465" t="s">
        <v>413</v>
      </c>
      <c r="C682" s="1384" t="s">
        <v>156</v>
      </c>
      <c r="D682" s="1384" t="s">
        <v>157</v>
      </c>
      <c r="E682" s="1662">
        <v>3.8219999999999997E-2</v>
      </c>
      <c r="F682" s="1662">
        <v>3.9E-2</v>
      </c>
      <c r="G682" s="1662">
        <v>3.8760000000000003E-2</v>
      </c>
      <c r="H682" s="1663">
        <v>3.6839999999999998E-2</v>
      </c>
      <c r="I682" s="1662">
        <v>3.6600000000000001E-2</v>
      </c>
      <c r="J682" s="1662">
        <v>3.696E-2</v>
      </c>
      <c r="K682" s="1662">
        <v>3.7440000000000001E-2</v>
      </c>
      <c r="L682" s="1662">
        <v>3.8219999999999997E-2</v>
      </c>
      <c r="M682" s="1662">
        <v>3.78E-2</v>
      </c>
      <c r="N682" s="1663">
        <v>3.3419999999999998E-2</v>
      </c>
      <c r="O682" s="1662">
        <v>3.2939999999999997E-2</v>
      </c>
      <c r="P682" s="1662">
        <v>3.3300000000000003E-2</v>
      </c>
      <c r="Q682" s="1662">
        <v>3.3660000000000002E-2</v>
      </c>
      <c r="R682" s="1662">
        <v>3.4500000000000003E-2</v>
      </c>
      <c r="S682" s="1662">
        <v>3.5340000000000003E-2</v>
      </c>
      <c r="T682" s="1662">
        <v>3.3599999999999998E-2</v>
      </c>
      <c r="U682" s="1662">
        <v>3.3660000000000002E-2</v>
      </c>
      <c r="V682" s="1663">
        <v>3.2399999999999998E-2</v>
      </c>
      <c r="W682" s="1662">
        <v>3.2640000000000002E-2</v>
      </c>
      <c r="X682" s="1662">
        <v>3.15E-2</v>
      </c>
      <c r="Y682" s="1662">
        <v>3.2219999999999999E-2</v>
      </c>
      <c r="Z682" s="1662">
        <v>3.2219999999999999E-2</v>
      </c>
      <c r="AA682" s="1662">
        <v>3.1980000000000001E-2</v>
      </c>
      <c r="AB682" s="1662">
        <v>3.2039999999999999E-2</v>
      </c>
      <c r="AC682" s="1387">
        <f>SUM(E682:AB682)</f>
        <v>0.83526</v>
      </c>
    </row>
    <row r="683" spans="1:30" ht="12.75" customHeight="1">
      <c r="A683" s="1415"/>
      <c r="B683" s="1428"/>
      <c r="C683" s="1390" t="s">
        <v>158</v>
      </c>
      <c r="D683" s="1390" t="s">
        <v>157</v>
      </c>
      <c r="E683" s="1664">
        <v>2.7359999999999999E-2</v>
      </c>
      <c r="F683" s="1664">
        <v>2.682E-2</v>
      </c>
      <c r="G683" s="1664">
        <v>2.6159999999999999E-2</v>
      </c>
      <c r="H683" s="1665">
        <v>2.418E-2</v>
      </c>
      <c r="I683" s="1664">
        <v>2.3699999999999999E-2</v>
      </c>
      <c r="J683" s="1664">
        <v>2.4119999999999999E-2</v>
      </c>
      <c r="K683" s="1664">
        <v>2.4060000000000002E-2</v>
      </c>
      <c r="L683" s="1664">
        <v>2.3820000000000001E-2</v>
      </c>
      <c r="M683" s="1664">
        <v>2.1420000000000002E-2</v>
      </c>
      <c r="N683" s="1665">
        <v>2.1239999999999998E-2</v>
      </c>
      <c r="O683" s="1664">
        <v>2.0160000000000001E-2</v>
      </c>
      <c r="P683" s="1664">
        <v>2.0160000000000001E-2</v>
      </c>
      <c r="Q683" s="1664">
        <v>2.196E-2</v>
      </c>
      <c r="R683" s="1664">
        <v>2.2499999999999999E-2</v>
      </c>
      <c r="S683" s="1664">
        <v>2.3279999999999999E-2</v>
      </c>
      <c r="T683" s="1664">
        <v>2.094E-2</v>
      </c>
      <c r="U683" s="1664">
        <v>2.1479999999999999E-2</v>
      </c>
      <c r="V683" s="1665">
        <v>2.2020000000000001E-2</v>
      </c>
      <c r="W683" s="1664">
        <v>2.1420000000000002E-2</v>
      </c>
      <c r="X683" s="1664">
        <v>2.154E-2</v>
      </c>
      <c r="Y683" s="1664">
        <v>2.1600000000000001E-2</v>
      </c>
      <c r="Z683" s="1664">
        <v>2.1420000000000002E-2</v>
      </c>
      <c r="AA683" s="1664">
        <v>2.1299999999999999E-2</v>
      </c>
      <c r="AB683" s="1664">
        <v>2.1479999999999999E-2</v>
      </c>
      <c r="AC683" s="1393">
        <f>SUM(E683:AB683)</f>
        <v>0.54414000000000007</v>
      </c>
    </row>
    <row r="684" spans="1:30" ht="12.75" customHeight="1">
      <c r="A684" s="1415"/>
      <c r="B684" s="1428"/>
      <c r="C684" s="1390" t="s">
        <v>159</v>
      </c>
      <c r="D684" s="1390" t="s">
        <v>209</v>
      </c>
      <c r="E684" s="1475">
        <f t="shared" ref="E684:AB684" si="203">SQRT(E682*E682+E683*E683)*1000/(1.732*E604)</f>
        <v>4.3771507493802408</v>
      </c>
      <c r="F684" s="1475">
        <f t="shared" si="203"/>
        <v>4.4077272663618619</v>
      </c>
      <c r="G684" s="1475">
        <f t="shared" si="203"/>
        <v>4.3546510243714494</v>
      </c>
      <c r="H684" s="1482">
        <f t="shared" si="203"/>
        <v>4.1036390804884642</v>
      </c>
      <c r="I684" s="1475">
        <f t="shared" si="203"/>
        <v>4.0605048760751972</v>
      </c>
      <c r="J684" s="1475">
        <f t="shared" si="203"/>
        <v>4.1099296425196288</v>
      </c>
      <c r="K684" s="1475">
        <f t="shared" si="203"/>
        <v>4.144411676707076</v>
      </c>
      <c r="L684" s="1475">
        <f t="shared" si="203"/>
        <v>4.1938376579453935</v>
      </c>
      <c r="M684" s="1475">
        <f t="shared" si="203"/>
        <v>4.0459628917630184</v>
      </c>
      <c r="N684" s="1482">
        <f t="shared" si="203"/>
        <v>3.6875520616619641</v>
      </c>
      <c r="O684" s="1475">
        <f t="shared" si="203"/>
        <v>3.5963965092460284</v>
      </c>
      <c r="P684" s="1475">
        <f t="shared" si="203"/>
        <v>3.6250330458035251</v>
      </c>
      <c r="Q684" s="1475">
        <f t="shared" si="203"/>
        <v>3.7426444987143284</v>
      </c>
      <c r="R684" s="1475">
        <f t="shared" si="203"/>
        <v>3.8356357235005163</v>
      </c>
      <c r="S684" s="1475">
        <f t="shared" si="203"/>
        <v>3.9408775294535423</v>
      </c>
      <c r="T684" s="1475">
        <f t="shared" si="203"/>
        <v>3.6868577732375916</v>
      </c>
      <c r="U684" s="1475">
        <f t="shared" si="203"/>
        <v>3.718409012062911</v>
      </c>
      <c r="V684" s="1482">
        <f t="shared" si="203"/>
        <v>3.6480748151709617</v>
      </c>
      <c r="W684" s="1475">
        <f t="shared" si="203"/>
        <v>3.6356277272563382</v>
      </c>
      <c r="X684" s="1475">
        <f t="shared" si="203"/>
        <v>3.5536459523949468</v>
      </c>
      <c r="Y684" s="1475">
        <f t="shared" si="203"/>
        <v>3.6122991529271942</v>
      </c>
      <c r="Z684" s="1475">
        <f t="shared" si="203"/>
        <v>3.6029921492116901</v>
      </c>
      <c r="AA684" s="1475">
        <f t="shared" si="203"/>
        <v>3.5781947213766241</v>
      </c>
      <c r="AB684" s="1475">
        <f t="shared" si="203"/>
        <v>3.5921534742547672</v>
      </c>
      <c r="AC684" s="1574"/>
    </row>
    <row r="685" spans="1:30" ht="12.75" customHeight="1">
      <c r="A685" s="1422"/>
      <c r="B685" s="1431"/>
      <c r="C685" s="1405" t="s">
        <v>161</v>
      </c>
      <c r="D685" s="1405"/>
      <c r="E685" s="1406">
        <f t="shared" ref="E685:AC685" si="204">E683/E682</f>
        <v>0.71585557299843017</v>
      </c>
      <c r="F685" s="1406">
        <f t="shared" si="204"/>
        <v>0.68769230769230771</v>
      </c>
      <c r="G685" s="1406">
        <f t="shared" si="204"/>
        <v>0.67492260061919496</v>
      </c>
      <c r="H685" s="1407">
        <f t="shared" si="204"/>
        <v>0.65635179153094469</v>
      </c>
      <c r="I685" s="1406">
        <f t="shared" si="204"/>
        <v>0.64754098360655732</v>
      </c>
      <c r="J685" s="1406">
        <f t="shared" si="204"/>
        <v>0.65259740259740262</v>
      </c>
      <c r="K685" s="1406">
        <f t="shared" si="204"/>
        <v>0.64262820512820518</v>
      </c>
      <c r="L685" s="1406">
        <f t="shared" si="204"/>
        <v>0.62323390894819475</v>
      </c>
      <c r="M685" s="1406">
        <f t="shared" si="204"/>
        <v>0.56666666666666665</v>
      </c>
      <c r="N685" s="1407">
        <f t="shared" si="204"/>
        <v>0.63554757630161574</v>
      </c>
      <c r="O685" s="1406">
        <f t="shared" si="204"/>
        <v>0.61202185792349739</v>
      </c>
      <c r="P685" s="1406">
        <f t="shared" si="204"/>
        <v>0.60540540540540533</v>
      </c>
      <c r="Q685" s="1406">
        <f t="shared" si="204"/>
        <v>0.65240641711229941</v>
      </c>
      <c r="R685" s="1406">
        <f t="shared" si="204"/>
        <v>0.65217391304347816</v>
      </c>
      <c r="S685" s="1406">
        <f t="shared" si="204"/>
        <v>0.65874363327674013</v>
      </c>
      <c r="T685" s="1406">
        <f t="shared" si="204"/>
        <v>0.62321428571428572</v>
      </c>
      <c r="U685" s="1406">
        <f t="shared" si="204"/>
        <v>0.63814616755793219</v>
      </c>
      <c r="V685" s="1407">
        <f t="shared" si="204"/>
        <v>0.67962962962962969</v>
      </c>
      <c r="W685" s="1406">
        <f t="shared" si="204"/>
        <v>0.65625</v>
      </c>
      <c r="X685" s="1406">
        <f t="shared" si="204"/>
        <v>0.68380952380952376</v>
      </c>
      <c r="Y685" s="1406">
        <f t="shared" si="204"/>
        <v>0.67039106145251404</v>
      </c>
      <c r="Z685" s="1406">
        <f t="shared" si="204"/>
        <v>0.66480446927374304</v>
      </c>
      <c r="AA685" s="1406">
        <f t="shared" si="204"/>
        <v>0.66604127579737327</v>
      </c>
      <c r="AB685" s="1406">
        <f t="shared" si="204"/>
        <v>0.67041198501872656</v>
      </c>
      <c r="AC685" s="1408">
        <f t="shared" si="204"/>
        <v>0.65146182027153232</v>
      </c>
    </row>
    <row r="686" spans="1:30" ht="12.75" customHeight="1">
      <c r="A686" s="1409" t="s">
        <v>414</v>
      </c>
      <c r="B686" s="1410" t="s">
        <v>405</v>
      </c>
      <c r="C686" s="1411" t="s">
        <v>156</v>
      </c>
      <c r="D686" s="1411"/>
      <c r="E686" s="1543" t="s">
        <v>396</v>
      </c>
      <c r="F686" s="1426"/>
      <c r="G686" s="1426"/>
      <c r="H686" s="1427"/>
      <c r="I686" s="1426"/>
      <c r="J686" s="1426"/>
      <c r="K686" s="1426"/>
      <c r="L686" s="1426"/>
      <c r="M686" s="1426"/>
      <c r="N686" s="1427"/>
      <c r="O686" s="1426"/>
      <c r="P686" s="1426"/>
      <c r="Q686" s="1426"/>
      <c r="R686" s="1426"/>
      <c r="S686" s="1426"/>
      <c r="T686" s="1426"/>
      <c r="U686" s="1426"/>
      <c r="V686" s="1427"/>
      <c r="W686" s="1426"/>
      <c r="X686" s="1426"/>
      <c r="Y686" s="1426"/>
      <c r="Z686" s="1426"/>
      <c r="AA686" s="1426"/>
      <c r="AB686" s="1426"/>
      <c r="AC686" s="1414">
        <f>SUM(E686:AB686)</f>
        <v>0</v>
      </c>
    </row>
    <row r="687" spans="1:30" ht="12.75" customHeight="1">
      <c r="A687" s="1415"/>
      <c r="B687" s="1428"/>
      <c r="C687" s="1390" t="s">
        <v>158</v>
      </c>
      <c r="D687" s="1390"/>
      <c r="E687" s="1417"/>
      <c r="F687" s="1417"/>
      <c r="G687" s="1417"/>
      <c r="H687" s="1418"/>
      <c r="I687" s="1417"/>
      <c r="J687" s="1417"/>
      <c r="K687" s="1417"/>
      <c r="L687" s="1417"/>
      <c r="M687" s="1417"/>
      <c r="N687" s="1418"/>
      <c r="O687" s="1417"/>
      <c r="P687" s="1417"/>
      <c r="Q687" s="1417"/>
      <c r="R687" s="1417"/>
      <c r="S687" s="1417"/>
      <c r="T687" s="1417"/>
      <c r="U687" s="1417"/>
      <c r="V687" s="1418"/>
      <c r="W687" s="1417"/>
      <c r="X687" s="1417"/>
      <c r="Y687" s="1417"/>
      <c r="Z687" s="1417"/>
      <c r="AA687" s="1417"/>
      <c r="AB687" s="1417"/>
      <c r="AC687" s="1414">
        <f>SUM(E687:AB687)</f>
        <v>0</v>
      </c>
    </row>
    <row r="688" spans="1:30" ht="12.75" customHeight="1">
      <c r="A688" s="1415"/>
      <c r="B688" s="1428"/>
      <c r="C688" s="1390" t="s">
        <v>159</v>
      </c>
      <c r="D688" s="1390"/>
      <c r="E688" s="1475"/>
      <c r="F688" s="1475">
        <f t="shared" ref="F688:AB688" si="205">F686*100</f>
        <v>0</v>
      </c>
      <c r="G688" s="1475">
        <f t="shared" si="205"/>
        <v>0</v>
      </c>
      <c r="H688" s="1482">
        <f t="shared" si="205"/>
        <v>0</v>
      </c>
      <c r="I688" s="1475">
        <f t="shared" si="205"/>
        <v>0</v>
      </c>
      <c r="J688" s="1475">
        <f t="shared" si="205"/>
        <v>0</v>
      </c>
      <c r="K688" s="1475">
        <f t="shared" si="205"/>
        <v>0</v>
      </c>
      <c r="L688" s="1475">
        <f t="shared" si="205"/>
        <v>0</v>
      </c>
      <c r="M688" s="1475">
        <f t="shared" si="205"/>
        <v>0</v>
      </c>
      <c r="N688" s="1482">
        <f t="shared" si="205"/>
        <v>0</v>
      </c>
      <c r="O688" s="1475">
        <f t="shared" si="205"/>
        <v>0</v>
      </c>
      <c r="P688" s="1475">
        <f t="shared" si="205"/>
        <v>0</v>
      </c>
      <c r="Q688" s="1475">
        <f t="shared" si="205"/>
        <v>0</v>
      </c>
      <c r="R688" s="1475">
        <f t="shared" si="205"/>
        <v>0</v>
      </c>
      <c r="S688" s="1475">
        <f t="shared" si="205"/>
        <v>0</v>
      </c>
      <c r="T688" s="1475">
        <f t="shared" si="205"/>
        <v>0</v>
      </c>
      <c r="U688" s="1475">
        <f t="shared" si="205"/>
        <v>0</v>
      </c>
      <c r="V688" s="1482">
        <f t="shared" si="205"/>
        <v>0</v>
      </c>
      <c r="W688" s="1475">
        <f t="shared" si="205"/>
        <v>0</v>
      </c>
      <c r="X688" s="1475">
        <f t="shared" si="205"/>
        <v>0</v>
      </c>
      <c r="Y688" s="1475">
        <f t="shared" si="205"/>
        <v>0</v>
      </c>
      <c r="Z688" s="1475">
        <f t="shared" si="205"/>
        <v>0</v>
      </c>
      <c r="AA688" s="1475">
        <f t="shared" si="205"/>
        <v>0</v>
      </c>
      <c r="AB688" s="1475">
        <f t="shared" si="205"/>
        <v>0</v>
      </c>
      <c r="AC688" s="1475"/>
      <c r="AD688" s="1351" t="s">
        <v>397</v>
      </c>
    </row>
    <row r="689" spans="1:30" ht="12.75" customHeight="1">
      <c r="A689" s="1558"/>
      <c r="B689" s="1571"/>
      <c r="C689" s="1399" t="s">
        <v>161</v>
      </c>
      <c r="D689" s="1399"/>
      <c r="E689" s="1420" t="e">
        <f t="shared" ref="E689:AC689" si="206">E687/E686</f>
        <v>#VALUE!</v>
      </c>
      <c r="F689" s="1420" t="e">
        <f t="shared" si="206"/>
        <v>#DIV/0!</v>
      </c>
      <c r="G689" s="1420" t="e">
        <f t="shared" si="206"/>
        <v>#DIV/0!</v>
      </c>
      <c r="H689" s="1421" t="e">
        <f t="shared" si="206"/>
        <v>#DIV/0!</v>
      </c>
      <c r="I689" s="1420" t="e">
        <f t="shared" si="206"/>
        <v>#DIV/0!</v>
      </c>
      <c r="J689" s="1420" t="e">
        <f t="shared" si="206"/>
        <v>#DIV/0!</v>
      </c>
      <c r="K689" s="1420" t="e">
        <f t="shared" si="206"/>
        <v>#DIV/0!</v>
      </c>
      <c r="L689" s="1420" t="e">
        <f t="shared" si="206"/>
        <v>#DIV/0!</v>
      </c>
      <c r="M689" s="1420" t="e">
        <f t="shared" si="206"/>
        <v>#DIV/0!</v>
      </c>
      <c r="N689" s="1421" t="e">
        <f t="shared" si="206"/>
        <v>#DIV/0!</v>
      </c>
      <c r="O689" s="1420" t="e">
        <f t="shared" si="206"/>
        <v>#DIV/0!</v>
      </c>
      <c r="P689" s="1420" t="e">
        <f t="shared" si="206"/>
        <v>#DIV/0!</v>
      </c>
      <c r="Q689" s="1420" t="e">
        <f t="shared" si="206"/>
        <v>#DIV/0!</v>
      </c>
      <c r="R689" s="1420" t="e">
        <f t="shared" si="206"/>
        <v>#DIV/0!</v>
      </c>
      <c r="S689" s="1420" t="e">
        <f t="shared" si="206"/>
        <v>#DIV/0!</v>
      </c>
      <c r="T689" s="1420" t="e">
        <f t="shared" si="206"/>
        <v>#DIV/0!</v>
      </c>
      <c r="U689" s="1420" t="e">
        <f t="shared" si="206"/>
        <v>#DIV/0!</v>
      </c>
      <c r="V689" s="1421" t="e">
        <f t="shared" si="206"/>
        <v>#DIV/0!</v>
      </c>
      <c r="W689" s="1420" t="e">
        <f t="shared" si="206"/>
        <v>#DIV/0!</v>
      </c>
      <c r="X689" s="1420" t="e">
        <f t="shared" si="206"/>
        <v>#DIV/0!</v>
      </c>
      <c r="Y689" s="1420" t="e">
        <f t="shared" si="206"/>
        <v>#DIV/0!</v>
      </c>
      <c r="Z689" s="1420" t="e">
        <f t="shared" si="206"/>
        <v>#DIV/0!</v>
      </c>
      <c r="AA689" s="1420" t="e">
        <f t="shared" si="206"/>
        <v>#DIV/0!</v>
      </c>
      <c r="AB689" s="1420" t="e">
        <f t="shared" si="206"/>
        <v>#DIV/0!</v>
      </c>
      <c r="AC689" s="1406" t="e">
        <f t="shared" si="206"/>
        <v>#DIV/0!</v>
      </c>
    </row>
    <row r="690" spans="1:30" ht="12.75" customHeight="1">
      <c r="A690" s="1382" t="s">
        <v>415</v>
      </c>
      <c r="B690" s="1465" t="s">
        <v>416</v>
      </c>
      <c r="C690" s="1384" t="s">
        <v>156</v>
      </c>
      <c r="D690" s="1384"/>
      <c r="E690" s="1543" t="s">
        <v>396</v>
      </c>
      <c r="F690" s="1543"/>
      <c r="G690" s="1543"/>
      <c r="H690" s="1544"/>
      <c r="I690" s="1543"/>
      <c r="J690" s="1543"/>
      <c r="K690" s="1543"/>
      <c r="L690" s="1543"/>
      <c r="M690" s="1543"/>
      <c r="N690" s="1544"/>
      <c r="O690" s="1543"/>
      <c r="P690" s="1543"/>
      <c r="Q690" s="1543"/>
      <c r="R690" s="1543"/>
      <c r="S690" s="1543"/>
      <c r="T690" s="1543"/>
      <c r="U690" s="1543"/>
      <c r="V690" s="1544"/>
      <c r="W690" s="1543"/>
      <c r="X690" s="1543"/>
      <c r="Y690" s="1543"/>
      <c r="Z690" s="1543"/>
      <c r="AA690" s="1543"/>
      <c r="AB690" s="1543"/>
      <c r="AC690" s="1414">
        <f>SUM(E690:AB690)</f>
        <v>0</v>
      </c>
    </row>
    <row r="691" spans="1:30" ht="12.75" customHeight="1">
      <c r="A691" s="1415"/>
      <c r="B691" s="1428"/>
      <c r="C691" s="1390" t="s">
        <v>158</v>
      </c>
      <c r="D691" s="1390"/>
      <c r="E691" s="1417"/>
      <c r="F691" s="1417"/>
      <c r="G691" s="1417"/>
      <c r="H691" s="1418"/>
      <c r="I691" s="1417"/>
      <c r="J691" s="1417"/>
      <c r="K691" s="1417"/>
      <c r="L691" s="1417"/>
      <c r="M691" s="1417"/>
      <c r="N691" s="1418"/>
      <c r="O691" s="1417"/>
      <c r="P691" s="1417"/>
      <c r="Q691" s="1417"/>
      <c r="R691" s="1417"/>
      <c r="S691" s="1417"/>
      <c r="T691" s="1417"/>
      <c r="U691" s="1417"/>
      <c r="V691" s="1418"/>
      <c r="W691" s="1417"/>
      <c r="X691" s="1417"/>
      <c r="Y691" s="1417"/>
      <c r="Z691" s="1417"/>
      <c r="AA691" s="1417"/>
      <c r="AB691" s="1417"/>
      <c r="AC691" s="1414">
        <f>SUM(E691:AB691)</f>
        <v>0</v>
      </c>
    </row>
    <row r="692" spans="1:30" ht="12.75" customHeight="1">
      <c r="A692" s="1415"/>
      <c r="B692" s="1428"/>
      <c r="C692" s="1390" t="s">
        <v>159</v>
      </c>
      <c r="D692" s="1390"/>
      <c r="E692" s="1475"/>
      <c r="F692" s="1475">
        <f t="shared" ref="F692:AB692" si="207">F690*100</f>
        <v>0</v>
      </c>
      <c r="G692" s="1475">
        <f t="shared" si="207"/>
        <v>0</v>
      </c>
      <c r="H692" s="1482">
        <f t="shared" si="207"/>
        <v>0</v>
      </c>
      <c r="I692" s="1475">
        <f t="shared" si="207"/>
        <v>0</v>
      </c>
      <c r="J692" s="1475">
        <f t="shared" si="207"/>
        <v>0</v>
      </c>
      <c r="K692" s="1475">
        <f t="shared" si="207"/>
        <v>0</v>
      </c>
      <c r="L692" s="1475">
        <f t="shared" si="207"/>
        <v>0</v>
      </c>
      <c r="M692" s="1475">
        <f t="shared" si="207"/>
        <v>0</v>
      </c>
      <c r="N692" s="1482">
        <f t="shared" si="207"/>
        <v>0</v>
      </c>
      <c r="O692" s="1475">
        <f t="shared" si="207"/>
        <v>0</v>
      </c>
      <c r="P692" s="1475">
        <f t="shared" si="207"/>
        <v>0</v>
      </c>
      <c r="Q692" s="1475">
        <f t="shared" si="207"/>
        <v>0</v>
      </c>
      <c r="R692" s="1475">
        <f t="shared" si="207"/>
        <v>0</v>
      </c>
      <c r="S692" s="1475">
        <f t="shared" si="207"/>
        <v>0</v>
      </c>
      <c r="T692" s="1475">
        <f t="shared" si="207"/>
        <v>0</v>
      </c>
      <c r="U692" s="1475">
        <f t="shared" si="207"/>
        <v>0</v>
      </c>
      <c r="V692" s="1482">
        <f t="shared" si="207"/>
        <v>0</v>
      </c>
      <c r="W692" s="1475">
        <f t="shared" si="207"/>
        <v>0</v>
      </c>
      <c r="X692" s="1475">
        <f t="shared" si="207"/>
        <v>0</v>
      </c>
      <c r="Y692" s="1475">
        <f t="shared" si="207"/>
        <v>0</v>
      </c>
      <c r="Z692" s="1475">
        <f t="shared" si="207"/>
        <v>0</v>
      </c>
      <c r="AA692" s="1475">
        <f t="shared" si="207"/>
        <v>0</v>
      </c>
      <c r="AB692" s="1475">
        <f t="shared" si="207"/>
        <v>0</v>
      </c>
      <c r="AC692" s="1475"/>
      <c r="AD692" s="1351" t="s">
        <v>397</v>
      </c>
    </row>
    <row r="693" spans="1:30" ht="12.75" customHeight="1">
      <c r="A693" s="1558"/>
      <c r="B693" s="1571"/>
      <c r="C693" s="1399" t="s">
        <v>161</v>
      </c>
      <c r="D693" s="1399"/>
      <c r="E693" s="1420" t="e">
        <f t="shared" ref="E693:AC693" si="208">E691/E690</f>
        <v>#VALUE!</v>
      </c>
      <c r="F693" s="1420" t="e">
        <f t="shared" si="208"/>
        <v>#DIV/0!</v>
      </c>
      <c r="G693" s="1420" t="e">
        <f t="shared" si="208"/>
        <v>#DIV/0!</v>
      </c>
      <c r="H693" s="1421" t="e">
        <f t="shared" si="208"/>
        <v>#DIV/0!</v>
      </c>
      <c r="I693" s="1420" t="e">
        <f t="shared" si="208"/>
        <v>#DIV/0!</v>
      </c>
      <c r="J693" s="1420" t="e">
        <f t="shared" si="208"/>
        <v>#DIV/0!</v>
      </c>
      <c r="K693" s="1420" t="e">
        <f t="shared" si="208"/>
        <v>#DIV/0!</v>
      </c>
      <c r="L693" s="1420" t="e">
        <f t="shared" si="208"/>
        <v>#DIV/0!</v>
      </c>
      <c r="M693" s="1420" t="e">
        <f t="shared" si="208"/>
        <v>#DIV/0!</v>
      </c>
      <c r="N693" s="1421" t="e">
        <f t="shared" si="208"/>
        <v>#DIV/0!</v>
      </c>
      <c r="O693" s="1420" t="e">
        <f t="shared" si="208"/>
        <v>#DIV/0!</v>
      </c>
      <c r="P693" s="1420" t="e">
        <f t="shared" si="208"/>
        <v>#DIV/0!</v>
      </c>
      <c r="Q693" s="1420" t="e">
        <f t="shared" si="208"/>
        <v>#DIV/0!</v>
      </c>
      <c r="R693" s="1420" t="e">
        <f t="shared" si="208"/>
        <v>#DIV/0!</v>
      </c>
      <c r="S693" s="1420" t="e">
        <f t="shared" si="208"/>
        <v>#DIV/0!</v>
      </c>
      <c r="T693" s="1420" t="e">
        <f t="shared" si="208"/>
        <v>#DIV/0!</v>
      </c>
      <c r="U693" s="1420" t="e">
        <f t="shared" si="208"/>
        <v>#DIV/0!</v>
      </c>
      <c r="V693" s="1421" t="e">
        <f t="shared" si="208"/>
        <v>#DIV/0!</v>
      </c>
      <c r="W693" s="1420" t="e">
        <f t="shared" si="208"/>
        <v>#DIV/0!</v>
      </c>
      <c r="X693" s="1420" t="e">
        <f t="shared" si="208"/>
        <v>#DIV/0!</v>
      </c>
      <c r="Y693" s="1420" t="e">
        <f t="shared" si="208"/>
        <v>#DIV/0!</v>
      </c>
      <c r="Z693" s="1420" t="e">
        <f t="shared" si="208"/>
        <v>#DIV/0!</v>
      </c>
      <c r="AA693" s="1420" t="e">
        <f t="shared" si="208"/>
        <v>#DIV/0!</v>
      </c>
      <c r="AB693" s="1420" t="e">
        <f t="shared" si="208"/>
        <v>#DIV/0!</v>
      </c>
      <c r="AC693" s="1406" t="e">
        <f t="shared" si="208"/>
        <v>#DIV/0!</v>
      </c>
    </row>
    <row r="694" spans="1:30" ht="12.75" customHeight="1">
      <c r="A694" s="1382" t="s">
        <v>417</v>
      </c>
      <c r="B694" s="1465" t="s">
        <v>395</v>
      </c>
      <c r="C694" s="1384" t="s">
        <v>156</v>
      </c>
      <c r="D694" s="1384"/>
      <c r="E694" s="1543" t="s">
        <v>396</v>
      </c>
      <c r="F694" s="1543"/>
      <c r="G694" s="1543"/>
      <c r="H694" s="1544"/>
      <c r="I694" s="1543"/>
      <c r="J694" s="1543"/>
      <c r="K694" s="1543"/>
      <c r="L694" s="1543"/>
      <c r="M694" s="1543"/>
      <c r="N694" s="1544"/>
      <c r="O694" s="1543"/>
      <c r="P694" s="1543"/>
      <c r="Q694" s="1543"/>
      <c r="R694" s="1543"/>
      <c r="S694" s="1543"/>
      <c r="T694" s="1543"/>
      <c r="U694" s="1543"/>
      <c r="V694" s="1544"/>
      <c r="W694" s="1543"/>
      <c r="X694" s="1543"/>
      <c r="Y694" s="1543"/>
      <c r="Z694" s="1543"/>
      <c r="AA694" s="1543"/>
      <c r="AB694" s="1543"/>
      <c r="AC694" s="1414">
        <f>SUM(E694:AB694)</f>
        <v>0</v>
      </c>
    </row>
    <row r="695" spans="1:30" ht="12.75" customHeight="1">
      <c r="A695" s="1415"/>
      <c r="B695" s="1428"/>
      <c r="C695" s="1390" t="s">
        <v>158</v>
      </c>
      <c r="D695" s="1390"/>
      <c r="E695" s="1417"/>
      <c r="F695" s="1417"/>
      <c r="G695" s="1417"/>
      <c r="H695" s="1418"/>
      <c r="I695" s="1417"/>
      <c r="J695" s="1417"/>
      <c r="K695" s="1417"/>
      <c r="L695" s="1417"/>
      <c r="M695" s="1417"/>
      <c r="N695" s="1418"/>
      <c r="O695" s="1417"/>
      <c r="P695" s="1417"/>
      <c r="Q695" s="1417"/>
      <c r="R695" s="1417"/>
      <c r="S695" s="1417"/>
      <c r="T695" s="1417"/>
      <c r="U695" s="1417"/>
      <c r="V695" s="1418"/>
      <c r="W695" s="1417"/>
      <c r="X695" s="1417"/>
      <c r="Y695" s="1417"/>
      <c r="Z695" s="1417"/>
      <c r="AA695" s="1417"/>
      <c r="AB695" s="1417"/>
      <c r="AC695" s="1414">
        <f>SUM(E695:AB695)</f>
        <v>0</v>
      </c>
    </row>
    <row r="696" spans="1:30" ht="12.75" customHeight="1">
      <c r="A696" s="1415"/>
      <c r="B696" s="1428"/>
      <c r="C696" s="1390" t="s">
        <v>159</v>
      </c>
      <c r="D696" s="1390"/>
      <c r="E696" s="1475"/>
      <c r="F696" s="1475">
        <f t="shared" ref="F696:AB696" si="209">F694*100</f>
        <v>0</v>
      </c>
      <c r="G696" s="1475">
        <f t="shared" si="209"/>
        <v>0</v>
      </c>
      <c r="H696" s="1482">
        <f t="shared" si="209"/>
        <v>0</v>
      </c>
      <c r="I696" s="1475">
        <f t="shared" si="209"/>
        <v>0</v>
      </c>
      <c r="J696" s="1475">
        <f t="shared" si="209"/>
        <v>0</v>
      </c>
      <c r="K696" s="1475">
        <f t="shared" si="209"/>
        <v>0</v>
      </c>
      <c r="L696" s="1475">
        <f t="shared" si="209"/>
        <v>0</v>
      </c>
      <c r="M696" s="1475">
        <f t="shared" si="209"/>
        <v>0</v>
      </c>
      <c r="N696" s="1482">
        <f t="shared" si="209"/>
        <v>0</v>
      </c>
      <c r="O696" s="1475">
        <f t="shared" si="209"/>
        <v>0</v>
      </c>
      <c r="P696" s="1475">
        <f t="shared" si="209"/>
        <v>0</v>
      </c>
      <c r="Q696" s="1475">
        <f t="shared" si="209"/>
        <v>0</v>
      </c>
      <c r="R696" s="1475">
        <f t="shared" si="209"/>
        <v>0</v>
      </c>
      <c r="S696" s="1475">
        <f t="shared" si="209"/>
        <v>0</v>
      </c>
      <c r="T696" s="1475">
        <f t="shared" si="209"/>
        <v>0</v>
      </c>
      <c r="U696" s="1475">
        <f t="shared" si="209"/>
        <v>0</v>
      </c>
      <c r="V696" s="1482">
        <f t="shared" si="209"/>
        <v>0</v>
      </c>
      <c r="W696" s="1475">
        <f t="shared" si="209"/>
        <v>0</v>
      </c>
      <c r="X696" s="1475">
        <f t="shared" si="209"/>
        <v>0</v>
      </c>
      <c r="Y696" s="1475">
        <f t="shared" si="209"/>
        <v>0</v>
      </c>
      <c r="Z696" s="1475">
        <f t="shared" si="209"/>
        <v>0</v>
      </c>
      <c r="AA696" s="1475">
        <f t="shared" si="209"/>
        <v>0</v>
      </c>
      <c r="AB696" s="1475">
        <f t="shared" si="209"/>
        <v>0</v>
      </c>
      <c r="AC696" s="1475"/>
      <c r="AD696" s="1351" t="s">
        <v>397</v>
      </c>
    </row>
    <row r="697" spans="1:30" ht="12.75" customHeight="1">
      <c r="A697" s="1558"/>
      <c r="B697" s="1571"/>
      <c r="C697" s="1399" t="s">
        <v>161</v>
      </c>
      <c r="D697" s="1399"/>
      <c r="E697" s="1420" t="e">
        <f t="shared" ref="E697:AC697" si="210">E695/E694</f>
        <v>#VALUE!</v>
      </c>
      <c r="F697" s="1420" t="e">
        <f t="shared" si="210"/>
        <v>#DIV/0!</v>
      </c>
      <c r="G697" s="1420" t="e">
        <f t="shared" si="210"/>
        <v>#DIV/0!</v>
      </c>
      <c r="H697" s="1421" t="e">
        <f t="shared" si="210"/>
        <v>#DIV/0!</v>
      </c>
      <c r="I697" s="1420" t="e">
        <f t="shared" si="210"/>
        <v>#DIV/0!</v>
      </c>
      <c r="J697" s="1420" t="e">
        <f t="shared" si="210"/>
        <v>#DIV/0!</v>
      </c>
      <c r="K697" s="1420" t="e">
        <f t="shared" si="210"/>
        <v>#DIV/0!</v>
      </c>
      <c r="L697" s="1420" t="e">
        <f t="shared" si="210"/>
        <v>#DIV/0!</v>
      </c>
      <c r="M697" s="1420" t="e">
        <f t="shared" si="210"/>
        <v>#DIV/0!</v>
      </c>
      <c r="N697" s="1421" t="e">
        <f t="shared" si="210"/>
        <v>#DIV/0!</v>
      </c>
      <c r="O697" s="1420" t="e">
        <f t="shared" si="210"/>
        <v>#DIV/0!</v>
      </c>
      <c r="P697" s="1420" t="e">
        <f t="shared" si="210"/>
        <v>#DIV/0!</v>
      </c>
      <c r="Q697" s="1420" t="e">
        <f t="shared" si="210"/>
        <v>#DIV/0!</v>
      </c>
      <c r="R697" s="1420" t="e">
        <f t="shared" si="210"/>
        <v>#DIV/0!</v>
      </c>
      <c r="S697" s="1420" t="e">
        <f t="shared" si="210"/>
        <v>#DIV/0!</v>
      </c>
      <c r="T697" s="1420" t="e">
        <f t="shared" si="210"/>
        <v>#DIV/0!</v>
      </c>
      <c r="U697" s="1420" t="e">
        <f t="shared" si="210"/>
        <v>#DIV/0!</v>
      </c>
      <c r="V697" s="1421" t="e">
        <f t="shared" si="210"/>
        <v>#DIV/0!</v>
      </c>
      <c r="W697" s="1420" t="e">
        <f t="shared" si="210"/>
        <v>#DIV/0!</v>
      </c>
      <c r="X697" s="1420" t="e">
        <f t="shared" si="210"/>
        <v>#DIV/0!</v>
      </c>
      <c r="Y697" s="1420" t="e">
        <f t="shared" si="210"/>
        <v>#DIV/0!</v>
      </c>
      <c r="Z697" s="1420" t="e">
        <f t="shared" si="210"/>
        <v>#DIV/0!</v>
      </c>
      <c r="AA697" s="1420" t="e">
        <f t="shared" si="210"/>
        <v>#DIV/0!</v>
      </c>
      <c r="AB697" s="1420" t="e">
        <f t="shared" si="210"/>
        <v>#DIV/0!</v>
      </c>
      <c r="AC697" s="1406" t="e">
        <f t="shared" si="210"/>
        <v>#DIV/0!</v>
      </c>
    </row>
    <row r="698" spans="1:30" ht="12.75" customHeight="1">
      <c r="A698" s="1547"/>
      <c r="B698" s="1548" t="s">
        <v>418</v>
      </c>
      <c r="C698" s="1384" t="s">
        <v>156</v>
      </c>
      <c r="D698" s="1384" t="s">
        <v>157</v>
      </c>
      <c r="E698" s="1588">
        <v>4.0949999999999998E-4</v>
      </c>
      <c r="F698" s="1588">
        <v>4.0400000000000001E-4</v>
      </c>
      <c r="G698" s="1588">
        <v>4.0200000000000001E-4</v>
      </c>
      <c r="H698" s="1589">
        <v>4.035E-4</v>
      </c>
      <c r="I698" s="1588">
        <v>4.0250000000000003E-4</v>
      </c>
      <c r="J698" s="1588">
        <v>4.035E-4</v>
      </c>
      <c r="K698" s="1588">
        <v>4.035E-4</v>
      </c>
      <c r="L698" s="1588">
        <v>4.035E-4</v>
      </c>
      <c r="M698" s="1588">
        <v>4.0049999999999998E-4</v>
      </c>
      <c r="N698" s="1589">
        <v>4.0499999999999998E-4</v>
      </c>
      <c r="O698" s="1588">
        <v>4.015E-4</v>
      </c>
      <c r="P698" s="1588">
        <v>4.0250000000000003E-4</v>
      </c>
      <c r="Q698" s="1588">
        <v>4.035E-4</v>
      </c>
      <c r="R698" s="1588">
        <v>4.0400000000000001E-4</v>
      </c>
      <c r="S698" s="1588">
        <v>4.0549999999999999E-4</v>
      </c>
      <c r="T698" s="1588">
        <v>4.06E-4</v>
      </c>
      <c r="U698" s="1588">
        <v>4.0650000000000001E-4</v>
      </c>
      <c r="V698" s="1589">
        <v>4.0749999999999998E-4</v>
      </c>
      <c r="W698" s="1588">
        <v>4.0650000000000001E-4</v>
      </c>
      <c r="X698" s="1588">
        <v>4.08E-4</v>
      </c>
      <c r="Y698" s="1588">
        <v>4.0749999999999998E-4</v>
      </c>
      <c r="Z698" s="1588">
        <v>4.06E-4</v>
      </c>
      <c r="AA698" s="1588">
        <v>4.0549999999999999E-4</v>
      </c>
      <c r="AB698" s="1588">
        <v>4.0650000000000001E-4</v>
      </c>
      <c r="AC698" s="1493">
        <f>SUM(E698:AB698)</f>
        <v>9.7144999999999992E-3</v>
      </c>
    </row>
    <row r="699" spans="1:30" ht="12.75" customHeight="1">
      <c r="A699" s="1550"/>
      <c r="B699" s="1551" t="s">
        <v>419</v>
      </c>
      <c r="C699" s="1405" t="s">
        <v>156</v>
      </c>
      <c r="D699" s="1390" t="s">
        <v>157</v>
      </c>
      <c r="E699" s="1664">
        <v>0</v>
      </c>
      <c r="F699" s="1664">
        <v>0</v>
      </c>
      <c r="G699" s="1664">
        <v>0</v>
      </c>
      <c r="H699" s="1665">
        <v>0</v>
      </c>
      <c r="I699" s="1664">
        <v>0</v>
      </c>
      <c r="J699" s="1664">
        <v>0</v>
      </c>
      <c r="K699" s="1664">
        <v>0</v>
      </c>
      <c r="L699" s="1664">
        <v>0</v>
      </c>
      <c r="M699" s="1664">
        <v>0</v>
      </c>
      <c r="N699" s="1665">
        <v>0</v>
      </c>
      <c r="O699" s="1664">
        <v>0</v>
      </c>
      <c r="P699" s="1664">
        <v>0</v>
      </c>
      <c r="Q699" s="1664">
        <v>0</v>
      </c>
      <c r="R699" s="1664">
        <v>0</v>
      </c>
      <c r="S699" s="1664">
        <v>0</v>
      </c>
      <c r="T699" s="1664">
        <v>0</v>
      </c>
      <c r="U699" s="1664">
        <v>0</v>
      </c>
      <c r="V699" s="1665">
        <v>0</v>
      </c>
      <c r="W699" s="1664">
        <v>0</v>
      </c>
      <c r="X699" s="1664">
        <v>0</v>
      </c>
      <c r="Y699" s="1664">
        <v>0</v>
      </c>
      <c r="Z699" s="1664">
        <v>0</v>
      </c>
      <c r="AA699" s="1664">
        <v>0</v>
      </c>
      <c r="AB699" s="1664">
        <v>0</v>
      </c>
      <c r="AC699" s="1408">
        <f>SUM(E699:AB699)</f>
        <v>0</v>
      </c>
    </row>
    <row r="700" spans="1:30" ht="12.75" customHeight="1">
      <c r="A700" s="1497" t="s">
        <v>249</v>
      </c>
      <c r="B700" s="1498"/>
      <c r="C700" s="1499" t="s">
        <v>156</v>
      </c>
      <c r="D700" s="1499"/>
      <c r="E700" s="1412" t="e">
        <f t="shared" ref="E700:AC700" si="211">E606+E610+E614+E618+E622+E626+E630+E634+E638+E642+E646+E650+E654+E658+E662+E666+E670+E674+E678+E682+E686+E690+E694</f>
        <v>#VALUE!</v>
      </c>
      <c r="F700" s="1412">
        <f t="shared" si="211"/>
        <v>0.13764000000000001</v>
      </c>
      <c r="G700" s="1412">
        <f t="shared" si="211"/>
        <v>0.10992</v>
      </c>
      <c r="H700" s="1413">
        <f t="shared" si="211"/>
        <v>9.7559999999999994E-2</v>
      </c>
      <c r="I700" s="1412">
        <f t="shared" si="211"/>
        <v>0.10589999999999999</v>
      </c>
      <c r="J700" s="1412">
        <f t="shared" si="211"/>
        <v>0.11873999999999998</v>
      </c>
      <c r="K700" s="1412">
        <f t="shared" si="211"/>
        <v>0.14946000000000001</v>
      </c>
      <c r="L700" s="1412">
        <f t="shared" si="211"/>
        <v>0.16806000000000001</v>
      </c>
      <c r="M700" s="1412">
        <f t="shared" si="211"/>
        <v>0.17976</v>
      </c>
      <c r="N700" s="1413">
        <f t="shared" si="211"/>
        <v>0.16920000000000002</v>
      </c>
      <c r="O700" s="1412">
        <f t="shared" si="211"/>
        <v>0.18984000000000001</v>
      </c>
      <c r="P700" s="1412">
        <f t="shared" si="211"/>
        <v>0.16536000000000001</v>
      </c>
      <c r="Q700" s="1412">
        <f t="shared" si="211"/>
        <v>0.17051999999999998</v>
      </c>
      <c r="R700" s="1412">
        <f t="shared" si="211"/>
        <v>0.20075999999999999</v>
      </c>
      <c r="S700" s="1412">
        <f t="shared" si="211"/>
        <v>0.20382</v>
      </c>
      <c r="T700" s="1412">
        <f t="shared" si="211"/>
        <v>0.20514000000000002</v>
      </c>
      <c r="U700" s="1412">
        <f t="shared" si="211"/>
        <v>0.19980000000000001</v>
      </c>
      <c r="V700" s="1413">
        <f t="shared" si="211"/>
        <v>0.20129999999999998</v>
      </c>
      <c r="W700" s="1412">
        <f t="shared" si="211"/>
        <v>0.17946000000000001</v>
      </c>
      <c r="X700" s="1412">
        <f t="shared" si="211"/>
        <v>0.17784</v>
      </c>
      <c r="Y700" s="1412">
        <f t="shared" si="211"/>
        <v>0.14585999999999999</v>
      </c>
      <c r="Z700" s="1412">
        <f t="shared" si="211"/>
        <v>0.13913999999999999</v>
      </c>
      <c r="AA700" s="1412">
        <f t="shared" si="211"/>
        <v>0.13872000000000001</v>
      </c>
      <c r="AB700" s="1412">
        <f t="shared" si="211"/>
        <v>0.17165999999999998</v>
      </c>
      <c r="AC700" s="1412">
        <f t="shared" si="211"/>
        <v>3.8656199999999998</v>
      </c>
    </row>
    <row r="701" spans="1:30" ht="12.75" customHeight="1">
      <c r="A701" s="1501"/>
      <c r="B701" s="1502"/>
      <c r="C701" s="1503" t="s">
        <v>158</v>
      </c>
      <c r="D701" s="1503"/>
      <c r="E701" s="1406">
        <f t="shared" ref="E701:AC701" si="212">E607+E611+E615+E619+E623+E627+E631+E635+E639+E643+E647+E651+E655+E659+E663+E667+E671+E675+E679+E683+E687+E691+E695</f>
        <v>9.2939999999999995E-2</v>
      </c>
      <c r="F701" s="1412">
        <f t="shared" si="212"/>
        <v>9.5399999999999999E-2</v>
      </c>
      <c r="G701" s="1412">
        <f t="shared" si="212"/>
        <v>7.8179999999999999E-2</v>
      </c>
      <c r="H701" s="1413">
        <f t="shared" si="212"/>
        <v>7.1399999999999991E-2</v>
      </c>
      <c r="I701" s="1412">
        <f t="shared" si="212"/>
        <v>6.966E-2</v>
      </c>
      <c r="J701" s="1412">
        <f t="shared" si="212"/>
        <v>7.2059999999999999E-2</v>
      </c>
      <c r="K701" s="1412">
        <f t="shared" si="212"/>
        <v>8.2979999999999998E-2</v>
      </c>
      <c r="L701" s="1412">
        <f t="shared" si="212"/>
        <v>8.2440000000000013E-2</v>
      </c>
      <c r="M701" s="1412">
        <f t="shared" si="212"/>
        <v>7.8479999999999994E-2</v>
      </c>
      <c r="N701" s="1413">
        <f t="shared" si="212"/>
        <v>8.3759999999999987E-2</v>
      </c>
      <c r="O701" s="1412">
        <f t="shared" si="212"/>
        <v>9.3780000000000002E-2</v>
      </c>
      <c r="P701" s="1412">
        <f t="shared" si="212"/>
        <v>8.3699999999999997E-2</v>
      </c>
      <c r="Q701" s="1412">
        <f t="shared" si="212"/>
        <v>8.5620000000000002E-2</v>
      </c>
      <c r="R701" s="1412">
        <f t="shared" si="212"/>
        <v>9.0299999999999991E-2</v>
      </c>
      <c r="S701" s="1412">
        <f t="shared" si="212"/>
        <v>9.1379999999999989E-2</v>
      </c>
      <c r="T701" s="1412">
        <f t="shared" si="212"/>
        <v>9.2160000000000006E-2</v>
      </c>
      <c r="U701" s="1412">
        <f t="shared" si="212"/>
        <v>8.6699999999999999E-2</v>
      </c>
      <c r="V701" s="1413">
        <f t="shared" si="212"/>
        <v>8.5080000000000003E-2</v>
      </c>
      <c r="W701" s="1412">
        <f t="shared" si="212"/>
        <v>8.6040000000000005E-2</v>
      </c>
      <c r="X701" s="1412">
        <f t="shared" si="212"/>
        <v>8.2979999999999998E-2</v>
      </c>
      <c r="Y701" s="1412">
        <f t="shared" si="212"/>
        <v>7.8119999999999995E-2</v>
      </c>
      <c r="Z701" s="1412">
        <f t="shared" si="212"/>
        <v>7.8479999999999994E-2</v>
      </c>
      <c r="AA701" s="1412">
        <f t="shared" si="212"/>
        <v>8.0519999999999994E-2</v>
      </c>
      <c r="AB701" s="1412">
        <f t="shared" si="212"/>
        <v>9.8339999999999997E-2</v>
      </c>
      <c r="AC701" s="1412">
        <f t="shared" si="212"/>
        <v>2.0204999999999997</v>
      </c>
    </row>
    <row r="702" spans="1:30" ht="12.75" customHeight="1">
      <c r="A702" s="1504" t="s">
        <v>250</v>
      </c>
      <c r="B702" s="1505"/>
      <c r="C702" s="1506" t="s">
        <v>156</v>
      </c>
      <c r="D702" s="1506"/>
      <c r="E702" s="1507" t="e">
        <f t="shared" ref="E702:AC702" si="213">E592+E596-E700</f>
        <v>#VALUE!</v>
      </c>
      <c r="F702" s="1507">
        <f t="shared" si="213"/>
        <v>4.1055599999999997</v>
      </c>
      <c r="G702" s="1507">
        <f t="shared" si="213"/>
        <v>3.9622800000000007</v>
      </c>
      <c r="H702" s="1500">
        <f t="shared" si="213"/>
        <v>4.0004400000000002</v>
      </c>
      <c r="I702" s="1507">
        <f t="shared" si="213"/>
        <v>4.1300999999999997</v>
      </c>
      <c r="J702" s="1507">
        <f t="shared" si="213"/>
        <v>4.1262600000000003</v>
      </c>
      <c r="K702" s="1507">
        <f t="shared" si="213"/>
        <v>3.7271399999999999</v>
      </c>
      <c r="L702" s="1507">
        <f t="shared" si="213"/>
        <v>3.47634</v>
      </c>
      <c r="M702" s="1507">
        <f t="shared" si="213"/>
        <v>3.8876400000000002</v>
      </c>
      <c r="N702" s="1500">
        <f t="shared" si="213"/>
        <v>3.8784000000000001</v>
      </c>
      <c r="O702" s="1507">
        <f t="shared" si="213"/>
        <v>4.2147600000000001</v>
      </c>
      <c r="P702" s="1507">
        <f t="shared" si="213"/>
        <v>4.2704400000000007</v>
      </c>
      <c r="Q702" s="1507">
        <f t="shared" si="213"/>
        <v>4.1902799999999996</v>
      </c>
      <c r="R702" s="1507">
        <f t="shared" si="213"/>
        <v>4.1732399999999998</v>
      </c>
      <c r="S702" s="1507">
        <f t="shared" si="213"/>
        <v>4.04298</v>
      </c>
      <c r="T702" s="1507">
        <f t="shared" si="213"/>
        <v>3.4842599999999999</v>
      </c>
      <c r="U702" s="1507">
        <f t="shared" si="213"/>
        <v>3.6576</v>
      </c>
      <c r="V702" s="1500">
        <f t="shared" si="213"/>
        <v>4.0203000000000007</v>
      </c>
      <c r="W702" s="1507">
        <f t="shared" si="213"/>
        <v>4.3001400000000007</v>
      </c>
      <c r="X702" s="1507">
        <f t="shared" si="213"/>
        <v>4.3479600000000005</v>
      </c>
      <c r="Y702" s="1507">
        <f t="shared" si="213"/>
        <v>4.0253399999999999</v>
      </c>
      <c r="Z702" s="1507">
        <f t="shared" si="213"/>
        <v>4.0908600000000002</v>
      </c>
      <c r="AA702" s="1507">
        <f t="shared" si="213"/>
        <v>3.9994800000000001</v>
      </c>
      <c r="AB702" s="1507">
        <f t="shared" si="213"/>
        <v>3.4283399999999999</v>
      </c>
      <c r="AC702" s="1507">
        <f t="shared" si="213"/>
        <v>95.505179999999996</v>
      </c>
    </row>
    <row r="703" spans="1:30" ht="12.75" customHeight="1">
      <c r="A703" s="1501"/>
      <c r="B703" s="1502"/>
      <c r="C703" s="1503" t="s">
        <v>158</v>
      </c>
      <c r="D703" s="1564"/>
      <c r="E703" s="1412">
        <f t="shared" ref="E703:AC703" si="214">E593+E597-E701</f>
        <v>1.69746</v>
      </c>
      <c r="F703" s="1412">
        <f t="shared" si="214"/>
        <v>1.7238</v>
      </c>
      <c r="G703" s="1412">
        <f t="shared" si="214"/>
        <v>1.6738200000000001</v>
      </c>
      <c r="H703" s="1413">
        <f t="shared" si="214"/>
        <v>1.6752</v>
      </c>
      <c r="I703" s="1412">
        <f t="shared" si="214"/>
        <v>1.76874</v>
      </c>
      <c r="J703" s="1412">
        <f t="shared" si="214"/>
        <v>1.7489399999999999</v>
      </c>
      <c r="K703" s="1412">
        <f t="shared" si="214"/>
        <v>1.5466199999999999</v>
      </c>
      <c r="L703" s="1412">
        <f t="shared" si="214"/>
        <v>1.3491599999999999</v>
      </c>
      <c r="M703" s="1412">
        <f t="shared" si="214"/>
        <v>1.5067200000000001</v>
      </c>
      <c r="N703" s="1413">
        <f t="shared" si="214"/>
        <v>1.61724</v>
      </c>
      <c r="O703" s="1412">
        <f t="shared" si="214"/>
        <v>1.8364200000000002</v>
      </c>
      <c r="P703" s="1412">
        <f t="shared" si="214"/>
        <v>1.8225000000000002</v>
      </c>
      <c r="Q703" s="1412">
        <f t="shared" si="214"/>
        <v>1.82538</v>
      </c>
      <c r="R703" s="1412">
        <f t="shared" si="214"/>
        <v>1.8896999999999999</v>
      </c>
      <c r="S703" s="1412">
        <f t="shared" si="214"/>
        <v>1.8346200000000001</v>
      </c>
      <c r="T703" s="1412">
        <f t="shared" si="214"/>
        <v>1.49064</v>
      </c>
      <c r="U703" s="1412">
        <f t="shared" si="214"/>
        <v>1.6125</v>
      </c>
      <c r="V703" s="1413">
        <f t="shared" si="214"/>
        <v>1.73532</v>
      </c>
      <c r="W703" s="1412">
        <f t="shared" si="214"/>
        <v>1.8813599999999999</v>
      </c>
      <c r="X703" s="1412">
        <f t="shared" si="214"/>
        <v>1.92462</v>
      </c>
      <c r="Y703" s="1412">
        <f t="shared" si="214"/>
        <v>1.6666800000000002</v>
      </c>
      <c r="Z703" s="1412">
        <f t="shared" si="214"/>
        <v>1.6699199999999998</v>
      </c>
      <c r="AA703" s="1412">
        <f t="shared" si="214"/>
        <v>1.6366800000000001</v>
      </c>
      <c r="AB703" s="1412">
        <f t="shared" si="214"/>
        <v>1.34406</v>
      </c>
      <c r="AC703" s="1412">
        <f t="shared" si="214"/>
        <v>40.478099999999998</v>
      </c>
    </row>
    <row r="704" spans="1:30" s="1371" customFormat="1" ht="12.75" customHeight="1">
      <c r="A704" s="1512" t="s">
        <v>328</v>
      </c>
      <c r="B704" s="1513"/>
      <c r="C704" s="1514" t="s">
        <v>156</v>
      </c>
      <c r="D704" s="1608"/>
      <c r="E704" s="1373"/>
      <c r="F704" s="1373"/>
      <c r="G704" s="1373"/>
      <c r="H704" s="1373"/>
      <c r="I704" s="1373"/>
      <c r="J704" s="1373"/>
      <c r="K704" s="1373"/>
      <c r="L704" s="1373"/>
      <c r="M704" s="1373"/>
      <c r="N704" s="1373"/>
      <c r="O704" s="1373"/>
      <c r="P704" s="1373"/>
      <c r="Q704" s="1373"/>
      <c r="R704" s="1373"/>
      <c r="S704" s="1373"/>
      <c r="T704" s="1373"/>
      <c r="U704" s="1373"/>
      <c r="V704" s="1373"/>
      <c r="W704" s="1373"/>
      <c r="X704" s="1373"/>
      <c r="Y704" s="1373"/>
      <c r="Z704" s="1373"/>
      <c r="AA704" s="1373"/>
      <c r="AB704" s="1373"/>
      <c r="AC704" s="1515"/>
    </row>
    <row r="705" spans="1:30" s="1371" customFormat="1" ht="12.75" customHeight="1">
      <c r="A705" s="1516"/>
      <c r="B705" s="1517"/>
      <c r="C705" s="1518" t="s">
        <v>158</v>
      </c>
      <c r="D705" s="1609"/>
      <c r="E705" s="1519"/>
      <c r="F705" s="1519"/>
      <c r="G705" s="1519"/>
      <c r="H705" s="1519"/>
      <c r="I705" s="1519"/>
      <c r="J705" s="1519"/>
      <c r="K705" s="1519"/>
      <c r="L705" s="1519"/>
      <c r="M705" s="1519"/>
      <c r="N705" s="1519"/>
      <c r="O705" s="1519"/>
      <c r="P705" s="1519"/>
      <c r="Q705" s="1519"/>
      <c r="R705" s="1519"/>
      <c r="S705" s="1519"/>
      <c r="T705" s="1519"/>
      <c r="U705" s="1519"/>
      <c r="V705" s="1519"/>
      <c r="W705" s="1519"/>
      <c r="X705" s="1519"/>
      <c r="Y705" s="1519"/>
      <c r="Z705" s="1519"/>
      <c r="AA705" s="1519"/>
      <c r="AB705" s="1519"/>
      <c r="AC705" s="1520"/>
    </row>
    <row r="707" spans="1:30" ht="12.75" customHeight="1">
      <c r="A707" s="1360" t="s">
        <v>147</v>
      </c>
      <c r="B707" s="1361" t="s">
        <v>148</v>
      </c>
      <c r="C707" s="1362" t="s">
        <v>149</v>
      </c>
      <c r="D707" s="1524" t="s">
        <v>150</v>
      </c>
      <c r="E707" s="1363" t="s">
        <v>151</v>
      </c>
      <c r="F707" s="1363"/>
      <c r="G707" s="1363"/>
      <c r="H707" s="1363"/>
      <c r="I707" s="1363"/>
      <c r="J707" s="1363"/>
      <c r="K707" s="1363"/>
      <c r="L707" s="1363"/>
      <c r="M707" s="1363"/>
      <c r="N707" s="1363"/>
      <c r="O707" s="1363"/>
      <c r="P707" s="1363"/>
      <c r="Q707" s="1363"/>
      <c r="R707" s="1363"/>
      <c r="S707" s="1363"/>
      <c r="T707" s="1363"/>
      <c r="U707" s="1363"/>
      <c r="V707" s="1363"/>
      <c r="W707" s="1363"/>
      <c r="X707" s="1363"/>
      <c r="Y707" s="1363"/>
      <c r="Z707" s="1363"/>
      <c r="AA707" s="1363"/>
      <c r="AB707" s="1363"/>
      <c r="AC707" s="1364" t="s">
        <v>152</v>
      </c>
    </row>
    <row r="708" spans="1:30" s="1371" customFormat="1" ht="12.75" customHeight="1">
      <c r="A708" s="1525" t="s">
        <v>420</v>
      </c>
      <c r="B708" s="1366"/>
      <c r="C708" s="1366"/>
      <c r="D708" s="1366"/>
      <c r="E708" s="1367">
        <v>1</v>
      </c>
      <c r="F708" s="1367">
        <v>2</v>
      </c>
      <c r="G708" s="1367">
        <v>3</v>
      </c>
      <c r="H708" s="1367">
        <v>4</v>
      </c>
      <c r="I708" s="1367">
        <v>5</v>
      </c>
      <c r="J708" s="1367">
        <v>6</v>
      </c>
      <c r="K708" s="1367">
        <v>7</v>
      </c>
      <c r="L708" s="1367">
        <v>8</v>
      </c>
      <c r="M708" s="1367">
        <v>9</v>
      </c>
      <c r="N708" s="1367">
        <v>10</v>
      </c>
      <c r="O708" s="1367">
        <v>11</v>
      </c>
      <c r="P708" s="1367">
        <v>12</v>
      </c>
      <c r="Q708" s="1367">
        <v>13</v>
      </c>
      <c r="R708" s="1367">
        <v>14</v>
      </c>
      <c r="S708" s="1367">
        <v>15</v>
      </c>
      <c r="T708" s="1367">
        <v>16</v>
      </c>
      <c r="U708" s="1367">
        <v>17</v>
      </c>
      <c r="V708" s="1367">
        <v>18</v>
      </c>
      <c r="W708" s="1367">
        <v>19</v>
      </c>
      <c r="X708" s="1367">
        <v>20</v>
      </c>
      <c r="Y708" s="1367">
        <v>21</v>
      </c>
      <c r="Z708" s="1367">
        <v>22</v>
      </c>
      <c r="AA708" s="1367">
        <v>23</v>
      </c>
      <c r="AB708" s="1367">
        <v>24</v>
      </c>
      <c r="AC708" s="1368"/>
    </row>
    <row r="709" spans="1:30" s="1371" customFormat="1" ht="12.75" customHeight="1">
      <c r="A709" s="1372" t="s">
        <v>341</v>
      </c>
      <c r="B709" s="1373"/>
      <c r="C709" s="1374"/>
      <c r="D709" s="1374"/>
      <c r="E709" s="1373">
        <v>5</v>
      </c>
      <c r="F709" s="1373">
        <v>5</v>
      </c>
      <c r="G709" s="1373">
        <v>5</v>
      </c>
      <c r="H709" s="1373">
        <v>5</v>
      </c>
      <c r="I709" s="1373">
        <v>5</v>
      </c>
      <c r="J709" s="1373">
        <v>5</v>
      </c>
      <c r="K709" s="1373">
        <v>5</v>
      </c>
      <c r="L709" s="1373">
        <v>5</v>
      </c>
      <c r="M709" s="1373">
        <v>5</v>
      </c>
      <c r="N709" s="1373">
        <v>5</v>
      </c>
      <c r="O709" s="1373">
        <v>5</v>
      </c>
      <c r="P709" s="1373">
        <v>5</v>
      </c>
      <c r="Q709" s="1373">
        <v>5</v>
      </c>
      <c r="R709" s="1373">
        <v>5</v>
      </c>
      <c r="S709" s="1373">
        <v>5</v>
      </c>
      <c r="T709" s="1373">
        <v>5</v>
      </c>
      <c r="U709" s="1373">
        <v>5</v>
      </c>
      <c r="V709" s="1373">
        <v>5</v>
      </c>
      <c r="W709" s="1373">
        <v>5</v>
      </c>
      <c r="X709" s="1373">
        <v>5</v>
      </c>
      <c r="Y709" s="1373">
        <v>5</v>
      </c>
      <c r="Z709" s="1373">
        <v>5</v>
      </c>
      <c r="AA709" s="1373">
        <v>5</v>
      </c>
      <c r="AB709" s="1373">
        <v>5</v>
      </c>
      <c r="AC709" s="1376"/>
    </row>
    <row r="710" spans="1:30" s="1371" customFormat="1" ht="12.75" customHeight="1">
      <c r="A710" s="1377" t="s">
        <v>342</v>
      </c>
      <c r="B710" s="1378"/>
      <c r="C710" s="1379"/>
      <c r="D710" s="1379"/>
      <c r="E710" s="1378"/>
      <c r="F710" s="1378"/>
      <c r="G710" s="1378"/>
      <c r="H710" s="1378"/>
      <c r="I710" s="1378"/>
      <c r="J710" s="1378"/>
      <c r="K710" s="1378"/>
      <c r="L710" s="1378"/>
      <c r="M710" s="1378"/>
      <c r="N710" s="1378"/>
      <c r="O710" s="1378"/>
      <c r="P710" s="1378"/>
      <c r="Q710" s="1378"/>
      <c r="R710" s="1378"/>
      <c r="S710" s="1378"/>
      <c r="T710" s="1378"/>
      <c r="U710" s="1378"/>
      <c r="V710" s="1378"/>
      <c r="W710" s="1378"/>
      <c r="X710" s="1378"/>
      <c r="Y710" s="1378"/>
      <c r="Z710" s="1378"/>
      <c r="AA710" s="1378"/>
      <c r="AB710" s="1378"/>
      <c r="AC710" s="1381"/>
    </row>
    <row r="711" spans="1:30" ht="12.75" customHeight="1">
      <c r="A711" s="1382" t="s">
        <v>210</v>
      </c>
      <c r="B711" s="1465" t="s">
        <v>284</v>
      </c>
      <c r="C711" s="1384" t="s">
        <v>156</v>
      </c>
      <c r="D711" s="1384" t="s">
        <v>157</v>
      </c>
      <c r="E711" s="1391">
        <v>1.88784</v>
      </c>
      <c r="F711" s="1568">
        <v>1.8864000000000001</v>
      </c>
      <c r="G711" s="1568">
        <v>1.8860399999999999</v>
      </c>
      <c r="H711" s="1569">
        <v>1.8860399999999999</v>
      </c>
      <c r="I711" s="1568">
        <v>1.8864000000000001</v>
      </c>
      <c r="J711" s="1568">
        <v>1.8845999999999998</v>
      </c>
      <c r="K711" s="1568">
        <v>1.8835200000000001</v>
      </c>
      <c r="L711" s="1568">
        <v>1.88388</v>
      </c>
      <c r="M711" s="1568">
        <v>1.8939600000000001</v>
      </c>
      <c r="N711" s="1569">
        <v>1.8882000000000001</v>
      </c>
      <c r="O711" s="1568">
        <v>1.89252</v>
      </c>
      <c r="P711" s="1568">
        <v>1.8950400000000001</v>
      </c>
      <c r="Q711" s="1568">
        <v>1.88388</v>
      </c>
      <c r="R711" s="1568">
        <v>1.8842399999999999</v>
      </c>
      <c r="S711" s="1568">
        <v>1.88784</v>
      </c>
      <c r="T711" s="1568">
        <v>1.8903599999999998</v>
      </c>
      <c r="U711" s="1568">
        <v>1.8896400000000002</v>
      </c>
      <c r="V711" s="1569">
        <v>1.8892800000000001</v>
      </c>
      <c r="W711" s="1568">
        <v>1.8910799999999999</v>
      </c>
      <c r="X711" s="1568">
        <v>1.8910799999999999</v>
      </c>
      <c r="Y711" s="1568">
        <v>1.89144</v>
      </c>
      <c r="Z711" s="1568">
        <v>1.8921600000000001</v>
      </c>
      <c r="AA711" s="1568">
        <v>1.89432</v>
      </c>
      <c r="AB711" s="1568">
        <v>1.8939600000000001</v>
      </c>
      <c r="AC711" s="1387">
        <f>SUM(E711:AB711)</f>
        <v>45.333720000000014</v>
      </c>
    </row>
    <row r="712" spans="1:30" ht="12.75" customHeight="1">
      <c r="A712" s="1388"/>
      <c r="B712" s="1416"/>
      <c r="C712" s="1390" t="s">
        <v>158</v>
      </c>
      <c r="D712" s="1390" t="s">
        <v>157</v>
      </c>
      <c r="E712" s="1391">
        <v>7.9200000000000007E-2</v>
      </c>
      <c r="F712" s="1568">
        <v>7.5600000000000001E-2</v>
      </c>
      <c r="G712" s="1568">
        <v>7.7040000000000011E-2</v>
      </c>
      <c r="H712" s="1569">
        <v>7.596E-2</v>
      </c>
      <c r="I712" s="1568">
        <v>7.596E-2</v>
      </c>
      <c r="J712" s="1568">
        <v>7.3439999999999991E-2</v>
      </c>
      <c r="K712" s="1568">
        <v>6.948E-2</v>
      </c>
      <c r="L712" s="1568">
        <v>6.9839999999999999E-2</v>
      </c>
      <c r="M712" s="1568">
        <v>0.10656</v>
      </c>
      <c r="N712" s="1569">
        <v>8.1000000000000003E-2</v>
      </c>
      <c r="O712" s="1568">
        <v>9.1439999999999994E-2</v>
      </c>
      <c r="P712" s="1568">
        <v>0.1008</v>
      </c>
      <c r="Q712" s="1568">
        <v>6.4799999999999996E-2</v>
      </c>
      <c r="R712" s="1568">
        <v>6.6599999999999993E-2</v>
      </c>
      <c r="S712" s="1568">
        <v>8.3159999999999998E-2</v>
      </c>
      <c r="T712" s="1568">
        <v>9.2159999999999992E-2</v>
      </c>
      <c r="U712" s="1568">
        <v>9.287999999999999E-2</v>
      </c>
      <c r="V712" s="1569">
        <v>9.1439999999999994E-2</v>
      </c>
      <c r="W712" s="1568">
        <v>9.0719999999999995E-2</v>
      </c>
      <c r="X712" s="1568">
        <v>9.3599999999999989E-2</v>
      </c>
      <c r="Y712" s="1568">
        <v>9.6840000000000009E-2</v>
      </c>
      <c r="Z712" s="1568">
        <v>9.8640000000000005E-2</v>
      </c>
      <c r="AA712" s="1568">
        <v>0.10152</v>
      </c>
      <c r="AB712" s="1568">
        <v>0.10152</v>
      </c>
      <c r="AC712" s="1393">
        <f>SUM(E712:AB712)</f>
        <v>2.0501999999999998</v>
      </c>
    </row>
    <row r="713" spans="1:30" ht="12.75" customHeight="1">
      <c r="A713" s="1388"/>
      <c r="B713" s="1416"/>
      <c r="C713" s="1390" t="s">
        <v>159</v>
      </c>
      <c r="D713" s="1390" t="s">
        <v>209</v>
      </c>
      <c r="E713" s="1475">
        <f t="shared" ref="E713:AB713" si="215">SQRT(E711*E711+E712*E712)*1000/(1.732*6.3)</f>
        <v>173.16439356990603</v>
      </c>
      <c r="F713" s="1475">
        <f t="shared" si="215"/>
        <v>173.01901441722208</v>
      </c>
      <c r="G713" s="1475">
        <f t="shared" si="215"/>
        <v>172.99138435524893</v>
      </c>
      <c r="H713" s="1482">
        <f t="shared" si="215"/>
        <v>172.98737302076032</v>
      </c>
      <c r="I713" s="1475">
        <f t="shared" si="215"/>
        <v>173.02033871219851</v>
      </c>
      <c r="J713" s="1475">
        <f t="shared" si="215"/>
        <v>172.84636348646819</v>
      </c>
      <c r="K713" s="1475">
        <f t="shared" si="215"/>
        <v>172.7337023569475</v>
      </c>
      <c r="L713" s="1475">
        <f t="shared" si="215"/>
        <v>172.76789147180261</v>
      </c>
      <c r="M713" s="1475">
        <f t="shared" si="215"/>
        <v>173.84758675871845</v>
      </c>
      <c r="N713" s="1482">
        <f t="shared" si="215"/>
        <v>173.20434861653666</v>
      </c>
      <c r="O713" s="1475">
        <f t="shared" si="215"/>
        <v>173.64343854529017</v>
      </c>
      <c r="P713" s="1475">
        <f t="shared" si="215"/>
        <v>173.91757006172685</v>
      </c>
      <c r="Q713" s="1475">
        <f t="shared" si="215"/>
        <v>172.75139635218517</v>
      </c>
      <c r="R713" s="1475">
        <f t="shared" si="215"/>
        <v>172.79011769831919</v>
      </c>
      <c r="S713" s="1475">
        <f t="shared" si="215"/>
        <v>173.17998511700793</v>
      </c>
      <c r="T713" s="1475">
        <f t="shared" si="215"/>
        <v>173.44891559021525</v>
      </c>
      <c r="U713" s="1475">
        <f t="shared" si="215"/>
        <v>173.3862359379911</v>
      </c>
      <c r="V713" s="1482">
        <f t="shared" si="215"/>
        <v>173.34685341785007</v>
      </c>
      <c r="W713" s="1475">
        <f t="shared" si="215"/>
        <v>173.50844844232427</v>
      </c>
      <c r="X713" s="1475">
        <f t="shared" si="215"/>
        <v>173.52129602362967</v>
      </c>
      <c r="Y713" s="1475">
        <f t="shared" si="215"/>
        <v>173.56917750570256</v>
      </c>
      <c r="Z713" s="1475">
        <f t="shared" si="215"/>
        <v>173.64358585705349</v>
      </c>
      <c r="AA713" s="1475">
        <f t="shared" si="215"/>
        <v>173.85519711376188</v>
      </c>
      <c r="AB713" s="1475">
        <f t="shared" si="215"/>
        <v>173.82225198759377</v>
      </c>
      <c r="AC713" s="1393"/>
    </row>
    <row r="714" spans="1:30" ht="12.75" customHeight="1">
      <c r="A714" s="1397"/>
      <c r="B714" s="1467"/>
      <c r="C714" s="1399" t="s">
        <v>161</v>
      </c>
      <c r="D714" s="1399"/>
      <c r="E714" s="1400">
        <f t="shared" ref="E714:AC714" si="216">E712/E711</f>
        <v>4.195270785659802E-2</v>
      </c>
      <c r="F714" s="1400">
        <f t="shared" si="216"/>
        <v>4.0076335877862593E-2</v>
      </c>
      <c r="G714" s="1400">
        <f t="shared" si="216"/>
        <v>4.0847489979003636E-2</v>
      </c>
      <c r="H714" s="1401">
        <f t="shared" si="216"/>
        <v>4.0274861614811988E-2</v>
      </c>
      <c r="I714" s="1400">
        <f t="shared" si="216"/>
        <v>4.0267175572519083E-2</v>
      </c>
      <c r="J714" s="1400">
        <f t="shared" si="216"/>
        <v>3.8968481375358167E-2</v>
      </c>
      <c r="K714" s="1400">
        <f t="shared" si="216"/>
        <v>3.6888379204892963E-2</v>
      </c>
      <c r="L714" s="1400">
        <f t="shared" si="216"/>
        <v>3.7072424995222626E-2</v>
      </c>
      <c r="M714" s="1400">
        <f t="shared" si="216"/>
        <v>5.6263067857821702E-2</v>
      </c>
      <c r="N714" s="1401">
        <f t="shared" si="216"/>
        <v>4.2897998093422304E-2</v>
      </c>
      <c r="O714" s="1400">
        <f t="shared" si="216"/>
        <v>4.8316530340498383E-2</v>
      </c>
      <c r="P714" s="1400">
        <f t="shared" si="216"/>
        <v>5.3191489361702128E-2</v>
      </c>
      <c r="Q714" s="1400">
        <f t="shared" si="216"/>
        <v>3.4397095356392127E-2</v>
      </c>
      <c r="R714" s="1400">
        <f t="shared" si="216"/>
        <v>3.5345815819640809E-2</v>
      </c>
      <c r="S714" s="1400">
        <f t="shared" si="216"/>
        <v>4.4050343249427915E-2</v>
      </c>
      <c r="T714" s="1400">
        <f t="shared" si="216"/>
        <v>4.875261854884784E-2</v>
      </c>
      <c r="U714" s="1400">
        <f t="shared" si="216"/>
        <v>4.9152219470375298E-2</v>
      </c>
      <c r="V714" s="1401">
        <f t="shared" si="216"/>
        <v>4.8399390243902433E-2</v>
      </c>
      <c r="W714" s="1400">
        <f t="shared" si="216"/>
        <v>4.7972587093089665E-2</v>
      </c>
      <c r="X714" s="1400">
        <f t="shared" si="216"/>
        <v>4.949552636588616E-2</v>
      </c>
      <c r="Y714" s="1400">
        <f t="shared" si="216"/>
        <v>5.1199086410354019E-2</v>
      </c>
      <c r="Z714" s="1400">
        <f t="shared" si="216"/>
        <v>5.2130898021308984E-2</v>
      </c>
      <c r="AA714" s="1400">
        <f t="shared" si="216"/>
        <v>5.3591790193842644E-2</v>
      </c>
      <c r="AB714" s="1400">
        <f t="shared" si="216"/>
        <v>5.3601976810492301E-2</v>
      </c>
      <c r="AC714" s="1402">
        <f t="shared" si="216"/>
        <v>4.5224614260643052E-2</v>
      </c>
    </row>
    <row r="715" spans="1:30" ht="12.75" customHeight="1">
      <c r="A715" s="1382" t="s">
        <v>162</v>
      </c>
      <c r="B715" s="1465" t="s">
        <v>384</v>
      </c>
      <c r="C715" s="1384" t="s">
        <v>156</v>
      </c>
      <c r="D715" s="1384" t="s">
        <v>272</v>
      </c>
      <c r="E715" s="1507"/>
      <c r="F715" s="1507"/>
      <c r="G715" s="1507"/>
      <c r="H715" s="1500"/>
      <c r="I715" s="1507"/>
      <c r="J715" s="1507"/>
      <c r="K715" s="1507"/>
      <c r="L715" s="1507"/>
      <c r="M715" s="1507"/>
      <c r="N715" s="1500"/>
      <c r="O715" s="1507"/>
      <c r="P715" s="1507"/>
      <c r="Q715" s="1507"/>
      <c r="R715" s="1507"/>
      <c r="S715" s="1507"/>
      <c r="T715" s="1507"/>
      <c r="U715" s="1507"/>
      <c r="V715" s="1500"/>
      <c r="W715" s="1507"/>
      <c r="X715" s="1507"/>
      <c r="Y715" s="1507"/>
      <c r="Z715" s="1507"/>
      <c r="AA715" s="1507"/>
      <c r="AB715" s="1507"/>
      <c r="AC715" s="1387">
        <f>SUM(E715:AB715)</f>
        <v>0</v>
      </c>
      <c r="AD715" s="1351" t="s">
        <v>397</v>
      </c>
    </row>
    <row r="716" spans="1:30" ht="12.75" customHeight="1">
      <c r="A716" s="1415"/>
      <c r="B716" s="1428"/>
      <c r="C716" s="1390" t="s">
        <v>158</v>
      </c>
      <c r="D716" s="1390" t="s">
        <v>272</v>
      </c>
      <c r="E716" s="1420"/>
      <c r="F716" s="1420"/>
      <c r="G716" s="1420"/>
      <c r="H716" s="1421"/>
      <c r="I716" s="1420"/>
      <c r="J716" s="1420"/>
      <c r="K716" s="1420"/>
      <c r="L716" s="1420"/>
      <c r="M716" s="1420"/>
      <c r="N716" s="1421"/>
      <c r="O716" s="1420"/>
      <c r="P716" s="1420"/>
      <c r="Q716" s="1420"/>
      <c r="R716" s="1420"/>
      <c r="S716" s="1420"/>
      <c r="T716" s="1420"/>
      <c r="U716" s="1420"/>
      <c r="V716" s="1421"/>
      <c r="W716" s="1420"/>
      <c r="X716" s="1420"/>
      <c r="Y716" s="1420"/>
      <c r="Z716" s="1420"/>
      <c r="AA716" s="1420"/>
      <c r="AB716" s="1420"/>
      <c r="AC716" s="1393">
        <f>SUM(E716:AB716)</f>
        <v>0</v>
      </c>
      <c r="AD716" s="1351" t="s">
        <v>397</v>
      </c>
    </row>
    <row r="717" spans="1:30" ht="12.75" customHeight="1">
      <c r="A717" s="1415"/>
      <c r="B717" s="1428"/>
      <c r="C717" s="1390" t="s">
        <v>159</v>
      </c>
      <c r="D717" s="1390" t="s">
        <v>209</v>
      </c>
      <c r="E717" s="1475">
        <f t="shared" ref="E717:AB717" si="217">E715*100</f>
        <v>0</v>
      </c>
      <c r="F717" s="1475">
        <f t="shared" si="217"/>
        <v>0</v>
      </c>
      <c r="G717" s="1475">
        <f t="shared" si="217"/>
        <v>0</v>
      </c>
      <c r="H717" s="1482">
        <f t="shared" si="217"/>
        <v>0</v>
      </c>
      <c r="I717" s="1475">
        <f t="shared" si="217"/>
        <v>0</v>
      </c>
      <c r="J717" s="1475">
        <f t="shared" si="217"/>
        <v>0</v>
      </c>
      <c r="K717" s="1475">
        <f t="shared" si="217"/>
        <v>0</v>
      </c>
      <c r="L717" s="1475">
        <f t="shared" si="217"/>
        <v>0</v>
      </c>
      <c r="M717" s="1475">
        <f t="shared" si="217"/>
        <v>0</v>
      </c>
      <c r="N717" s="1482">
        <f t="shared" si="217"/>
        <v>0</v>
      </c>
      <c r="O717" s="1475">
        <f t="shared" si="217"/>
        <v>0</v>
      </c>
      <c r="P717" s="1475">
        <f t="shared" si="217"/>
        <v>0</v>
      </c>
      <c r="Q717" s="1475">
        <f t="shared" si="217"/>
        <v>0</v>
      </c>
      <c r="R717" s="1475">
        <f t="shared" si="217"/>
        <v>0</v>
      </c>
      <c r="S717" s="1475">
        <f t="shared" si="217"/>
        <v>0</v>
      </c>
      <c r="T717" s="1475">
        <f t="shared" si="217"/>
        <v>0</v>
      </c>
      <c r="U717" s="1475">
        <f t="shared" si="217"/>
        <v>0</v>
      </c>
      <c r="V717" s="1482">
        <f t="shared" si="217"/>
        <v>0</v>
      </c>
      <c r="W717" s="1475">
        <f t="shared" si="217"/>
        <v>0</v>
      </c>
      <c r="X717" s="1475">
        <f t="shared" si="217"/>
        <v>0</v>
      </c>
      <c r="Y717" s="1475">
        <f t="shared" si="217"/>
        <v>0</v>
      </c>
      <c r="Z717" s="1475">
        <f t="shared" si="217"/>
        <v>0</v>
      </c>
      <c r="AA717" s="1475">
        <f t="shared" si="217"/>
        <v>0</v>
      </c>
      <c r="AB717" s="1475">
        <f t="shared" si="217"/>
        <v>0</v>
      </c>
      <c r="AC717" s="1393"/>
    </row>
    <row r="718" spans="1:30" ht="12.75" customHeight="1">
      <c r="A718" s="1422"/>
      <c r="B718" s="1431"/>
      <c r="C718" s="1405" t="s">
        <v>161</v>
      </c>
      <c r="D718" s="1405"/>
      <c r="E718" s="1406" t="e">
        <f t="shared" ref="E718:AC718" si="218">E716/E715</f>
        <v>#DIV/0!</v>
      </c>
      <c r="F718" s="1406" t="e">
        <f t="shared" si="218"/>
        <v>#DIV/0!</v>
      </c>
      <c r="G718" s="1406" t="e">
        <f t="shared" si="218"/>
        <v>#DIV/0!</v>
      </c>
      <c r="H718" s="1407" t="e">
        <f t="shared" si="218"/>
        <v>#DIV/0!</v>
      </c>
      <c r="I718" s="1406" t="e">
        <f t="shared" si="218"/>
        <v>#DIV/0!</v>
      </c>
      <c r="J718" s="1406" t="e">
        <f t="shared" si="218"/>
        <v>#DIV/0!</v>
      </c>
      <c r="K718" s="1406" t="e">
        <f t="shared" si="218"/>
        <v>#DIV/0!</v>
      </c>
      <c r="L718" s="1406" t="e">
        <f t="shared" si="218"/>
        <v>#DIV/0!</v>
      </c>
      <c r="M718" s="1406" t="e">
        <f t="shared" si="218"/>
        <v>#DIV/0!</v>
      </c>
      <c r="N718" s="1407" t="e">
        <f t="shared" si="218"/>
        <v>#DIV/0!</v>
      </c>
      <c r="O718" s="1406" t="e">
        <f t="shared" si="218"/>
        <v>#DIV/0!</v>
      </c>
      <c r="P718" s="1406" t="e">
        <f t="shared" si="218"/>
        <v>#DIV/0!</v>
      </c>
      <c r="Q718" s="1406" t="e">
        <f t="shared" si="218"/>
        <v>#DIV/0!</v>
      </c>
      <c r="R718" s="1406" t="e">
        <f t="shared" si="218"/>
        <v>#DIV/0!</v>
      </c>
      <c r="S718" s="1406" t="e">
        <f t="shared" si="218"/>
        <v>#DIV/0!</v>
      </c>
      <c r="T718" s="1406" t="e">
        <f t="shared" si="218"/>
        <v>#DIV/0!</v>
      </c>
      <c r="U718" s="1406" t="e">
        <f t="shared" si="218"/>
        <v>#DIV/0!</v>
      </c>
      <c r="V718" s="1407" t="e">
        <f t="shared" si="218"/>
        <v>#DIV/0!</v>
      </c>
      <c r="W718" s="1406" t="e">
        <f t="shared" si="218"/>
        <v>#DIV/0!</v>
      </c>
      <c r="X718" s="1406" t="e">
        <f t="shared" si="218"/>
        <v>#DIV/0!</v>
      </c>
      <c r="Y718" s="1406" t="e">
        <f t="shared" si="218"/>
        <v>#DIV/0!</v>
      </c>
      <c r="Z718" s="1406" t="e">
        <f t="shared" si="218"/>
        <v>#DIV/0!</v>
      </c>
      <c r="AA718" s="1406" t="e">
        <f t="shared" si="218"/>
        <v>#DIV/0!</v>
      </c>
      <c r="AB718" s="1406" t="e">
        <f t="shared" si="218"/>
        <v>#DIV/0!</v>
      </c>
      <c r="AC718" s="1408" t="e">
        <f t="shared" si="218"/>
        <v>#DIV/0!</v>
      </c>
    </row>
    <row r="719" spans="1:30" s="1371" customFormat="1" ht="12.75" customHeight="1">
      <c r="A719" s="1537" t="s">
        <v>239</v>
      </c>
      <c r="B719" s="1538"/>
      <c r="C719" s="1539"/>
      <c r="D719" s="1539"/>
      <c r="E719" s="1556">
        <v>1</v>
      </c>
      <c r="F719" s="1556">
        <v>2</v>
      </c>
      <c r="G719" s="1675">
        <v>3</v>
      </c>
      <c r="H719" s="1675">
        <v>4</v>
      </c>
      <c r="I719" s="1556">
        <v>5</v>
      </c>
      <c r="J719" s="1556">
        <v>6</v>
      </c>
      <c r="K719" s="1556">
        <v>7</v>
      </c>
      <c r="L719" s="1556">
        <v>8</v>
      </c>
      <c r="M719" s="1556">
        <v>9</v>
      </c>
      <c r="N719" s="1675">
        <v>10</v>
      </c>
      <c r="O719" s="1556">
        <v>11</v>
      </c>
      <c r="P719" s="1556">
        <v>12</v>
      </c>
      <c r="Q719" s="1556">
        <v>13</v>
      </c>
      <c r="R719" s="1556">
        <v>14</v>
      </c>
      <c r="S719" s="1556">
        <v>15</v>
      </c>
      <c r="T719" s="1556">
        <v>16</v>
      </c>
      <c r="U719" s="1556">
        <v>17</v>
      </c>
      <c r="V719" s="1675">
        <v>18</v>
      </c>
      <c r="W719" s="1556">
        <v>19</v>
      </c>
      <c r="X719" s="1556">
        <v>20</v>
      </c>
      <c r="Y719" s="1556">
        <v>21</v>
      </c>
      <c r="Z719" s="1556">
        <v>22</v>
      </c>
      <c r="AA719" s="1556">
        <v>23</v>
      </c>
      <c r="AB719" s="1556">
        <v>24</v>
      </c>
      <c r="AC719" s="1557">
        <v>25</v>
      </c>
    </row>
    <row r="720" spans="1:30" s="1371" customFormat="1" ht="12.75" customHeight="1">
      <c r="A720" s="1457" t="s">
        <v>240</v>
      </c>
      <c r="B720" s="1458"/>
      <c r="C720" s="1676" t="s">
        <v>164</v>
      </c>
      <c r="D720" s="1676" t="s">
        <v>288</v>
      </c>
      <c r="E720" s="1677"/>
      <c r="F720" s="1677"/>
      <c r="G720" s="1677"/>
      <c r="H720" s="1677"/>
      <c r="I720" s="1677"/>
      <c r="J720" s="1677"/>
      <c r="K720" s="1677"/>
      <c r="L720" s="1677"/>
      <c r="M720" s="1677"/>
      <c r="N720" s="1677"/>
      <c r="O720" s="1677"/>
      <c r="P720" s="1677"/>
      <c r="Q720" s="1677"/>
      <c r="R720" s="1677"/>
      <c r="S720" s="1677"/>
      <c r="T720" s="1677"/>
      <c r="U720" s="1677"/>
      <c r="V720" s="1677"/>
      <c r="W720" s="1677"/>
      <c r="X720" s="1677"/>
      <c r="Y720" s="1677"/>
      <c r="Z720" s="1677"/>
      <c r="AA720" s="1677"/>
      <c r="AB720" s="1677"/>
      <c r="AC720" s="1678"/>
    </row>
    <row r="721" spans="1:30" ht="12.75" customHeight="1">
      <c r="A721" s="1382" t="s">
        <v>197</v>
      </c>
      <c r="B721" s="1465" t="s">
        <v>421</v>
      </c>
      <c r="C721" s="1384" t="s">
        <v>156</v>
      </c>
      <c r="D721" s="1384"/>
      <c r="E721" s="1543"/>
      <c r="F721" s="1543"/>
      <c r="G721" s="1543"/>
      <c r="H721" s="1544"/>
      <c r="I721" s="1543"/>
      <c r="J721" s="1543"/>
      <c r="K721" s="1543"/>
      <c r="L721" s="1543"/>
      <c r="M721" s="1543"/>
      <c r="N721" s="1544"/>
      <c r="O721" s="1543"/>
      <c r="P721" s="1543"/>
      <c r="Q721" s="1543"/>
      <c r="R721" s="1543"/>
      <c r="S721" s="1543"/>
      <c r="T721" s="1543"/>
      <c r="U721" s="1543"/>
      <c r="V721" s="1544"/>
      <c r="W721" s="1543"/>
      <c r="X721" s="1543"/>
      <c r="Y721" s="1543"/>
      <c r="Z721" s="1543"/>
      <c r="AA721" s="1543"/>
      <c r="AB721" s="1543"/>
      <c r="AC721" s="1414">
        <f>SUM(E721:AB721)</f>
        <v>0</v>
      </c>
      <c r="AD721" s="1351" t="s">
        <v>397</v>
      </c>
    </row>
    <row r="722" spans="1:30" ht="12.75" customHeight="1">
      <c r="A722" s="1415"/>
      <c r="B722" s="1428"/>
      <c r="C722" s="1390" t="s">
        <v>158</v>
      </c>
      <c r="D722" s="1390"/>
      <c r="E722" s="1417"/>
      <c r="F722" s="1417"/>
      <c r="G722" s="1417"/>
      <c r="H722" s="1418"/>
      <c r="I722" s="1417"/>
      <c r="J722" s="1417"/>
      <c r="K722" s="1417"/>
      <c r="L722" s="1417"/>
      <c r="M722" s="1417"/>
      <c r="N722" s="1418"/>
      <c r="O722" s="1417"/>
      <c r="P722" s="1417"/>
      <c r="Q722" s="1417"/>
      <c r="R722" s="1417"/>
      <c r="S722" s="1417"/>
      <c r="T722" s="1417"/>
      <c r="U722" s="1417"/>
      <c r="V722" s="1418"/>
      <c r="W722" s="1417"/>
      <c r="X722" s="1417"/>
      <c r="Y722" s="1417"/>
      <c r="Z722" s="1417"/>
      <c r="AA722" s="1417"/>
      <c r="AB722" s="1417"/>
      <c r="AC722" s="1414">
        <f>SUM(E722:AB722)</f>
        <v>0</v>
      </c>
      <c r="AD722" s="1351" t="s">
        <v>397</v>
      </c>
    </row>
    <row r="723" spans="1:30" ht="12.75" customHeight="1">
      <c r="A723" s="1415"/>
      <c r="B723" s="1428"/>
      <c r="C723" s="1390" t="s">
        <v>159</v>
      </c>
      <c r="D723" s="1390"/>
      <c r="E723" s="1475">
        <f t="shared" ref="E723:AB723" si="219">E721*100</f>
        <v>0</v>
      </c>
      <c r="F723" s="1475">
        <f t="shared" si="219"/>
        <v>0</v>
      </c>
      <c r="G723" s="1475">
        <f t="shared" si="219"/>
        <v>0</v>
      </c>
      <c r="H723" s="1482">
        <f t="shared" si="219"/>
        <v>0</v>
      </c>
      <c r="I723" s="1475">
        <f t="shared" si="219"/>
        <v>0</v>
      </c>
      <c r="J723" s="1475">
        <f t="shared" si="219"/>
        <v>0</v>
      </c>
      <c r="K723" s="1475">
        <f t="shared" si="219"/>
        <v>0</v>
      </c>
      <c r="L723" s="1475">
        <f t="shared" si="219"/>
        <v>0</v>
      </c>
      <c r="M723" s="1475">
        <f t="shared" si="219"/>
        <v>0</v>
      </c>
      <c r="N723" s="1482">
        <f t="shared" si="219"/>
        <v>0</v>
      </c>
      <c r="O723" s="1475">
        <f t="shared" si="219"/>
        <v>0</v>
      </c>
      <c r="P723" s="1475">
        <f t="shared" si="219"/>
        <v>0</v>
      </c>
      <c r="Q723" s="1475">
        <f t="shared" si="219"/>
        <v>0</v>
      </c>
      <c r="R723" s="1475">
        <f t="shared" si="219"/>
        <v>0</v>
      </c>
      <c r="S723" s="1475">
        <f t="shared" si="219"/>
        <v>0</v>
      </c>
      <c r="T723" s="1475">
        <f t="shared" si="219"/>
        <v>0</v>
      </c>
      <c r="U723" s="1475">
        <f t="shared" si="219"/>
        <v>0</v>
      </c>
      <c r="V723" s="1482">
        <f t="shared" si="219"/>
        <v>0</v>
      </c>
      <c r="W723" s="1475">
        <f t="shared" si="219"/>
        <v>0</v>
      </c>
      <c r="X723" s="1475">
        <f t="shared" si="219"/>
        <v>0</v>
      </c>
      <c r="Y723" s="1475">
        <f t="shared" si="219"/>
        <v>0</v>
      </c>
      <c r="Z723" s="1475">
        <f t="shared" si="219"/>
        <v>0</v>
      </c>
      <c r="AA723" s="1475">
        <f t="shared" si="219"/>
        <v>0</v>
      </c>
      <c r="AB723" s="1475">
        <f t="shared" si="219"/>
        <v>0</v>
      </c>
      <c r="AC723" s="1414"/>
    </row>
    <row r="724" spans="1:30" ht="12.75" customHeight="1">
      <c r="A724" s="1558"/>
      <c r="B724" s="1571"/>
      <c r="C724" s="1399" t="s">
        <v>161</v>
      </c>
      <c r="D724" s="1399"/>
      <c r="E724" s="1420" t="e">
        <f t="shared" ref="E724:AC724" si="220">E722/E721</f>
        <v>#DIV/0!</v>
      </c>
      <c r="F724" s="1420" t="e">
        <f t="shared" si="220"/>
        <v>#DIV/0!</v>
      </c>
      <c r="G724" s="1420" t="e">
        <f t="shared" si="220"/>
        <v>#DIV/0!</v>
      </c>
      <c r="H724" s="1421" t="e">
        <f t="shared" si="220"/>
        <v>#DIV/0!</v>
      </c>
      <c r="I724" s="1420" t="e">
        <f t="shared" si="220"/>
        <v>#DIV/0!</v>
      </c>
      <c r="J724" s="1420" t="e">
        <f t="shared" si="220"/>
        <v>#DIV/0!</v>
      </c>
      <c r="K724" s="1420" t="e">
        <f t="shared" si="220"/>
        <v>#DIV/0!</v>
      </c>
      <c r="L724" s="1420" t="e">
        <f t="shared" si="220"/>
        <v>#DIV/0!</v>
      </c>
      <c r="M724" s="1420" t="e">
        <f t="shared" si="220"/>
        <v>#DIV/0!</v>
      </c>
      <c r="N724" s="1421" t="e">
        <f t="shared" si="220"/>
        <v>#DIV/0!</v>
      </c>
      <c r="O724" s="1420" t="e">
        <f t="shared" si="220"/>
        <v>#DIV/0!</v>
      </c>
      <c r="P724" s="1420" t="e">
        <f t="shared" si="220"/>
        <v>#DIV/0!</v>
      </c>
      <c r="Q724" s="1420" t="e">
        <f t="shared" si="220"/>
        <v>#DIV/0!</v>
      </c>
      <c r="R724" s="1420" t="e">
        <f t="shared" si="220"/>
        <v>#DIV/0!</v>
      </c>
      <c r="S724" s="1420" t="e">
        <f t="shared" si="220"/>
        <v>#DIV/0!</v>
      </c>
      <c r="T724" s="1420" t="e">
        <f t="shared" si="220"/>
        <v>#DIV/0!</v>
      </c>
      <c r="U724" s="1420" t="e">
        <f t="shared" si="220"/>
        <v>#DIV/0!</v>
      </c>
      <c r="V724" s="1421" t="e">
        <f t="shared" si="220"/>
        <v>#DIV/0!</v>
      </c>
      <c r="W724" s="1420" t="e">
        <f t="shared" si="220"/>
        <v>#DIV/0!</v>
      </c>
      <c r="X724" s="1420" t="e">
        <f t="shared" si="220"/>
        <v>#DIV/0!</v>
      </c>
      <c r="Y724" s="1420" t="e">
        <f t="shared" si="220"/>
        <v>#DIV/0!</v>
      </c>
      <c r="Z724" s="1420" t="e">
        <f t="shared" si="220"/>
        <v>#DIV/0!</v>
      </c>
      <c r="AA724" s="1420" t="e">
        <f t="shared" si="220"/>
        <v>#DIV/0!</v>
      </c>
      <c r="AB724" s="1420" t="e">
        <f t="shared" si="220"/>
        <v>#DIV/0!</v>
      </c>
      <c r="AC724" s="1408" t="e">
        <f t="shared" si="220"/>
        <v>#DIV/0!</v>
      </c>
    </row>
    <row r="725" spans="1:30" ht="12.75" customHeight="1">
      <c r="A725" s="1382" t="s">
        <v>206</v>
      </c>
      <c r="B725" s="1465" t="s">
        <v>422</v>
      </c>
      <c r="C725" s="1384" t="s">
        <v>156</v>
      </c>
      <c r="D725" s="1384"/>
      <c r="E725" s="1543"/>
      <c r="F725" s="1543"/>
      <c r="G725" s="1543"/>
      <c r="H725" s="1544"/>
      <c r="I725" s="1543"/>
      <c r="J725" s="1543"/>
      <c r="K725" s="1543"/>
      <c r="L725" s="1543"/>
      <c r="M725" s="1543"/>
      <c r="N725" s="1544"/>
      <c r="O725" s="1543"/>
      <c r="P725" s="1543"/>
      <c r="Q725" s="1543"/>
      <c r="R725" s="1543"/>
      <c r="S725" s="1543"/>
      <c r="T725" s="1543"/>
      <c r="U725" s="1543"/>
      <c r="V725" s="1544"/>
      <c r="W725" s="1543"/>
      <c r="X725" s="1543"/>
      <c r="Y725" s="1543"/>
      <c r="Z725" s="1543"/>
      <c r="AA725" s="1543"/>
      <c r="AB725" s="1543"/>
      <c r="AC725" s="1545"/>
      <c r="AD725" s="1351" t="s">
        <v>397</v>
      </c>
    </row>
    <row r="726" spans="1:30" ht="12.75" customHeight="1">
      <c r="A726" s="1415"/>
      <c r="B726" s="1428"/>
      <c r="C726" s="1390" t="s">
        <v>158</v>
      </c>
      <c r="D726" s="1390"/>
      <c r="E726" s="1417"/>
      <c r="F726" s="1417"/>
      <c r="G726" s="1417"/>
      <c r="H726" s="1418"/>
      <c r="I726" s="1417"/>
      <c r="J726" s="1417"/>
      <c r="K726" s="1417"/>
      <c r="L726" s="1417"/>
      <c r="M726" s="1417"/>
      <c r="N726" s="1418"/>
      <c r="O726" s="1417"/>
      <c r="P726" s="1417"/>
      <c r="Q726" s="1417"/>
      <c r="R726" s="1417"/>
      <c r="S726" s="1417"/>
      <c r="T726" s="1417"/>
      <c r="U726" s="1417"/>
      <c r="V726" s="1418"/>
      <c r="W726" s="1417"/>
      <c r="X726" s="1417"/>
      <c r="Y726" s="1417"/>
      <c r="Z726" s="1417"/>
      <c r="AA726" s="1417"/>
      <c r="AB726" s="1417"/>
      <c r="AC726" s="1396"/>
      <c r="AD726" s="1351" t="s">
        <v>397</v>
      </c>
    </row>
    <row r="727" spans="1:30" ht="12.75" customHeight="1">
      <c r="A727" s="1415"/>
      <c r="B727" s="1428"/>
      <c r="C727" s="1390" t="s">
        <v>159</v>
      </c>
      <c r="D727" s="1390"/>
      <c r="E727" s="1475">
        <f t="shared" ref="E727:AB727" si="221">E725*100</f>
        <v>0</v>
      </c>
      <c r="F727" s="1475">
        <f t="shared" si="221"/>
        <v>0</v>
      </c>
      <c r="G727" s="1475">
        <f t="shared" si="221"/>
        <v>0</v>
      </c>
      <c r="H727" s="1482">
        <f t="shared" si="221"/>
        <v>0</v>
      </c>
      <c r="I727" s="1475">
        <f t="shared" si="221"/>
        <v>0</v>
      </c>
      <c r="J727" s="1475">
        <f t="shared" si="221"/>
        <v>0</v>
      </c>
      <c r="K727" s="1475">
        <f t="shared" si="221"/>
        <v>0</v>
      </c>
      <c r="L727" s="1475">
        <f t="shared" si="221"/>
        <v>0</v>
      </c>
      <c r="M727" s="1475">
        <f t="shared" si="221"/>
        <v>0</v>
      </c>
      <c r="N727" s="1482">
        <f t="shared" si="221"/>
        <v>0</v>
      </c>
      <c r="O727" s="1475">
        <f t="shared" si="221"/>
        <v>0</v>
      </c>
      <c r="P727" s="1475">
        <f t="shared" si="221"/>
        <v>0</v>
      </c>
      <c r="Q727" s="1475">
        <f t="shared" si="221"/>
        <v>0</v>
      </c>
      <c r="R727" s="1475">
        <f t="shared" si="221"/>
        <v>0</v>
      </c>
      <c r="S727" s="1475">
        <f t="shared" si="221"/>
        <v>0</v>
      </c>
      <c r="T727" s="1475">
        <f t="shared" si="221"/>
        <v>0</v>
      </c>
      <c r="U727" s="1475">
        <f t="shared" si="221"/>
        <v>0</v>
      </c>
      <c r="V727" s="1482">
        <f t="shared" si="221"/>
        <v>0</v>
      </c>
      <c r="W727" s="1475">
        <f t="shared" si="221"/>
        <v>0</v>
      </c>
      <c r="X727" s="1475">
        <f t="shared" si="221"/>
        <v>0</v>
      </c>
      <c r="Y727" s="1475">
        <f t="shared" si="221"/>
        <v>0</v>
      </c>
      <c r="Z727" s="1475">
        <f t="shared" si="221"/>
        <v>0</v>
      </c>
      <c r="AA727" s="1475">
        <f t="shared" si="221"/>
        <v>0</v>
      </c>
      <c r="AB727" s="1475">
        <f t="shared" si="221"/>
        <v>0</v>
      </c>
      <c r="AC727" s="1414"/>
    </row>
    <row r="728" spans="1:30" ht="12.75" customHeight="1">
      <c r="A728" s="1558"/>
      <c r="B728" s="1571"/>
      <c r="C728" s="1399" t="s">
        <v>161</v>
      </c>
      <c r="D728" s="1399"/>
      <c r="E728" s="1420" t="e">
        <f t="shared" ref="E728:AC728" si="222">E726/E725</f>
        <v>#DIV/0!</v>
      </c>
      <c r="F728" s="1420" t="e">
        <f t="shared" si="222"/>
        <v>#DIV/0!</v>
      </c>
      <c r="G728" s="1420" t="e">
        <f t="shared" si="222"/>
        <v>#DIV/0!</v>
      </c>
      <c r="H728" s="1421" t="e">
        <f t="shared" si="222"/>
        <v>#DIV/0!</v>
      </c>
      <c r="I728" s="1420" t="e">
        <f t="shared" si="222"/>
        <v>#DIV/0!</v>
      </c>
      <c r="J728" s="1420" t="e">
        <f t="shared" si="222"/>
        <v>#DIV/0!</v>
      </c>
      <c r="K728" s="1420" t="e">
        <f t="shared" si="222"/>
        <v>#DIV/0!</v>
      </c>
      <c r="L728" s="1420" t="e">
        <f t="shared" si="222"/>
        <v>#DIV/0!</v>
      </c>
      <c r="M728" s="1420" t="e">
        <f t="shared" si="222"/>
        <v>#DIV/0!</v>
      </c>
      <c r="N728" s="1421" t="e">
        <f t="shared" si="222"/>
        <v>#DIV/0!</v>
      </c>
      <c r="O728" s="1420" t="e">
        <f t="shared" si="222"/>
        <v>#DIV/0!</v>
      </c>
      <c r="P728" s="1420" t="e">
        <f t="shared" si="222"/>
        <v>#DIV/0!</v>
      </c>
      <c r="Q728" s="1420" t="e">
        <f t="shared" si="222"/>
        <v>#DIV/0!</v>
      </c>
      <c r="R728" s="1420" t="e">
        <f t="shared" si="222"/>
        <v>#DIV/0!</v>
      </c>
      <c r="S728" s="1420" t="e">
        <f t="shared" si="222"/>
        <v>#DIV/0!</v>
      </c>
      <c r="T728" s="1420" t="e">
        <f t="shared" si="222"/>
        <v>#DIV/0!</v>
      </c>
      <c r="U728" s="1420" t="e">
        <f t="shared" si="222"/>
        <v>#DIV/0!</v>
      </c>
      <c r="V728" s="1421" t="e">
        <f t="shared" si="222"/>
        <v>#DIV/0!</v>
      </c>
      <c r="W728" s="1420" t="e">
        <f t="shared" si="222"/>
        <v>#DIV/0!</v>
      </c>
      <c r="X728" s="1420" t="e">
        <f t="shared" si="222"/>
        <v>#DIV/0!</v>
      </c>
      <c r="Y728" s="1420" t="e">
        <f t="shared" si="222"/>
        <v>#DIV/0!</v>
      </c>
      <c r="Z728" s="1420" t="e">
        <f t="shared" si="222"/>
        <v>#DIV/0!</v>
      </c>
      <c r="AA728" s="1420" t="e">
        <f t="shared" si="222"/>
        <v>#DIV/0!</v>
      </c>
      <c r="AB728" s="1420" t="e">
        <f t="shared" si="222"/>
        <v>#DIV/0!</v>
      </c>
      <c r="AC728" s="1408" t="e">
        <f t="shared" si="222"/>
        <v>#DIV/0!</v>
      </c>
    </row>
    <row r="729" spans="1:30" ht="12.75" customHeight="1">
      <c r="A729" s="1382" t="s">
        <v>182</v>
      </c>
      <c r="B729" s="1465" t="s">
        <v>422</v>
      </c>
      <c r="C729" s="1384" t="s">
        <v>156</v>
      </c>
      <c r="D729" s="1384"/>
      <c r="E729" s="1543"/>
      <c r="F729" s="1543"/>
      <c r="G729" s="1543"/>
      <c r="H729" s="1544"/>
      <c r="I729" s="1543"/>
      <c r="J729" s="1543"/>
      <c r="K729" s="1543"/>
      <c r="L729" s="1543"/>
      <c r="M729" s="1543"/>
      <c r="N729" s="1544"/>
      <c r="O729" s="1543"/>
      <c r="P729" s="1543"/>
      <c r="Q729" s="1543"/>
      <c r="R729" s="1543"/>
      <c r="S729" s="1543"/>
      <c r="T729" s="1543"/>
      <c r="U729" s="1543"/>
      <c r="V729" s="1544"/>
      <c r="W729" s="1543"/>
      <c r="X729" s="1543"/>
      <c r="Y729" s="1543"/>
      <c r="Z729" s="1543"/>
      <c r="AA729" s="1543"/>
      <c r="AB729" s="1543"/>
      <c r="AC729" s="1414">
        <f>SUM(E729:AB729)</f>
        <v>0</v>
      </c>
      <c r="AD729" s="1351" t="s">
        <v>397</v>
      </c>
    </row>
    <row r="730" spans="1:30" ht="12.75" customHeight="1">
      <c r="A730" s="1415"/>
      <c r="B730" s="1428"/>
      <c r="C730" s="1390" t="s">
        <v>158</v>
      </c>
      <c r="D730" s="1390"/>
      <c r="E730" s="1417"/>
      <c r="F730" s="1417"/>
      <c r="G730" s="1417"/>
      <c r="H730" s="1418"/>
      <c r="I730" s="1417"/>
      <c r="J730" s="1417"/>
      <c r="K730" s="1417"/>
      <c r="L730" s="1417"/>
      <c r="M730" s="1417"/>
      <c r="N730" s="1418"/>
      <c r="O730" s="1417"/>
      <c r="P730" s="1417"/>
      <c r="Q730" s="1417"/>
      <c r="R730" s="1417"/>
      <c r="S730" s="1417"/>
      <c r="T730" s="1417"/>
      <c r="U730" s="1417"/>
      <c r="V730" s="1418"/>
      <c r="W730" s="1417"/>
      <c r="X730" s="1417"/>
      <c r="Y730" s="1417"/>
      <c r="Z730" s="1417"/>
      <c r="AA730" s="1417"/>
      <c r="AB730" s="1417"/>
      <c r="AC730" s="1414">
        <f>SUM(E730:AB730)</f>
        <v>0</v>
      </c>
      <c r="AD730" s="1351" t="s">
        <v>397</v>
      </c>
    </row>
    <row r="731" spans="1:30" ht="12.75" customHeight="1">
      <c r="A731" s="1415"/>
      <c r="B731" s="1428"/>
      <c r="C731" s="1390" t="s">
        <v>159</v>
      </c>
      <c r="D731" s="1390"/>
      <c r="E731" s="1475">
        <f t="shared" ref="E731:AB731" si="223">E729*100</f>
        <v>0</v>
      </c>
      <c r="F731" s="1475">
        <f t="shared" si="223"/>
        <v>0</v>
      </c>
      <c r="G731" s="1475">
        <f t="shared" si="223"/>
        <v>0</v>
      </c>
      <c r="H731" s="1482">
        <f t="shared" si="223"/>
        <v>0</v>
      </c>
      <c r="I731" s="1475">
        <f t="shared" si="223"/>
        <v>0</v>
      </c>
      <c r="J731" s="1475">
        <f t="shared" si="223"/>
        <v>0</v>
      </c>
      <c r="K731" s="1475">
        <f t="shared" si="223"/>
        <v>0</v>
      </c>
      <c r="L731" s="1475">
        <f t="shared" si="223"/>
        <v>0</v>
      </c>
      <c r="M731" s="1475">
        <f t="shared" si="223"/>
        <v>0</v>
      </c>
      <c r="N731" s="1482">
        <f t="shared" si="223"/>
        <v>0</v>
      </c>
      <c r="O731" s="1475">
        <f t="shared" si="223"/>
        <v>0</v>
      </c>
      <c r="P731" s="1475">
        <f t="shared" si="223"/>
        <v>0</v>
      </c>
      <c r="Q731" s="1475">
        <f t="shared" si="223"/>
        <v>0</v>
      </c>
      <c r="R731" s="1475">
        <f t="shared" si="223"/>
        <v>0</v>
      </c>
      <c r="S731" s="1475">
        <f t="shared" si="223"/>
        <v>0</v>
      </c>
      <c r="T731" s="1475">
        <f t="shared" si="223"/>
        <v>0</v>
      </c>
      <c r="U731" s="1475">
        <f t="shared" si="223"/>
        <v>0</v>
      </c>
      <c r="V731" s="1482">
        <f t="shared" si="223"/>
        <v>0</v>
      </c>
      <c r="W731" s="1475">
        <f t="shared" si="223"/>
        <v>0</v>
      </c>
      <c r="X731" s="1475">
        <f t="shared" si="223"/>
        <v>0</v>
      </c>
      <c r="Y731" s="1475">
        <f t="shared" si="223"/>
        <v>0</v>
      </c>
      <c r="Z731" s="1475">
        <f t="shared" si="223"/>
        <v>0</v>
      </c>
      <c r="AA731" s="1475">
        <f t="shared" si="223"/>
        <v>0</v>
      </c>
      <c r="AB731" s="1475">
        <f t="shared" si="223"/>
        <v>0</v>
      </c>
      <c r="AC731" s="1414"/>
    </row>
    <row r="732" spans="1:30" ht="12.75" customHeight="1">
      <c r="A732" s="1558"/>
      <c r="B732" s="1571"/>
      <c r="C732" s="1399" t="s">
        <v>161</v>
      </c>
      <c r="D732" s="1399"/>
      <c r="E732" s="1420" t="e">
        <f t="shared" ref="E732:AC732" si="224">E730/E729</f>
        <v>#DIV/0!</v>
      </c>
      <c r="F732" s="1420" t="e">
        <f t="shared" si="224"/>
        <v>#DIV/0!</v>
      </c>
      <c r="G732" s="1420" t="e">
        <f t="shared" si="224"/>
        <v>#DIV/0!</v>
      </c>
      <c r="H732" s="1421" t="e">
        <f t="shared" si="224"/>
        <v>#DIV/0!</v>
      </c>
      <c r="I732" s="1420" t="e">
        <f t="shared" si="224"/>
        <v>#DIV/0!</v>
      </c>
      <c r="J732" s="1420" t="e">
        <f t="shared" si="224"/>
        <v>#DIV/0!</v>
      </c>
      <c r="K732" s="1420" t="e">
        <f t="shared" si="224"/>
        <v>#DIV/0!</v>
      </c>
      <c r="L732" s="1420" t="e">
        <f t="shared" si="224"/>
        <v>#DIV/0!</v>
      </c>
      <c r="M732" s="1420" t="e">
        <f t="shared" si="224"/>
        <v>#DIV/0!</v>
      </c>
      <c r="N732" s="1421" t="e">
        <f t="shared" si="224"/>
        <v>#DIV/0!</v>
      </c>
      <c r="O732" s="1420" t="e">
        <f t="shared" si="224"/>
        <v>#DIV/0!</v>
      </c>
      <c r="P732" s="1420" t="e">
        <f t="shared" si="224"/>
        <v>#DIV/0!</v>
      </c>
      <c r="Q732" s="1420" t="e">
        <f t="shared" si="224"/>
        <v>#DIV/0!</v>
      </c>
      <c r="R732" s="1420" t="e">
        <f t="shared" si="224"/>
        <v>#DIV/0!</v>
      </c>
      <c r="S732" s="1420" t="e">
        <f t="shared" si="224"/>
        <v>#DIV/0!</v>
      </c>
      <c r="T732" s="1420" t="e">
        <f t="shared" si="224"/>
        <v>#DIV/0!</v>
      </c>
      <c r="U732" s="1420" t="e">
        <f t="shared" si="224"/>
        <v>#DIV/0!</v>
      </c>
      <c r="V732" s="1421" t="e">
        <f t="shared" si="224"/>
        <v>#DIV/0!</v>
      </c>
      <c r="W732" s="1420" t="e">
        <f t="shared" si="224"/>
        <v>#DIV/0!</v>
      </c>
      <c r="X732" s="1420" t="e">
        <f t="shared" si="224"/>
        <v>#DIV/0!</v>
      </c>
      <c r="Y732" s="1420" t="e">
        <f t="shared" si="224"/>
        <v>#DIV/0!</v>
      </c>
      <c r="Z732" s="1420" t="e">
        <f t="shared" si="224"/>
        <v>#DIV/0!</v>
      </c>
      <c r="AA732" s="1420" t="e">
        <f t="shared" si="224"/>
        <v>#DIV/0!</v>
      </c>
      <c r="AB732" s="1420" t="e">
        <f t="shared" si="224"/>
        <v>#DIV/0!</v>
      </c>
      <c r="AC732" s="1408" t="e">
        <f t="shared" si="224"/>
        <v>#DIV/0!</v>
      </c>
    </row>
    <row r="733" spans="1:30" ht="12.75" customHeight="1">
      <c r="A733" s="1382" t="s">
        <v>171</v>
      </c>
      <c r="B733" s="1465" t="s">
        <v>304</v>
      </c>
      <c r="C733" s="1384" t="s">
        <v>156</v>
      </c>
      <c r="D733" s="1384"/>
      <c r="E733" s="1543"/>
      <c r="F733" s="1543"/>
      <c r="G733" s="1543"/>
      <c r="H733" s="1544"/>
      <c r="I733" s="1543"/>
      <c r="J733" s="1543"/>
      <c r="K733" s="1543"/>
      <c r="L733" s="1543"/>
      <c r="M733" s="1543"/>
      <c r="N733" s="1544"/>
      <c r="O733" s="1543"/>
      <c r="P733" s="1543"/>
      <c r="Q733" s="1543"/>
      <c r="R733" s="1543"/>
      <c r="S733" s="1543"/>
      <c r="T733" s="1543"/>
      <c r="U733" s="1543"/>
      <c r="V733" s="1544"/>
      <c r="W733" s="1543"/>
      <c r="X733" s="1543"/>
      <c r="Y733" s="1543"/>
      <c r="Z733" s="1543"/>
      <c r="AA733" s="1543"/>
      <c r="AB733" s="1543"/>
      <c r="AC733" s="1545"/>
    </row>
    <row r="734" spans="1:30" ht="12.75" customHeight="1">
      <c r="A734" s="1415"/>
      <c r="B734" s="1428"/>
      <c r="C734" s="1390" t="s">
        <v>158</v>
      </c>
      <c r="D734" s="1390"/>
      <c r="E734" s="1417"/>
      <c r="F734" s="1417"/>
      <c r="G734" s="1417"/>
      <c r="H734" s="1418"/>
      <c r="I734" s="1417"/>
      <c r="J734" s="1417"/>
      <c r="K734" s="1417"/>
      <c r="L734" s="1417"/>
      <c r="M734" s="1417"/>
      <c r="N734" s="1418"/>
      <c r="O734" s="1417"/>
      <c r="P734" s="1417"/>
      <c r="Q734" s="1417"/>
      <c r="R734" s="1417"/>
      <c r="S734" s="1417"/>
      <c r="T734" s="1417"/>
      <c r="U734" s="1417"/>
      <c r="V734" s="1418"/>
      <c r="W734" s="1417"/>
      <c r="X734" s="1417"/>
      <c r="Y734" s="1417"/>
      <c r="Z734" s="1417"/>
      <c r="AA734" s="1417"/>
      <c r="AB734" s="1417"/>
      <c r="AC734" s="1396"/>
    </row>
    <row r="735" spans="1:30" ht="12.75" customHeight="1">
      <c r="A735" s="1415"/>
      <c r="B735" s="1428"/>
      <c r="C735" s="1390" t="s">
        <v>159</v>
      </c>
      <c r="D735" s="1390"/>
      <c r="E735" s="1417"/>
      <c r="F735" s="1417"/>
      <c r="G735" s="1417"/>
      <c r="H735" s="1418"/>
      <c r="I735" s="1417"/>
      <c r="J735" s="1417"/>
      <c r="K735" s="1417"/>
      <c r="L735" s="1417"/>
      <c r="M735" s="1417"/>
      <c r="N735" s="1418"/>
      <c r="O735" s="1417"/>
      <c r="P735" s="1417"/>
      <c r="Q735" s="1417"/>
      <c r="R735" s="1417"/>
      <c r="S735" s="1417"/>
      <c r="T735" s="1417"/>
      <c r="U735" s="1417"/>
      <c r="V735" s="1418"/>
      <c r="W735" s="1417"/>
      <c r="X735" s="1417"/>
      <c r="Y735" s="1417"/>
      <c r="Z735" s="1417"/>
      <c r="AA735" s="1417"/>
      <c r="AB735" s="1417"/>
      <c r="AC735" s="1396"/>
    </row>
    <row r="736" spans="1:30" ht="12.75" customHeight="1">
      <c r="A736" s="1558"/>
      <c r="B736" s="1571"/>
      <c r="C736" s="1399" t="s">
        <v>161</v>
      </c>
      <c r="D736" s="1399"/>
      <c r="E736" s="1476"/>
      <c r="F736" s="1476"/>
      <c r="G736" s="1476"/>
      <c r="H736" s="1477"/>
      <c r="I736" s="1476"/>
      <c r="J736" s="1476"/>
      <c r="K736" s="1476"/>
      <c r="L736" s="1476"/>
      <c r="M736" s="1476"/>
      <c r="N736" s="1477"/>
      <c r="O736" s="1476"/>
      <c r="P736" s="1476"/>
      <c r="Q736" s="1476"/>
      <c r="R736" s="1476"/>
      <c r="S736" s="1476"/>
      <c r="T736" s="1476"/>
      <c r="U736" s="1476"/>
      <c r="V736" s="1477"/>
      <c r="W736" s="1476"/>
      <c r="X736" s="1476"/>
      <c r="Y736" s="1476"/>
      <c r="Z736" s="1476"/>
      <c r="AA736" s="1476"/>
      <c r="AB736" s="1476"/>
      <c r="AC736" s="1470"/>
    </row>
    <row r="737" spans="1:29" ht="12.75" customHeight="1">
      <c r="A737" s="1382" t="s">
        <v>173</v>
      </c>
      <c r="B737" s="1465" t="s">
        <v>304</v>
      </c>
      <c r="C737" s="1384" t="s">
        <v>156</v>
      </c>
      <c r="D737" s="1384"/>
      <c r="E737" s="1543"/>
      <c r="F737" s="1543"/>
      <c r="G737" s="1543"/>
      <c r="H737" s="1544"/>
      <c r="I737" s="1543"/>
      <c r="J737" s="1543"/>
      <c r="K737" s="1543"/>
      <c r="L737" s="1543"/>
      <c r="M737" s="1543"/>
      <c r="N737" s="1544"/>
      <c r="O737" s="1543"/>
      <c r="P737" s="1543"/>
      <c r="Q737" s="1543"/>
      <c r="R737" s="1543"/>
      <c r="S737" s="1543"/>
      <c r="T737" s="1543"/>
      <c r="U737" s="1543"/>
      <c r="V737" s="1544"/>
      <c r="W737" s="1543"/>
      <c r="X737" s="1543"/>
      <c r="Y737" s="1543"/>
      <c r="Z737" s="1543"/>
      <c r="AA737" s="1543"/>
      <c r="AB737" s="1543"/>
      <c r="AC737" s="1545"/>
    </row>
    <row r="738" spans="1:29" ht="12.75" customHeight="1">
      <c r="A738" s="1415"/>
      <c r="B738" s="1428"/>
      <c r="C738" s="1390" t="s">
        <v>158</v>
      </c>
      <c r="D738" s="1390"/>
      <c r="E738" s="1417"/>
      <c r="F738" s="1417"/>
      <c r="G738" s="1417"/>
      <c r="H738" s="1418"/>
      <c r="I738" s="1417"/>
      <c r="J738" s="1417"/>
      <c r="K738" s="1417"/>
      <c r="L738" s="1417"/>
      <c r="M738" s="1417"/>
      <c r="N738" s="1418"/>
      <c r="O738" s="1417"/>
      <c r="P738" s="1417"/>
      <c r="Q738" s="1417"/>
      <c r="R738" s="1417"/>
      <c r="S738" s="1417"/>
      <c r="T738" s="1417"/>
      <c r="U738" s="1417"/>
      <c r="V738" s="1418"/>
      <c r="W738" s="1417"/>
      <c r="X738" s="1417"/>
      <c r="Y738" s="1417"/>
      <c r="Z738" s="1417"/>
      <c r="AA738" s="1417"/>
      <c r="AB738" s="1417"/>
      <c r="AC738" s="1396"/>
    </row>
    <row r="739" spans="1:29" ht="12.75" customHeight="1">
      <c r="A739" s="1415"/>
      <c r="B739" s="1428"/>
      <c r="C739" s="1390" t="s">
        <v>159</v>
      </c>
      <c r="D739" s="1390"/>
      <c r="E739" s="1417"/>
      <c r="F739" s="1417"/>
      <c r="G739" s="1417"/>
      <c r="H739" s="1418"/>
      <c r="I739" s="1417"/>
      <c r="J739" s="1417"/>
      <c r="K739" s="1417"/>
      <c r="L739" s="1417"/>
      <c r="M739" s="1417"/>
      <c r="N739" s="1418"/>
      <c r="O739" s="1417"/>
      <c r="P739" s="1417"/>
      <c r="Q739" s="1417"/>
      <c r="R739" s="1417"/>
      <c r="S739" s="1417"/>
      <c r="T739" s="1417"/>
      <c r="U739" s="1417"/>
      <c r="V739" s="1418"/>
      <c r="W739" s="1417"/>
      <c r="X739" s="1417"/>
      <c r="Y739" s="1417"/>
      <c r="Z739" s="1417"/>
      <c r="AA739" s="1417"/>
      <c r="AB739" s="1417"/>
      <c r="AC739" s="1396"/>
    </row>
    <row r="740" spans="1:29" ht="12.75" customHeight="1">
      <c r="A740" s="1558"/>
      <c r="B740" s="1571"/>
      <c r="C740" s="1399" t="s">
        <v>161</v>
      </c>
      <c r="D740" s="1399"/>
      <c r="E740" s="1476"/>
      <c r="F740" s="1476"/>
      <c r="G740" s="1476"/>
      <c r="H740" s="1477"/>
      <c r="I740" s="1476"/>
      <c r="J740" s="1476"/>
      <c r="K740" s="1476"/>
      <c r="L740" s="1476"/>
      <c r="M740" s="1476"/>
      <c r="N740" s="1477"/>
      <c r="O740" s="1476"/>
      <c r="P740" s="1476"/>
      <c r="Q740" s="1476"/>
      <c r="R740" s="1476"/>
      <c r="S740" s="1476"/>
      <c r="T740" s="1476"/>
      <c r="U740" s="1476"/>
      <c r="V740" s="1477"/>
      <c r="W740" s="1476"/>
      <c r="X740" s="1476"/>
      <c r="Y740" s="1476"/>
      <c r="Z740" s="1476"/>
      <c r="AA740" s="1476"/>
      <c r="AB740" s="1476"/>
      <c r="AC740" s="1470"/>
    </row>
    <row r="741" spans="1:29" ht="12.75" customHeight="1">
      <c r="A741" s="1679"/>
      <c r="B741" s="1680" t="s">
        <v>382</v>
      </c>
      <c r="C741" s="1681" t="s">
        <v>156</v>
      </c>
      <c r="D741" s="1682"/>
      <c r="E741" s="1683"/>
      <c r="F741" s="1684"/>
      <c r="G741" s="1685"/>
      <c r="H741" s="1686"/>
      <c r="I741" s="1687"/>
      <c r="J741" s="1687"/>
      <c r="K741" s="1687"/>
      <c r="L741" s="1687"/>
      <c r="M741" s="1687"/>
      <c r="N741" s="1686"/>
      <c r="O741" s="1687"/>
      <c r="P741" s="1687"/>
      <c r="Q741" s="1687"/>
      <c r="R741" s="1687"/>
      <c r="S741" s="1687"/>
      <c r="T741" s="1687"/>
      <c r="U741" s="1687"/>
      <c r="V741" s="1686"/>
      <c r="W741" s="1687"/>
      <c r="X741" s="1687"/>
      <c r="Y741" s="1687"/>
      <c r="Z741" s="1687"/>
      <c r="AA741" s="1687"/>
      <c r="AB741" s="1688"/>
      <c r="AC741" s="1689">
        <f>SUM(E741:AB741)</f>
        <v>0</v>
      </c>
    </row>
    <row r="742" spans="1:29" ht="12.75" customHeight="1">
      <c r="A742" s="1497" t="s">
        <v>249</v>
      </c>
      <c r="B742" s="1498"/>
      <c r="C742" s="1499" t="s">
        <v>156</v>
      </c>
      <c r="D742" s="1499"/>
      <c r="E742" s="1412">
        <f t="shared" ref="E742:AC742" si="225">E721+E725+E729+E733+E737</f>
        <v>0</v>
      </c>
      <c r="F742" s="1412">
        <f t="shared" si="225"/>
        <v>0</v>
      </c>
      <c r="G742" s="1412">
        <f t="shared" si="225"/>
        <v>0</v>
      </c>
      <c r="H742" s="1413">
        <f t="shared" si="225"/>
        <v>0</v>
      </c>
      <c r="I742" s="1412">
        <f t="shared" si="225"/>
        <v>0</v>
      </c>
      <c r="J742" s="1412">
        <f t="shared" si="225"/>
        <v>0</v>
      </c>
      <c r="K742" s="1412">
        <f t="shared" si="225"/>
        <v>0</v>
      </c>
      <c r="L742" s="1412">
        <f t="shared" si="225"/>
        <v>0</v>
      </c>
      <c r="M742" s="1412">
        <f t="shared" si="225"/>
        <v>0</v>
      </c>
      <c r="N742" s="1413">
        <f t="shared" si="225"/>
        <v>0</v>
      </c>
      <c r="O742" s="1412">
        <f t="shared" si="225"/>
        <v>0</v>
      </c>
      <c r="P742" s="1412">
        <f t="shared" si="225"/>
        <v>0</v>
      </c>
      <c r="Q742" s="1412">
        <f t="shared" si="225"/>
        <v>0</v>
      </c>
      <c r="R742" s="1412">
        <f t="shared" si="225"/>
        <v>0</v>
      </c>
      <c r="S742" s="1412">
        <f t="shared" si="225"/>
        <v>0</v>
      </c>
      <c r="T742" s="1412">
        <f t="shared" si="225"/>
        <v>0</v>
      </c>
      <c r="U742" s="1412">
        <f t="shared" si="225"/>
        <v>0</v>
      </c>
      <c r="V742" s="1413">
        <f t="shared" si="225"/>
        <v>0</v>
      </c>
      <c r="W742" s="1412">
        <f t="shared" si="225"/>
        <v>0</v>
      </c>
      <c r="X742" s="1412">
        <f t="shared" si="225"/>
        <v>0</v>
      </c>
      <c r="Y742" s="1412">
        <f t="shared" si="225"/>
        <v>0</v>
      </c>
      <c r="Z742" s="1412">
        <f t="shared" si="225"/>
        <v>0</v>
      </c>
      <c r="AA742" s="1412">
        <f t="shared" si="225"/>
        <v>0</v>
      </c>
      <c r="AB742" s="1412">
        <f t="shared" si="225"/>
        <v>0</v>
      </c>
      <c r="AC742" s="1412">
        <f t="shared" si="225"/>
        <v>0</v>
      </c>
    </row>
    <row r="743" spans="1:29" ht="12.75" customHeight="1">
      <c r="A743" s="1501"/>
      <c r="B743" s="1502"/>
      <c r="C743" s="1503" t="s">
        <v>158</v>
      </c>
      <c r="D743" s="1503"/>
      <c r="E743" s="1406">
        <f t="shared" ref="E743:AC743" si="226">E722+E726+E730+E734+E738</f>
        <v>0</v>
      </c>
      <c r="F743" s="1406">
        <f t="shared" si="226"/>
        <v>0</v>
      </c>
      <c r="G743" s="1406">
        <f t="shared" si="226"/>
        <v>0</v>
      </c>
      <c r="H743" s="1407">
        <f t="shared" si="226"/>
        <v>0</v>
      </c>
      <c r="I743" s="1406">
        <f t="shared" si="226"/>
        <v>0</v>
      </c>
      <c r="J743" s="1406">
        <f t="shared" si="226"/>
        <v>0</v>
      </c>
      <c r="K743" s="1406">
        <f t="shared" si="226"/>
        <v>0</v>
      </c>
      <c r="L743" s="1406">
        <f t="shared" si="226"/>
        <v>0</v>
      </c>
      <c r="M743" s="1406">
        <f t="shared" si="226"/>
        <v>0</v>
      </c>
      <c r="N743" s="1407">
        <f t="shared" si="226"/>
        <v>0</v>
      </c>
      <c r="O743" s="1406">
        <f t="shared" si="226"/>
        <v>0</v>
      </c>
      <c r="P743" s="1406">
        <f t="shared" si="226"/>
        <v>0</v>
      </c>
      <c r="Q743" s="1406">
        <f t="shared" si="226"/>
        <v>0</v>
      </c>
      <c r="R743" s="1406">
        <f t="shared" si="226"/>
        <v>0</v>
      </c>
      <c r="S743" s="1406">
        <f t="shared" si="226"/>
        <v>0</v>
      </c>
      <c r="T743" s="1406">
        <f t="shared" si="226"/>
        <v>0</v>
      </c>
      <c r="U743" s="1406">
        <f t="shared" si="226"/>
        <v>0</v>
      </c>
      <c r="V743" s="1407">
        <f t="shared" si="226"/>
        <v>0</v>
      </c>
      <c r="W743" s="1406">
        <f t="shared" si="226"/>
        <v>0</v>
      </c>
      <c r="X743" s="1406">
        <f t="shared" si="226"/>
        <v>0</v>
      </c>
      <c r="Y743" s="1406">
        <f t="shared" si="226"/>
        <v>0</v>
      </c>
      <c r="Z743" s="1406">
        <f t="shared" si="226"/>
        <v>0</v>
      </c>
      <c r="AA743" s="1406">
        <f t="shared" si="226"/>
        <v>0</v>
      </c>
      <c r="AB743" s="1406">
        <f t="shared" si="226"/>
        <v>0</v>
      </c>
      <c r="AC743" s="1406">
        <f t="shared" si="226"/>
        <v>0</v>
      </c>
    </row>
    <row r="744" spans="1:29" ht="12.75" customHeight="1">
      <c r="A744" s="1504" t="s">
        <v>250</v>
      </c>
      <c r="B744" s="1505"/>
      <c r="C744" s="1506" t="s">
        <v>156</v>
      </c>
      <c r="D744" s="1499"/>
      <c r="E744" s="1412">
        <f t="shared" ref="E744:AC744" si="227">E711+E715-E742</f>
        <v>1.88784</v>
      </c>
      <c r="F744" s="1412">
        <f t="shared" si="227"/>
        <v>1.8864000000000001</v>
      </c>
      <c r="G744" s="1412">
        <f t="shared" si="227"/>
        <v>1.8860399999999999</v>
      </c>
      <c r="H744" s="1413">
        <f t="shared" si="227"/>
        <v>1.8860399999999999</v>
      </c>
      <c r="I744" s="1412">
        <f t="shared" si="227"/>
        <v>1.8864000000000001</v>
      </c>
      <c r="J744" s="1412">
        <f t="shared" si="227"/>
        <v>1.8845999999999998</v>
      </c>
      <c r="K744" s="1412">
        <f t="shared" si="227"/>
        <v>1.8835200000000001</v>
      </c>
      <c r="L744" s="1412">
        <f t="shared" si="227"/>
        <v>1.88388</v>
      </c>
      <c r="M744" s="1412">
        <f t="shared" si="227"/>
        <v>1.8939600000000001</v>
      </c>
      <c r="N744" s="1413">
        <f t="shared" si="227"/>
        <v>1.8882000000000001</v>
      </c>
      <c r="O744" s="1412">
        <f t="shared" si="227"/>
        <v>1.89252</v>
      </c>
      <c r="P744" s="1412">
        <f t="shared" si="227"/>
        <v>1.8950400000000001</v>
      </c>
      <c r="Q744" s="1412">
        <f t="shared" si="227"/>
        <v>1.88388</v>
      </c>
      <c r="R744" s="1412">
        <f t="shared" si="227"/>
        <v>1.8842399999999999</v>
      </c>
      <c r="S744" s="1412">
        <f t="shared" si="227"/>
        <v>1.88784</v>
      </c>
      <c r="T744" s="1412">
        <f t="shared" si="227"/>
        <v>1.8903599999999998</v>
      </c>
      <c r="U744" s="1412">
        <f t="shared" si="227"/>
        <v>1.8896400000000002</v>
      </c>
      <c r="V744" s="1413">
        <f t="shared" si="227"/>
        <v>1.8892800000000001</v>
      </c>
      <c r="W744" s="1412">
        <f t="shared" si="227"/>
        <v>1.8910799999999999</v>
      </c>
      <c r="X744" s="1412">
        <f t="shared" si="227"/>
        <v>1.8910799999999999</v>
      </c>
      <c r="Y744" s="1412">
        <f t="shared" si="227"/>
        <v>1.89144</v>
      </c>
      <c r="Z744" s="1412">
        <f t="shared" si="227"/>
        <v>1.8921600000000001</v>
      </c>
      <c r="AA744" s="1412">
        <f t="shared" si="227"/>
        <v>1.89432</v>
      </c>
      <c r="AB744" s="1412">
        <f t="shared" si="227"/>
        <v>1.8939600000000001</v>
      </c>
      <c r="AC744" s="1412">
        <f t="shared" si="227"/>
        <v>45.333720000000014</v>
      </c>
    </row>
    <row r="745" spans="1:29" ht="12.75" customHeight="1">
      <c r="A745" s="1501"/>
      <c r="B745" s="1502"/>
      <c r="C745" s="1503" t="s">
        <v>158</v>
      </c>
      <c r="D745" s="1564"/>
      <c r="E745" s="1412">
        <f t="shared" ref="E745:AC745" si="228">E712+E716-E743</f>
        <v>7.9200000000000007E-2</v>
      </c>
      <c r="F745" s="1412">
        <f t="shared" si="228"/>
        <v>7.5600000000000001E-2</v>
      </c>
      <c r="G745" s="1412">
        <f t="shared" si="228"/>
        <v>7.7040000000000011E-2</v>
      </c>
      <c r="H745" s="1413">
        <f t="shared" si="228"/>
        <v>7.596E-2</v>
      </c>
      <c r="I745" s="1412">
        <f t="shared" si="228"/>
        <v>7.596E-2</v>
      </c>
      <c r="J745" s="1412">
        <f t="shared" si="228"/>
        <v>7.3439999999999991E-2</v>
      </c>
      <c r="K745" s="1412">
        <f t="shared" si="228"/>
        <v>6.948E-2</v>
      </c>
      <c r="L745" s="1412">
        <f t="shared" si="228"/>
        <v>6.9839999999999999E-2</v>
      </c>
      <c r="M745" s="1412">
        <f t="shared" si="228"/>
        <v>0.10656</v>
      </c>
      <c r="N745" s="1413">
        <f t="shared" si="228"/>
        <v>8.1000000000000003E-2</v>
      </c>
      <c r="O745" s="1412">
        <f t="shared" si="228"/>
        <v>9.1439999999999994E-2</v>
      </c>
      <c r="P745" s="1412">
        <f t="shared" si="228"/>
        <v>0.1008</v>
      </c>
      <c r="Q745" s="1412">
        <f t="shared" si="228"/>
        <v>6.4799999999999996E-2</v>
      </c>
      <c r="R745" s="1412">
        <f t="shared" si="228"/>
        <v>6.6599999999999993E-2</v>
      </c>
      <c r="S745" s="1412">
        <f t="shared" si="228"/>
        <v>8.3159999999999998E-2</v>
      </c>
      <c r="T745" s="1412">
        <f t="shared" si="228"/>
        <v>9.2159999999999992E-2</v>
      </c>
      <c r="U745" s="1412">
        <f t="shared" si="228"/>
        <v>9.287999999999999E-2</v>
      </c>
      <c r="V745" s="1413">
        <f t="shared" si="228"/>
        <v>9.1439999999999994E-2</v>
      </c>
      <c r="W745" s="1412">
        <f t="shared" si="228"/>
        <v>9.0719999999999995E-2</v>
      </c>
      <c r="X745" s="1412">
        <f t="shared" si="228"/>
        <v>9.3599999999999989E-2</v>
      </c>
      <c r="Y745" s="1412">
        <f t="shared" si="228"/>
        <v>9.6840000000000009E-2</v>
      </c>
      <c r="Z745" s="1412">
        <f t="shared" si="228"/>
        <v>9.8640000000000005E-2</v>
      </c>
      <c r="AA745" s="1412">
        <f t="shared" si="228"/>
        <v>0.10152</v>
      </c>
      <c r="AB745" s="1412">
        <f t="shared" si="228"/>
        <v>0.10152</v>
      </c>
      <c r="AC745" s="1412">
        <f t="shared" si="228"/>
        <v>2.0501999999999998</v>
      </c>
    </row>
    <row r="746" spans="1:29" s="1371" customFormat="1" ht="12.75" customHeight="1">
      <c r="A746" s="1512" t="s">
        <v>328</v>
      </c>
      <c r="B746" s="1513"/>
      <c r="C746" s="1514" t="s">
        <v>156</v>
      </c>
      <c r="D746" s="1608"/>
      <c r="E746" s="1373"/>
      <c r="F746" s="1373"/>
      <c r="G746" s="1373"/>
      <c r="H746" s="1373"/>
      <c r="I746" s="1373"/>
      <c r="J746" s="1373"/>
      <c r="K746" s="1373"/>
      <c r="L746" s="1373"/>
      <c r="M746" s="1373"/>
      <c r="N746" s="1373"/>
      <c r="O746" s="1373"/>
      <c r="P746" s="1373"/>
      <c r="Q746" s="1373"/>
      <c r="R746" s="1373"/>
      <c r="S746" s="1373"/>
      <c r="T746" s="1373"/>
      <c r="U746" s="1373"/>
      <c r="V746" s="1373"/>
      <c r="W746" s="1373"/>
      <c r="X746" s="1373"/>
      <c r="Y746" s="1373"/>
      <c r="Z746" s="1373"/>
      <c r="AA746" s="1373"/>
      <c r="AB746" s="1373"/>
      <c r="AC746" s="1515"/>
    </row>
    <row r="747" spans="1:29" s="1371" customFormat="1" ht="12.75" customHeight="1">
      <c r="A747" s="1516"/>
      <c r="B747" s="1517"/>
      <c r="C747" s="1518" t="s">
        <v>158</v>
      </c>
      <c r="D747" s="1609"/>
      <c r="E747" s="1519"/>
      <c r="F747" s="1519"/>
      <c r="G747" s="1519"/>
      <c r="H747" s="1519"/>
      <c r="I747" s="1519"/>
      <c r="J747" s="1519"/>
      <c r="K747" s="1519"/>
      <c r="L747" s="1519"/>
      <c r="M747" s="1519"/>
      <c r="N747" s="1519"/>
      <c r="O747" s="1519"/>
      <c r="P747" s="1519"/>
      <c r="Q747" s="1519"/>
      <c r="R747" s="1519"/>
      <c r="S747" s="1519"/>
      <c r="T747" s="1519"/>
      <c r="U747" s="1519"/>
      <c r="V747" s="1519"/>
      <c r="W747" s="1519"/>
      <c r="X747" s="1519"/>
      <c r="Y747" s="1519"/>
      <c r="Z747" s="1519"/>
      <c r="AA747" s="1519"/>
      <c r="AB747" s="1519"/>
      <c r="AC747" s="1520"/>
    </row>
    <row r="749" spans="1:29" ht="12.75" customHeight="1">
      <c r="A749" s="1360" t="s">
        <v>147</v>
      </c>
      <c r="B749" s="1361" t="s">
        <v>148</v>
      </c>
      <c r="C749" s="1362" t="s">
        <v>149</v>
      </c>
      <c r="D749" s="1524" t="s">
        <v>150</v>
      </c>
      <c r="E749" s="1363" t="s">
        <v>151</v>
      </c>
      <c r="F749" s="1363"/>
      <c r="G749" s="1363"/>
      <c r="H749" s="1363"/>
      <c r="I749" s="1363"/>
      <c r="J749" s="1363"/>
      <c r="K749" s="1363"/>
      <c r="L749" s="1363"/>
      <c r="M749" s="1363"/>
      <c r="N749" s="1363"/>
      <c r="O749" s="1363"/>
      <c r="P749" s="1363"/>
      <c r="Q749" s="1363"/>
      <c r="R749" s="1363"/>
      <c r="S749" s="1363"/>
      <c r="T749" s="1363"/>
      <c r="U749" s="1363"/>
      <c r="V749" s="1363"/>
      <c r="W749" s="1363"/>
      <c r="X749" s="1363"/>
      <c r="Y749" s="1363"/>
      <c r="Z749" s="1363"/>
      <c r="AA749" s="1363"/>
      <c r="AB749" s="1363"/>
      <c r="AC749" s="1364" t="s">
        <v>152</v>
      </c>
    </row>
    <row r="750" spans="1:29" s="1371" customFormat="1" ht="12.75" customHeight="1">
      <c r="A750" s="1365" t="s">
        <v>423</v>
      </c>
      <c r="B750" s="1366"/>
      <c r="C750" s="1366"/>
      <c r="D750" s="1629"/>
      <c r="E750" s="1367">
        <v>1</v>
      </c>
      <c r="F750" s="1367">
        <v>2</v>
      </c>
      <c r="G750" s="1367">
        <v>3</v>
      </c>
      <c r="H750" s="1367">
        <v>4</v>
      </c>
      <c r="I750" s="1367">
        <v>5</v>
      </c>
      <c r="J750" s="1367">
        <v>6</v>
      </c>
      <c r="K750" s="1367">
        <v>7</v>
      </c>
      <c r="L750" s="1367">
        <v>8</v>
      </c>
      <c r="M750" s="1367">
        <v>9</v>
      </c>
      <c r="N750" s="1367">
        <v>10</v>
      </c>
      <c r="O750" s="1367">
        <v>11</v>
      </c>
      <c r="P750" s="1367">
        <v>12</v>
      </c>
      <c r="Q750" s="1367">
        <v>13</v>
      </c>
      <c r="R750" s="1367">
        <v>14</v>
      </c>
      <c r="S750" s="1367">
        <v>15</v>
      </c>
      <c r="T750" s="1367">
        <v>16</v>
      </c>
      <c r="U750" s="1367">
        <v>17</v>
      </c>
      <c r="V750" s="1367">
        <v>18</v>
      </c>
      <c r="W750" s="1367">
        <v>19</v>
      </c>
      <c r="X750" s="1367">
        <v>20</v>
      </c>
      <c r="Y750" s="1367">
        <v>21</v>
      </c>
      <c r="Z750" s="1367">
        <v>22</v>
      </c>
      <c r="AA750" s="1367">
        <v>23</v>
      </c>
      <c r="AB750" s="1367">
        <v>24</v>
      </c>
      <c r="AC750" s="1368"/>
    </row>
    <row r="751" spans="1:29" s="1371" customFormat="1" ht="12.75" customHeight="1">
      <c r="A751" s="1610" t="s">
        <v>341</v>
      </c>
      <c r="B751" s="1611"/>
      <c r="C751" s="1612"/>
      <c r="D751" s="1690"/>
      <c r="E751" s="1611"/>
      <c r="F751" s="1611"/>
      <c r="G751" s="1611"/>
      <c r="H751" s="1611"/>
      <c r="I751" s="1611"/>
      <c r="J751" s="1611"/>
      <c r="K751" s="1611"/>
      <c r="L751" s="1611"/>
      <c r="M751" s="1611"/>
      <c r="N751" s="1611"/>
      <c r="O751" s="1611"/>
      <c r="P751" s="1611"/>
      <c r="Q751" s="1611"/>
      <c r="R751" s="1611"/>
      <c r="S751" s="1611"/>
      <c r="T751" s="1611"/>
      <c r="U751" s="1611"/>
      <c r="V751" s="1611"/>
      <c r="W751" s="1611"/>
      <c r="X751" s="1611"/>
      <c r="Y751" s="1611"/>
      <c r="Z751" s="1611"/>
      <c r="AA751" s="1611"/>
      <c r="AB751" s="1611"/>
      <c r="AC751" s="1613"/>
    </row>
    <row r="752" spans="1:29" ht="12.75" customHeight="1">
      <c r="A752" s="1382" t="s">
        <v>173</v>
      </c>
      <c r="B752" s="1465" t="s">
        <v>284</v>
      </c>
      <c r="C752" s="1384" t="s">
        <v>156</v>
      </c>
      <c r="D752" s="1384" t="s">
        <v>157</v>
      </c>
      <c r="E752" s="1391">
        <v>0.96192</v>
      </c>
      <c r="F752" s="1568">
        <v>1.00224</v>
      </c>
      <c r="G752" s="1568">
        <v>0.95975999999999995</v>
      </c>
      <c r="H752" s="1569">
        <v>0.99036000000000002</v>
      </c>
      <c r="I752" s="1568">
        <v>0.97632000000000008</v>
      </c>
      <c r="J752" s="1568">
        <v>0.98280000000000001</v>
      </c>
      <c r="K752" s="1568">
        <v>0.94499999999999995</v>
      </c>
      <c r="L752" s="1568">
        <v>0.9914400000000001</v>
      </c>
      <c r="M752" s="1568">
        <v>0.99215999999999993</v>
      </c>
      <c r="N752" s="1569">
        <v>0.98136000000000001</v>
      </c>
      <c r="O752" s="1568">
        <v>1.0062</v>
      </c>
      <c r="P752" s="1568">
        <v>0.94464000000000004</v>
      </c>
      <c r="Q752" s="1568">
        <v>0.92700000000000005</v>
      </c>
      <c r="R752" s="1568">
        <v>0.95687999999999995</v>
      </c>
      <c r="S752" s="1568">
        <v>0.96011999999999997</v>
      </c>
      <c r="T752" s="1568">
        <v>0.9946799999999999</v>
      </c>
      <c r="U752" s="1568">
        <v>0.96263999999999994</v>
      </c>
      <c r="V752" s="1569">
        <v>0.97920000000000007</v>
      </c>
      <c r="W752" s="1568">
        <v>0.98963999999999996</v>
      </c>
      <c r="X752" s="1568">
        <v>0.96263999999999994</v>
      </c>
      <c r="Y752" s="1568">
        <v>0.99755999999999989</v>
      </c>
      <c r="Z752" s="1568">
        <v>0.97487999999999997</v>
      </c>
      <c r="AA752" s="1568">
        <v>0.99215999999999993</v>
      </c>
      <c r="AB752" s="1568">
        <v>0.99108000000000007</v>
      </c>
      <c r="AC752" s="1387">
        <f>SUM(E752:AB752)</f>
        <v>23.422679999999996</v>
      </c>
    </row>
    <row r="753" spans="1:30" ht="12.75" customHeight="1">
      <c r="A753" s="1388"/>
      <c r="B753" s="1416"/>
      <c r="C753" s="1390" t="s">
        <v>158</v>
      </c>
      <c r="D753" s="1390" t="s">
        <v>157</v>
      </c>
      <c r="E753" s="1391">
        <v>0.19619999999999999</v>
      </c>
      <c r="F753" s="1391">
        <v>0.19584000000000001</v>
      </c>
      <c r="G753" s="1391">
        <v>0.18431999999999998</v>
      </c>
      <c r="H753" s="1392">
        <v>0.19044</v>
      </c>
      <c r="I753" s="1391">
        <v>0.18684000000000001</v>
      </c>
      <c r="J753" s="1391">
        <v>0.18863999999999997</v>
      </c>
      <c r="K753" s="1391">
        <v>0.18036000000000002</v>
      </c>
      <c r="L753" s="1391">
        <v>0.18756</v>
      </c>
      <c r="M753" s="1391">
        <v>0.19403999999999999</v>
      </c>
      <c r="N753" s="1392">
        <v>0.19728000000000001</v>
      </c>
      <c r="O753" s="1391">
        <v>0.20052</v>
      </c>
      <c r="P753" s="1391">
        <v>0.16416</v>
      </c>
      <c r="Q753" s="1391">
        <v>0.14724000000000001</v>
      </c>
      <c r="R753" s="1391">
        <v>0.15912000000000001</v>
      </c>
      <c r="S753" s="1391">
        <v>0.17784</v>
      </c>
      <c r="T753" s="1391">
        <v>0.17892</v>
      </c>
      <c r="U753" s="1391">
        <v>0.17424000000000001</v>
      </c>
      <c r="V753" s="1392">
        <v>0.1782</v>
      </c>
      <c r="W753" s="1391">
        <v>0.17963999999999999</v>
      </c>
      <c r="X753" s="1391">
        <v>0.17604</v>
      </c>
      <c r="Y753" s="1391">
        <v>0.18252000000000002</v>
      </c>
      <c r="Z753" s="1391">
        <v>0.17604</v>
      </c>
      <c r="AA753" s="1391">
        <v>0.17748</v>
      </c>
      <c r="AB753" s="1391">
        <v>0.17604</v>
      </c>
      <c r="AC753" s="1393">
        <f>SUM(E753:AB753)</f>
        <v>4.3495200000000001</v>
      </c>
    </row>
    <row r="754" spans="1:30" ht="12.75" customHeight="1">
      <c r="A754" s="1388"/>
      <c r="B754" s="1416"/>
      <c r="C754" s="1390" t="s">
        <v>159</v>
      </c>
      <c r="D754" s="1390" t="s">
        <v>209</v>
      </c>
      <c r="E754" s="1475">
        <f t="shared" ref="E754:AB754" si="229">SQRT(E752*E752+E753*E753)*1000/(1.732*6.3)</f>
        <v>89.970790765227036</v>
      </c>
      <c r="F754" s="1475">
        <f t="shared" si="229"/>
        <v>93.587975821810616</v>
      </c>
      <c r="G754" s="1475">
        <f t="shared" si="229"/>
        <v>89.565131584533304</v>
      </c>
      <c r="H754" s="1482">
        <f t="shared" si="229"/>
        <v>92.424942498821764</v>
      </c>
      <c r="I754" s="1475">
        <f t="shared" si="229"/>
        <v>91.099122624284959</v>
      </c>
      <c r="J754" s="1475">
        <f t="shared" si="229"/>
        <v>91.713421576445171</v>
      </c>
      <c r="K754" s="1475">
        <f t="shared" si="229"/>
        <v>88.168330038283486</v>
      </c>
      <c r="L754" s="1475">
        <f t="shared" si="229"/>
        <v>92.472715798685456</v>
      </c>
      <c r="M754" s="1475">
        <f t="shared" si="229"/>
        <v>92.649700453325067</v>
      </c>
      <c r="N754" s="1482">
        <f t="shared" si="229"/>
        <v>91.736585930933217</v>
      </c>
      <c r="O754" s="1475">
        <f t="shared" si="229"/>
        <v>94.027065344816549</v>
      </c>
      <c r="P754" s="1475">
        <f t="shared" si="229"/>
        <v>87.869588993050186</v>
      </c>
      <c r="Q754" s="1475">
        <f t="shared" si="229"/>
        <v>86.02043632446609</v>
      </c>
      <c r="R754" s="1475">
        <f t="shared" si="229"/>
        <v>88.898039672807755</v>
      </c>
      <c r="S754" s="1475">
        <f t="shared" si="229"/>
        <v>89.487469614779641</v>
      </c>
      <c r="T754" s="1475">
        <f t="shared" si="229"/>
        <v>92.62103544192415</v>
      </c>
      <c r="U754" s="1475">
        <f t="shared" si="229"/>
        <v>89.655214105902559</v>
      </c>
      <c r="V754" s="1482">
        <f t="shared" si="229"/>
        <v>91.213278903047296</v>
      </c>
      <c r="W754" s="1475">
        <f t="shared" si="229"/>
        <v>92.178235977975618</v>
      </c>
      <c r="X754" s="1475">
        <f t="shared" si="229"/>
        <v>89.684742097765223</v>
      </c>
      <c r="Y754" s="1475">
        <f t="shared" si="229"/>
        <v>92.939629742454031</v>
      </c>
      <c r="Z754" s="1475">
        <f t="shared" si="229"/>
        <v>90.788409297382344</v>
      </c>
      <c r="AA754" s="1475">
        <f t="shared" si="229"/>
        <v>92.370416035182728</v>
      </c>
      <c r="AB754" s="1475">
        <f t="shared" si="229"/>
        <v>92.24981575432227</v>
      </c>
      <c r="AC754" s="1393"/>
    </row>
    <row r="755" spans="1:30" ht="12.75" customHeight="1">
      <c r="A755" s="1388"/>
      <c r="B755" s="1416"/>
      <c r="C755" s="1390" t="s">
        <v>161</v>
      </c>
      <c r="D755" s="1390"/>
      <c r="E755" s="1420">
        <f t="shared" ref="E755:AC755" si="230">E753/E752</f>
        <v>0.20396706586826346</v>
      </c>
      <c r="F755" s="1420">
        <f t="shared" si="230"/>
        <v>0.19540229885057472</v>
      </c>
      <c r="G755" s="1420">
        <f t="shared" si="230"/>
        <v>0.19204801200300076</v>
      </c>
      <c r="H755" s="1421">
        <f t="shared" si="230"/>
        <v>0.19229371137768084</v>
      </c>
      <c r="I755" s="1420">
        <f t="shared" si="230"/>
        <v>0.1913716814159292</v>
      </c>
      <c r="J755" s="1420">
        <f t="shared" si="230"/>
        <v>0.19194139194139193</v>
      </c>
      <c r="K755" s="1420">
        <f t="shared" si="230"/>
        <v>0.19085714285714289</v>
      </c>
      <c r="L755" s="1420">
        <f t="shared" si="230"/>
        <v>0.18917937545388525</v>
      </c>
      <c r="M755" s="1420">
        <f t="shared" si="230"/>
        <v>0.19557329462989842</v>
      </c>
      <c r="N755" s="1421">
        <f t="shared" si="230"/>
        <v>0.20102714600146737</v>
      </c>
      <c r="O755" s="1420">
        <f t="shared" si="230"/>
        <v>0.19928443649373884</v>
      </c>
      <c r="P755" s="1420">
        <f t="shared" si="230"/>
        <v>0.17378048780487804</v>
      </c>
      <c r="Q755" s="1420">
        <f t="shared" si="230"/>
        <v>0.15883495145631069</v>
      </c>
      <c r="R755" s="1420">
        <f t="shared" si="230"/>
        <v>0.16629044394281417</v>
      </c>
      <c r="S755" s="1420">
        <f t="shared" si="230"/>
        <v>0.18522684664416947</v>
      </c>
      <c r="T755" s="1420">
        <f t="shared" si="230"/>
        <v>0.17987694534925808</v>
      </c>
      <c r="U755" s="1420">
        <f t="shared" si="230"/>
        <v>0.18100224382946897</v>
      </c>
      <c r="V755" s="1421">
        <f t="shared" si="230"/>
        <v>0.18198529411764705</v>
      </c>
      <c r="W755" s="1420">
        <f t="shared" si="230"/>
        <v>0.18152055292833758</v>
      </c>
      <c r="X755" s="1420">
        <f t="shared" si="230"/>
        <v>0.18287210172026927</v>
      </c>
      <c r="Y755" s="1420">
        <f t="shared" si="230"/>
        <v>0.18296643810898597</v>
      </c>
      <c r="Z755" s="1420">
        <f t="shared" si="230"/>
        <v>0.18057607090103397</v>
      </c>
      <c r="AA755" s="1420">
        <f t="shared" si="230"/>
        <v>0.1788824383164006</v>
      </c>
      <c r="AB755" s="1420">
        <f t="shared" si="230"/>
        <v>0.1776244097348347</v>
      </c>
      <c r="AC755" s="1393">
        <f t="shared" si="230"/>
        <v>0.18569693988903066</v>
      </c>
    </row>
    <row r="756" spans="1:30" ht="12.75" customHeight="1">
      <c r="A756" s="1403"/>
      <c r="B756" s="1423"/>
      <c r="C756" s="1405" t="s">
        <v>164</v>
      </c>
      <c r="D756" s="1405"/>
      <c r="E756" s="1432"/>
      <c r="F756" s="1432"/>
      <c r="G756" s="1432"/>
      <c r="H756" s="1433"/>
      <c r="I756" s="1432"/>
      <c r="J756" s="1432"/>
      <c r="K756" s="1432"/>
      <c r="L756" s="1432"/>
      <c r="M756" s="1432"/>
      <c r="N756" s="1433"/>
      <c r="O756" s="1432"/>
      <c r="P756" s="1432"/>
      <c r="Q756" s="1432"/>
      <c r="R756" s="1432"/>
      <c r="S756" s="1432"/>
      <c r="T756" s="1432"/>
      <c r="U756" s="1432"/>
      <c r="V756" s="1433"/>
      <c r="W756" s="1432"/>
      <c r="X756" s="1432"/>
      <c r="Y756" s="1432"/>
      <c r="Z756" s="1432"/>
      <c r="AA756" s="1432"/>
      <c r="AB756" s="1432"/>
      <c r="AC756" s="1483"/>
    </row>
    <row r="757" spans="1:30" s="1371" customFormat="1" ht="12.75" customHeight="1">
      <c r="A757" s="1691" t="s">
        <v>239</v>
      </c>
      <c r="B757" s="1692"/>
      <c r="C757" s="1693"/>
      <c r="D757" s="1694"/>
      <c r="E757" s="1595">
        <v>1</v>
      </c>
      <c r="F757" s="1595">
        <v>2</v>
      </c>
      <c r="G757" s="1595">
        <v>3</v>
      </c>
      <c r="H757" s="1595">
        <v>4</v>
      </c>
      <c r="I757" s="1595">
        <v>5</v>
      </c>
      <c r="J757" s="1595">
        <v>6</v>
      </c>
      <c r="K757" s="1595">
        <v>7</v>
      </c>
      <c r="L757" s="1595">
        <v>8</v>
      </c>
      <c r="M757" s="1595">
        <v>9</v>
      </c>
      <c r="N757" s="1595">
        <v>10</v>
      </c>
      <c r="O757" s="1595">
        <v>11</v>
      </c>
      <c r="P757" s="1595">
        <v>12</v>
      </c>
      <c r="Q757" s="1595">
        <v>13</v>
      </c>
      <c r="R757" s="1595">
        <v>14</v>
      </c>
      <c r="S757" s="1595">
        <v>15</v>
      </c>
      <c r="T757" s="1595">
        <v>16</v>
      </c>
      <c r="U757" s="1595">
        <v>17</v>
      </c>
      <c r="V757" s="1595">
        <v>18</v>
      </c>
      <c r="W757" s="1595">
        <v>19</v>
      </c>
      <c r="X757" s="1595">
        <v>20</v>
      </c>
      <c r="Y757" s="1595">
        <v>21</v>
      </c>
      <c r="Z757" s="1595">
        <v>22</v>
      </c>
      <c r="AA757" s="1595">
        <v>23</v>
      </c>
      <c r="AB757" s="1595">
        <v>24</v>
      </c>
      <c r="AC757" s="1695">
        <v>25</v>
      </c>
    </row>
    <row r="758" spans="1:30" s="1371" customFormat="1" ht="12.75" customHeight="1">
      <c r="A758" s="1457" t="s">
        <v>240</v>
      </c>
      <c r="B758" s="1458"/>
      <c r="C758" s="1676" t="s">
        <v>164</v>
      </c>
      <c r="D758" s="1384" t="s">
        <v>288</v>
      </c>
      <c r="E758" s="1677"/>
      <c r="F758" s="1677"/>
      <c r="G758" s="1677"/>
      <c r="H758" s="1677"/>
      <c r="I758" s="1677"/>
      <c r="J758" s="1677"/>
      <c r="K758" s="1677"/>
      <c r="L758" s="1677"/>
      <c r="M758" s="1677"/>
      <c r="N758" s="1677"/>
      <c r="O758" s="1677"/>
      <c r="P758" s="1677"/>
      <c r="Q758" s="1677"/>
      <c r="R758" s="1677"/>
      <c r="S758" s="1677"/>
      <c r="T758" s="1677"/>
      <c r="U758" s="1677"/>
      <c r="V758" s="1677"/>
      <c r="W758" s="1677"/>
      <c r="X758" s="1677"/>
      <c r="Y758" s="1677"/>
      <c r="Z758" s="1677"/>
      <c r="AA758" s="1677"/>
      <c r="AB758" s="1677"/>
      <c r="AC758" s="1678"/>
    </row>
    <row r="759" spans="1:30" ht="12.75" customHeight="1">
      <c r="A759" s="1382" t="s">
        <v>196</v>
      </c>
      <c r="B759" s="1465" t="s">
        <v>421</v>
      </c>
      <c r="C759" s="1384" t="s">
        <v>156</v>
      </c>
      <c r="D759" s="1384"/>
      <c r="E759" s="1543"/>
      <c r="F759" s="1543"/>
      <c r="G759" s="1543"/>
      <c r="H759" s="1544"/>
      <c r="I759" s="1543"/>
      <c r="J759" s="1543"/>
      <c r="K759" s="1543"/>
      <c r="L759" s="1543"/>
      <c r="M759" s="1543"/>
      <c r="N759" s="1544"/>
      <c r="O759" s="1543"/>
      <c r="P759" s="1543"/>
      <c r="Q759" s="1543"/>
      <c r="R759" s="1543"/>
      <c r="S759" s="1543"/>
      <c r="T759" s="1543"/>
      <c r="U759" s="1543"/>
      <c r="V759" s="1544"/>
      <c r="W759" s="1543"/>
      <c r="X759" s="1543"/>
      <c r="Y759" s="1543"/>
      <c r="Z759" s="1543"/>
      <c r="AA759" s="1543"/>
      <c r="AB759" s="1543"/>
      <c r="AC759" s="1414">
        <f>SUM(E759:AB759)</f>
        <v>0</v>
      </c>
      <c r="AD759" s="1351" t="s">
        <v>397</v>
      </c>
    </row>
    <row r="760" spans="1:30" ht="12.75" customHeight="1">
      <c r="A760" s="1415"/>
      <c r="B760" s="1428"/>
      <c r="C760" s="1390" t="s">
        <v>158</v>
      </c>
      <c r="D760" s="1390"/>
      <c r="E760" s="1417"/>
      <c r="F760" s="1417"/>
      <c r="G760" s="1417"/>
      <c r="H760" s="1418"/>
      <c r="I760" s="1417"/>
      <c r="J760" s="1417"/>
      <c r="K760" s="1417"/>
      <c r="L760" s="1417"/>
      <c r="M760" s="1417"/>
      <c r="N760" s="1418"/>
      <c r="O760" s="1417"/>
      <c r="P760" s="1417"/>
      <c r="Q760" s="1417"/>
      <c r="R760" s="1417"/>
      <c r="S760" s="1417"/>
      <c r="T760" s="1417"/>
      <c r="U760" s="1417"/>
      <c r="V760" s="1418"/>
      <c r="W760" s="1417"/>
      <c r="X760" s="1417"/>
      <c r="Y760" s="1417"/>
      <c r="Z760" s="1417"/>
      <c r="AA760" s="1417"/>
      <c r="AB760" s="1417"/>
      <c r="AC760" s="1414">
        <f>SUM(E760:AB760)</f>
        <v>0</v>
      </c>
      <c r="AD760" s="1351" t="s">
        <v>397</v>
      </c>
    </row>
    <row r="761" spans="1:30" ht="12.75" customHeight="1">
      <c r="A761" s="1415"/>
      <c r="B761" s="1428"/>
      <c r="C761" s="1390" t="s">
        <v>159</v>
      </c>
      <c r="D761" s="1390"/>
      <c r="E761" s="1475">
        <f t="shared" ref="E761:AB761" si="231">E759*100</f>
        <v>0</v>
      </c>
      <c r="F761" s="1475">
        <f t="shared" si="231"/>
        <v>0</v>
      </c>
      <c r="G761" s="1475">
        <f t="shared" si="231"/>
        <v>0</v>
      </c>
      <c r="H761" s="1482">
        <f t="shared" si="231"/>
        <v>0</v>
      </c>
      <c r="I761" s="1475">
        <f t="shared" si="231"/>
        <v>0</v>
      </c>
      <c r="J761" s="1475">
        <f t="shared" si="231"/>
        <v>0</v>
      </c>
      <c r="K761" s="1475">
        <f t="shared" si="231"/>
        <v>0</v>
      </c>
      <c r="L761" s="1475">
        <f t="shared" si="231"/>
        <v>0</v>
      </c>
      <c r="M761" s="1475">
        <f t="shared" si="231"/>
        <v>0</v>
      </c>
      <c r="N761" s="1482">
        <f t="shared" si="231"/>
        <v>0</v>
      </c>
      <c r="O761" s="1475">
        <f t="shared" si="231"/>
        <v>0</v>
      </c>
      <c r="P761" s="1475">
        <f t="shared" si="231"/>
        <v>0</v>
      </c>
      <c r="Q761" s="1475">
        <f t="shared" si="231"/>
        <v>0</v>
      </c>
      <c r="R761" s="1475">
        <f t="shared" si="231"/>
        <v>0</v>
      </c>
      <c r="S761" s="1475">
        <f t="shared" si="231"/>
        <v>0</v>
      </c>
      <c r="T761" s="1475">
        <f t="shared" si="231"/>
        <v>0</v>
      </c>
      <c r="U761" s="1475">
        <f t="shared" si="231"/>
        <v>0</v>
      </c>
      <c r="V761" s="1482">
        <f t="shared" si="231"/>
        <v>0</v>
      </c>
      <c r="W761" s="1475">
        <f t="shared" si="231"/>
        <v>0</v>
      </c>
      <c r="X761" s="1475">
        <f t="shared" si="231"/>
        <v>0</v>
      </c>
      <c r="Y761" s="1475">
        <f t="shared" si="231"/>
        <v>0</v>
      </c>
      <c r="Z761" s="1475">
        <f t="shared" si="231"/>
        <v>0</v>
      </c>
      <c r="AA761" s="1475">
        <f t="shared" si="231"/>
        <v>0</v>
      </c>
      <c r="AB761" s="1475">
        <f t="shared" si="231"/>
        <v>0</v>
      </c>
      <c r="AC761" s="1414"/>
    </row>
    <row r="762" spans="1:30" ht="12.75" customHeight="1">
      <c r="A762" s="1558"/>
      <c r="B762" s="1571"/>
      <c r="C762" s="1399" t="s">
        <v>161</v>
      </c>
      <c r="D762" s="1399"/>
      <c r="E762" s="1420" t="e">
        <f t="shared" ref="E762:AC762" si="232">E760/E759</f>
        <v>#DIV/0!</v>
      </c>
      <c r="F762" s="1420" t="e">
        <f t="shared" si="232"/>
        <v>#DIV/0!</v>
      </c>
      <c r="G762" s="1420" t="e">
        <f t="shared" si="232"/>
        <v>#DIV/0!</v>
      </c>
      <c r="H762" s="1421" t="e">
        <f t="shared" si="232"/>
        <v>#DIV/0!</v>
      </c>
      <c r="I762" s="1420" t="e">
        <f t="shared" si="232"/>
        <v>#DIV/0!</v>
      </c>
      <c r="J762" s="1420" t="e">
        <f t="shared" si="232"/>
        <v>#DIV/0!</v>
      </c>
      <c r="K762" s="1420" t="e">
        <f t="shared" si="232"/>
        <v>#DIV/0!</v>
      </c>
      <c r="L762" s="1420" t="e">
        <f t="shared" si="232"/>
        <v>#DIV/0!</v>
      </c>
      <c r="M762" s="1420" t="e">
        <f t="shared" si="232"/>
        <v>#DIV/0!</v>
      </c>
      <c r="N762" s="1421" t="e">
        <f t="shared" si="232"/>
        <v>#DIV/0!</v>
      </c>
      <c r="O762" s="1420" t="e">
        <f t="shared" si="232"/>
        <v>#DIV/0!</v>
      </c>
      <c r="P762" s="1420" t="e">
        <f t="shared" si="232"/>
        <v>#DIV/0!</v>
      </c>
      <c r="Q762" s="1420" t="e">
        <f t="shared" si="232"/>
        <v>#DIV/0!</v>
      </c>
      <c r="R762" s="1420" t="e">
        <f t="shared" si="232"/>
        <v>#DIV/0!</v>
      </c>
      <c r="S762" s="1420" t="e">
        <f t="shared" si="232"/>
        <v>#DIV/0!</v>
      </c>
      <c r="T762" s="1420" t="e">
        <f t="shared" si="232"/>
        <v>#DIV/0!</v>
      </c>
      <c r="U762" s="1420" t="e">
        <f t="shared" si="232"/>
        <v>#DIV/0!</v>
      </c>
      <c r="V762" s="1421" t="e">
        <f t="shared" si="232"/>
        <v>#DIV/0!</v>
      </c>
      <c r="W762" s="1420" t="e">
        <f t="shared" si="232"/>
        <v>#DIV/0!</v>
      </c>
      <c r="X762" s="1420" t="e">
        <f t="shared" si="232"/>
        <v>#DIV/0!</v>
      </c>
      <c r="Y762" s="1420" t="e">
        <f t="shared" si="232"/>
        <v>#DIV/0!</v>
      </c>
      <c r="Z762" s="1420" t="e">
        <f t="shared" si="232"/>
        <v>#DIV/0!</v>
      </c>
      <c r="AA762" s="1420" t="e">
        <f t="shared" si="232"/>
        <v>#DIV/0!</v>
      </c>
      <c r="AB762" s="1420" t="e">
        <f t="shared" si="232"/>
        <v>#DIV/0!</v>
      </c>
      <c r="AC762" s="1408" t="e">
        <f t="shared" si="232"/>
        <v>#DIV/0!</v>
      </c>
    </row>
    <row r="763" spans="1:30" ht="12.75" customHeight="1">
      <c r="A763" s="1382" t="s">
        <v>162</v>
      </c>
      <c r="B763" s="1465" t="s">
        <v>304</v>
      </c>
      <c r="C763" s="1384" t="s">
        <v>156</v>
      </c>
      <c r="D763" s="1384"/>
      <c r="E763" s="1543"/>
      <c r="F763" s="1543"/>
      <c r="G763" s="1543"/>
      <c r="H763" s="1544"/>
      <c r="I763" s="1543"/>
      <c r="J763" s="1543"/>
      <c r="K763" s="1543"/>
      <c r="L763" s="1543"/>
      <c r="M763" s="1543"/>
      <c r="N763" s="1544"/>
      <c r="O763" s="1543"/>
      <c r="P763" s="1543"/>
      <c r="Q763" s="1543"/>
      <c r="R763" s="1543"/>
      <c r="S763" s="1543"/>
      <c r="T763" s="1543"/>
      <c r="U763" s="1543"/>
      <c r="V763" s="1544"/>
      <c r="W763" s="1543"/>
      <c r="X763" s="1543"/>
      <c r="Y763" s="1543"/>
      <c r="Z763" s="1543"/>
      <c r="AA763" s="1543"/>
      <c r="AB763" s="1543"/>
      <c r="AC763" s="1545"/>
    </row>
    <row r="764" spans="1:30" ht="12.75" customHeight="1">
      <c r="A764" s="1415"/>
      <c r="B764" s="1428"/>
      <c r="C764" s="1390" t="s">
        <v>158</v>
      </c>
      <c r="D764" s="1390"/>
      <c r="E764" s="1417"/>
      <c r="F764" s="1417"/>
      <c r="G764" s="1417"/>
      <c r="H764" s="1418"/>
      <c r="I764" s="1417"/>
      <c r="J764" s="1417"/>
      <c r="K764" s="1417"/>
      <c r="L764" s="1417"/>
      <c r="M764" s="1417"/>
      <c r="N764" s="1418"/>
      <c r="O764" s="1417"/>
      <c r="P764" s="1417"/>
      <c r="Q764" s="1417"/>
      <c r="R764" s="1417"/>
      <c r="S764" s="1417"/>
      <c r="T764" s="1417"/>
      <c r="U764" s="1417"/>
      <c r="V764" s="1418"/>
      <c r="W764" s="1417"/>
      <c r="X764" s="1417"/>
      <c r="Y764" s="1417"/>
      <c r="Z764" s="1417"/>
      <c r="AA764" s="1417"/>
      <c r="AB764" s="1417"/>
      <c r="AC764" s="1396"/>
    </row>
    <row r="765" spans="1:30" ht="12.75" customHeight="1">
      <c r="A765" s="1415"/>
      <c r="B765" s="1428"/>
      <c r="C765" s="1390" t="s">
        <v>159</v>
      </c>
      <c r="D765" s="1390"/>
      <c r="E765" s="1475"/>
      <c r="F765" s="1475"/>
      <c r="G765" s="1475"/>
      <c r="H765" s="1482"/>
      <c r="I765" s="1475"/>
      <c r="J765" s="1475"/>
      <c r="K765" s="1475"/>
      <c r="L765" s="1475"/>
      <c r="M765" s="1475"/>
      <c r="N765" s="1482"/>
      <c r="O765" s="1475"/>
      <c r="P765" s="1475"/>
      <c r="Q765" s="1475"/>
      <c r="R765" s="1475"/>
      <c r="S765" s="1475"/>
      <c r="T765" s="1475"/>
      <c r="U765" s="1475"/>
      <c r="V765" s="1482"/>
      <c r="W765" s="1475"/>
      <c r="X765" s="1475"/>
      <c r="Y765" s="1475"/>
      <c r="Z765" s="1475"/>
      <c r="AA765" s="1475"/>
      <c r="AB765" s="1475"/>
      <c r="AC765" s="1414"/>
    </row>
    <row r="766" spans="1:30" ht="12.75" customHeight="1">
      <c r="A766" s="1558"/>
      <c r="B766" s="1571"/>
      <c r="C766" s="1399" t="s">
        <v>161</v>
      </c>
      <c r="D766" s="1399"/>
      <c r="E766" s="1420"/>
      <c r="F766" s="1420"/>
      <c r="G766" s="1420"/>
      <c r="H766" s="1421"/>
      <c r="I766" s="1420"/>
      <c r="J766" s="1420"/>
      <c r="K766" s="1420"/>
      <c r="L766" s="1420"/>
      <c r="M766" s="1420"/>
      <c r="N766" s="1421"/>
      <c r="O766" s="1420"/>
      <c r="P766" s="1420"/>
      <c r="Q766" s="1420"/>
      <c r="R766" s="1420"/>
      <c r="S766" s="1420"/>
      <c r="T766" s="1420"/>
      <c r="U766" s="1420"/>
      <c r="V766" s="1421"/>
      <c r="W766" s="1420"/>
      <c r="X766" s="1420"/>
      <c r="Y766" s="1420"/>
      <c r="Z766" s="1420"/>
      <c r="AA766" s="1420"/>
      <c r="AB766" s="1420"/>
      <c r="AC766" s="1408"/>
    </row>
    <row r="767" spans="1:30" ht="12.75" customHeight="1">
      <c r="A767" s="1382" t="s">
        <v>255</v>
      </c>
      <c r="B767" s="1465" t="s">
        <v>421</v>
      </c>
      <c r="C767" s="1384" t="s">
        <v>156</v>
      </c>
      <c r="D767" s="1384"/>
      <c r="E767" s="1543"/>
      <c r="F767" s="1543"/>
      <c r="G767" s="1543"/>
      <c r="H767" s="1544"/>
      <c r="I767" s="1543"/>
      <c r="J767" s="1543"/>
      <c r="K767" s="1543"/>
      <c r="L767" s="1543"/>
      <c r="M767" s="1543"/>
      <c r="N767" s="1544"/>
      <c r="O767" s="1543"/>
      <c r="P767" s="1543"/>
      <c r="Q767" s="1543"/>
      <c r="R767" s="1543"/>
      <c r="S767" s="1543"/>
      <c r="T767" s="1543"/>
      <c r="U767" s="1543"/>
      <c r="V767" s="1544"/>
      <c r="W767" s="1543"/>
      <c r="X767" s="1543"/>
      <c r="Y767" s="1543"/>
      <c r="Z767" s="1543"/>
      <c r="AA767" s="1543"/>
      <c r="AB767" s="1543"/>
      <c r="AC767" s="1545"/>
    </row>
    <row r="768" spans="1:30" ht="12.75" customHeight="1">
      <c r="A768" s="1415"/>
      <c r="B768" s="1428"/>
      <c r="C768" s="1390" t="s">
        <v>158</v>
      </c>
      <c r="D768" s="1390"/>
      <c r="E768" s="1417"/>
      <c r="F768" s="1417"/>
      <c r="G768" s="1417"/>
      <c r="H768" s="1418"/>
      <c r="I768" s="1417"/>
      <c r="J768" s="1417"/>
      <c r="K768" s="1417"/>
      <c r="L768" s="1417"/>
      <c r="M768" s="1417"/>
      <c r="N768" s="1418"/>
      <c r="O768" s="1417"/>
      <c r="P768" s="1417"/>
      <c r="Q768" s="1417"/>
      <c r="R768" s="1417"/>
      <c r="S768" s="1417"/>
      <c r="T768" s="1417"/>
      <c r="U768" s="1417"/>
      <c r="V768" s="1418"/>
      <c r="W768" s="1417"/>
      <c r="X768" s="1417"/>
      <c r="Y768" s="1417"/>
      <c r="Z768" s="1417"/>
      <c r="AA768" s="1417"/>
      <c r="AB768" s="1417"/>
      <c r="AC768" s="1396"/>
    </row>
    <row r="769" spans="1:30" ht="12.75" customHeight="1">
      <c r="A769" s="1415"/>
      <c r="B769" s="1428"/>
      <c r="C769" s="1390" t="s">
        <v>159</v>
      </c>
      <c r="D769" s="1390"/>
      <c r="E769" s="1417"/>
      <c r="F769" s="1417"/>
      <c r="G769" s="1417"/>
      <c r="H769" s="1418"/>
      <c r="I769" s="1417"/>
      <c r="J769" s="1417"/>
      <c r="K769" s="1417"/>
      <c r="L769" s="1417"/>
      <c r="M769" s="1417"/>
      <c r="N769" s="1418"/>
      <c r="O769" s="1417"/>
      <c r="P769" s="1417"/>
      <c r="Q769" s="1417"/>
      <c r="R769" s="1417"/>
      <c r="S769" s="1417"/>
      <c r="T769" s="1417"/>
      <c r="U769" s="1417"/>
      <c r="V769" s="1418"/>
      <c r="W769" s="1417"/>
      <c r="X769" s="1417"/>
      <c r="Y769" s="1417"/>
      <c r="Z769" s="1417"/>
      <c r="AA769" s="1417"/>
      <c r="AB769" s="1417"/>
      <c r="AC769" s="1396"/>
    </row>
    <row r="770" spans="1:30" ht="12.75" customHeight="1">
      <c r="A770" s="1558"/>
      <c r="B770" s="1571"/>
      <c r="C770" s="1399" t="s">
        <v>161</v>
      </c>
      <c r="D770" s="1399"/>
      <c r="E770" s="1476"/>
      <c r="F770" s="1476"/>
      <c r="G770" s="1476"/>
      <c r="H770" s="1477"/>
      <c r="I770" s="1476"/>
      <c r="J770" s="1476"/>
      <c r="K770" s="1476"/>
      <c r="L770" s="1476"/>
      <c r="M770" s="1476"/>
      <c r="N770" s="1477"/>
      <c r="O770" s="1476"/>
      <c r="P770" s="1476"/>
      <c r="Q770" s="1476"/>
      <c r="R770" s="1476"/>
      <c r="S770" s="1476"/>
      <c r="T770" s="1476"/>
      <c r="U770" s="1476"/>
      <c r="V770" s="1477"/>
      <c r="W770" s="1476"/>
      <c r="X770" s="1476"/>
      <c r="Y770" s="1476"/>
      <c r="Z770" s="1476"/>
      <c r="AA770" s="1476"/>
      <c r="AB770" s="1476"/>
      <c r="AC770" s="1483"/>
    </row>
    <row r="771" spans="1:30" ht="12.75" customHeight="1">
      <c r="A771" s="1382" t="s">
        <v>197</v>
      </c>
      <c r="B771" s="1465" t="s">
        <v>421</v>
      </c>
      <c r="C771" s="1384" t="s">
        <v>156</v>
      </c>
      <c r="D771" s="1384"/>
      <c r="E771" s="1543"/>
      <c r="F771" s="1543"/>
      <c r="G771" s="1543"/>
      <c r="H771" s="1544"/>
      <c r="I771" s="1543"/>
      <c r="J771" s="1543"/>
      <c r="K771" s="1543"/>
      <c r="L771" s="1543"/>
      <c r="M771" s="1543"/>
      <c r="N771" s="1544"/>
      <c r="O771" s="1543"/>
      <c r="P771" s="1543"/>
      <c r="Q771" s="1543"/>
      <c r="R771" s="1543"/>
      <c r="S771" s="1543"/>
      <c r="T771" s="1543"/>
      <c r="U771" s="1543"/>
      <c r="V771" s="1544"/>
      <c r="W771" s="1543"/>
      <c r="X771" s="1543"/>
      <c r="Y771" s="1543"/>
      <c r="Z771" s="1543"/>
      <c r="AA771" s="1543"/>
      <c r="AB771" s="1543"/>
      <c r="AC771" s="1414">
        <f>SUM(E771:AB771)</f>
        <v>0</v>
      </c>
      <c r="AD771" s="1351" t="s">
        <v>397</v>
      </c>
    </row>
    <row r="772" spans="1:30" ht="12.75" customHeight="1">
      <c r="A772" s="1415"/>
      <c r="B772" s="1428"/>
      <c r="C772" s="1390" t="s">
        <v>158</v>
      </c>
      <c r="D772" s="1390"/>
      <c r="E772" s="1417"/>
      <c r="F772" s="1417"/>
      <c r="G772" s="1417"/>
      <c r="H772" s="1418"/>
      <c r="I772" s="1417"/>
      <c r="J772" s="1417"/>
      <c r="K772" s="1417"/>
      <c r="L772" s="1417"/>
      <c r="M772" s="1417"/>
      <c r="N772" s="1418"/>
      <c r="O772" s="1417"/>
      <c r="P772" s="1417"/>
      <c r="Q772" s="1417"/>
      <c r="R772" s="1417"/>
      <c r="S772" s="1417"/>
      <c r="T772" s="1417"/>
      <c r="U772" s="1417"/>
      <c r="V772" s="1418"/>
      <c r="W772" s="1417"/>
      <c r="X772" s="1417"/>
      <c r="Y772" s="1417"/>
      <c r="Z772" s="1417"/>
      <c r="AA772" s="1417"/>
      <c r="AB772" s="1417"/>
      <c r="AC772" s="1414">
        <f>SUM(E772:AB772)</f>
        <v>0</v>
      </c>
      <c r="AD772" s="1351" t="s">
        <v>397</v>
      </c>
    </row>
    <row r="773" spans="1:30" ht="12.75" customHeight="1">
      <c r="A773" s="1415"/>
      <c r="B773" s="1428"/>
      <c r="C773" s="1390" t="s">
        <v>159</v>
      </c>
      <c r="D773" s="1390"/>
      <c r="E773" s="1475">
        <f t="shared" ref="E773:AB773" si="233">E771*100</f>
        <v>0</v>
      </c>
      <c r="F773" s="1475">
        <f t="shared" si="233"/>
        <v>0</v>
      </c>
      <c r="G773" s="1475">
        <f t="shared" si="233"/>
        <v>0</v>
      </c>
      <c r="H773" s="1482">
        <f t="shared" si="233"/>
        <v>0</v>
      </c>
      <c r="I773" s="1475">
        <f t="shared" si="233"/>
        <v>0</v>
      </c>
      <c r="J773" s="1475">
        <f t="shared" si="233"/>
        <v>0</v>
      </c>
      <c r="K773" s="1475">
        <f t="shared" si="233"/>
        <v>0</v>
      </c>
      <c r="L773" s="1475">
        <f t="shared" si="233"/>
        <v>0</v>
      </c>
      <c r="M773" s="1475">
        <f t="shared" si="233"/>
        <v>0</v>
      </c>
      <c r="N773" s="1482">
        <f t="shared" si="233"/>
        <v>0</v>
      </c>
      <c r="O773" s="1475">
        <f t="shared" si="233"/>
        <v>0</v>
      </c>
      <c r="P773" s="1475">
        <f t="shared" si="233"/>
        <v>0</v>
      </c>
      <c r="Q773" s="1475">
        <f t="shared" si="233"/>
        <v>0</v>
      </c>
      <c r="R773" s="1475">
        <f t="shared" si="233"/>
        <v>0</v>
      </c>
      <c r="S773" s="1475">
        <f t="shared" si="233"/>
        <v>0</v>
      </c>
      <c r="T773" s="1475">
        <f t="shared" si="233"/>
        <v>0</v>
      </c>
      <c r="U773" s="1475">
        <f t="shared" si="233"/>
        <v>0</v>
      </c>
      <c r="V773" s="1482">
        <f t="shared" si="233"/>
        <v>0</v>
      </c>
      <c r="W773" s="1475">
        <f t="shared" si="233"/>
        <v>0</v>
      </c>
      <c r="X773" s="1475">
        <f t="shared" si="233"/>
        <v>0</v>
      </c>
      <c r="Y773" s="1475">
        <f t="shared" si="233"/>
        <v>0</v>
      </c>
      <c r="Z773" s="1475">
        <f t="shared" si="233"/>
        <v>0</v>
      </c>
      <c r="AA773" s="1475">
        <f t="shared" si="233"/>
        <v>0</v>
      </c>
      <c r="AB773" s="1475">
        <f t="shared" si="233"/>
        <v>0</v>
      </c>
      <c r="AC773" s="1414"/>
    </row>
    <row r="774" spans="1:30" ht="12.75" customHeight="1">
      <c r="A774" s="1558"/>
      <c r="B774" s="1571"/>
      <c r="C774" s="1399" t="s">
        <v>161</v>
      </c>
      <c r="D774" s="1399"/>
      <c r="E774" s="1420" t="e">
        <f t="shared" ref="E774:AC774" si="234">E772/E771</f>
        <v>#DIV/0!</v>
      </c>
      <c r="F774" s="1420" t="e">
        <f t="shared" si="234"/>
        <v>#DIV/0!</v>
      </c>
      <c r="G774" s="1420" t="e">
        <f t="shared" si="234"/>
        <v>#DIV/0!</v>
      </c>
      <c r="H774" s="1421" t="e">
        <f t="shared" si="234"/>
        <v>#DIV/0!</v>
      </c>
      <c r="I774" s="1420" t="e">
        <f t="shared" si="234"/>
        <v>#DIV/0!</v>
      </c>
      <c r="J774" s="1420" t="e">
        <f t="shared" si="234"/>
        <v>#DIV/0!</v>
      </c>
      <c r="K774" s="1420" t="e">
        <f t="shared" si="234"/>
        <v>#DIV/0!</v>
      </c>
      <c r="L774" s="1420" t="e">
        <f t="shared" si="234"/>
        <v>#DIV/0!</v>
      </c>
      <c r="M774" s="1420" t="e">
        <f t="shared" si="234"/>
        <v>#DIV/0!</v>
      </c>
      <c r="N774" s="1421" t="e">
        <f t="shared" si="234"/>
        <v>#DIV/0!</v>
      </c>
      <c r="O774" s="1420" t="e">
        <f t="shared" si="234"/>
        <v>#DIV/0!</v>
      </c>
      <c r="P774" s="1420" t="e">
        <f t="shared" si="234"/>
        <v>#DIV/0!</v>
      </c>
      <c r="Q774" s="1420" t="e">
        <f t="shared" si="234"/>
        <v>#DIV/0!</v>
      </c>
      <c r="R774" s="1420" t="e">
        <f t="shared" si="234"/>
        <v>#DIV/0!</v>
      </c>
      <c r="S774" s="1420" t="e">
        <f t="shared" si="234"/>
        <v>#DIV/0!</v>
      </c>
      <c r="T774" s="1420" t="e">
        <f t="shared" si="234"/>
        <v>#DIV/0!</v>
      </c>
      <c r="U774" s="1420" t="e">
        <f t="shared" si="234"/>
        <v>#DIV/0!</v>
      </c>
      <c r="V774" s="1421" t="e">
        <f t="shared" si="234"/>
        <v>#DIV/0!</v>
      </c>
      <c r="W774" s="1420" t="e">
        <f t="shared" si="234"/>
        <v>#DIV/0!</v>
      </c>
      <c r="X774" s="1420" t="e">
        <f t="shared" si="234"/>
        <v>#DIV/0!</v>
      </c>
      <c r="Y774" s="1420" t="e">
        <f t="shared" si="234"/>
        <v>#DIV/0!</v>
      </c>
      <c r="Z774" s="1420" t="e">
        <f t="shared" si="234"/>
        <v>#DIV/0!</v>
      </c>
      <c r="AA774" s="1420" t="e">
        <f t="shared" si="234"/>
        <v>#DIV/0!</v>
      </c>
      <c r="AB774" s="1420" t="e">
        <f t="shared" si="234"/>
        <v>#DIV/0!</v>
      </c>
      <c r="AC774" s="1408" t="e">
        <f t="shared" si="234"/>
        <v>#DIV/0!</v>
      </c>
    </row>
    <row r="775" spans="1:30" ht="12.75" customHeight="1">
      <c r="A775" s="1382" t="s">
        <v>206</v>
      </c>
      <c r="B775" s="1465" t="s">
        <v>424</v>
      </c>
      <c r="C775" s="1384" t="s">
        <v>156</v>
      </c>
      <c r="D775" s="1384"/>
      <c r="E775" s="1543"/>
      <c r="F775" s="1543"/>
      <c r="G775" s="1543"/>
      <c r="H775" s="1544"/>
      <c r="I775" s="1543"/>
      <c r="J775" s="1543"/>
      <c r="K775" s="1543"/>
      <c r="L775" s="1543"/>
      <c r="M775" s="1543"/>
      <c r="N775" s="1544"/>
      <c r="O775" s="1543"/>
      <c r="P775" s="1543"/>
      <c r="Q775" s="1543"/>
      <c r="R775" s="1543"/>
      <c r="S775" s="1543"/>
      <c r="T775" s="1543"/>
      <c r="U775" s="1543"/>
      <c r="V775" s="1544"/>
      <c r="W775" s="1543"/>
      <c r="X775" s="1543"/>
      <c r="Y775" s="1543"/>
      <c r="Z775" s="1543"/>
      <c r="AA775" s="1543"/>
      <c r="AB775" s="1543"/>
      <c r="AC775" s="1414">
        <f>SUM(E775:AB775)</f>
        <v>0</v>
      </c>
      <c r="AD775" s="1351" t="s">
        <v>397</v>
      </c>
    </row>
    <row r="776" spans="1:30" ht="12.75" customHeight="1">
      <c r="A776" s="1415"/>
      <c r="B776" s="1428"/>
      <c r="C776" s="1390" t="s">
        <v>158</v>
      </c>
      <c r="D776" s="1390"/>
      <c r="E776" s="1417"/>
      <c r="F776" s="1417"/>
      <c r="G776" s="1417"/>
      <c r="H776" s="1418"/>
      <c r="I776" s="1417"/>
      <c r="J776" s="1417"/>
      <c r="K776" s="1417"/>
      <c r="L776" s="1417"/>
      <c r="M776" s="1417"/>
      <c r="N776" s="1418"/>
      <c r="O776" s="1417"/>
      <c r="P776" s="1417"/>
      <c r="Q776" s="1417"/>
      <c r="R776" s="1417"/>
      <c r="S776" s="1417"/>
      <c r="T776" s="1417"/>
      <c r="U776" s="1417"/>
      <c r="V776" s="1418"/>
      <c r="W776" s="1417"/>
      <c r="X776" s="1417"/>
      <c r="Y776" s="1417"/>
      <c r="Z776" s="1417"/>
      <c r="AA776" s="1417"/>
      <c r="AB776" s="1417"/>
      <c r="AC776" s="1414">
        <f>SUM(E776:AB776)</f>
        <v>0</v>
      </c>
      <c r="AD776" s="1351" t="s">
        <v>397</v>
      </c>
    </row>
    <row r="777" spans="1:30" ht="12.75" customHeight="1">
      <c r="A777" s="1415"/>
      <c r="B777" s="1428"/>
      <c r="C777" s="1390" t="s">
        <v>159</v>
      </c>
      <c r="D777" s="1390"/>
      <c r="E777" s="1475">
        <f t="shared" ref="E777:AB777" si="235">E775*100</f>
        <v>0</v>
      </c>
      <c r="F777" s="1475">
        <f t="shared" si="235"/>
        <v>0</v>
      </c>
      <c r="G777" s="1475">
        <f t="shared" si="235"/>
        <v>0</v>
      </c>
      <c r="H777" s="1482">
        <f t="shared" si="235"/>
        <v>0</v>
      </c>
      <c r="I777" s="1475">
        <f t="shared" si="235"/>
        <v>0</v>
      </c>
      <c r="J777" s="1475">
        <f t="shared" si="235"/>
        <v>0</v>
      </c>
      <c r="K777" s="1475">
        <f t="shared" si="235"/>
        <v>0</v>
      </c>
      <c r="L777" s="1475">
        <f t="shared" si="235"/>
        <v>0</v>
      </c>
      <c r="M777" s="1475">
        <f t="shared" si="235"/>
        <v>0</v>
      </c>
      <c r="N777" s="1482">
        <f t="shared" si="235"/>
        <v>0</v>
      </c>
      <c r="O777" s="1475">
        <f t="shared" si="235"/>
        <v>0</v>
      </c>
      <c r="P777" s="1475">
        <f t="shared" si="235"/>
        <v>0</v>
      </c>
      <c r="Q777" s="1475">
        <f t="shared" si="235"/>
        <v>0</v>
      </c>
      <c r="R777" s="1475">
        <f t="shared" si="235"/>
        <v>0</v>
      </c>
      <c r="S777" s="1475">
        <f t="shared" si="235"/>
        <v>0</v>
      </c>
      <c r="T777" s="1475">
        <f t="shared" si="235"/>
        <v>0</v>
      </c>
      <c r="U777" s="1475">
        <f t="shared" si="235"/>
        <v>0</v>
      </c>
      <c r="V777" s="1482">
        <f t="shared" si="235"/>
        <v>0</v>
      </c>
      <c r="W777" s="1475">
        <f t="shared" si="235"/>
        <v>0</v>
      </c>
      <c r="X777" s="1475">
        <f t="shared" si="235"/>
        <v>0</v>
      </c>
      <c r="Y777" s="1475">
        <f t="shared" si="235"/>
        <v>0</v>
      </c>
      <c r="Z777" s="1475">
        <f t="shared" si="235"/>
        <v>0</v>
      </c>
      <c r="AA777" s="1475">
        <f t="shared" si="235"/>
        <v>0</v>
      </c>
      <c r="AB777" s="1475">
        <f t="shared" si="235"/>
        <v>0</v>
      </c>
      <c r="AC777" s="1414"/>
    </row>
    <row r="778" spans="1:30" ht="12.75" customHeight="1">
      <c r="A778" s="1558"/>
      <c r="B778" s="1571"/>
      <c r="C778" s="1399" t="s">
        <v>161</v>
      </c>
      <c r="D778" s="1399"/>
      <c r="E778" s="1420" t="e">
        <f t="shared" ref="E778:AC778" si="236">E776/E775</f>
        <v>#DIV/0!</v>
      </c>
      <c r="F778" s="1420" t="e">
        <f t="shared" si="236"/>
        <v>#DIV/0!</v>
      </c>
      <c r="G778" s="1420" t="e">
        <f t="shared" si="236"/>
        <v>#DIV/0!</v>
      </c>
      <c r="H778" s="1421" t="e">
        <f t="shared" si="236"/>
        <v>#DIV/0!</v>
      </c>
      <c r="I778" s="1420" t="e">
        <f t="shared" si="236"/>
        <v>#DIV/0!</v>
      </c>
      <c r="J778" s="1420" t="e">
        <f t="shared" si="236"/>
        <v>#DIV/0!</v>
      </c>
      <c r="K778" s="1420" t="e">
        <f t="shared" si="236"/>
        <v>#DIV/0!</v>
      </c>
      <c r="L778" s="1420" t="e">
        <f t="shared" si="236"/>
        <v>#DIV/0!</v>
      </c>
      <c r="M778" s="1420" t="e">
        <f t="shared" si="236"/>
        <v>#DIV/0!</v>
      </c>
      <c r="N778" s="1421" t="e">
        <f t="shared" si="236"/>
        <v>#DIV/0!</v>
      </c>
      <c r="O778" s="1420" t="e">
        <f t="shared" si="236"/>
        <v>#DIV/0!</v>
      </c>
      <c r="P778" s="1420" t="e">
        <f t="shared" si="236"/>
        <v>#DIV/0!</v>
      </c>
      <c r="Q778" s="1420" t="e">
        <f t="shared" si="236"/>
        <v>#DIV/0!</v>
      </c>
      <c r="R778" s="1420" t="e">
        <f t="shared" si="236"/>
        <v>#DIV/0!</v>
      </c>
      <c r="S778" s="1420" t="e">
        <f t="shared" si="236"/>
        <v>#DIV/0!</v>
      </c>
      <c r="T778" s="1420" t="e">
        <f t="shared" si="236"/>
        <v>#DIV/0!</v>
      </c>
      <c r="U778" s="1420" t="e">
        <f t="shared" si="236"/>
        <v>#DIV/0!</v>
      </c>
      <c r="V778" s="1421" t="e">
        <f t="shared" si="236"/>
        <v>#DIV/0!</v>
      </c>
      <c r="W778" s="1420" t="e">
        <f t="shared" si="236"/>
        <v>#DIV/0!</v>
      </c>
      <c r="X778" s="1420" t="e">
        <f t="shared" si="236"/>
        <v>#DIV/0!</v>
      </c>
      <c r="Y778" s="1420" t="e">
        <f t="shared" si="236"/>
        <v>#DIV/0!</v>
      </c>
      <c r="Z778" s="1420" t="e">
        <f t="shared" si="236"/>
        <v>#DIV/0!</v>
      </c>
      <c r="AA778" s="1420" t="e">
        <f t="shared" si="236"/>
        <v>#DIV/0!</v>
      </c>
      <c r="AB778" s="1420" t="e">
        <f t="shared" si="236"/>
        <v>#DIV/0!</v>
      </c>
      <c r="AC778" s="1408" t="e">
        <f t="shared" si="236"/>
        <v>#DIV/0!</v>
      </c>
    </row>
    <row r="779" spans="1:30" ht="12.75" customHeight="1">
      <c r="A779" s="1382" t="s">
        <v>206</v>
      </c>
      <c r="B779" s="1465" t="s">
        <v>304</v>
      </c>
      <c r="C779" s="1384" t="s">
        <v>156</v>
      </c>
      <c r="D779" s="1384"/>
      <c r="E779" s="1543"/>
      <c r="F779" s="1543"/>
      <c r="G779" s="1543"/>
      <c r="H779" s="1544"/>
      <c r="I779" s="1543"/>
      <c r="J779" s="1543"/>
      <c r="K779" s="1543"/>
      <c r="L779" s="1543"/>
      <c r="M779" s="1543"/>
      <c r="N779" s="1544"/>
      <c r="O779" s="1543"/>
      <c r="P779" s="1543"/>
      <c r="Q779" s="1543"/>
      <c r="R779" s="1543"/>
      <c r="S779" s="1543"/>
      <c r="T779" s="1543"/>
      <c r="U779" s="1543"/>
      <c r="V779" s="1544"/>
      <c r="W779" s="1543"/>
      <c r="X779" s="1543"/>
      <c r="Y779" s="1543"/>
      <c r="Z779" s="1543"/>
      <c r="AA779" s="1543"/>
      <c r="AB779" s="1543"/>
      <c r="AC779" s="1545"/>
    </row>
    <row r="780" spans="1:30" ht="12.75" customHeight="1">
      <c r="A780" s="1415"/>
      <c r="B780" s="1428"/>
      <c r="C780" s="1390" t="s">
        <v>158</v>
      </c>
      <c r="D780" s="1390"/>
      <c r="E780" s="1417"/>
      <c r="F780" s="1417"/>
      <c r="G780" s="1417"/>
      <c r="H780" s="1418"/>
      <c r="I780" s="1417"/>
      <c r="J780" s="1417"/>
      <c r="K780" s="1417"/>
      <c r="L780" s="1417"/>
      <c r="M780" s="1417"/>
      <c r="N780" s="1418"/>
      <c r="O780" s="1417"/>
      <c r="P780" s="1417"/>
      <c r="Q780" s="1417"/>
      <c r="R780" s="1417"/>
      <c r="S780" s="1417"/>
      <c r="T780" s="1417"/>
      <c r="U780" s="1417"/>
      <c r="V780" s="1418"/>
      <c r="W780" s="1417"/>
      <c r="X780" s="1417"/>
      <c r="Y780" s="1417"/>
      <c r="Z780" s="1417"/>
      <c r="AA780" s="1417"/>
      <c r="AB780" s="1417"/>
      <c r="AC780" s="1396"/>
    </row>
    <row r="781" spans="1:30" ht="12.75" customHeight="1">
      <c r="A781" s="1415"/>
      <c r="B781" s="1428"/>
      <c r="C781" s="1390" t="s">
        <v>159</v>
      </c>
      <c r="D781" s="1390"/>
      <c r="E781" s="1417"/>
      <c r="F781" s="1417"/>
      <c r="G781" s="1417"/>
      <c r="H781" s="1418"/>
      <c r="I781" s="1417"/>
      <c r="J781" s="1417"/>
      <c r="K781" s="1417"/>
      <c r="L781" s="1417"/>
      <c r="M781" s="1417"/>
      <c r="N781" s="1418"/>
      <c r="O781" s="1417"/>
      <c r="P781" s="1417"/>
      <c r="Q781" s="1417"/>
      <c r="R781" s="1417"/>
      <c r="S781" s="1417"/>
      <c r="T781" s="1417"/>
      <c r="U781" s="1417"/>
      <c r="V781" s="1418"/>
      <c r="W781" s="1417"/>
      <c r="X781" s="1417"/>
      <c r="Y781" s="1417"/>
      <c r="Z781" s="1417"/>
      <c r="AA781" s="1417"/>
      <c r="AB781" s="1417"/>
      <c r="AC781" s="1396"/>
    </row>
    <row r="782" spans="1:30" ht="12.75" customHeight="1">
      <c r="A782" s="1558"/>
      <c r="B782" s="1571"/>
      <c r="C782" s="1399" t="s">
        <v>161</v>
      </c>
      <c r="D782" s="1399"/>
      <c r="E782" s="1476"/>
      <c r="F782" s="1476"/>
      <c r="G782" s="1476"/>
      <c r="H782" s="1477"/>
      <c r="I782" s="1476"/>
      <c r="J782" s="1476"/>
      <c r="K782" s="1476"/>
      <c r="L782" s="1476"/>
      <c r="M782" s="1476"/>
      <c r="N782" s="1477"/>
      <c r="O782" s="1476"/>
      <c r="P782" s="1476"/>
      <c r="Q782" s="1476"/>
      <c r="R782" s="1476"/>
      <c r="S782" s="1476"/>
      <c r="T782" s="1476"/>
      <c r="U782" s="1476"/>
      <c r="V782" s="1477"/>
      <c r="W782" s="1476"/>
      <c r="X782" s="1476"/>
      <c r="Y782" s="1476"/>
      <c r="Z782" s="1476"/>
      <c r="AA782" s="1476"/>
      <c r="AB782" s="1476"/>
      <c r="AC782" s="1470"/>
    </row>
    <row r="783" spans="1:30" ht="12.75" customHeight="1">
      <c r="A783" s="1382" t="s">
        <v>171</v>
      </c>
      <c r="B783" s="1465" t="s">
        <v>304</v>
      </c>
      <c r="C783" s="1384" t="s">
        <v>156</v>
      </c>
      <c r="D783" s="1384"/>
      <c r="E783" s="1543"/>
      <c r="F783" s="1543"/>
      <c r="G783" s="1543"/>
      <c r="H783" s="1544"/>
      <c r="I783" s="1543"/>
      <c r="J783" s="1543"/>
      <c r="K783" s="1543"/>
      <c r="L783" s="1543"/>
      <c r="M783" s="1543"/>
      <c r="N783" s="1544"/>
      <c r="O783" s="1543"/>
      <c r="P783" s="1543"/>
      <c r="Q783" s="1543"/>
      <c r="R783" s="1543"/>
      <c r="S783" s="1543"/>
      <c r="T783" s="1543"/>
      <c r="U783" s="1543"/>
      <c r="V783" s="1544"/>
      <c r="W783" s="1543"/>
      <c r="X783" s="1543"/>
      <c r="Y783" s="1543"/>
      <c r="Z783" s="1543"/>
      <c r="AA783" s="1543"/>
      <c r="AB783" s="1543"/>
      <c r="AC783" s="1545"/>
    </row>
    <row r="784" spans="1:30" ht="12.75" customHeight="1">
      <c r="A784" s="1415"/>
      <c r="B784" s="1428"/>
      <c r="C784" s="1390" t="s">
        <v>158</v>
      </c>
      <c r="D784" s="1390"/>
      <c r="E784" s="1417"/>
      <c r="F784" s="1417"/>
      <c r="G784" s="1417"/>
      <c r="H784" s="1418"/>
      <c r="I784" s="1417"/>
      <c r="J784" s="1417"/>
      <c r="K784" s="1417"/>
      <c r="L784" s="1417"/>
      <c r="M784" s="1417"/>
      <c r="N784" s="1418"/>
      <c r="O784" s="1417"/>
      <c r="P784" s="1417"/>
      <c r="Q784" s="1417"/>
      <c r="R784" s="1417"/>
      <c r="S784" s="1417"/>
      <c r="T784" s="1417"/>
      <c r="U784" s="1417"/>
      <c r="V784" s="1418"/>
      <c r="W784" s="1417"/>
      <c r="X784" s="1417"/>
      <c r="Y784" s="1417"/>
      <c r="Z784" s="1417"/>
      <c r="AA784" s="1417"/>
      <c r="AB784" s="1417"/>
      <c r="AC784" s="1396"/>
    </row>
    <row r="785" spans="1:29" ht="12.75" customHeight="1">
      <c r="A785" s="1415"/>
      <c r="B785" s="1428"/>
      <c r="C785" s="1390" t="s">
        <v>159</v>
      </c>
      <c r="D785" s="1390"/>
      <c r="E785" s="1417"/>
      <c r="F785" s="1417"/>
      <c r="G785" s="1417"/>
      <c r="H785" s="1418"/>
      <c r="I785" s="1417"/>
      <c r="J785" s="1417"/>
      <c r="K785" s="1417"/>
      <c r="L785" s="1417"/>
      <c r="M785" s="1417"/>
      <c r="N785" s="1418"/>
      <c r="O785" s="1417"/>
      <c r="P785" s="1417"/>
      <c r="Q785" s="1417"/>
      <c r="R785" s="1417"/>
      <c r="S785" s="1417"/>
      <c r="T785" s="1417"/>
      <c r="U785" s="1417"/>
      <c r="V785" s="1418"/>
      <c r="W785" s="1417"/>
      <c r="X785" s="1417"/>
      <c r="Y785" s="1417"/>
      <c r="Z785" s="1417"/>
      <c r="AA785" s="1417"/>
      <c r="AB785" s="1417"/>
      <c r="AC785" s="1396"/>
    </row>
    <row r="786" spans="1:29" ht="12.75" customHeight="1">
      <c r="A786" s="1558"/>
      <c r="B786" s="1571"/>
      <c r="C786" s="1399" t="s">
        <v>161</v>
      </c>
      <c r="D786" s="1399"/>
      <c r="E786" s="1476"/>
      <c r="F786" s="1476"/>
      <c r="G786" s="1476"/>
      <c r="H786" s="1477"/>
      <c r="I786" s="1476"/>
      <c r="J786" s="1476"/>
      <c r="K786" s="1476"/>
      <c r="L786" s="1476"/>
      <c r="M786" s="1476"/>
      <c r="N786" s="1477"/>
      <c r="O786" s="1476"/>
      <c r="P786" s="1476"/>
      <c r="Q786" s="1476"/>
      <c r="R786" s="1476"/>
      <c r="S786" s="1476"/>
      <c r="T786" s="1476"/>
      <c r="U786" s="1476"/>
      <c r="V786" s="1477"/>
      <c r="W786" s="1476"/>
      <c r="X786" s="1476"/>
      <c r="Y786" s="1476"/>
      <c r="Z786" s="1476"/>
      <c r="AA786" s="1476"/>
      <c r="AB786" s="1476"/>
      <c r="AC786" s="1470"/>
    </row>
    <row r="787" spans="1:29" ht="12.75" customHeight="1">
      <c r="A787" s="1696"/>
      <c r="B787" s="1697" t="s">
        <v>382</v>
      </c>
      <c r="C787" s="1698" t="s">
        <v>156</v>
      </c>
      <c r="D787" s="1698"/>
      <c r="E787" s="1687"/>
      <c r="F787" s="1687"/>
      <c r="G787" s="1687"/>
      <c r="H787" s="1686"/>
      <c r="I787" s="1687"/>
      <c r="J787" s="1687"/>
      <c r="K787" s="1687"/>
      <c r="L787" s="1687"/>
      <c r="M787" s="1687"/>
      <c r="N787" s="1686"/>
      <c r="O787" s="1687"/>
      <c r="P787" s="1687"/>
      <c r="Q787" s="1687"/>
      <c r="R787" s="1687"/>
      <c r="S787" s="1687"/>
      <c r="T787" s="1687"/>
      <c r="U787" s="1687"/>
      <c r="V787" s="1686"/>
      <c r="W787" s="1687"/>
      <c r="X787" s="1687"/>
      <c r="Y787" s="1687"/>
      <c r="Z787" s="1687"/>
      <c r="AA787" s="1687"/>
      <c r="AB787" s="1687"/>
      <c r="AC787" s="1699">
        <f>SUM(E787:AB787)</f>
        <v>0</v>
      </c>
    </row>
    <row r="788" spans="1:29" ht="12.75" customHeight="1">
      <c r="A788" s="1497" t="s">
        <v>249</v>
      </c>
      <c r="B788" s="1498"/>
      <c r="C788" s="1499" t="s">
        <v>156</v>
      </c>
      <c r="D788" s="1499"/>
      <c r="E788" s="1412">
        <f t="shared" ref="E788:AC788" si="237">E759+E767+E771+E775</f>
        <v>0</v>
      </c>
      <c r="F788" s="1412">
        <f t="shared" si="237"/>
        <v>0</v>
      </c>
      <c r="G788" s="1412">
        <f t="shared" si="237"/>
        <v>0</v>
      </c>
      <c r="H788" s="1413">
        <f t="shared" si="237"/>
        <v>0</v>
      </c>
      <c r="I788" s="1412">
        <f t="shared" si="237"/>
        <v>0</v>
      </c>
      <c r="J788" s="1412">
        <f t="shared" si="237"/>
        <v>0</v>
      </c>
      <c r="K788" s="1412">
        <f t="shared" si="237"/>
        <v>0</v>
      </c>
      <c r="L788" s="1412">
        <f t="shared" si="237"/>
        <v>0</v>
      </c>
      <c r="M788" s="1412">
        <f t="shared" si="237"/>
        <v>0</v>
      </c>
      <c r="N788" s="1413">
        <f t="shared" si="237"/>
        <v>0</v>
      </c>
      <c r="O788" s="1412">
        <f t="shared" si="237"/>
        <v>0</v>
      </c>
      <c r="P788" s="1412">
        <f t="shared" si="237"/>
        <v>0</v>
      </c>
      <c r="Q788" s="1412">
        <f t="shared" si="237"/>
        <v>0</v>
      </c>
      <c r="R788" s="1412">
        <f t="shared" si="237"/>
        <v>0</v>
      </c>
      <c r="S788" s="1412">
        <f t="shared" si="237"/>
        <v>0</v>
      </c>
      <c r="T788" s="1412">
        <f t="shared" si="237"/>
        <v>0</v>
      </c>
      <c r="U788" s="1412">
        <f t="shared" si="237"/>
        <v>0</v>
      </c>
      <c r="V788" s="1413">
        <f t="shared" si="237"/>
        <v>0</v>
      </c>
      <c r="W788" s="1412">
        <f t="shared" si="237"/>
        <v>0</v>
      </c>
      <c r="X788" s="1412">
        <f t="shared" si="237"/>
        <v>0</v>
      </c>
      <c r="Y788" s="1412">
        <f t="shared" si="237"/>
        <v>0</v>
      </c>
      <c r="Z788" s="1412">
        <f t="shared" si="237"/>
        <v>0</v>
      </c>
      <c r="AA788" s="1412">
        <f t="shared" si="237"/>
        <v>0</v>
      </c>
      <c r="AB788" s="1412">
        <f t="shared" si="237"/>
        <v>0</v>
      </c>
      <c r="AC788" s="1412">
        <f t="shared" si="237"/>
        <v>0</v>
      </c>
    </row>
    <row r="789" spans="1:29" ht="12.75" customHeight="1">
      <c r="A789" s="1501"/>
      <c r="B789" s="1502"/>
      <c r="C789" s="1503" t="s">
        <v>158</v>
      </c>
      <c r="D789" s="1564"/>
      <c r="E789" s="1412">
        <f t="shared" ref="E789:AC789" si="238">E760+E768+E772+E776</f>
        <v>0</v>
      </c>
      <c r="F789" s="1412">
        <f t="shared" si="238"/>
        <v>0</v>
      </c>
      <c r="G789" s="1412">
        <f t="shared" si="238"/>
        <v>0</v>
      </c>
      <c r="H789" s="1413">
        <f t="shared" si="238"/>
        <v>0</v>
      </c>
      <c r="I789" s="1412">
        <f t="shared" si="238"/>
        <v>0</v>
      </c>
      <c r="J789" s="1412">
        <f t="shared" si="238"/>
        <v>0</v>
      </c>
      <c r="K789" s="1412">
        <f t="shared" si="238"/>
        <v>0</v>
      </c>
      <c r="L789" s="1412">
        <f t="shared" si="238"/>
        <v>0</v>
      </c>
      <c r="M789" s="1412">
        <f t="shared" si="238"/>
        <v>0</v>
      </c>
      <c r="N789" s="1413">
        <f t="shared" si="238"/>
        <v>0</v>
      </c>
      <c r="O789" s="1412">
        <f t="shared" si="238"/>
        <v>0</v>
      </c>
      <c r="P789" s="1412">
        <f t="shared" si="238"/>
        <v>0</v>
      </c>
      <c r="Q789" s="1412">
        <f t="shared" si="238"/>
        <v>0</v>
      </c>
      <c r="R789" s="1412">
        <f t="shared" si="238"/>
        <v>0</v>
      </c>
      <c r="S789" s="1412">
        <f t="shared" si="238"/>
        <v>0</v>
      </c>
      <c r="T789" s="1412">
        <f t="shared" si="238"/>
        <v>0</v>
      </c>
      <c r="U789" s="1412">
        <f t="shared" si="238"/>
        <v>0</v>
      </c>
      <c r="V789" s="1413">
        <f t="shared" si="238"/>
        <v>0</v>
      </c>
      <c r="W789" s="1412">
        <f t="shared" si="238"/>
        <v>0</v>
      </c>
      <c r="X789" s="1412">
        <f t="shared" si="238"/>
        <v>0</v>
      </c>
      <c r="Y789" s="1412">
        <f t="shared" si="238"/>
        <v>0</v>
      </c>
      <c r="Z789" s="1412">
        <f t="shared" si="238"/>
        <v>0</v>
      </c>
      <c r="AA789" s="1412">
        <f t="shared" si="238"/>
        <v>0</v>
      </c>
      <c r="AB789" s="1412">
        <f t="shared" si="238"/>
        <v>0</v>
      </c>
      <c r="AC789" s="1412">
        <f t="shared" si="238"/>
        <v>0</v>
      </c>
    </row>
    <row r="790" spans="1:29" ht="12.75" customHeight="1">
      <c r="A790" s="1504" t="s">
        <v>250</v>
      </c>
      <c r="B790" s="1505"/>
      <c r="C790" s="1506" t="s">
        <v>156</v>
      </c>
      <c r="D790" s="1506"/>
      <c r="E790" s="1507">
        <f t="shared" ref="E790:AC790" si="239">E752-E788</f>
        <v>0.96192</v>
      </c>
      <c r="F790" s="1507">
        <f t="shared" si="239"/>
        <v>1.00224</v>
      </c>
      <c r="G790" s="1507">
        <f t="shared" si="239"/>
        <v>0.95975999999999995</v>
      </c>
      <c r="H790" s="1500">
        <f t="shared" si="239"/>
        <v>0.99036000000000002</v>
      </c>
      <c r="I790" s="1507">
        <f t="shared" si="239"/>
        <v>0.97632000000000008</v>
      </c>
      <c r="J790" s="1507">
        <f t="shared" si="239"/>
        <v>0.98280000000000001</v>
      </c>
      <c r="K790" s="1507">
        <f t="shared" si="239"/>
        <v>0.94499999999999995</v>
      </c>
      <c r="L790" s="1507">
        <f t="shared" si="239"/>
        <v>0.9914400000000001</v>
      </c>
      <c r="M790" s="1507">
        <f t="shared" si="239"/>
        <v>0.99215999999999993</v>
      </c>
      <c r="N790" s="1500">
        <f t="shared" si="239"/>
        <v>0.98136000000000001</v>
      </c>
      <c r="O790" s="1507">
        <f t="shared" si="239"/>
        <v>1.0062</v>
      </c>
      <c r="P790" s="1507">
        <f t="shared" si="239"/>
        <v>0.94464000000000004</v>
      </c>
      <c r="Q790" s="1507">
        <f t="shared" si="239"/>
        <v>0.92700000000000005</v>
      </c>
      <c r="R790" s="1507">
        <f t="shared" si="239"/>
        <v>0.95687999999999995</v>
      </c>
      <c r="S790" s="1507">
        <f t="shared" si="239"/>
        <v>0.96011999999999997</v>
      </c>
      <c r="T790" s="1507">
        <f t="shared" si="239"/>
        <v>0.9946799999999999</v>
      </c>
      <c r="U790" s="1507">
        <f t="shared" si="239"/>
        <v>0.96263999999999994</v>
      </c>
      <c r="V790" s="1500">
        <f t="shared" si="239"/>
        <v>0.97920000000000007</v>
      </c>
      <c r="W790" s="1507">
        <f t="shared" si="239"/>
        <v>0.98963999999999996</v>
      </c>
      <c r="X790" s="1507">
        <f t="shared" si="239"/>
        <v>0.96263999999999994</v>
      </c>
      <c r="Y790" s="1507">
        <f t="shared" si="239"/>
        <v>0.99755999999999989</v>
      </c>
      <c r="Z790" s="1507">
        <f t="shared" si="239"/>
        <v>0.97487999999999997</v>
      </c>
      <c r="AA790" s="1507">
        <f t="shared" si="239"/>
        <v>0.99215999999999993</v>
      </c>
      <c r="AB790" s="1507">
        <f t="shared" si="239"/>
        <v>0.99108000000000007</v>
      </c>
      <c r="AC790" s="1507">
        <f t="shared" si="239"/>
        <v>23.422679999999996</v>
      </c>
    </row>
    <row r="791" spans="1:29" ht="12.75" customHeight="1">
      <c r="A791" s="1501"/>
      <c r="B791" s="1502"/>
      <c r="C791" s="1503" t="s">
        <v>158</v>
      </c>
      <c r="D791" s="1564"/>
      <c r="E791" s="1412">
        <f t="shared" ref="E791:AC791" si="240">E753-E789</f>
        <v>0.19619999999999999</v>
      </c>
      <c r="F791" s="1412">
        <f t="shared" si="240"/>
        <v>0.19584000000000001</v>
      </c>
      <c r="G791" s="1412">
        <f t="shared" si="240"/>
        <v>0.18431999999999998</v>
      </c>
      <c r="H791" s="1413">
        <f t="shared" si="240"/>
        <v>0.19044</v>
      </c>
      <c r="I791" s="1412">
        <f t="shared" si="240"/>
        <v>0.18684000000000001</v>
      </c>
      <c r="J791" s="1412">
        <f t="shared" si="240"/>
        <v>0.18863999999999997</v>
      </c>
      <c r="K791" s="1412">
        <f t="shared" si="240"/>
        <v>0.18036000000000002</v>
      </c>
      <c r="L791" s="1412">
        <f t="shared" si="240"/>
        <v>0.18756</v>
      </c>
      <c r="M791" s="1412">
        <f t="shared" si="240"/>
        <v>0.19403999999999999</v>
      </c>
      <c r="N791" s="1413">
        <f t="shared" si="240"/>
        <v>0.19728000000000001</v>
      </c>
      <c r="O791" s="1412">
        <f t="shared" si="240"/>
        <v>0.20052</v>
      </c>
      <c r="P791" s="1412">
        <f t="shared" si="240"/>
        <v>0.16416</v>
      </c>
      <c r="Q791" s="1412">
        <f t="shared" si="240"/>
        <v>0.14724000000000001</v>
      </c>
      <c r="R791" s="1412">
        <f t="shared" si="240"/>
        <v>0.15912000000000001</v>
      </c>
      <c r="S791" s="1412">
        <f t="shared" si="240"/>
        <v>0.17784</v>
      </c>
      <c r="T791" s="1412">
        <f t="shared" si="240"/>
        <v>0.17892</v>
      </c>
      <c r="U791" s="1412">
        <f t="shared" si="240"/>
        <v>0.17424000000000001</v>
      </c>
      <c r="V791" s="1413">
        <f t="shared" si="240"/>
        <v>0.1782</v>
      </c>
      <c r="W791" s="1412">
        <f t="shared" si="240"/>
        <v>0.17963999999999999</v>
      </c>
      <c r="X791" s="1412">
        <f t="shared" si="240"/>
        <v>0.17604</v>
      </c>
      <c r="Y791" s="1412">
        <f t="shared" si="240"/>
        <v>0.18252000000000002</v>
      </c>
      <c r="Z791" s="1412">
        <f t="shared" si="240"/>
        <v>0.17604</v>
      </c>
      <c r="AA791" s="1412">
        <f t="shared" si="240"/>
        <v>0.17748</v>
      </c>
      <c r="AB791" s="1412">
        <f t="shared" si="240"/>
        <v>0.17604</v>
      </c>
      <c r="AC791" s="1412">
        <f t="shared" si="240"/>
        <v>4.3495200000000001</v>
      </c>
    </row>
    <row r="792" spans="1:29" s="1371" customFormat="1" ht="12.75" customHeight="1">
      <c r="A792" s="1512" t="s">
        <v>328</v>
      </c>
      <c r="B792" s="1513"/>
      <c r="C792" s="1514" t="s">
        <v>156</v>
      </c>
      <c r="D792" s="1608"/>
      <c r="E792" s="1373"/>
      <c r="F792" s="1373"/>
      <c r="G792" s="1373"/>
      <c r="H792" s="1373"/>
      <c r="I792" s="1373"/>
      <c r="J792" s="1373"/>
      <c r="K792" s="1373"/>
      <c r="L792" s="1373"/>
      <c r="M792" s="1373"/>
      <c r="N792" s="1373"/>
      <c r="O792" s="1373"/>
      <c r="P792" s="1373"/>
      <c r="Q792" s="1373"/>
      <c r="R792" s="1373"/>
      <c r="S792" s="1373"/>
      <c r="T792" s="1373"/>
      <c r="U792" s="1373"/>
      <c r="V792" s="1373"/>
      <c r="W792" s="1373"/>
      <c r="X792" s="1373"/>
      <c r="Y792" s="1373"/>
      <c r="Z792" s="1373"/>
      <c r="AA792" s="1373"/>
      <c r="AB792" s="1373"/>
      <c r="AC792" s="1515"/>
    </row>
    <row r="793" spans="1:29" s="1371" customFormat="1" ht="12.75" customHeight="1">
      <c r="A793" s="1516"/>
      <c r="B793" s="1517"/>
      <c r="C793" s="1518" t="s">
        <v>158</v>
      </c>
      <c r="D793" s="1609"/>
      <c r="E793" s="1519"/>
      <c r="F793" s="1519"/>
      <c r="G793" s="1519"/>
      <c r="H793" s="1519"/>
      <c r="I793" s="1519"/>
      <c r="J793" s="1519"/>
      <c r="K793" s="1519"/>
      <c r="L793" s="1519"/>
      <c r="M793" s="1519"/>
      <c r="N793" s="1519"/>
      <c r="O793" s="1519"/>
      <c r="P793" s="1519"/>
      <c r="Q793" s="1519"/>
      <c r="R793" s="1519"/>
      <c r="S793" s="1519"/>
      <c r="T793" s="1519"/>
      <c r="U793" s="1519"/>
      <c r="V793" s="1519"/>
      <c r="W793" s="1519"/>
      <c r="X793" s="1519"/>
      <c r="Y793" s="1519"/>
      <c r="Z793" s="1519"/>
      <c r="AA793" s="1519"/>
      <c r="AB793" s="1519"/>
      <c r="AC793" s="1520"/>
    </row>
    <row r="794" spans="1:29" ht="12.75" customHeight="1">
      <c r="A794" s="1700"/>
      <c r="B794" s="1701"/>
      <c r="C794" s="1411"/>
      <c r="D794" s="1411"/>
      <c r="E794" s="1417"/>
      <c r="F794" s="1417"/>
      <c r="G794" s="1417"/>
      <c r="H794" s="1417"/>
      <c r="I794" s="1417"/>
      <c r="J794" s="1417"/>
      <c r="K794" s="1417"/>
      <c r="L794" s="1417"/>
      <c r="M794" s="1417"/>
      <c r="N794" s="1417"/>
      <c r="O794" s="1417"/>
      <c r="P794" s="1417"/>
      <c r="Q794" s="1417"/>
      <c r="R794" s="1417"/>
      <c r="S794" s="1417"/>
      <c r="T794" s="1417"/>
      <c r="U794" s="1417"/>
      <c r="V794" s="1417"/>
      <c r="W794" s="1417"/>
      <c r="X794" s="1417"/>
      <c r="Y794" s="1417"/>
      <c r="Z794" s="1417"/>
      <c r="AA794" s="1417"/>
      <c r="AB794" s="1417"/>
      <c r="AC794" s="737"/>
    </row>
    <row r="795" spans="1:29" ht="12.75" customHeight="1">
      <c r="A795" s="1360" t="s">
        <v>147</v>
      </c>
      <c r="B795" s="1361" t="s">
        <v>148</v>
      </c>
      <c r="C795" s="1362" t="s">
        <v>149</v>
      </c>
      <c r="D795" s="1524" t="s">
        <v>150</v>
      </c>
      <c r="E795" s="1363" t="s">
        <v>151</v>
      </c>
      <c r="F795" s="1363"/>
      <c r="G795" s="1363"/>
      <c r="H795" s="1363"/>
      <c r="I795" s="1363"/>
      <c r="J795" s="1363"/>
      <c r="K795" s="1363"/>
      <c r="L795" s="1363"/>
      <c r="M795" s="1363"/>
      <c r="N795" s="1363"/>
      <c r="O795" s="1363"/>
      <c r="P795" s="1363"/>
      <c r="Q795" s="1363"/>
      <c r="R795" s="1363"/>
      <c r="S795" s="1363"/>
      <c r="T795" s="1363"/>
      <c r="U795" s="1363"/>
      <c r="V795" s="1363"/>
      <c r="W795" s="1363"/>
      <c r="X795" s="1363"/>
      <c r="Y795" s="1363"/>
      <c r="Z795" s="1363"/>
      <c r="AA795" s="1363"/>
      <c r="AB795" s="1363"/>
      <c r="AC795" s="1364" t="s">
        <v>152</v>
      </c>
    </row>
    <row r="796" spans="1:29" s="1371" customFormat="1" ht="12.75" customHeight="1">
      <c r="A796" s="1365" t="s">
        <v>425</v>
      </c>
      <c r="B796" s="1366"/>
      <c r="C796" s="1366"/>
      <c r="D796" s="1366"/>
      <c r="E796" s="1367">
        <v>1</v>
      </c>
      <c r="F796" s="1367">
        <v>2</v>
      </c>
      <c r="G796" s="1367">
        <v>3</v>
      </c>
      <c r="H796" s="1367">
        <v>4</v>
      </c>
      <c r="I796" s="1367">
        <v>5</v>
      </c>
      <c r="J796" s="1367">
        <v>6</v>
      </c>
      <c r="K796" s="1367">
        <v>7</v>
      </c>
      <c r="L796" s="1367">
        <v>8</v>
      </c>
      <c r="M796" s="1367">
        <v>9</v>
      </c>
      <c r="N796" s="1367">
        <v>10</v>
      </c>
      <c r="O796" s="1367">
        <v>11</v>
      </c>
      <c r="P796" s="1367">
        <v>12</v>
      </c>
      <c r="Q796" s="1367">
        <v>13</v>
      </c>
      <c r="R796" s="1367">
        <v>14</v>
      </c>
      <c r="S796" s="1367">
        <v>15</v>
      </c>
      <c r="T796" s="1367">
        <v>16</v>
      </c>
      <c r="U796" s="1367">
        <v>17</v>
      </c>
      <c r="V796" s="1367">
        <v>18</v>
      </c>
      <c r="W796" s="1367">
        <v>19</v>
      </c>
      <c r="X796" s="1367">
        <v>20</v>
      </c>
      <c r="Y796" s="1367">
        <v>21</v>
      </c>
      <c r="Z796" s="1367">
        <v>22</v>
      </c>
      <c r="AA796" s="1367">
        <v>23</v>
      </c>
      <c r="AB796" s="1367">
        <v>24</v>
      </c>
      <c r="AC796" s="1368"/>
    </row>
    <row r="797" spans="1:29" s="1371" customFormat="1" ht="12.75" customHeight="1">
      <c r="A797" s="1610" t="s">
        <v>341</v>
      </c>
      <c r="B797" s="1611"/>
      <c r="C797" s="1612"/>
      <c r="D797" s="1612"/>
      <c r="E797" s="1611">
        <v>2</v>
      </c>
      <c r="F797" s="1611">
        <v>2</v>
      </c>
      <c r="G797" s="1611">
        <v>2</v>
      </c>
      <c r="H797" s="1611">
        <v>2</v>
      </c>
      <c r="I797" s="1611">
        <v>2</v>
      </c>
      <c r="J797" s="1611">
        <v>2</v>
      </c>
      <c r="K797" s="1611">
        <v>2</v>
      </c>
      <c r="L797" s="1611">
        <v>2</v>
      </c>
      <c r="M797" s="1611">
        <v>2</v>
      </c>
      <c r="N797" s="1611">
        <v>2</v>
      </c>
      <c r="O797" s="1611">
        <v>2</v>
      </c>
      <c r="P797" s="1611">
        <v>2</v>
      </c>
      <c r="Q797" s="1611">
        <v>2</v>
      </c>
      <c r="R797" s="1611">
        <v>2</v>
      </c>
      <c r="S797" s="1611">
        <v>2</v>
      </c>
      <c r="T797" s="1611">
        <v>2</v>
      </c>
      <c r="U797" s="1611">
        <v>2</v>
      </c>
      <c r="V797" s="1611">
        <v>2</v>
      </c>
      <c r="W797" s="1611">
        <v>2</v>
      </c>
      <c r="X797" s="1611">
        <v>2</v>
      </c>
      <c r="Y797" s="1611">
        <v>2</v>
      </c>
      <c r="Z797" s="1611">
        <v>2</v>
      </c>
      <c r="AA797" s="1611">
        <v>2</v>
      </c>
      <c r="AB797" s="1611">
        <v>2</v>
      </c>
      <c r="AC797" s="1613"/>
    </row>
    <row r="798" spans="1:29" ht="12.75" customHeight="1">
      <c r="A798" s="1382" t="s">
        <v>255</v>
      </c>
      <c r="B798" s="1465" t="s">
        <v>284</v>
      </c>
      <c r="C798" s="1384" t="s">
        <v>156</v>
      </c>
      <c r="D798" s="1384" t="s">
        <v>157</v>
      </c>
      <c r="E798" s="1391">
        <v>0.38916000000000001</v>
      </c>
      <c r="F798" s="1391">
        <v>0.38916000000000001</v>
      </c>
      <c r="G798" s="1391">
        <v>0.38916000000000001</v>
      </c>
      <c r="H798" s="1391">
        <v>0.38916000000000001</v>
      </c>
      <c r="I798" s="1391">
        <v>0.38916000000000001</v>
      </c>
      <c r="J798" s="1391">
        <v>0.38916000000000001</v>
      </c>
      <c r="K798" s="1391">
        <v>0.38916000000000001</v>
      </c>
      <c r="L798" s="1391">
        <v>0.38916000000000001</v>
      </c>
      <c r="M798" s="1391">
        <v>0.38916000000000001</v>
      </c>
      <c r="N798" s="1391">
        <v>0.38916000000000001</v>
      </c>
      <c r="O798" s="1391">
        <v>0.38916000000000001</v>
      </c>
      <c r="P798" s="1391">
        <v>0.38916000000000001</v>
      </c>
      <c r="Q798" s="1391">
        <v>0.38916000000000001</v>
      </c>
      <c r="R798" s="1391">
        <v>0.38916000000000001</v>
      </c>
      <c r="S798" s="1391">
        <v>0.38916000000000001</v>
      </c>
      <c r="T798" s="1391">
        <v>0.38916000000000001</v>
      </c>
      <c r="U798" s="1391">
        <v>0.38916000000000001</v>
      </c>
      <c r="V798" s="1391">
        <v>0.38916000000000001</v>
      </c>
      <c r="W798" s="1391">
        <v>0.38916000000000001</v>
      </c>
      <c r="X798" s="1391">
        <v>0.38916000000000001</v>
      </c>
      <c r="Y798" s="1391">
        <v>0.38916000000000001</v>
      </c>
      <c r="Z798" s="1391">
        <v>0.38916000000000001</v>
      </c>
      <c r="AA798" s="1391">
        <v>0.38916000000000001</v>
      </c>
      <c r="AB798" s="1391">
        <v>0.38916000000000001</v>
      </c>
      <c r="AC798" s="1387">
        <f>SUM(E798:AB798)</f>
        <v>9.3398400000000041</v>
      </c>
    </row>
    <row r="799" spans="1:29" ht="12.75" customHeight="1">
      <c r="A799" s="1388"/>
      <c r="B799" s="1416"/>
      <c r="C799" s="1390" t="s">
        <v>158</v>
      </c>
      <c r="D799" s="1390" t="s">
        <v>157</v>
      </c>
      <c r="E799" s="1391">
        <v>0.58463999999999994</v>
      </c>
      <c r="F799" s="1568">
        <v>0.56411999999999995</v>
      </c>
      <c r="G799" s="1568">
        <v>0.55944000000000005</v>
      </c>
      <c r="H799" s="1569">
        <v>0.56159999999999999</v>
      </c>
      <c r="I799" s="1568">
        <v>0.56052000000000002</v>
      </c>
      <c r="J799" s="1568">
        <v>0.56123999999999996</v>
      </c>
      <c r="K799" s="1568">
        <v>0.56015999999999999</v>
      </c>
      <c r="L799" s="1568">
        <v>0.55584</v>
      </c>
      <c r="M799" s="1568">
        <v>0.54576000000000002</v>
      </c>
      <c r="N799" s="1569">
        <v>0.55044000000000004</v>
      </c>
      <c r="O799" s="1568">
        <v>0.54864000000000002</v>
      </c>
      <c r="P799" s="1568">
        <v>0.54755999999999994</v>
      </c>
      <c r="Q799" s="1568">
        <v>0.55115999999999998</v>
      </c>
      <c r="R799" s="1568">
        <v>0.55259999999999998</v>
      </c>
      <c r="S799" s="1568">
        <v>0.55691999999999997</v>
      </c>
      <c r="T799" s="1568">
        <v>0.55728</v>
      </c>
      <c r="U799" s="1568">
        <v>0.56232000000000004</v>
      </c>
      <c r="V799" s="1569">
        <v>0.56196000000000002</v>
      </c>
      <c r="W799" s="1568">
        <v>0.56232000000000004</v>
      </c>
      <c r="X799" s="1568">
        <v>0.56340000000000001</v>
      </c>
      <c r="Y799" s="1568">
        <v>0.56303999999999998</v>
      </c>
      <c r="Z799" s="1568">
        <v>0.56196000000000002</v>
      </c>
      <c r="AA799" s="1568">
        <v>0.56628000000000001</v>
      </c>
      <c r="AB799" s="1568">
        <v>0.56484000000000001</v>
      </c>
      <c r="AC799" s="1393">
        <f>SUM(E799:AB799)</f>
        <v>13.42404</v>
      </c>
    </row>
    <row r="800" spans="1:29" ht="12.75" customHeight="1">
      <c r="A800" s="1388"/>
      <c r="B800" s="1416"/>
      <c r="C800" s="1390" t="s">
        <v>159</v>
      </c>
      <c r="D800" s="1390" t="s">
        <v>209</v>
      </c>
      <c r="E800" s="1475">
        <f t="shared" ref="E800:AB800" si="241">SQRT(E798*E798+E799*E799)*1000/(1.732*6.3)</f>
        <v>64.364271956388677</v>
      </c>
      <c r="F800" s="1475">
        <f t="shared" si="241"/>
        <v>62.807448957308296</v>
      </c>
      <c r="G800" s="1475">
        <f t="shared" si="241"/>
        <v>62.45487943430566</v>
      </c>
      <c r="H800" s="1482">
        <f t="shared" si="241"/>
        <v>62.617485455891277</v>
      </c>
      <c r="I800" s="1475">
        <f t="shared" si="241"/>
        <v>62.53615696933344</v>
      </c>
      <c r="J800" s="1475">
        <f t="shared" si="241"/>
        <v>62.590370311348551</v>
      </c>
      <c r="K800" s="1475">
        <f t="shared" si="241"/>
        <v>62.509058786559038</v>
      </c>
      <c r="L800" s="1475">
        <f t="shared" si="241"/>
        <v>62.184324865052609</v>
      </c>
      <c r="M800" s="1475">
        <f t="shared" si="241"/>
        <v>61.42985955265204</v>
      </c>
      <c r="N800" s="1482">
        <f t="shared" si="241"/>
        <v>61.77957499682082</v>
      </c>
      <c r="O800" s="1475">
        <f t="shared" si="241"/>
        <v>61.644950693463556</v>
      </c>
      <c r="P800" s="1475">
        <f t="shared" si="241"/>
        <v>61.564246974264101</v>
      </c>
      <c r="Q800" s="1475">
        <f t="shared" si="241"/>
        <v>61.833465874818678</v>
      </c>
      <c r="R800" s="1475">
        <f t="shared" si="241"/>
        <v>61.941317847484285</v>
      </c>
      <c r="S800" s="1475">
        <f t="shared" si="241"/>
        <v>62.265431117979816</v>
      </c>
      <c r="T800" s="1475">
        <f t="shared" si="241"/>
        <v>62.292478016477375</v>
      </c>
      <c r="U800" s="1475">
        <f t="shared" si="241"/>
        <v>62.671732655386037</v>
      </c>
      <c r="V800" s="1482">
        <f t="shared" si="241"/>
        <v>62.644606239677451</v>
      </c>
      <c r="W800" s="1475">
        <f t="shared" si="241"/>
        <v>62.671732655386037</v>
      </c>
      <c r="X800" s="1475">
        <f t="shared" si="241"/>
        <v>62.753145621003</v>
      </c>
      <c r="Y800" s="1475">
        <f t="shared" si="241"/>
        <v>62.726002353341997</v>
      </c>
      <c r="Z800" s="1475">
        <f t="shared" si="241"/>
        <v>62.644606239677451</v>
      </c>
      <c r="AA800" s="1475">
        <f t="shared" si="241"/>
        <v>62.970492852369347</v>
      </c>
      <c r="AB800" s="1475">
        <f t="shared" si="241"/>
        <v>62.861774646543573</v>
      </c>
      <c r="AC800" s="1393"/>
    </row>
    <row r="801" spans="1:30" ht="12.75" customHeight="1">
      <c r="A801" s="1388"/>
      <c r="B801" s="1416"/>
      <c r="C801" s="1390" t="s">
        <v>161</v>
      </c>
      <c r="D801" s="1390"/>
      <c r="E801" s="1420">
        <f t="shared" ref="E801:AC801" si="242">E799/E798</f>
        <v>1.5023126734505086</v>
      </c>
      <c r="F801" s="1420">
        <f t="shared" si="242"/>
        <v>1.4495837187789082</v>
      </c>
      <c r="G801" s="1420">
        <f t="shared" si="242"/>
        <v>1.4375578168362628</v>
      </c>
      <c r="H801" s="1421">
        <f t="shared" si="242"/>
        <v>1.4431082331174838</v>
      </c>
      <c r="I801" s="1420">
        <f t="shared" si="242"/>
        <v>1.4403330249768733</v>
      </c>
      <c r="J801" s="1420">
        <f t="shared" si="242"/>
        <v>1.4421831637372802</v>
      </c>
      <c r="K801" s="1420">
        <f t="shared" si="242"/>
        <v>1.4394079555966697</v>
      </c>
      <c r="L801" s="1420">
        <f t="shared" si="242"/>
        <v>1.4283071230342275</v>
      </c>
      <c r="M801" s="1420">
        <f t="shared" si="242"/>
        <v>1.4024051803885291</v>
      </c>
      <c r="N801" s="1421">
        <f t="shared" si="242"/>
        <v>1.414431082331175</v>
      </c>
      <c r="O801" s="1420">
        <f t="shared" si="242"/>
        <v>1.4098057354301572</v>
      </c>
      <c r="P801" s="1420">
        <f t="shared" si="242"/>
        <v>1.4070305272895465</v>
      </c>
      <c r="Q801" s="1420">
        <f t="shared" si="242"/>
        <v>1.4162812210915818</v>
      </c>
      <c r="R801" s="1420">
        <f t="shared" si="242"/>
        <v>1.4199814986123958</v>
      </c>
      <c r="S801" s="1420">
        <f t="shared" si="242"/>
        <v>1.431082331174838</v>
      </c>
      <c r="T801" s="1420">
        <f t="shared" si="242"/>
        <v>1.4320074005550416</v>
      </c>
      <c r="U801" s="1420">
        <f t="shared" si="242"/>
        <v>1.4449583718778909</v>
      </c>
      <c r="V801" s="1421">
        <f t="shared" si="242"/>
        <v>1.4440333024976872</v>
      </c>
      <c r="W801" s="1420">
        <f t="shared" si="242"/>
        <v>1.4449583718778909</v>
      </c>
      <c r="X801" s="1420">
        <f t="shared" si="242"/>
        <v>1.4477335800185014</v>
      </c>
      <c r="Y801" s="1420">
        <f t="shared" si="242"/>
        <v>1.4468085106382977</v>
      </c>
      <c r="Z801" s="1420">
        <f t="shared" si="242"/>
        <v>1.4440333024976872</v>
      </c>
      <c r="AA801" s="1420">
        <f t="shared" si="242"/>
        <v>1.4551341350601295</v>
      </c>
      <c r="AB801" s="1420">
        <f t="shared" si="242"/>
        <v>1.4514338575393155</v>
      </c>
      <c r="AC801" s="1393">
        <f t="shared" si="242"/>
        <v>1.4372880049337027</v>
      </c>
    </row>
    <row r="802" spans="1:30" ht="12.75" customHeight="1">
      <c r="A802" s="1397"/>
      <c r="B802" s="1467"/>
      <c r="C802" s="1399" t="s">
        <v>164</v>
      </c>
      <c r="D802" s="1399"/>
      <c r="E802" s="1476"/>
      <c r="F802" s="1476"/>
      <c r="G802" s="1476"/>
      <c r="H802" s="1477"/>
      <c r="I802" s="1476"/>
      <c r="J802" s="1476"/>
      <c r="K802" s="1476"/>
      <c r="L802" s="1476"/>
      <c r="M802" s="1476"/>
      <c r="N802" s="1477"/>
      <c r="O802" s="1476"/>
      <c r="P802" s="1476"/>
      <c r="Q802" s="1476"/>
      <c r="R802" s="1476"/>
      <c r="S802" s="1476"/>
      <c r="T802" s="1476"/>
      <c r="U802" s="1476"/>
      <c r="V802" s="1477"/>
      <c r="W802" s="1476"/>
      <c r="X802" s="1476"/>
      <c r="Y802" s="1476"/>
      <c r="Z802" s="1476"/>
      <c r="AA802" s="1476"/>
      <c r="AB802" s="1476"/>
      <c r="AC802" s="1470"/>
    </row>
    <row r="803" spans="1:30" ht="12.75" customHeight="1">
      <c r="A803" s="1702" t="s">
        <v>293</v>
      </c>
      <c r="B803" s="1703"/>
      <c r="C803" s="1703"/>
      <c r="D803" s="1703"/>
      <c r="E803" s="1704">
        <f t="shared" ref="E803:AB803" si="243">SQRT(E798*E798+E799*E799)</f>
        <v>0.70231718987933078</v>
      </c>
      <c r="F803" s="1704">
        <f t="shared" si="243"/>
        <v>0.68532976004256518</v>
      </c>
      <c r="G803" s="1704">
        <f t="shared" si="243"/>
        <v>0.6814826624353697</v>
      </c>
      <c r="H803" s="1704">
        <f t="shared" si="243"/>
        <v>0.68325695430050326</v>
      </c>
      <c r="I803" s="1704">
        <f t="shared" si="243"/>
        <v>0.68236953038657877</v>
      </c>
      <c r="J803" s="1704">
        <f t="shared" si="243"/>
        <v>0.68296108468931083</v>
      </c>
      <c r="K803" s="1704">
        <f t="shared" si="243"/>
        <v>0.68207384585541764</v>
      </c>
      <c r="L803" s="1704">
        <f t="shared" si="243"/>
        <v>0.67853047919750809</v>
      </c>
      <c r="M803" s="1704">
        <f t="shared" si="243"/>
        <v>0.67029805549471799</v>
      </c>
      <c r="N803" s="1704">
        <f t="shared" si="243"/>
        <v>0.67411401053531006</v>
      </c>
      <c r="O803" s="1704">
        <f t="shared" si="243"/>
        <v>0.67264504398679692</v>
      </c>
      <c r="P803" s="1704">
        <f t="shared" si="243"/>
        <v>0.67176443728438018</v>
      </c>
      <c r="Q803" s="1704">
        <f t="shared" si="243"/>
        <v>0.67470204623967156</v>
      </c>
      <c r="R803" s="1704">
        <f t="shared" si="243"/>
        <v>0.67587888382460948</v>
      </c>
      <c r="S803" s="1704">
        <f t="shared" si="243"/>
        <v>0.67941547818694858</v>
      </c>
      <c r="T803" s="1704">
        <f t="shared" si="243"/>
        <v>0.67971060312459453</v>
      </c>
      <c r="U803" s="1704">
        <f t="shared" si="243"/>
        <v>0.68384887804251027</v>
      </c>
      <c r="V803" s="1704">
        <f t="shared" si="243"/>
        <v>0.68355288544486448</v>
      </c>
      <c r="W803" s="1704">
        <f t="shared" si="243"/>
        <v>0.68384887804251027</v>
      </c>
      <c r="X803" s="1704">
        <f t="shared" si="243"/>
        <v>0.68473722375813628</v>
      </c>
      <c r="Y803" s="1704">
        <f t="shared" si="243"/>
        <v>0.68444104727872646</v>
      </c>
      <c r="Z803" s="1704">
        <f t="shared" si="243"/>
        <v>0.68355288544486448</v>
      </c>
      <c r="AA803" s="1704">
        <f t="shared" si="243"/>
        <v>0.68710882980791332</v>
      </c>
      <c r="AB803" s="1704">
        <f t="shared" si="243"/>
        <v>0.68592254023322485</v>
      </c>
      <c r="AC803" s="1705"/>
      <c r="AD803" s="1706">
        <f>MAX(E803:AB803)</f>
        <v>0.70231718987933078</v>
      </c>
    </row>
    <row r="804" spans="1:30" s="1371" customFormat="1" ht="12.75" customHeight="1">
      <c r="A804" s="1691" t="s">
        <v>239</v>
      </c>
      <c r="B804" s="1692"/>
      <c r="C804" s="1693"/>
      <c r="D804" s="1693"/>
      <c r="E804" s="1595">
        <v>1</v>
      </c>
      <c r="F804" s="1595">
        <v>2</v>
      </c>
      <c r="G804" s="1595">
        <v>3</v>
      </c>
      <c r="H804" s="1595">
        <v>4</v>
      </c>
      <c r="I804" s="1595">
        <v>5</v>
      </c>
      <c r="J804" s="1595">
        <v>6</v>
      </c>
      <c r="K804" s="1595">
        <v>7</v>
      </c>
      <c r="L804" s="1595">
        <v>8</v>
      </c>
      <c r="M804" s="1595">
        <v>9</v>
      </c>
      <c r="N804" s="1595">
        <v>10</v>
      </c>
      <c r="O804" s="1595">
        <v>11</v>
      </c>
      <c r="P804" s="1595">
        <v>12</v>
      </c>
      <c r="Q804" s="1595">
        <v>13</v>
      </c>
      <c r="R804" s="1595">
        <v>14</v>
      </c>
      <c r="S804" s="1595">
        <v>15</v>
      </c>
      <c r="T804" s="1595">
        <v>16</v>
      </c>
      <c r="U804" s="1595">
        <v>17</v>
      </c>
      <c r="V804" s="1595">
        <v>18</v>
      </c>
      <c r="W804" s="1595">
        <v>19</v>
      </c>
      <c r="X804" s="1595">
        <v>20</v>
      </c>
      <c r="Y804" s="1595">
        <v>21</v>
      </c>
      <c r="Z804" s="1595">
        <v>22</v>
      </c>
      <c r="AA804" s="1595">
        <v>23</v>
      </c>
      <c r="AB804" s="1595">
        <v>24</v>
      </c>
      <c r="AC804" s="1695">
        <v>25</v>
      </c>
    </row>
    <row r="805" spans="1:30" s="1371" customFormat="1" ht="12.75" customHeight="1">
      <c r="A805" s="1457" t="s">
        <v>240</v>
      </c>
      <c r="B805" s="1458"/>
      <c r="C805" s="1676" t="s">
        <v>164</v>
      </c>
      <c r="D805" s="1676" t="s">
        <v>288</v>
      </c>
      <c r="E805" s="1677"/>
      <c r="F805" s="1677"/>
      <c r="G805" s="1677"/>
      <c r="H805" s="1677"/>
      <c r="I805" s="1677"/>
      <c r="J805" s="1677"/>
      <c r="K805" s="1677"/>
      <c r="L805" s="1677"/>
      <c r="M805" s="1677"/>
      <c r="N805" s="1677"/>
      <c r="O805" s="1677"/>
      <c r="P805" s="1677"/>
      <c r="Q805" s="1677"/>
      <c r="R805" s="1677"/>
      <c r="S805" s="1677"/>
      <c r="T805" s="1677"/>
      <c r="U805" s="1677"/>
      <c r="V805" s="1677"/>
      <c r="W805" s="1677"/>
      <c r="X805" s="1677"/>
      <c r="Y805" s="1677"/>
      <c r="Z805" s="1677"/>
      <c r="AA805" s="1677"/>
      <c r="AB805" s="1677"/>
      <c r="AC805" s="1678"/>
    </row>
    <row r="806" spans="1:30" ht="12.75" customHeight="1">
      <c r="A806" s="1382" t="s">
        <v>182</v>
      </c>
      <c r="B806" s="1465" t="s">
        <v>304</v>
      </c>
      <c r="C806" s="1384" t="s">
        <v>156</v>
      </c>
      <c r="D806" s="1384"/>
      <c r="E806" s="1543"/>
      <c r="F806" s="1543"/>
      <c r="G806" s="1543"/>
      <c r="H806" s="1544"/>
      <c r="I806" s="1543"/>
      <c r="J806" s="1543"/>
      <c r="K806" s="1543"/>
      <c r="L806" s="1543"/>
      <c r="M806" s="1543"/>
      <c r="N806" s="1544"/>
      <c r="O806" s="1543"/>
      <c r="P806" s="1543"/>
      <c r="Q806" s="1543"/>
      <c r="R806" s="1543"/>
      <c r="S806" s="1543"/>
      <c r="T806" s="1543"/>
      <c r="U806" s="1543"/>
      <c r="V806" s="1544"/>
      <c r="W806" s="1543"/>
      <c r="X806" s="1543"/>
      <c r="Y806" s="1543"/>
      <c r="Z806" s="1543"/>
      <c r="AA806" s="1543"/>
      <c r="AB806" s="1543"/>
      <c r="AC806" s="1545"/>
    </row>
    <row r="807" spans="1:30" ht="12.75" customHeight="1">
      <c r="A807" s="1415"/>
      <c r="B807" s="1428"/>
      <c r="C807" s="1390" t="s">
        <v>158</v>
      </c>
      <c r="D807" s="1390"/>
      <c r="E807" s="1417"/>
      <c r="F807" s="1417"/>
      <c r="G807" s="1417"/>
      <c r="H807" s="1418"/>
      <c r="I807" s="1417"/>
      <c r="J807" s="1417"/>
      <c r="K807" s="1417"/>
      <c r="L807" s="1417"/>
      <c r="M807" s="1417"/>
      <c r="N807" s="1418"/>
      <c r="O807" s="1417"/>
      <c r="P807" s="1417"/>
      <c r="Q807" s="1417"/>
      <c r="R807" s="1417"/>
      <c r="S807" s="1417"/>
      <c r="T807" s="1417"/>
      <c r="U807" s="1417"/>
      <c r="V807" s="1418"/>
      <c r="W807" s="1417"/>
      <c r="X807" s="1417"/>
      <c r="Y807" s="1417"/>
      <c r="Z807" s="1417"/>
      <c r="AA807" s="1417"/>
      <c r="AB807" s="1417"/>
      <c r="AC807" s="1396"/>
    </row>
    <row r="808" spans="1:30" ht="12.75" customHeight="1">
      <c r="A808" s="1415"/>
      <c r="B808" s="1428"/>
      <c r="C808" s="1390" t="s">
        <v>159</v>
      </c>
      <c r="D808" s="1390"/>
      <c r="E808" s="1417"/>
      <c r="F808" s="1417"/>
      <c r="G808" s="1417"/>
      <c r="H808" s="1418"/>
      <c r="I808" s="1417"/>
      <c r="J808" s="1417"/>
      <c r="K808" s="1417"/>
      <c r="L808" s="1417"/>
      <c r="M808" s="1417"/>
      <c r="N808" s="1418"/>
      <c r="O808" s="1417"/>
      <c r="P808" s="1417"/>
      <c r="Q808" s="1417"/>
      <c r="R808" s="1417"/>
      <c r="S808" s="1417"/>
      <c r="T808" s="1417"/>
      <c r="U808" s="1417"/>
      <c r="V808" s="1418"/>
      <c r="W808" s="1417"/>
      <c r="X808" s="1417"/>
      <c r="Y808" s="1417"/>
      <c r="Z808" s="1417"/>
      <c r="AA808" s="1417"/>
      <c r="AB808" s="1417"/>
      <c r="AC808" s="1396"/>
    </row>
    <row r="809" spans="1:30" ht="12.75" customHeight="1">
      <c r="A809" s="1558"/>
      <c r="B809" s="1571"/>
      <c r="C809" s="1399" t="s">
        <v>161</v>
      </c>
      <c r="D809" s="1399"/>
      <c r="E809" s="1476"/>
      <c r="F809" s="1476"/>
      <c r="G809" s="1476"/>
      <c r="H809" s="1477"/>
      <c r="I809" s="1476"/>
      <c r="J809" s="1476"/>
      <c r="K809" s="1476"/>
      <c r="L809" s="1476"/>
      <c r="M809" s="1476"/>
      <c r="N809" s="1477"/>
      <c r="O809" s="1476"/>
      <c r="P809" s="1476"/>
      <c r="Q809" s="1476"/>
      <c r="R809" s="1476"/>
      <c r="S809" s="1476"/>
      <c r="T809" s="1476"/>
      <c r="U809" s="1476"/>
      <c r="V809" s="1477"/>
      <c r="W809" s="1476"/>
      <c r="X809" s="1476"/>
      <c r="Y809" s="1476"/>
      <c r="Z809" s="1476"/>
      <c r="AA809" s="1476"/>
      <c r="AB809" s="1476"/>
      <c r="AC809" s="1470"/>
    </row>
    <row r="810" spans="1:30" ht="12.75" customHeight="1">
      <c r="A810" s="1382" t="s">
        <v>154</v>
      </c>
      <c r="B810" s="1465" t="s">
        <v>304</v>
      </c>
      <c r="C810" s="1384" t="s">
        <v>156</v>
      </c>
      <c r="D810" s="1384"/>
      <c r="E810" s="1543"/>
      <c r="F810" s="1543"/>
      <c r="G810" s="1543"/>
      <c r="H810" s="1544"/>
      <c r="I810" s="1543"/>
      <c r="J810" s="1543"/>
      <c r="K810" s="1543"/>
      <c r="L810" s="1543"/>
      <c r="M810" s="1543"/>
      <c r="N810" s="1544"/>
      <c r="O810" s="1543"/>
      <c r="P810" s="1543"/>
      <c r="Q810" s="1543"/>
      <c r="R810" s="1543"/>
      <c r="S810" s="1543"/>
      <c r="T810" s="1543"/>
      <c r="U810" s="1543"/>
      <c r="V810" s="1544"/>
      <c r="W810" s="1543"/>
      <c r="X810" s="1543"/>
      <c r="Y810" s="1543"/>
      <c r="Z810" s="1543"/>
      <c r="AA810" s="1543"/>
      <c r="AB810" s="1543"/>
      <c r="AC810" s="1545"/>
    </row>
    <row r="811" spans="1:30" ht="12.75" customHeight="1">
      <c r="A811" s="1415"/>
      <c r="B811" s="1428"/>
      <c r="C811" s="1390" t="s">
        <v>158</v>
      </c>
      <c r="D811" s="1390"/>
      <c r="E811" s="1417"/>
      <c r="F811" s="1417"/>
      <c r="G811" s="1417"/>
      <c r="H811" s="1418"/>
      <c r="I811" s="1417"/>
      <c r="J811" s="1417"/>
      <c r="K811" s="1417"/>
      <c r="L811" s="1417"/>
      <c r="M811" s="1417"/>
      <c r="N811" s="1418"/>
      <c r="O811" s="1417"/>
      <c r="P811" s="1417"/>
      <c r="Q811" s="1417"/>
      <c r="R811" s="1417"/>
      <c r="S811" s="1417"/>
      <c r="T811" s="1417"/>
      <c r="U811" s="1417"/>
      <c r="V811" s="1418"/>
      <c r="W811" s="1417"/>
      <c r="X811" s="1417"/>
      <c r="Y811" s="1417"/>
      <c r="Z811" s="1417"/>
      <c r="AA811" s="1417"/>
      <c r="AB811" s="1417"/>
      <c r="AC811" s="1396"/>
    </row>
    <row r="812" spans="1:30" ht="12.75" customHeight="1">
      <c r="A812" s="1415"/>
      <c r="B812" s="1428"/>
      <c r="C812" s="1390" t="s">
        <v>159</v>
      </c>
      <c r="D812" s="1390"/>
      <c r="E812" s="1417"/>
      <c r="F812" s="1417"/>
      <c r="G812" s="1417"/>
      <c r="H812" s="1418"/>
      <c r="I812" s="1417"/>
      <c r="J812" s="1417"/>
      <c r="K812" s="1417"/>
      <c r="L812" s="1417"/>
      <c r="M812" s="1417"/>
      <c r="N812" s="1418"/>
      <c r="O812" s="1417"/>
      <c r="P812" s="1417"/>
      <c r="Q812" s="1417"/>
      <c r="R812" s="1417"/>
      <c r="S812" s="1417"/>
      <c r="T812" s="1417"/>
      <c r="U812" s="1417"/>
      <c r="V812" s="1418"/>
      <c r="W812" s="1417"/>
      <c r="X812" s="1417"/>
      <c r="Y812" s="1417"/>
      <c r="Z812" s="1417"/>
      <c r="AA812" s="1417"/>
      <c r="AB812" s="1417"/>
      <c r="AC812" s="1396"/>
    </row>
    <row r="813" spans="1:30" ht="12.75" customHeight="1">
      <c r="A813" s="1558"/>
      <c r="B813" s="1571"/>
      <c r="C813" s="1399" t="s">
        <v>161</v>
      </c>
      <c r="D813" s="1399"/>
      <c r="E813" s="1476"/>
      <c r="F813" s="1476"/>
      <c r="G813" s="1476"/>
      <c r="H813" s="1477"/>
      <c r="I813" s="1476"/>
      <c r="J813" s="1476"/>
      <c r="K813" s="1476"/>
      <c r="L813" s="1476"/>
      <c r="M813" s="1476"/>
      <c r="N813" s="1477"/>
      <c r="O813" s="1476"/>
      <c r="P813" s="1476"/>
      <c r="Q813" s="1476"/>
      <c r="R813" s="1476"/>
      <c r="S813" s="1476"/>
      <c r="T813" s="1476"/>
      <c r="U813" s="1476"/>
      <c r="V813" s="1477"/>
      <c r="W813" s="1476"/>
      <c r="X813" s="1476"/>
      <c r="Y813" s="1476"/>
      <c r="Z813" s="1476"/>
      <c r="AA813" s="1476"/>
      <c r="AB813" s="1476"/>
      <c r="AC813" s="1483"/>
    </row>
    <row r="814" spans="1:30" ht="12.75" customHeight="1">
      <c r="A814" s="1382" t="s">
        <v>196</v>
      </c>
      <c r="B814" s="1465" t="s">
        <v>426</v>
      </c>
      <c r="C814" s="1384" t="s">
        <v>156</v>
      </c>
      <c r="D814" s="1384"/>
      <c r="E814" s="1543"/>
      <c r="F814" s="1543"/>
      <c r="G814" s="1543"/>
      <c r="H814" s="1544"/>
      <c r="I814" s="1543"/>
      <c r="J814" s="1543"/>
      <c r="K814" s="1543"/>
      <c r="L814" s="1543"/>
      <c r="M814" s="1543"/>
      <c r="N814" s="1544"/>
      <c r="O814" s="1543"/>
      <c r="P814" s="1543"/>
      <c r="Q814" s="1543"/>
      <c r="R814" s="1543"/>
      <c r="S814" s="1543"/>
      <c r="T814" s="1543"/>
      <c r="U814" s="1543"/>
      <c r="V814" s="1544"/>
      <c r="W814" s="1543"/>
      <c r="X814" s="1543"/>
      <c r="Y814" s="1543"/>
      <c r="Z814" s="1543"/>
      <c r="AA814" s="1543"/>
      <c r="AB814" s="1543"/>
      <c r="AC814" s="1414">
        <f>SUM(E814:AB814)</f>
        <v>0</v>
      </c>
      <c r="AD814" s="1351" t="s">
        <v>397</v>
      </c>
    </row>
    <row r="815" spans="1:30" ht="12.75" customHeight="1">
      <c r="A815" s="1415"/>
      <c r="B815" s="1428"/>
      <c r="C815" s="1390" t="s">
        <v>158</v>
      </c>
      <c r="D815" s="1390"/>
      <c r="E815" s="1417"/>
      <c r="F815" s="1417"/>
      <c r="G815" s="1417"/>
      <c r="H815" s="1418"/>
      <c r="I815" s="1417"/>
      <c r="J815" s="1417"/>
      <c r="K815" s="1417"/>
      <c r="L815" s="1417"/>
      <c r="M815" s="1417"/>
      <c r="N815" s="1418"/>
      <c r="O815" s="1417"/>
      <c r="P815" s="1417"/>
      <c r="Q815" s="1417"/>
      <c r="R815" s="1417"/>
      <c r="S815" s="1417"/>
      <c r="T815" s="1417"/>
      <c r="U815" s="1417"/>
      <c r="V815" s="1418"/>
      <c r="W815" s="1417"/>
      <c r="X815" s="1417"/>
      <c r="Y815" s="1417"/>
      <c r="Z815" s="1417"/>
      <c r="AA815" s="1417"/>
      <c r="AB815" s="1417"/>
      <c r="AC815" s="1414">
        <f>SUM(E815:AB815)</f>
        <v>0</v>
      </c>
      <c r="AD815" s="1351" t="s">
        <v>397</v>
      </c>
    </row>
    <row r="816" spans="1:30" ht="12.75" customHeight="1">
      <c r="A816" s="1415"/>
      <c r="B816" s="1428"/>
      <c r="C816" s="1390" t="s">
        <v>159</v>
      </c>
      <c r="D816" s="1390"/>
      <c r="E816" s="1475">
        <f t="shared" ref="E816:AB816" si="244">E814*100</f>
        <v>0</v>
      </c>
      <c r="F816" s="1475">
        <f t="shared" si="244"/>
        <v>0</v>
      </c>
      <c r="G816" s="1475">
        <f t="shared" si="244"/>
        <v>0</v>
      </c>
      <c r="H816" s="1482">
        <f t="shared" si="244"/>
        <v>0</v>
      </c>
      <c r="I816" s="1475">
        <f t="shared" si="244"/>
        <v>0</v>
      </c>
      <c r="J816" s="1475">
        <f t="shared" si="244"/>
        <v>0</v>
      </c>
      <c r="K816" s="1475">
        <f t="shared" si="244"/>
        <v>0</v>
      </c>
      <c r="L816" s="1475">
        <f t="shared" si="244"/>
        <v>0</v>
      </c>
      <c r="M816" s="1475">
        <f t="shared" si="244"/>
        <v>0</v>
      </c>
      <c r="N816" s="1482">
        <f t="shared" si="244"/>
        <v>0</v>
      </c>
      <c r="O816" s="1475">
        <f t="shared" si="244"/>
        <v>0</v>
      </c>
      <c r="P816" s="1475">
        <f t="shared" si="244"/>
        <v>0</v>
      </c>
      <c r="Q816" s="1475">
        <f t="shared" si="244"/>
        <v>0</v>
      </c>
      <c r="R816" s="1475">
        <f t="shared" si="244"/>
        <v>0</v>
      </c>
      <c r="S816" s="1475">
        <f t="shared" si="244"/>
        <v>0</v>
      </c>
      <c r="T816" s="1475">
        <f t="shared" si="244"/>
        <v>0</v>
      </c>
      <c r="U816" s="1475">
        <f t="shared" si="244"/>
        <v>0</v>
      </c>
      <c r="V816" s="1482">
        <f t="shared" si="244"/>
        <v>0</v>
      </c>
      <c r="W816" s="1475">
        <f t="shared" si="244"/>
        <v>0</v>
      </c>
      <c r="X816" s="1475">
        <f t="shared" si="244"/>
        <v>0</v>
      </c>
      <c r="Y816" s="1475">
        <f t="shared" si="244"/>
        <v>0</v>
      </c>
      <c r="Z816" s="1475">
        <f t="shared" si="244"/>
        <v>0</v>
      </c>
      <c r="AA816" s="1475">
        <f t="shared" si="244"/>
        <v>0</v>
      </c>
      <c r="AB816" s="1475">
        <f t="shared" si="244"/>
        <v>0</v>
      </c>
      <c r="AC816" s="1414"/>
    </row>
    <row r="817" spans="1:30" ht="12.75" customHeight="1">
      <c r="A817" s="1558"/>
      <c r="B817" s="1571"/>
      <c r="C817" s="1399" t="s">
        <v>161</v>
      </c>
      <c r="D817" s="1399"/>
      <c r="E817" s="1420" t="e">
        <f t="shared" ref="E817:AC817" si="245">E815/E814</f>
        <v>#DIV/0!</v>
      </c>
      <c r="F817" s="1420" t="e">
        <f t="shared" si="245"/>
        <v>#DIV/0!</v>
      </c>
      <c r="G817" s="1420" t="e">
        <f t="shared" si="245"/>
        <v>#DIV/0!</v>
      </c>
      <c r="H817" s="1421" t="e">
        <f t="shared" si="245"/>
        <v>#DIV/0!</v>
      </c>
      <c r="I817" s="1420" t="e">
        <f t="shared" si="245"/>
        <v>#DIV/0!</v>
      </c>
      <c r="J817" s="1420" t="e">
        <f t="shared" si="245"/>
        <v>#DIV/0!</v>
      </c>
      <c r="K817" s="1420" t="e">
        <f t="shared" si="245"/>
        <v>#DIV/0!</v>
      </c>
      <c r="L817" s="1420" t="e">
        <f t="shared" si="245"/>
        <v>#DIV/0!</v>
      </c>
      <c r="M817" s="1420" t="e">
        <f t="shared" si="245"/>
        <v>#DIV/0!</v>
      </c>
      <c r="N817" s="1421" t="e">
        <f t="shared" si="245"/>
        <v>#DIV/0!</v>
      </c>
      <c r="O817" s="1420" t="e">
        <f t="shared" si="245"/>
        <v>#DIV/0!</v>
      </c>
      <c r="P817" s="1420" t="e">
        <f t="shared" si="245"/>
        <v>#DIV/0!</v>
      </c>
      <c r="Q817" s="1420" t="e">
        <f t="shared" si="245"/>
        <v>#DIV/0!</v>
      </c>
      <c r="R817" s="1420" t="e">
        <f t="shared" si="245"/>
        <v>#DIV/0!</v>
      </c>
      <c r="S817" s="1420" t="e">
        <f t="shared" si="245"/>
        <v>#DIV/0!</v>
      </c>
      <c r="T817" s="1420" t="e">
        <f t="shared" si="245"/>
        <v>#DIV/0!</v>
      </c>
      <c r="U817" s="1420" t="e">
        <f t="shared" si="245"/>
        <v>#DIV/0!</v>
      </c>
      <c r="V817" s="1421" t="e">
        <f t="shared" si="245"/>
        <v>#DIV/0!</v>
      </c>
      <c r="W817" s="1420" t="e">
        <f t="shared" si="245"/>
        <v>#DIV/0!</v>
      </c>
      <c r="X817" s="1420" t="e">
        <f t="shared" si="245"/>
        <v>#DIV/0!</v>
      </c>
      <c r="Y817" s="1420" t="e">
        <f t="shared" si="245"/>
        <v>#DIV/0!</v>
      </c>
      <c r="Z817" s="1420" t="e">
        <f t="shared" si="245"/>
        <v>#DIV/0!</v>
      </c>
      <c r="AA817" s="1420" t="e">
        <f t="shared" si="245"/>
        <v>#DIV/0!</v>
      </c>
      <c r="AB817" s="1420" t="e">
        <f t="shared" si="245"/>
        <v>#DIV/0!</v>
      </c>
      <c r="AC817" s="1408" t="e">
        <f t="shared" si="245"/>
        <v>#DIV/0!</v>
      </c>
    </row>
    <row r="818" spans="1:30" ht="12.75" customHeight="1">
      <c r="A818" s="1382" t="s">
        <v>210</v>
      </c>
      <c r="B818" s="1465" t="s">
        <v>421</v>
      </c>
      <c r="C818" s="1384" t="s">
        <v>156</v>
      </c>
      <c r="D818" s="1384"/>
      <c r="E818" s="1543"/>
      <c r="F818" s="1543"/>
      <c r="G818" s="1543"/>
      <c r="H818" s="1544"/>
      <c r="I818" s="1543"/>
      <c r="J818" s="1543"/>
      <c r="K818" s="1543"/>
      <c r="L818" s="1543"/>
      <c r="M818" s="1543"/>
      <c r="N818" s="1544"/>
      <c r="O818" s="1543"/>
      <c r="P818" s="1543"/>
      <c r="Q818" s="1543"/>
      <c r="R818" s="1543"/>
      <c r="S818" s="1543"/>
      <c r="T818" s="1543"/>
      <c r="U818" s="1543"/>
      <c r="V818" s="1544"/>
      <c r="W818" s="1543"/>
      <c r="X818" s="1543"/>
      <c r="Y818" s="1543"/>
      <c r="Z818" s="1543"/>
      <c r="AA818" s="1543"/>
      <c r="AB818" s="1543"/>
      <c r="AC818" s="1414">
        <f>SUM(E818:AB818)</f>
        <v>0</v>
      </c>
      <c r="AD818" s="1351" t="s">
        <v>397</v>
      </c>
    </row>
    <row r="819" spans="1:30" ht="12.75" customHeight="1">
      <c r="A819" s="1415"/>
      <c r="B819" s="1428"/>
      <c r="C819" s="1390" t="s">
        <v>158</v>
      </c>
      <c r="D819" s="1390"/>
      <c r="E819" s="1417"/>
      <c r="F819" s="1417"/>
      <c r="G819" s="1417"/>
      <c r="H819" s="1418"/>
      <c r="I819" s="1417"/>
      <c r="J819" s="1417"/>
      <c r="K819" s="1417"/>
      <c r="L819" s="1417"/>
      <c r="M819" s="1417"/>
      <c r="N819" s="1418"/>
      <c r="O819" s="1417"/>
      <c r="P819" s="1417"/>
      <c r="Q819" s="1417"/>
      <c r="R819" s="1417"/>
      <c r="S819" s="1417"/>
      <c r="T819" s="1417"/>
      <c r="U819" s="1417"/>
      <c r="V819" s="1418"/>
      <c r="W819" s="1417"/>
      <c r="X819" s="1417"/>
      <c r="Y819" s="1417"/>
      <c r="Z819" s="1417"/>
      <c r="AA819" s="1417"/>
      <c r="AB819" s="1417"/>
      <c r="AC819" s="1414">
        <f>SUM(E819:AB819)</f>
        <v>0</v>
      </c>
      <c r="AD819" s="1351" t="s">
        <v>397</v>
      </c>
    </row>
    <row r="820" spans="1:30" ht="12.75" customHeight="1">
      <c r="A820" s="1415"/>
      <c r="B820" s="1428"/>
      <c r="C820" s="1390" t="s">
        <v>159</v>
      </c>
      <c r="D820" s="1390"/>
      <c r="E820" s="1475">
        <f t="shared" ref="E820:AB820" si="246">E818*100</f>
        <v>0</v>
      </c>
      <c r="F820" s="1475">
        <f t="shared" si="246"/>
        <v>0</v>
      </c>
      <c r="G820" s="1475">
        <f t="shared" si="246"/>
        <v>0</v>
      </c>
      <c r="H820" s="1482">
        <f t="shared" si="246"/>
        <v>0</v>
      </c>
      <c r="I820" s="1475">
        <f t="shared" si="246"/>
        <v>0</v>
      </c>
      <c r="J820" s="1475">
        <f t="shared" si="246"/>
        <v>0</v>
      </c>
      <c r="K820" s="1475">
        <f t="shared" si="246"/>
        <v>0</v>
      </c>
      <c r="L820" s="1475">
        <f t="shared" si="246"/>
        <v>0</v>
      </c>
      <c r="M820" s="1475">
        <f t="shared" si="246"/>
        <v>0</v>
      </c>
      <c r="N820" s="1482">
        <f t="shared" si="246"/>
        <v>0</v>
      </c>
      <c r="O820" s="1475">
        <f t="shared" si="246"/>
        <v>0</v>
      </c>
      <c r="P820" s="1475">
        <f t="shared" si="246"/>
        <v>0</v>
      </c>
      <c r="Q820" s="1475">
        <f t="shared" si="246"/>
        <v>0</v>
      </c>
      <c r="R820" s="1475">
        <f t="shared" si="246"/>
        <v>0</v>
      </c>
      <c r="S820" s="1475">
        <f t="shared" si="246"/>
        <v>0</v>
      </c>
      <c r="T820" s="1475">
        <f t="shared" si="246"/>
        <v>0</v>
      </c>
      <c r="U820" s="1475">
        <f t="shared" si="246"/>
        <v>0</v>
      </c>
      <c r="V820" s="1482">
        <f t="shared" si="246"/>
        <v>0</v>
      </c>
      <c r="W820" s="1475">
        <f t="shared" si="246"/>
        <v>0</v>
      </c>
      <c r="X820" s="1475">
        <f t="shared" si="246"/>
        <v>0</v>
      </c>
      <c r="Y820" s="1475">
        <f t="shared" si="246"/>
        <v>0</v>
      </c>
      <c r="Z820" s="1475">
        <f t="shared" si="246"/>
        <v>0</v>
      </c>
      <c r="AA820" s="1475">
        <f t="shared" si="246"/>
        <v>0</v>
      </c>
      <c r="AB820" s="1475">
        <f t="shared" si="246"/>
        <v>0</v>
      </c>
      <c r="AC820" s="1414"/>
    </row>
    <row r="821" spans="1:30" ht="12.75" customHeight="1">
      <c r="A821" s="1558"/>
      <c r="B821" s="1571"/>
      <c r="C821" s="1399" t="s">
        <v>161</v>
      </c>
      <c r="D821" s="1399"/>
      <c r="E821" s="1420" t="e">
        <f t="shared" ref="E821:AC821" si="247">E819/E818</f>
        <v>#DIV/0!</v>
      </c>
      <c r="F821" s="1420" t="e">
        <f t="shared" si="247"/>
        <v>#DIV/0!</v>
      </c>
      <c r="G821" s="1420" t="e">
        <f t="shared" si="247"/>
        <v>#DIV/0!</v>
      </c>
      <c r="H821" s="1421" t="e">
        <f t="shared" si="247"/>
        <v>#DIV/0!</v>
      </c>
      <c r="I821" s="1420" t="e">
        <f t="shared" si="247"/>
        <v>#DIV/0!</v>
      </c>
      <c r="J821" s="1420" t="e">
        <f t="shared" si="247"/>
        <v>#DIV/0!</v>
      </c>
      <c r="K821" s="1420" t="e">
        <f t="shared" si="247"/>
        <v>#DIV/0!</v>
      </c>
      <c r="L821" s="1420" t="e">
        <f t="shared" si="247"/>
        <v>#DIV/0!</v>
      </c>
      <c r="M821" s="1420" t="e">
        <f t="shared" si="247"/>
        <v>#DIV/0!</v>
      </c>
      <c r="N821" s="1421" t="e">
        <f t="shared" si="247"/>
        <v>#DIV/0!</v>
      </c>
      <c r="O821" s="1420" t="e">
        <f t="shared" si="247"/>
        <v>#DIV/0!</v>
      </c>
      <c r="P821" s="1420" t="e">
        <f t="shared" si="247"/>
        <v>#DIV/0!</v>
      </c>
      <c r="Q821" s="1420" t="e">
        <f t="shared" si="247"/>
        <v>#DIV/0!</v>
      </c>
      <c r="R821" s="1420" t="e">
        <f t="shared" si="247"/>
        <v>#DIV/0!</v>
      </c>
      <c r="S821" s="1420" t="e">
        <f t="shared" si="247"/>
        <v>#DIV/0!</v>
      </c>
      <c r="T821" s="1420" t="e">
        <f t="shared" si="247"/>
        <v>#DIV/0!</v>
      </c>
      <c r="U821" s="1420" t="e">
        <f t="shared" si="247"/>
        <v>#DIV/0!</v>
      </c>
      <c r="V821" s="1421" t="e">
        <f t="shared" si="247"/>
        <v>#DIV/0!</v>
      </c>
      <c r="W821" s="1420" t="e">
        <f t="shared" si="247"/>
        <v>#DIV/0!</v>
      </c>
      <c r="X821" s="1420" t="e">
        <f t="shared" si="247"/>
        <v>#DIV/0!</v>
      </c>
      <c r="Y821" s="1420" t="e">
        <f t="shared" si="247"/>
        <v>#DIV/0!</v>
      </c>
      <c r="Z821" s="1420" t="e">
        <f t="shared" si="247"/>
        <v>#DIV/0!</v>
      </c>
      <c r="AA821" s="1420" t="e">
        <f t="shared" si="247"/>
        <v>#DIV/0!</v>
      </c>
      <c r="AB821" s="1420" t="e">
        <f t="shared" si="247"/>
        <v>#DIV/0!</v>
      </c>
      <c r="AC821" s="1408" t="e">
        <f t="shared" si="247"/>
        <v>#DIV/0!</v>
      </c>
    </row>
    <row r="822" spans="1:30" ht="12.75" customHeight="1">
      <c r="A822" s="1679" t="s">
        <v>197</v>
      </c>
      <c r="B822" s="1680" t="s">
        <v>382</v>
      </c>
      <c r="C822" s="1698" t="s">
        <v>156</v>
      </c>
      <c r="D822" s="1698"/>
      <c r="E822" s="1687"/>
      <c r="F822" s="1687"/>
      <c r="G822" s="1687"/>
      <c r="H822" s="1686"/>
      <c r="I822" s="1687"/>
      <c r="J822" s="1687"/>
      <c r="K822" s="1687"/>
      <c r="L822" s="1687"/>
      <c r="M822" s="1687"/>
      <c r="N822" s="1686"/>
      <c r="O822" s="1687"/>
      <c r="P822" s="1687"/>
      <c r="Q822" s="1687"/>
      <c r="R822" s="1687"/>
      <c r="S822" s="1687"/>
      <c r="T822" s="1687"/>
      <c r="U822" s="1687"/>
      <c r="V822" s="1686"/>
      <c r="W822" s="1687"/>
      <c r="X822" s="1687"/>
      <c r="Y822" s="1687"/>
      <c r="Z822" s="1687"/>
      <c r="AA822" s="1687"/>
      <c r="AB822" s="1687"/>
      <c r="AC822" s="1689">
        <f>SUM(E822:AB822)</f>
        <v>0</v>
      </c>
    </row>
    <row r="823" spans="1:30" ht="12.75" customHeight="1">
      <c r="A823" s="1497" t="s">
        <v>249</v>
      </c>
      <c r="B823" s="1498"/>
      <c r="C823" s="1499" t="s">
        <v>156</v>
      </c>
      <c r="D823" s="1499"/>
      <c r="E823" s="1412">
        <f t="shared" ref="E823:AC823" si="248">E806+E810+E814+E818</f>
        <v>0</v>
      </c>
      <c r="F823" s="1412">
        <f t="shared" si="248"/>
        <v>0</v>
      </c>
      <c r="G823" s="1412">
        <f t="shared" si="248"/>
        <v>0</v>
      </c>
      <c r="H823" s="1413">
        <f t="shared" si="248"/>
        <v>0</v>
      </c>
      <c r="I823" s="1412">
        <f t="shared" si="248"/>
        <v>0</v>
      </c>
      <c r="J823" s="1412">
        <f t="shared" si="248"/>
        <v>0</v>
      </c>
      <c r="K823" s="1412">
        <f t="shared" si="248"/>
        <v>0</v>
      </c>
      <c r="L823" s="1412">
        <f t="shared" si="248"/>
        <v>0</v>
      </c>
      <c r="M823" s="1412">
        <f t="shared" si="248"/>
        <v>0</v>
      </c>
      <c r="N823" s="1413">
        <f t="shared" si="248"/>
        <v>0</v>
      </c>
      <c r="O823" s="1412">
        <f t="shared" si="248"/>
        <v>0</v>
      </c>
      <c r="P823" s="1412">
        <f t="shared" si="248"/>
        <v>0</v>
      </c>
      <c r="Q823" s="1412">
        <f t="shared" si="248"/>
        <v>0</v>
      </c>
      <c r="R823" s="1412">
        <f t="shared" si="248"/>
        <v>0</v>
      </c>
      <c r="S823" s="1412">
        <f t="shared" si="248"/>
        <v>0</v>
      </c>
      <c r="T823" s="1412">
        <f t="shared" si="248"/>
        <v>0</v>
      </c>
      <c r="U823" s="1412">
        <f t="shared" si="248"/>
        <v>0</v>
      </c>
      <c r="V823" s="1413">
        <f t="shared" si="248"/>
        <v>0</v>
      </c>
      <c r="W823" s="1412">
        <f t="shared" si="248"/>
        <v>0</v>
      </c>
      <c r="X823" s="1412">
        <f t="shared" si="248"/>
        <v>0</v>
      </c>
      <c r="Y823" s="1412">
        <f t="shared" si="248"/>
        <v>0</v>
      </c>
      <c r="Z823" s="1412">
        <f t="shared" si="248"/>
        <v>0</v>
      </c>
      <c r="AA823" s="1412">
        <f t="shared" si="248"/>
        <v>0</v>
      </c>
      <c r="AB823" s="1412">
        <f t="shared" si="248"/>
        <v>0</v>
      </c>
      <c r="AC823" s="1412">
        <f t="shared" si="248"/>
        <v>0</v>
      </c>
    </row>
    <row r="824" spans="1:30" ht="12.75" customHeight="1">
      <c r="A824" s="1501"/>
      <c r="B824" s="1502"/>
      <c r="C824" s="1503" t="s">
        <v>158</v>
      </c>
      <c r="D824" s="1564"/>
      <c r="E824" s="1412">
        <f t="shared" ref="E824:AC824" si="249">E807+E811+E815+E819</f>
        <v>0</v>
      </c>
      <c r="F824" s="1412">
        <f t="shared" si="249"/>
        <v>0</v>
      </c>
      <c r="G824" s="1412">
        <f t="shared" si="249"/>
        <v>0</v>
      </c>
      <c r="H824" s="1413">
        <f t="shared" si="249"/>
        <v>0</v>
      </c>
      <c r="I824" s="1412">
        <f t="shared" si="249"/>
        <v>0</v>
      </c>
      <c r="J824" s="1412">
        <f t="shared" si="249"/>
        <v>0</v>
      </c>
      <c r="K824" s="1412">
        <f t="shared" si="249"/>
        <v>0</v>
      </c>
      <c r="L824" s="1412">
        <f t="shared" si="249"/>
        <v>0</v>
      </c>
      <c r="M824" s="1412">
        <f t="shared" si="249"/>
        <v>0</v>
      </c>
      <c r="N824" s="1413">
        <f t="shared" si="249"/>
        <v>0</v>
      </c>
      <c r="O824" s="1412">
        <f t="shared" si="249"/>
        <v>0</v>
      </c>
      <c r="P824" s="1412">
        <f t="shared" si="249"/>
        <v>0</v>
      </c>
      <c r="Q824" s="1412">
        <f t="shared" si="249"/>
        <v>0</v>
      </c>
      <c r="R824" s="1412">
        <f t="shared" si="249"/>
        <v>0</v>
      </c>
      <c r="S824" s="1412">
        <f t="shared" si="249"/>
        <v>0</v>
      </c>
      <c r="T824" s="1412">
        <f t="shared" si="249"/>
        <v>0</v>
      </c>
      <c r="U824" s="1412">
        <f t="shared" si="249"/>
        <v>0</v>
      </c>
      <c r="V824" s="1413">
        <f t="shared" si="249"/>
        <v>0</v>
      </c>
      <c r="W824" s="1412">
        <f t="shared" si="249"/>
        <v>0</v>
      </c>
      <c r="X824" s="1412">
        <f t="shared" si="249"/>
        <v>0</v>
      </c>
      <c r="Y824" s="1412">
        <f t="shared" si="249"/>
        <v>0</v>
      </c>
      <c r="Z824" s="1412">
        <f t="shared" si="249"/>
        <v>0</v>
      </c>
      <c r="AA824" s="1412">
        <f t="shared" si="249"/>
        <v>0</v>
      </c>
      <c r="AB824" s="1412">
        <f t="shared" si="249"/>
        <v>0</v>
      </c>
      <c r="AC824" s="1412">
        <f t="shared" si="249"/>
        <v>0</v>
      </c>
    </row>
    <row r="825" spans="1:30" ht="12.75" customHeight="1">
      <c r="A825" s="1504" t="s">
        <v>250</v>
      </c>
      <c r="B825" s="1505"/>
      <c r="C825" s="1506" t="s">
        <v>156</v>
      </c>
      <c r="D825" s="1506"/>
      <c r="E825" s="1507">
        <f t="shared" ref="E825:AC825" si="250">E798-E823</f>
        <v>0.38916000000000001</v>
      </c>
      <c r="F825" s="1507">
        <f t="shared" si="250"/>
        <v>0.38916000000000001</v>
      </c>
      <c r="G825" s="1507">
        <f t="shared" si="250"/>
        <v>0.38916000000000001</v>
      </c>
      <c r="H825" s="1500">
        <f t="shared" si="250"/>
        <v>0.38916000000000001</v>
      </c>
      <c r="I825" s="1507">
        <f t="shared" si="250"/>
        <v>0.38916000000000001</v>
      </c>
      <c r="J825" s="1507">
        <f t="shared" si="250"/>
        <v>0.38916000000000001</v>
      </c>
      <c r="K825" s="1507">
        <f t="shared" si="250"/>
        <v>0.38916000000000001</v>
      </c>
      <c r="L825" s="1507">
        <f t="shared" si="250"/>
        <v>0.38916000000000001</v>
      </c>
      <c r="M825" s="1507">
        <f t="shared" si="250"/>
        <v>0.38916000000000001</v>
      </c>
      <c r="N825" s="1500">
        <f t="shared" si="250"/>
        <v>0.38916000000000001</v>
      </c>
      <c r="O825" s="1507">
        <f t="shared" si="250"/>
        <v>0.38916000000000001</v>
      </c>
      <c r="P825" s="1507">
        <f t="shared" si="250"/>
        <v>0.38916000000000001</v>
      </c>
      <c r="Q825" s="1507">
        <f t="shared" si="250"/>
        <v>0.38916000000000001</v>
      </c>
      <c r="R825" s="1507">
        <f t="shared" si="250"/>
        <v>0.38916000000000001</v>
      </c>
      <c r="S825" s="1507">
        <f t="shared" si="250"/>
        <v>0.38916000000000001</v>
      </c>
      <c r="T825" s="1507">
        <f t="shared" si="250"/>
        <v>0.38916000000000001</v>
      </c>
      <c r="U825" s="1507">
        <f t="shared" si="250"/>
        <v>0.38916000000000001</v>
      </c>
      <c r="V825" s="1500">
        <f t="shared" si="250"/>
        <v>0.38916000000000001</v>
      </c>
      <c r="W825" s="1507">
        <f t="shared" si="250"/>
        <v>0.38916000000000001</v>
      </c>
      <c r="X825" s="1507">
        <f t="shared" si="250"/>
        <v>0.38916000000000001</v>
      </c>
      <c r="Y825" s="1507">
        <f t="shared" si="250"/>
        <v>0.38916000000000001</v>
      </c>
      <c r="Z825" s="1507">
        <f t="shared" si="250"/>
        <v>0.38916000000000001</v>
      </c>
      <c r="AA825" s="1507">
        <f t="shared" si="250"/>
        <v>0.38916000000000001</v>
      </c>
      <c r="AB825" s="1507">
        <f t="shared" si="250"/>
        <v>0.38916000000000001</v>
      </c>
      <c r="AC825" s="1507">
        <f t="shared" si="250"/>
        <v>9.3398400000000041</v>
      </c>
    </row>
    <row r="826" spans="1:30" ht="12.75" customHeight="1">
      <c r="A826" s="1501"/>
      <c r="B826" s="1502"/>
      <c r="C826" s="1503" t="s">
        <v>158</v>
      </c>
      <c r="D826" s="1564"/>
      <c r="E826" s="1412">
        <f t="shared" ref="E826:AC826" si="251">E799-E824</f>
        <v>0.58463999999999994</v>
      </c>
      <c r="F826" s="1412">
        <f t="shared" si="251"/>
        <v>0.56411999999999995</v>
      </c>
      <c r="G826" s="1412">
        <f t="shared" si="251"/>
        <v>0.55944000000000005</v>
      </c>
      <c r="H826" s="1413">
        <f t="shared" si="251"/>
        <v>0.56159999999999999</v>
      </c>
      <c r="I826" s="1412">
        <f t="shared" si="251"/>
        <v>0.56052000000000002</v>
      </c>
      <c r="J826" s="1412">
        <f t="shared" si="251"/>
        <v>0.56123999999999996</v>
      </c>
      <c r="K826" s="1412">
        <f t="shared" si="251"/>
        <v>0.56015999999999999</v>
      </c>
      <c r="L826" s="1412">
        <f t="shared" si="251"/>
        <v>0.55584</v>
      </c>
      <c r="M826" s="1412">
        <f t="shared" si="251"/>
        <v>0.54576000000000002</v>
      </c>
      <c r="N826" s="1413">
        <f t="shared" si="251"/>
        <v>0.55044000000000004</v>
      </c>
      <c r="O826" s="1412">
        <f t="shared" si="251"/>
        <v>0.54864000000000002</v>
      </c>
      <c r="P826" s="1412">
        <f t="shared" si="251"/>
        <v>0.54755999999999994</v>
      </c>
      <c r="Q826" s="1412">
        <f t="shared" si="251"/>
        <v>0.55115999999999998</v>
      </c>
      <c r="R826" s="1412">
        <f t="shared" si="251"/>
        <v>0.55259999999999998</v>
      </c>
      <c r="S826" s="1412">
        <f t="shared" si="251"/>
        <v>0.55691999999999997</v>
      </c>
      <c r="T826" s="1412">
        <f t="shared" si="251"/>
        <v>0.55728</v>
      </c>
      <c r="U826" s="1412">
        <f t="shared" si="251"/>
        <v>0.56232000000000004</v>
      </c>
      <c r="V826" s="1413">
        <f t="shared" si="251"/>
        <v>0.56196000000000002</v>
      </c>
      <c r="W826" s="1412">
        <f t="shared" si="251"/>
        <v>0.56232000000000004</v>
      </c>
      <c r="X826" s="1412">
        <f t="shared" si="251"/>
        <v>0.56340000000000001</v>
      </c>
      <c r="Y826" s="1412">
        <f t="shared" si="251"/>
        <v>0.56303999999999998</v>
      </c>
      <c r="Z826" s="1412">
        <f t="shared" si="251"/>
        <v>0.56196000000000002</v>
      </c>
      <c r="AA826" s="1412">
        <f t="shared" si="251"/>
        <v>0.56628000000000001</v>
      </c>
      <c r="AB826" s="1412">
        <f t="shared" si="251"/>
        <v>0.56484000000000001</v>
      </c>
      <c r="AC826" s="1412">
        <f t="shared" si="251"/>
        <v>13.42404</v>
      </c>
    </row>
    <row r="827" spans="1:30" s="1371" customFormat="1" ht="12.75" customHeight="1">
      <c r="A827" s="1512" t="s">
        <v>328</v>
      </c>
      <c r="B827" s="1513"/>
      <c r="C827" s="1514" t="s">
        <v>156</v>
      </c>
      <c r="D827" s="1514"/>
      <c r="E827" s="1373"/>
      <c r="F827" s="1373"/>
      <c r="G827" s="1373"/>
      <c r="H827" s="1373"/>
      <c r="I827" s="1373"/>
      <c r="J827" s="1373"/>
      <c r="K827" s="1373"/>
      <c r="L827" s="1373"/>
      <c r="M827" s="1373"/>
      <c r="N827" s="1373"/>
      <c r="O827" s="1373"/>
      <c r="P827" s="1373"/>
      <c r="Q827" s="1373"/>
      <c r="R827" s="1373"/>
      <c r="S827" s="1373"/>
      <c r="T827" s="1373"/>
      <c r="U827" s="1373"/>
      <c r="V827" s="1373"/>
      <c r="W827" s="1373"/>
      <c r="X827" s="1373"/>
      <c r="Y827" s="1373"/>
      <c r="Z827" s="1373"/>
      <c r="AA827" s="1373"/>
      <c r="AB827" s="1373"/>
      <c r="AC827" s="1515"/>
    </row>
    <row r="828" spans="1:30" s="1371" customFormat="1" ht="12.75" customHeight="1">
      <c r="A828" s="1516"/>
      <c r="B828" s="1517"/>
      <c r="C828" s="1518" t="s">
        <v>158</v>
      </c>
      <c r="D828" s="1518"/>
      <c r="E828" s="1519"/>
      <c r="F828" s="1519"/>
      <c r="G828" s="1519"/>
      <c r="H828" s="1519"/>
      <c r="I828" s="1519"/>
      <c r="J828" s="1519"/>
      <c r="K828" s="1519"/>
      <c r="L828" s="1519"/>
      <c r="M828" s="1519"/>
      <c r="N828" s="1519"/>
      <c r="O828" s="1519"/>
      <c r="P828" s="1519"/>
      <c r="Q828" s="1519"/>
      <c r="R828" s="1519"/>
      <c r="S828" s="1519"/>
      <c r="T828" s="1519"/>
      <c r="U828" s="1519"/>
      <c r="V828" s="1519"/>
      <c r="W828" s="1519"/>
      <c r="X828" s="1519"/>
      <c r="Y828" s="1519"/>
      <c r="Z828" s="1519"/>
      <c r="AA828" s="1519"/>
      <c r="AB828" s="1519"/>
      <c r="AC828" s="1520"/>
    </row>
    <row r="829" spans="1:30" ht="21" customHeight="1">
      <c r="A829" s="1351"/>
      <c r="B829" s="1351"/>
      <c r="C829" s="1554"/>
      <c r="D829" s="1554"/>
      <c r="E829" s="737"/>
      <c r="F829" s="737"/>
      <c r="G829" s="737"/>
      <c r="H829" s="737"/>
      <c r="I829" s="737"/>
      <c r="J829" s="737"/>
      <c r="K829" s="737"/>
      <c r="L829" s="737"/>
      <c r="M829" s="737"/>
      <c r="N829" s="737"/>
      <c r="O829" s="737"/>
      <c r="P829" s="737"/>
      <c r="Q829" s="737"/>
      <c r="R829" s="737"/>
      <c r="S829" s="737"/>
      <c r="T829" s="737"/>
      <c r="U829" s="737"/>
      <c r="V829" s="737"/>
      <c r="W829" s="737"/>
      <c r="X829" s="737"/>
      <c r="Y829" s="737"/>
      <c r="Z829" s="737"/>
      <c r="AA829" s="737"/>
      <c r="AB829" s="737"/>
      <c r="AC829" s="737"/>
    </row>
    <row r="830" spans="1:30" ht="30" customHeight="1">
      <c r="A830" s="1360" t="s">
        <v>147</v>
      </c>
      <c r="B830" s="1361" t="s">
        <v>148</v>
      </c>
      <c r="C830" s="1362" t="s">
        <v>149</v>
      </c>
      <c r="D830" s="1524" t="s">
        <v>150</v>
      </c>
      <c r="E830" s="1363" t="s">
        <v>151</v>
      </c>
      <c r="F830" s="1363"/>
      <c r="G830" s="1363"/>
      <c r="H830" s="1363"/>
      <c r="I830" s="1363"/>
      <c r="J830" s="1363"/>
      <c r="K830" s="1363"/>
      <c r="L830" s="1363"/>
      <c r="M830" s="1363"/>
      <c r="N830" s="1363"/>
      <c r="O830" s="1363"/>
      <c r="P830" s="1363"/>
      <c r="Q830" s="1363"/>
      <c r="R830" s="1363"/>
      <c r="S830" s="1363"/>
      <c r="T830" s="1363"/>
      <c r="U830" s="1363"/>
      <c r="V830" s="1363"/>
      <c r="W830" s="1363"/>
      <c r="X830" s="1363"/>
      <c r="Y830" s="1363"/>
      <c r="Z830" s="1363"/>
      <c r="AA830" s="1363"/>
      <c r="AB830" s="1363"/>
      <c r="AC830" s="1364" t="s">
        <v>152</v>
      </c>
    </row>
    <row r="831" spans="1:30" s="1371" customFormat="1" ht="12.75" customHeight="1">
      <c r="A831" s="1525" t="s">
        <v>427</v>
      </c>
      <c r="B831" s="1366"/>
      <c r="C831" s="1366"/>
      <c r="D831" s="1366"/>
      <c r="E831" s="1367">
        <v>1</v>
      </c>
      <c r="F831" s="1367">
        <v>2</v>
      </c>
      <c r="G831" s="1367">
        <v>3</v>
      </c>
      <c r="H831" s="1367">
        <v>4</v>
      </c>
      <c r="I831" s="1367">
        <v>5</v>
      </c>
      <c r="J831" s="1367">
        <v>6</v>
      </c>
      <c r="K831" s="1367">
        <v>7</v>
      </c>
      <c r="L831" s="1367">
        <v>8</v>
      </c>
      <c r="M831" s="1367">
        <v>9</v>
      </c>
      <c r="N831" s="1367">
        <v>10</v>
      </c>
      <c r="O831" s="1367">
        <v>11</v>
      </c>
      <c r="P831" s="1367">
        <v>12</v>
      </c>
      <c r="Q831" s="1367">
        <v>13</v>
      </c>
      <c r="R831" s="1367">
        <v>14</v>
      </c>
      <c r="S831" s="1367">
        <v>15</v>
      </c>
      <c r="T831" s="1367">
        <v>16</v>
      </c>
      <c r="U831" s="1367">
        <v>17</v>
      </c>
      <c r="V831" s="1367">
        <v>18</v>
      </c>
      <c r="W831" s="1367">
        <v>19</v>
      </c>
      <c r="X831" s="1367">
        <v>20</v>
      </c>
      <c r="Y831" s="1367">
        <v>21</v>
      </c>
      <c r="Z831" s="1367">
        <v>22</v>
      </c>
      <c r="AA831" s="1367">
        <v>23</v>
      </c>
      <c r="AB831" s="1367">
        <v>24</v>
      </c>
      <c r="AC831" s="1368"/>
    </row>
    <row r="832" spans="1:30" s="1371" customFormat="1" ht="12.75" customHeight="1">
      <c r="A832" s="1372" t="s">
        <v>341</v>
      </c>
      <c r="B832" s="1373"/>
      <c r="C832" s="1374"/>
      <c r="D832" s="1375"/>
      <c r="E832" s="1373">
        <v>1</v>
      </c>
      <c r="F832" s="1373">
        <v>1</v>
      </c>
      <c r="G832" s="1373">
        <v>1</v>
      </c>
      <c r="H832" s="1373">
        <v>1</v>
      </c>
      <c r="I832" s="1373">
        <v>1</v>
      </c>
      <c r="J832" s="1373">
        <v>1</v>
      </c>
      <c r="K832" s="1373">
        <v>1</v>
      </c>
      <c r="L832" s="1373">
        <v>1</v>
      </c>
      <c r="M832" s="1373">
        <v>1</v>
      </c>
      <c r="N832" s="1373">
        <v>1</v>
      </c>
      <c r="O832" s="1373">
        <v>1</v>
      </c>
      <c r="P832" s="1373">
        <v>1</v>
      </c>
      <c r="Q832" s="1373">
        <v>1</v>
      </c>
      <c r="R832" s="1373">
        <v>1</v>
      </c>
      <c r="S832" s="1373">
        <v>1</v>
      </c>
      <c r="T832" s="1373">
        <v>1</v>
      </c>
      <c r="U832" s="1373">
        <v>1</v>
      </c>
      <c r="V832" s="1373">
        <v>1</v>
      </c>
      <c r="W832" s="1373">
        <v>1</v>
      </c>
      <c r="X832" s="1373">
        <v>1</v>
      </c>
      <c r="Y832" s="1373">
        <v>1</v>
      </c>
      <c r="Z832" s="1373">
        <v>1</v>
      </c>
      <c r="AA832" s="1373">
        <v>1</v>
      </c>
      <c r="AB832" s="1373">
        <v>1</v>
      </c>
      <c r="AC832" s="1376"/>
    </row>
    <row r="833" spans="1:30" s="1371" customFormat="1" ht="12.75" customHeight="1">
      <c r="A833" s="1377" t="s">
        <v>342</v>
      </c>
      <c r="B833" s="1378"/>
      <c r="C833" s="1379"/>
      <c r="D833" s="1380"/>
      <c r="E833" s="1378">
        <v>1</v>
      </c>
      <c r="F833" s="1378">
        <v>1</v>
      </c>
      <c r="G833" s="1378">
        <v>1</v>
      </c>
      <c r="H833" s="1378">
        <v>1</v>
      </c>
      <c r="I833" s="1378">
        <v>1</v>
      </c>
      <c r="J833" s="1378">
        <v>1</v>
      </c>
      <c r="K833" s="1378">
        <v>1</v>
      </c>
      <c r="L833" s="1378">
        <v>1</v>
      </c>
      <c r="M833" s="1378">
        <v>1</v>
      </c>
      <c r="N833" s="1378">
        <v>1</v>
      </c>
      <c r="O833" s="1378">
        <v>1</v>
      </c>
      <c r="P833" s="1378">
        <v>1</v>
      </c>
      <c r="Q833" s="1378">
        <v>1</v>
      </c>
      <c r="R833" s="1378">
        <v>1</v>
      </c>
      <c r="S833" s="1378">
        <v>1</v>
      </c>
      <c r="T833" s="1378">
        <v>1</v>
      </c>
      <c r="U833" s="1378">
        <v>1</v>
      </c>
      <c r="V833" s="1378">
        <v>1</v>
      </c>
      <c r="W833" s="1378">
        <v>1</v>
      </c>
      <c r="X833" s="1378">
        <v>1</v>
      </c>
      <c r="Y833" s="1378">
        <v>1</v>
      </c>
      <c r="Z833" s="1378">
        <v>1</v>
      </c>
      <c r="AA833" s="1378">
        <v>1</v>
      </c>
      <c r="AB833" s="1378">
        <v>1</v>
      </c>
      <c r="AC833" s="1381"/>
    </row>
    <row r="834" spans="1:30" ht="12.75" customHeight="1">
      <c r="A834" s="1382" t="s">
        <v>255</v>
      </c>
      <c r="B834" s="1465" t="s">
        <v>284</v>
      </c>
      <c r="C834" s="1384" t="s">
        <v>156</v>
      </c>
      <c r="D834" s="1384" t="s">
        <v>157</v>
      </c>
      <c r="E834" s="1385">
        <v>4.0320000000000002E-2</v>
      </c>
      <c r="F834" s="1385">
        <v>3.2640000000000002E-2</v>
      </c>
      <c r="G834" s="1385">
        <v>3.4079999999999999E-2</v>
      </c>
      <c r="H834" s="1386">
        <v>3.9120000000000002E-2</v>
      </c>
      <c r="I834" s="1385">
        <v>3.3599999999999998E-2</v>
      </c>
      <c r="J834" s="1385">
        <v>3.5999999999999997E-2</v>
      </c>
      <c r="K834" s="1385">
        <v>4.2959999999999998E-2</v>
      </c>
      <c r="L834" s="1385">
        <v>4.6559999999999997E-2</v>
      </c>
      <c r="M834" s="1385">
        <v>4.3920000000000001E-2</v>
      </c>
      <c r="N834" s="1386">
        <v>4.8239999999999998E-2</v>
      </c>
      <c r="O834" s="1385">
        <v>4.3679999999999997E-2</v>
      </c>
      <c r="P834" s="1385">
        <v>4.8959999999999997E-2</v>
      </c>
      <c r="Q834" s="1385">
        <v>4.9919999999999999E-2</v>
      </c>
      <c r="R834" s="1385">
        <v>4.9439999999999998E-2</v>
      </c>
      <c r="S834" s="1385">
        <v>4.6559999999999997E-2</v>
      </c>
      <c r="T834" s="1385">
        <v>4.8000000000000001E-2</v>
      </c>
      <c r="U834" s="1385">
        <v>4.9439999999999998E-2</v>
      </c>
      <c r="V834" s="1386">
        <v>4.9680000000000002E-2</v>
      </c>
      <c r="W834" s="1385">
        <v>4.8239999999999998E-2</v>
      </c>
      <c r="X834" s="1385">
        <v>4.5359999999999998E-2</v>
      </c>
      <c r="Y834" s="1385">
        <v>4.5600000000000002E-2</v>
      </c>
      <c r="Z834" s="1385">
        <v>4.4159999999999998E-2</v>
      </c>
      <c r="AA834" s="1385">
        <v>3.8640000000000001E-2</v>
      </c>
      <c r="AB834" s="1385">
        <v>3.8879999999999998E-2</v>
      </c>
      <c r="AC834" s="1387">
        <f>SUM(E834:AB834)</f>
        <v>1.044</v>
      </c>
    </row>
    <row r="835" spans="1:30" ht="12.75" customHeight="1">
      <c r="A835" s="1388"/>
      <c r="B835" s="1416"/>
      <c r="C835" s="1390" t="s">
        <v>158</v>
      </c>
      <c r="D835" s="1390" t="s">
        <v>157</v>
      </c>
      <c r="E835" s="1391">
        <v>5.0639999999999998E-2</v>
      </c>
      <c r="F835" s="1391">
        <v>4.6800000000000001E-2</v>
      </c>
      <c r="G835" s="1391">
        <v>4.512E-2</v>
      </c>
      <c r="H835" s="1392">
        <v>4.6080000000000003E-2</v>
      </c>
      <c r="I835" s="1391">
        <v>4.512E-2</v>
      </c>
      <c r="J835" s="1391">
        <v>4.6800000000000001E-2</v>
      </c>
      <c r="K835" s="1391">
        <v>4.8239999999999998E-2</v>
      </c>
      <c r="L835" s="1391">
        <v>5.1360000000000003E-2</v>
      </c>
      <c r="M835" s="1391">
        <v>5.1119999999999999E-2</v>
      </c>
      <c r="N835" s="1392">
        <v>4.9200000000000001E-2</v>
      </c>
      <c r="O835" s="1391">
        <v>4.6080000000000003E-2</v>
      </c>
      <c r="P835" s="1391">
        <v>4.752E-2</v>
      </c>
      <c r="Q835" s="1391">
        <v>5.1119999999999999E-2</v>
      </c>
      <c r="R835" s="1391">
        <v>4.9680000000000002E-2</v>
      </c>
      <c r="S835" s="1391">
        <v>5.0160000000000003E-2</v>
      </c>
      <c r="T835" s="1391">
        <v>5.04E-2</v>
      </c>
      <c r="U835" s="1391">
        <v>4.6800000000000001E-2</v>
      </c>
      <c r="V835" s="1392">
        <v>4.8959999999999997E-2</v>
      </c>
      <c r="W835" s="1391">
        <v>4.7759999999999997E-2</v>
      </c>
      <c r="X835" s="1391">
        <v>4.8959999999999997E-2</v>
      </c>
      <c r="Y835" s="1391">
        <v>4.752E-2</v>
      </c>
      <c r="Z835" s="1391">
        <v>4.6559999999999997E-2</v>
      </c>
      <c r="AA835" s="1391">
        <v>4.7039999999999998E-2</v>
      </c>
      <c r="AB835" s="1391">
        <v>4.6800000000000001E-2</v>
      </c>
      <c r="AC835" s="1393">
        <f>SUM(E835:AB835)</f>
        <v>1.1558399999999998</v>
      </c>
    </row>
    <row r="836" spans="1:30" ht="12.75" customHeight="1">
      <c r="A836" s="1388"/>
      <c r="B836" s="1416"/>
      <c r="C836" s="1390" t="s">
        <v>159</v>
      </c>
      <c r="D836" s="1395" t="s">
        <v>160</v>
      </c>
      <c r="E836" s="458">
        <v>4</v>
      </c>
      <c r="F836" s="486">
        <v>4</v>
      </c>
      <c r="G836" s="486">
        <v>5</v>
      </c>
      <c r="H836" s="486">
        <v>4</v>
      </c>
      <c r="I836" s="486">
        <v>5</v>
      </c>
      <c r="J836" s="486">
        <v>5</v>
      </c>
      <c r="K836" s="486">
        <v>5</v>
      </c>
      <c r="L836" s="486">
        <v>6</v>
      </c>
      <c r="M836" s="486">
        <v>5</v>
      </c>
      <c r="N836" s="486">
        <v>5</v>
      </c>
      <c r="O836" s="486">
        <v>5</v>
      </c>
      <c r="P836" s="486">
        <v>5</v>
      </c>
      <c r="Q836" s="486">
        <v>5</v>
      </c>
      <c r="R836" s="486">
        <v>5</v>
      </c>
      <c r="S836" s="486">
        <v>4</v>
      </c>
      <c r="T836" s="486">
        <v>6</v>
      </c>
      <c r="U836" s="486">
        <v>5</v>
      </c>
      <c r="V836" s="486">
        <v>6</v>
      </c>
      <c r="W836" s="486">
        <v>5</v>
      </c>
      <c r="X836" s="486">
        <v>5</v>
      </c>
      <c r="Y836" s="486">
        <v>5</v>
      </c>
      <c r="Z836" s="486">
        <v>5</v>
      </c>
      <c r="AA836" s="486">
        <v>5</v>
      </c>
      <c r="AB836" s="487">
        <v>5</v>
      </c>
      <c r="AC836" s="1393"/>
    </row>
    <row r="837" spans="1:30" ht="12.75" customHeight="1" thickBot="1">
      <c r="A837" s="1397"/>
      <c r="B837" s="1467"/>
      <c r="C837" s="1399" t="s">
        <v>161</v>
      </c>
      <c r="D837" s="1399"/>
      <c r="E837" s="1400">
        <f t="shared" ref="E837:AC837" si="252">E835/E834</f>
        <v>1.2559523809523809</v>
      </c>
      <c r="F837" s="1400">
        <f t="shared" si="252"/>
        <v>1.4338235294117647</v>
      </c>
      <c r="G837" s="1400">
        <f t="shared" si="252"/>
        <v>1.323943661971831</v>
      </c>
      <c r="H837" s="1401">
        <f t="shared" si="252"/>
        <v>1.1779141104294479</v>
      </c>
      <c r="I837" s="1400">
        <f t="shared" si="252"/>
        <v>1.342857142857143</v>
      </c>
      <c r="J837" s="1400">
        <f t="shared" si="252"/>
        <v>1.3</v>
      </c>
      <c r="K837" s="1400">
        <f t="shared" si="252"/>
        <v>1.1229050279329609</v>
      </c>
      <c r="L837" s="1400">
        <f t="shared" si="252"/>
        <v>1.1030927835051547</v>
      </c>
      <c r="M837" s="1400">
        <f t="shared" si="252"/>
        <v>1.1639344262295082</v>
      </c>
      <c r="N837" s="1401">
        <f t="shared" si="252"/>
        <v>1.0199004975124379</v>
      </c>
      <c r="O837" s="1400">
        <f t="shared" si="252"/>
        <v>1.0549450549450552</v>
      </c>
      <c r="P837" s="1400">
        <f t="shared" si="252"/>
        <v>0.97058823529411775</v>
      </c>
      <c r="Q837" s="1400">
        <f t="shared" si="252"/>
        <v>1.0240384615384615</v>
      </c>
      <c r="R837" s="1400">
        <f t="shared" si="252"/>
        <v>1.0048543689320388</v>
      </c>
      <c r="S837" s="1400">
        <f t="shared" si="252"/>
        <v>1.0773195876288661</v>
      </c>
      <c r="T837" s="1400">
        <f t="shared" si="252"/>
        <v>1.05</v>
      </c>
      <c r="U837" s="1400">
        <f t="shared" si="252"/>
        <v>0.94660194174757284</v>
      </c>
      <c r="V837" s="1401">
        <f t="shared" si="252"/>
        <v>0.98550724637681153</v>
      </c>
      <c r="W837" s="1400">
        <f t="shared" si="252"/>
        <v>0.99004975124378103</v>
      </c>
      <c r="X837" s="1400">
        <f t="shared" si="252"/>
        <v>1.0793650793650793</v>
      </c>
      <c r="Y837" s="1400">
        <f t="shared" si="252"/>
        <v>1.0421052631578946</v>
      </c>
      <c r="Z837" s="1400">
        <f t="shared" si="252"/>
        <v>1.0543478260869565</v>
      </c>
      <c r="AA837" s="1400">
        <f t="shared" si="252"/>
        <v>1.2173913043478259</v>
      </c>
      <c r="AB837" s="1400">
        <f t="shared" si="252"/>
        <v>1.2037037037037037</v>
      </c>
      <c r="AC837" s="1402">
        <f t="shared" si="252"/>
        <v>1.1071264367816089</v>
      </c>
    </row>
    <row r="838" spans="1:30" ht="12.75" customHeight="1">
      <c r="A838" s="1382" t="s">
        <v>197</v>
      </c>
      <c r="B838" s="1465" t="s">
        <v>285</v>
      </c>
      <c r="C838" s="1384" t="s">
        <v>156</v>
      </c>
      <c r="D838" s="1384" t="s">
        <v>157</v>
      </c>
      <c r="E838" s="1507"/>
      <c r="F838" s="1507">
        <v>0</v>
      </c>
      <c r="G838" s="1507">
        <v>0</v>
      </c>
      <c r="H838" s="1500">
        <v>0</v>
      </c>
      <c r="I838" s="1507">
        <v>0</v>
      </c>
      <c r="J838" s="1507">
        <v>0</v>
      </c>
      <c r="K838" s="1507">
        <v>0</v>
      </c>
      <c r="L838" s="1507">
        <v>0</v>
      </c>
      <c r="M838" s="1507">
        <v>0</v>
      </c>
      <c r="N838" s="1500">
        <v>0</v>
      </c>
      <c r="O838" s="1507">
        <v>0</v>
      </c>
      <c r="P838" s="1507">
        <v>0</v>
      </c>
      <c r="Q838" s="1507">
        <v>0</v>
      </c>
      <c r="R838" s="1507">
        <v>0</v>
      </c>
      <c r="S838" s="1507">
        <v>0</v>
      </c>
      <c r="T838" s="1507">
        <v>0</v>
      </c>
      <c r="U838" s="1507">
        <v>0</v>
      </c>
      <c r="V838" s="1500">
        <v>0</v>
      </c>
      <c r="W838" s="1507">
        <v>0</v>
      </c>
      <c r="X838" s="1507">
        <v>0</v>
      </c>
      <c r="Y838" s="1507">
        <v>0</v>
      </c>
      <c r="Z838" s="1507">
        <v>0</v>
      </c>
      <c r="AA838" s="1507">
        <v>0</v>
      </c>
      <c r="AB838" s="1507">
        <v>0</v>
      </c>
      <c r="AC838" s="1387">
        <f>SUM(E838:AB838)</f>
        <v>0</v>
      </c>
    </row>
    <row r="839" spans="1:30" ht="12.75" customHeight="1">
      <c r="A839" s="1415"/>
      <c r="B839" s="1428"/>
      <c r="C839" s="1390" t="s">
        <v>158</v>
      </c>
      <c r="D839" s="1390" t="s">
        <v>157</v>
      </c>
      <c r="E839" s="1420"/>
      <c r="F839" s="1420">
        <v>0</v>
      </c>
      <c r="G839" s="1420">
        <v>0</v>
      </c>
      <c r="H839" s="1421">
        <v>0</v>
      </c>
      <c r="I839" s="1420">
        <v>0</v>
      </c>
      <c r="J839" s="1420">
        <v>0</v>
      </c>
      <c r="K839" s="1420">
        <v>0</v>
      </c>
      <c r="L839" s="1420">
        <v>0</v>
      </c>
      <c r="M839" s="1420">
        <v>0</v>
      </c>
      <c r="N839" s="1421">
        <v>0</v>
      </c>
      <c r="O839" s="1420">
        <v>0</v>
      </c>
      <c r="P839" s="1420">
        <v>0</v>
      </c>
      <c r="Q839" s="1420">
        <v>0</v>
      </c>
      <c r="R839" s="1420">
        <v>0</v>
      </c>
      <c r="S839" s="1420">
        <v>0</v>
      </c>
      <c r="T839" s="1420">
        <v>0</v>
      </c>
      <c r="U839" s="1420">
        <v>0</v>
      </c>
      <c r="V839" s="1421">
        <v>0</v>
      </c>
      <c r="W839" s="1420">
        <v>0</v>
      </c>
      <c r="X839" s="1420">
        <v>0</v>
      </c>
      <c r="Y839" s="1420">
        <v>0</v>
      </c>
      <c r="Z839" s="1420">
        <v>0</v>
      </c>
      <c r="AA839" s="1420">
        <v>0</v>
      </c>
      <c r="AB839" s="1420">
        <v>0</v>
      </c>
      <c r="AC839" s="1393">
        <f>SUM(E839:AB839)</f>
        <v>0</v>
      </c>
    </row>
    <row r="840" spans="1:30" ht="12.75" customHeight="1">
      <c r="A840" s="1415"/>
      <c r="B840" s="1428"/>
      <c r="C840" s="1390" t="s">
        <v>159</v>
      </c>
      <c r="D840" s="1390" t="s">
        <v>160</v>
      </c>
      <c r="E840" s="1419" t="s">
        <v>179</v>
      </c>
      <c r="F840" s="1419"/>
      <c r="G840" s="1419"/>
      <c r="H840" s="1468"/>
      <c r="I840" s="1419"/>
      <c r="J840" s="1419"/>
      <c r="K840" s="1419"/>
      <c r="L840" s="1419"/>
      <c r="M840" s="1419"/>
      <c r="N840" s="1468"/>
      <c r="O840" s="1419"/>
      <c r="P840" s="1419"/>
      <c r="Q840" s="1419"/>
      <c r="R840" s="1419"/>
      <c r="S840" s="1419"/>
      <c r="T840" s="1419"/>
      <c r="U840" s="1419"/>
      <c r="V840" s="1468"/>
      <c r="W840" s="1419"/>
      <c r="X840" s="1419"/>
      <c r="Y840" s="1419"/>
      <c r="Z840" s="1419"/>
      <c r="AA840" s="1419"/>
      <c r="AB840" s="1419"/>
      <c r="AC840" s="1393"/>
    </row>
    <row r="841" spans="1:30" ht="12.75" customHeight="1">
      <c r="A841" s="1415"/>
      <c r="B841" s="1428"/>
      <c r="C841" s="1390" t="s">
        <v>161</v>
      </c>
      <c r="D841" s="1390"/>
      <c r="E841" s="1420" t="e">
        <f t="shared" ref="E841:AC841" si="253">E839/E838</f>
        <v>#DIV/0!</v>
      </c>
      <c r="F841" s="1420" t="e">
        <f t="shared" si="253"/>
        <v>#DIV/0!</v>
      </c>
      <c r="G841" s="1420" t="e">
        <f t="shared" si="253"/>
        <v>#DIV/0!</v>
      </c>
      <c r="H841" s="1421" t="e">
        <f t="shared" si="253"/>
        <v>#DIV/0!</v>
      </c>
      <c r="I841" s="1420" t="e">
        <f t="shared" si="253"/>
        <v>#DIV/0!</v>
      </c>
      <c r="J841" s="1420" t="e">
        <f t="shared" si="253"/>
        <v>#DIV/0!</v>
      </c>
      <c r="K841" s="1420" t="e">
        <f t="shared" si="253"/>
        <v>#DIV/0!</v>
      </c>
      <c r="L841" s="1420" t="e">
        <f t="shared" si="253"/>
        <v>#DIV/0!</v>
      </c>
      <c r="M841" s="1420" t="e">
        <f t="shared" si="253"/>
        <v>#DIV/0!</v>
      </c>
      <c r="N841" s="1421" t="e">
        <f t="shared" si="253"/>
        <v>#DIV/0!</v>
      </c>
      <c r="O841" s="1420" t="e">
        <f t="shared" si="253"/>
        <v>#DIV/0!</v>
      </c>
      <c r="P841" s="1420" t="e">
        <f t="shared" si="253"/>
        <v>#DIV/0!</v>
      </c>
      <c r="Q841" s="1420" t="e">
        <f t="shared" si="253"/>
        <v>#DIV/0!</v>
      </c>
      <c r="R841" s="1420" t="e">
        <f t="shared" si="253"/>
        <v>#DIV/0!</v>
      </c>
      <c r="S841" s="1420" t="e">
        <f t="shared" si="253"/>
        <v>#DIV/0!</v>
      </c>
      <c r="T841" s="1420" t="e">
        <f t="shared" si="253"/>
        <v>#DIV/0!</v>
      </c>
      <c r="U841" s="1420" t="e">
        <f t="shared" si="253"/>
        <v>#DIV/0!</v>
      </c>
      <c r="V841" s="1421" t="e">
        <f t="shared" si="253"/>
        <v>#DIV/0!</v>
      </c>
      <c r="W841" s="1420" t="e">
        <f t="shared" si="253"/>
        <v>#DIV/0!</v>
      </c>
      <c r="X841" s="1420" t="e">
        <f t="shared" si="253"/>
        <v>#DIV/0!</v>
      </c>
      <c r="Y841" s="1420" t="e">
        <f t="shared" si="253"/>
        <v>#DIV/0!</v>
      </c>
      <c r="Z841" s="1420" t="e">
        <f t="shared" si="253"/>
        <v>#DIV/0!</v>
      </c>
      <c r="AA841" s="1420" t="e">
        <f t="shared" si="253"/>
        <v>#DIV/0!</v>
      </c>
      <c r="AB841" s="1420" t="e">
        <f t="shared" si="253"/>
        <v>#DIV/0!</v>
      </c>
      <c r="AC841" s="1393" t="e">
        <f t="shared" si="253"/>
        <v>#DIV/0!</v>
      </c>
    </row>
    <row r="842" spans="1:30" ht="12.75" customHeight="1">
      <c r="A842" s="1422"/>
      <c r="B842" s="1431"/>
      <c r="C842" s="1405" t="s">
        <v>164</v>
      </c>
      <c r="D842" s="1405"/>
      <c r="E842" s="1432"/>
      <c r="F842" s="1432"/>
      <c r="G842" s="1432"/>
      <c r="H842" s="1433"/>
      <c r="I842" s="1432"/>
      <c r="J842" s="1432"/>
      <c r="K842" s="1432"/>
      <c r="L842" s="1432"/>
      <c r="M842" s="1432"/>
      <c r="N842" s="1433"/>
      <c r="O842" s="1432"/>
      <c r="P842" s="1432"/>
      <c r="Q842" s="1432"/>
      <c r="R842" s="1432"/>
      <c r="S842" s="1432"/>
      <c r="T842" s="1432"/>
      <c r="U842" s="1432"/>
      <c r="V842" s="1433"/>
      <c r="W842" s="1432"/>
      <c r="X842" s="1432"/>
      <c r="Y842" s="1432"/>
      <c r="Z842" s="1432"/>
      <c r="AA842" s="1432"/>
      <c r="AB842" s="1432"/>
      <c r="AC842" s="1483"/>
    </row>
    <row r="843" spans="1:30" ht="12.75" customHeight="1">
      <c r="A843" s="1531" t="s">
        <v>291</v>
      </c>
      <c r="B843" s="1532"/>
      <c r="C843" s="1533"/>
      <c r="D843" s="1533"/>
      <c r="E843" s="1443">
        <f t="shared" ref="E843:AB843" si="254">E834+E838</f>
        <v>4.0320000000000002E-2</v>
      </c>
      <c r="F843" s="1443">
        <f t="shared" si="254"/>
        <v>3.2640000000000002E-2</v>
      </c>
      <c r="G843" s="1443">
        <f t="shared" si="254"/>
        <v>3.4079999999999999E-2</v>
      </c>
      <c r="H843" s="1443">
        <f t="shared" si="254"/>
        <v>3.9120000000000002E-2</v>
      </c>
      <c r="I843" s="1443">
        <f t="shared" si="254"/>
        <v>3.3599999999999998E-2</v>
      </c>
      <c r="J843" s="1443">
        <f t="shared" si="254"/>
        <v>3.5999999999999997E-2</v>
      </c>
      <c r="K843" s="1443">
        <f t="shared" si="254"/>
        <v>4.2959999999999998E-2</v>
      </c>
      <c r="L843" s="1443">
        <f t="shared" si="254"/>
        <v>4.6559999999999997E-2</v>
      </c>
      <c r="M843" s="1443">
        <f t="shared" si="254"/>
        <v>4.3920000000000001E-2</v>
      </c>
      <c r="N843" s="1443">
        <f t="shared" si="254"/>
        <v>4.8239999999999998E-2</v>
      </c>
      <c r="O843" s="1443">
        <f t="shared" si="254"/>
        <v>4.3679999999999997E-2</v>
      </c>
      <c r="P843" s="1443">
        <f t="shared" si="254"/>
        <v>4.8959999999999997E-2</v>
      </c>
      <c r="Q843" s="1443">
        <f t="shared" si="254"/>
        <v>4.9919999999999999E-2</v>
      </c>
      <c r="R843" s="1443">
        <f t="shared" si="254"/>
        <v>4.9439999999999998E-2</v>
      </c>
      <c r="S843" s="1443">
        <f t="shared" si="254"/>
        <v>4.6559999999999997E-2</v>
      </c>
      <c r="T843" s="1443">
        <f t="shared" si="254"/>
        <v>4.8000000000000001E-2</v>
      </c>
      <c r="U843" s="1443">
        <f t="shared" si="254"/>
        <v>4.9439999999999998E-2</v>
      </c>
      <c r="V843" s="1443">
        <f t="shared" si="254"/>
        <v>4.9680000000000002E-2</v>
      </c>
      <c r="W843" s="1443">
        <f t="shared" si="254"/>
        <v>4.8239999999999998E-2</v>
      </c>
      <c r="X843" s="1443">
        <f t="shared" si="254"/>
        <v>4.5359999999999998E-2</v>
      </c>
      <c r="Y843" s="1443">
        <f t="shared" si="254"/>
        <v>4.5600000000000002E-2</v>
      </c>
      <c r="Z843" s="1443">
        <f t="shared" si="254"/>
        <v>4.4159999999999998E-2</v>
      </c>
      <c r="AA843" s="1443">
        <f t="shared" si="254"/>
        <v>3.8640000000000001E-2</v>
      </c>
      <c r="AB843" s="1443">
        <f t="shared" si="254"/>
        <v>3.8879999999999998E-2</v>
      </c>
      <c r="AC843" s="1443"/>
    </row>
    <row r="844" spans="1:30" ht="12.75" customHeight="1">
      <c r="A844" s="1440" t="s">
        <v>292</v>
      </c>
      <c r="B844" s="1441"/>
      <c r="C844" s="1442"/>
      <c r="D844" s="1442"/>
      <c r="E844" s="1443">
        <f t="shared" ref="E844:AB844" si="255">E835+E839</f>
        <v>5.0639999999999998E-2</v>
      </c>
      <c r="F844" s="1443">
        <f t="shared" si="255"/>
        <v>4.6800000000000001E-2</v>
      </c>
      <c r="G844" s="1443">
        <f t="shared" si="255"/>
        <v>4.512E-2</v>
      </c>
      <c r="H844" s="1443">
        <f t="shared" si="255"/>
        <v>4.6080000000000003E-2</v>
      </c>
      <c r="I844" s="1443">
        <f t="shared" si="255"/>
        <v>4.512E-2</v>
      </c>
      <c r="J844" s="1443">
        <f t="shared" si="255"/>
        <v>4.6800000000000001E-2</v>
      </c>
      <c r="K844" s="1443">
        <f t="shared" si="255"/>
        <v>4.8239999999999998E-2</v>
      </c>
      <c r="L844" s="1443">
        <f t="shared" si="255"/>
        <v>5.1360000000000003E-2</v>
      </c>
      <c r="M844" s="1443">
        <f t="shared" si="255"/>
        <v>5.1119999999999999E-2</v>
      </c>
      <c r="N844" s="1443">
        <f t="shared" si="255"/>
        <v>4.9200000000000001E-2</v>
      </c>
      <c r="O844" s="1443">
        <f t="shared" si="255"/>
        <v>4.6080000000000003E-2</v>
      </c>
      <c r="P844" s="1443">
        <f t="shared" si="255"/>
        <v>4.752E-2</v>
      </c>
      <c r="Q844" s="1443">
        <f t="shared" si="255"/>
        <v>5.1119999999999999E-2</v>
      </c>
      <c r="R844" s="1443">
        <f t="shared" si="255"/>
        <v>4.9680000000000002E-2</v>
      </c>
      <c r="S844" s="1443">
        <f t="shared" si="255"/>
        <v>5.0160000000000003E-2</v>
      </c>
      <c r="T844" s="1443">
        <f t="shared" si="255"/>
        <v>5.04E-2</v>
      </c>
      <c r="U844" s="1443">
        <f t="shared" si="255"/>
        <v>4.6800000000000001E-2</v>
      </c>
      <c r="V844" s="1443">
        <f t="shared" si="255"/>
        <v>4.8959999999999997E-2</v>
      </c>
      <c r="W844" s="1443">
        <f t="shared" si="255"/>
        <v>4.7759999999999997E-2</v>
      </c>
      <c r="X844" s="1443">
        <f t="shared" si="255"/>
        <v>4.8959999999999997E-2</v>
      </c>
      <c r="Y844" s="1443">
        <f t="shared" si="255"/>
        <v>4.752E-2</v>
      </c>
      <c r="Z844" s="1443">
        <f t="shared" si="255"/>
        <v>4.6559999999999997E-2</v>
      </c>
      <c r="AA844" s="1443">
        <f t="shared" si="255"/>
        <v>4.7039999999999998E-2</v>
      </c>
      <c r="AB844" s="1443">
        <f t="shared" si="255"/>
        <v>4.6800000000000001E-2</v>
      </c>
      <c r="AC844" s="1443"/>
    </row>
    <row r="845" spans="1:30" ht="12.75" customHeight="1">
      <c r="A845" s="1534" t="s">
        <v>293</v>
      </c>
      <c r="B845" s="1535"/>
      <c r="C845" s="1536"/>
      <c r="D845" s="1536"/>
      <c r="E845" s="1448">
        <f t="shared" ref="E845:AB845" si="256">SQRT(E843*E843+E844*E844)</f>
        <v>6.4731074454237203E-2</v>
      </c>
      <c r="F845" s="1448">
        <f t="shared" si="256"/>
        <v>5.7057949489970283E-2</v>
      </c>
      <c r="G845" s="1448">
        <f t="shared" si="256"/>
        <v>5.6544325975291278E-2</v>
      </c>
      <c r="H845" s="1448">
        <f t="shared" si="256"/>
        <v>6.0446181020805609E-2</v>
      </c>
      <c r="I845" s="1448">
        <f t="shared" si="256"/>
        <v>5.6256327644097062E-2</v>
      </c>
      <c r="J845" s="1448">
        <f t="shared" si="256"/>
        <v>5.9044390080684211E-2</v>
      </c>
      <c r="K845" s="1448">
        <f t="shared" si="256"/>
        <v>6.4596123722712645E-2</v>
      </c>
      <c r="L845" s="1448">
        <f t="shared" si="256"/>
        <v>6.9323035132631064E-2</v>
      </c>
      <c r="M845" s="1448">
        <f t="shared" si="256"/>
        <v>6.7395999881298588E-2</v>
      </c>
      <c r="N845" s="1448">
        <f t="shared" si="256"/>
        <v>6.8903828630925867E-2</v>
      </c>
      <c r="O845" s="1448">
        <f t="shared" si="256"/>
        <v>6.3492588543860778E-2</v>
      </c>
      <c r="P845" s="1450">
        <f t="shared" si="256"/>
        <v>6.8229260585177087E-2</v>
      </c>
      <c r="Q845" s="1448">
        <f t="shared" si="256"/>
        <v>7.1451107759082366E-2</v>
      </c>
      <c r="R845" s="1448">
        <f t="shared" si="256"/>
        <v>7.0088629605664282E-2</v>
      </c>
      <c r="S845" s="1448">
        <f t="shared" si="256"/>
        <v>6.8438725879431742E-2</v>
      </c>
      <c r="T845" s="1448">
        <f t="shared" si="256"/>
        <v>6.9599999999999995E-2</v>
      </c>
      <c r="U845" s="1448">
        <f t="shared" si="256"/>
        <v>6.8077555772809592E-2</v>
      </c>
      <c r="V845" s="1448">
        <f t="shared" si="256"/>
        <v>6.9750870962304118E-2</v>
      </c>
      <c r="W845" s="1450">
        <f t="shared" si="256"/>
        <v>6.7883099516742748E-2</v>
      </c>
      <c r="X845" s="1448">
        <f t="shared" si="256"/>
        <v>6.674287377690595E-2</v>
      </c>
      <c r="Y845" s="1448">
        <f t="shared" si="256"/>
        <v>6.5859778317270398E-2</v>
      </c>
      <c r="Z845" s="1448">
        <f t="shared" si="256"/>
        <v>6.4171171097308174E-2</v>
      </c>
      <c r="AA845" s="1448">
        <f t="shared" si="256"/>
        <v>6.087537433149795E-2</v>
      </c>
      <c r="AB845" s="1448">
        <f t="shared" si="256"/>
        <v>6.0843195182370233E-2</v>
      </c>
      <c r="AC845" s="1451"/>
      <c r="AD845" s="1394">
        <f>MAX(E845:AB845)</f>
        <v>7.1451107759082366E-2</v>
      </c>
    </row>
    <row r="846" spans="1:30" s="1371" customFormat="1" ht="12.75" customHeight="1" thickBot="1">
      <c r="A846" s="1537" t="s">
        <v>239</v>
      </c>
      <c r="B846" s="1538"/>
      <c r="C846" s="1539"/>
      <c r="D846" s="1539"/>
      <c r="E846" s="1707">
        <v>1</v>
      </c>
      <c r="F846" s="1707">
        <v>2</v>
      </c>
      <c r="G846" s="1707">
        <v>3</v>
      </c>
      <c r="H846" s="1707">
        <v>4</v>
      </c>
      <c r="I846" s="1707">
        <v>5</v>
      </c>
      <c r="J846" s="1707">
        <v>6</v>
      </c>
      <c r="K846" s="1707">
        <v>7</v>
      </c>
      <c r="L846" s="1707">
        <v>8</v>
      </c>
      <c r="M846" s="1707">
        <v>9</v>
      </c>
      <c r="N846" s="1707">
        <v>10</v>
      </c>
      <c r="O846" s="1707">
        <v>11</v>
      </c>
      <c r="P846" s="1707">
        <v>12</v>
      </c>
      <c r="Q846" s="1707">
        <v>13</v>
      </c>
      <c r="R846" s="1707">
        <v>14</v>
      </c>
      <c r="S846" s="1707">
        <v>15</v>
      </c>
      <c r="T846" s="1707">
        <v>16</v>
      </c>
      <c r="U846" s="1707">
        <v>17</v>
      </c>
      <c r="V846" s="1707">
        <v>18</v>
      </c>
      <c r="W846" s="1707">
        <v>19</v>
      </c>
      <c r="X846" s="1707">
        <v>20</v>
      </c>
      <c r="Y846" s="1707">
        <v>21</v>
      </c>
      <c r="Z846" s="1707">
        <v>22</v>
      </c>
      <c r="AA846" s="1707">
        <v>23</v>
      </c>
      <c r="AB846" s="1707">
        <v>24</v>
      </c>
      <c r="AC846" s="1708"/>
    </row>
    <row r="847" spans="1:30" s="1371" customFormat="1" ht="12.75" customHeight="1" thickBot="1">
      <c r="A847" s="1457" t="s">
        <v>240</v>
      </c>
      <c r="B847" s="1458"/>
      <c r="C847" s="1459" t="s">
        <v>164</v>
      </c>
      <c r="D847" s="1460" t="s">
        <v>160</v>
      </c>
      <c r="E847" s="395">
        <v>6.4800000190734863</v>
      </c>
      <c r="F847" s="397">
        <v>6.3899998664855957</v>
      </c>
      <c r="G847" s="397">
        <v>6.4000000953674316</v>
      </c>
      <c r="H847" s="397">
        <v>6.4000000953674316</v>
      </c>
      <c r="I847" s="397">
        <v>6.4099998474121094</v>
      </c>
      <c r="J847" s="397">
        <v>6.4000000953674316</v>
      </c>
      <c r="K847" s="397">
        <v>6.4099998474121094</v>
      </c>
      <c r="L847" s="397">
        <v>6.3600001335144043</v>
      </c>
      <c r="M847" s="397">
        <v>6.3400001525878906</v>
      </c>
      <c r="N847" s="397">
        <v>6.3299999237060547</v>
      </c>
      <c r="O847" s="397">
        <v>6.309999942779541</v>
      </c>
      <c r="P847" s="397">
        <v>6.3499999046325684</v>
      </c>
      <c r="Q847" s="397">
        <v>6.3600001335144043</v>
      </c>
      <c r="R847" s="397">
        <v>6.380000114440918</v>
      </c>
      <c r="S847" s="397">
        <v>6.3600001335144043</v>
      </c>
      <c r="T847" s="397">
        <v>6.3499999046325684</v>
      </c>
      <c r="U847" s="397">
        <v>6.3600001335144043</v>
      </c>
      <c r="V847" s="397">
        <v>6.380000114440918</v>
      </c>
      <c r="W847" s="397">
        <v>6.4000000953674316</v>
      </c>
      <c r="X847" s="397">
        <v>6.4099998474121094</v>
      </c>
      <c r="Y847" s="397">
        <v>6.380000114440918</v>
      </c>
      <c r="Z847" s="397">
        <v>6.4000000953674316</v>
      </c>
      <c r="AA847" s="397">
        <v>6.4099998474121094</v>
      </c>
      <c r="AB847" s="398">
        <v>6.4000000953674316</v>
      </c>
      <c r="AC847" s="1459"/>
    </row>
    <row r="848" spans="1:30" s="1371" customFormat="1" ht="12.75" customHeight="1" thickBot="1">
      <c r="A848" s="1596" t="s">
        <v>241</v>
      </c>
      <c r="B848" s="1529"/>
      <c r="C848" s="1424" t="s">
        <v>164</v>
      </c>
      <c r="D848" s="1425" t="s">
        <v>160</v>
      </c>
      <c r="E848" s="395">
        <v>6.4800000190734863</v>
      </c>
      <c r="F848" s="397">
        <v>6.3899998664855957</v>
      </c>
      <c r="G848" s="397">
        <v>6.4000000953674316</v>
      </c>
      <c r="H848" s="397">
        <v>6.4000000953674316</v>
      </c>
      <c r="I848" s="397">
        <v>6.4099998474121094</v>
      </c>
      <c r="J848" s="397">
        <v>6.4000000953674316</v>
      </c>
      <c r="K848" s="397">
        <v>6.4099998474121094</v>
      </c>
      <c r="L848" s="397">
        <v>6.3600001335144043</v>
      </c>
      <c r="M848" s="397">
        <v>6.3400001525878906</v>
      </c>
      <c r="N848" s="397">
        <v>6.3299999237060547</v>
      </c>
      <c r="O848" s="397">
        <v>6.309999942779541</v>
      </c>
      <c r="P848" s="397">
        <v>6.3499999046325684</v>
      </c>
      <c r="Q848" s="397">
        <v>6.3600001335144043</v>
      </c>
      <c r="R848" s="397">
        <v>6.380000114440918</v>
      </c>
      <c r="S848" s="397">
        <v>6.3600001335144043</v>
      </c>
      <c r="T848" s="397">
        <v>6.3499999046325684</v>
      </c>
      <c r="U848" s="397">
        <v>6.3600001335144043</v>
      </c>
      <c r="V848" s="397">
        <v>6.380000114440918</v>
      </c>
      <c r="W848" s="397">
        <v>6.4000000953674316</v>
      </c>
      <c r="X848" s="397">
        <v>6.4099998474121094</v>
      </c>
      <c r="Y848" s="397">
        <v>6.380000114440918</v>
      </c>
      <c r="Z848" s="397">
        <v>6.4000000953674316</v>
      </c>
      <c r="AA848" s="397">
        <v>6.4099998474121094</v>
      </c>
      <c r="AB848" s="398">
        <v>6.4000000953674316</v>
      </c>
      <c r="AC848" s="1424"/>
    </row>
    <row r="849" spans="1:29" ht="12.75" customHeight="1">
      <c r="A849" s="1409" t="s">
        <v>173</v>
      </c>
      <c r="B849" s="1410"/>
      <c r="C849" s="1411" t="s">
        <v>156</v>
      </c>
      <c r="D849" s="1411"/>
      <c r="E849" s="1426"/>
      <c r="F849" s="1426"/>
      <c r="G849" s="1426"/>
      <c r="H849" s="1427"/>
      <c r="I849" s="1426"/>
      <c r="J849" s="1426"/>
      <c r="K849" s="1426"/>
      <c r="L849" s="1426"/>
      <c r="M849" s="1426"/>
      <c r="N849" s="1427"/>
      <c r="O849" s="1426"/>
      <c r="P849" s="1426"/>
      <c r="Q849" s="1426"/>
      <c r="R849" s="1426"/>
      <c r="S849" s="1426"/>
      <c r="T849" s="1426"/>
      <c r="U849" s="1426"/>
      <c r="V849" s="1427"/>
      <c r="W849" s="1426"/>
      <c r="X849" s="1426"/>
      <c r="Y849" s="1426"/>
      <c r="Z849" s="1426"/>
      <c r="AA849" s="1426"/>
      <c r="AB849" s="1426"/>
      <c r="AC849" s="1414"/>
    </row>
    <row r="850" spans="1:29" ht="12.75" customHeight="1">
      <c r="A850" s="1415"/>
      <c r="B850" s="1428"/>
      <c r="C850" s="1390" t="s">
        <v>158</v>
      </c>
      <c r="D850" s="1390"/>
      <c r="E850" s="1417"/>
      <c r="F850" s="1417"/>
      <c r="G850" s="1417"/>
      <c r="H850" s="1418"/>
      <c r="I850" s="1417"/>
      <c r="J850" s="1417"/>
      <c r="K850" s="1417"/>
      <c r="L850" s="1417"/>
      <c r="M850" s="1417"/>
      <c r="N850" s="1418"/>
      <c r="O850" s="1417"/>
      <c r="P850" s="1417"/>
      <c r="Q850" s="1417"/>
      <c r="R850" s="1417"/>
      <c r="S850" s="1417"/>
      <c r="T850" s="1417"/>
      <c r="U850" s="1417"/>
      <c r="V850" s="1418"/>
      <c r="W850" s="1417"/>
      <c r="X850" s="1417"/>
      <c r="Y850" s="1417"/>
      <c r="Z850" s="1417"/>
      <c r="AA850" s="1417"/>
      <c r="AB850" s="1417"/>
      <c r="AC850" s="1414"/>
    </row>
    <row r="851" spans="1:29" ht="12.75" customHeight="1">
      <c r="A851" s="1415"/>
      <c r="B851" s="1428"/>
      <c r="C851" s="1390" t="s">
        <v>159</v>
      </c>
      <c r="D851" s="1390"/>
      <c r="E851" s="1475"/>
      <c r="F851" s="1475"/>
      <c r="G851" s="1475"/>
      <c r="H851" s="1482"/>
      <c r="I851" s="1475"/>
      <c r="J851" s="1475"/>
      <c r="K851" s="1475"/>
      <c r="L851" s="1475"/>
      <c r="M851" s="1475"/>
      <c r="N851" s="1482"/>
      <c r="O851" s="1475"/>
      <c r="P851" s="1475"/>
      <c r="Q851" s="1475"/>
      <c r="R851" s="1475"/>
      <c r="S851" s="1475"/>
      <c r="T851" s="1475"/>
      <c r="U851" s="1475"/>
      <c r="V851" s="1482"/>
      <c r="W851" s="1475"/>
      <c r="X851" s="1475"/>
      <c r="Y851" s="1475"/>
      <c r="Z851" s="1475"/>
      <c r="AA851" s="1475"/>
      <c r="AB851" s="1475"/>
      <c r="AC851" s="1414"/>
    </row>
    <row r="852" spans="1:29" ht="12.75" customHeight="1">
      <c r="A852" s="1558"/>
      <c r="B852" s="1571"/>
      <c r="C852" s="1399" t="s">
        <v>161</v>
      </c>
      <c r="D852" s="1399"/>
      <c r="E852" s="1420"/>
      <c r="F852" s="1420"/>
      <c r="G852" s="1420"/>
      <c r="H852" s="1421"/>
      <c r="I852" s="1420"/>
      <c r="J852" s="1420"/>
      <c r="K852" s="1420"/>
      <c r="L852" s="1420"/>
      <c r="M852" s="1420"/>
      <c r="N852" s="1421"/>
      <c r="O852" s="1420"/>
      <c r="P852" s="1420"/>
      <c r="Q852" s="1420"/>
      <c r="R852" s="1420"/>
      <c r="S852" s="1420"/>
      <c r="T852" s="1420"/>
      <c r="U852" s="1420"/>
      <c r="V852" s="1421"/>
      <c r="W852" s="1420"/>
      <c r="X852" s="1420"/>
      <c r="Y852" s="1420"/>
      <c r="Z852" s="1420"/>
      <c r="AA852" s="1420"/>
      <c r="AB852" s="1420"/>
      <c r="AC852" s="1408"/>
    </row>
    <row r="853" spans="1:29" ht="12.75" customHeight="1">
      <c r="A853" s="1382" t="s">
        <v>200</v>
      </c>
      <c r="B853" s="1465"/>
      <c r="C853" s="1384" t="s">
        <v>156</v>
      </c>
      <c r="D853" s="1384"/>
      <c r="E853" s="1543"/>
      <c r="F853" s="1543"/>
      <c r="G853" s="1543"/>
      <c r="H853" s="1544"/>
      <c r="I853" s="1543"/>
      <c r="J853" s="1543"/>
      <c r="K853" s="1543"/>
      <c r="L853" s="1543"/>
      <c r="M853" s="1543"/>
      <c r="N853" s="1544"/>
      <c r="O853" s="1543"/>
      <c r="P853" s="1543"/>
      <c r="Q853" s="1543"/>
      <c r="R853" s="1543"/>
      <c r="S853" s="1543"/>
      <c r="T853" s="1543"/>
      <c r="U853" s="1543"/>
      <c r="V853" s="1544"/>
      <c r="W853" s="1543"/>
      <c r="X853" s="1543"/>
      <c r="Y853" s="1543"/>
      <c r="Z853" s="1543"/>
      <c r="AA853" s="1543"/>
      <c r="AB853" s="1543"/>
      <c r="AC853" s="1414"/>
    </row>
    <row r="854" spans="1:29" ht="12.75" customHeight="1">
      <c r="A854" s="1415"/>
      <c r="B854" s="1428"/>
      <c r="C854" s="1390" t="s">
        <v>158</v>
      </c>
      <c r="D854" s="1390"/>
      <c r="E854" s="1417"/>
      <c r="F854" s="1417"/>
      <c r="G854" s="1417"/>
      <c r="H854" s="1418"/>
      <c r="I854" s="1417"/>
      <c r="J854" s="1417"/>
      <c r="K854" s="1417"/>
      <c r="L854" s="1417"/>
      <c r="M854" s="1417"/>
      <c r="N854" s="1418"/>
      <c r="O854" s="1417"/>
      <c r="P854" s="1417"/>
      <c r="Q854" s="1417"/>
      <c r="R854" s="1417"/>
      <c r="S854" s="1417"/>
      <c r="T854" s="1417"/>
      <c r="U854" s="1417"/>
      <c r="V854" s="1418"/>
      <c r="W854" s="1417"/>
      <c r="X854" s="1417"/>
      <c r="Y854" s="1417"/>
      <c r="Z854" s="1417"/>
      <c r="AA854" s="1417"/>
      <c r="AB854" s="1417"/>
      <c r="AC854" s="1414"/>
    </row>
    <row r="855" spans="1:29" ht="12.75" customHeight="1">
      <c r="A855" s="1415"/>
      <c r="B855" s="1428"/>
      <c r="C855" s="1390" t="s">
        <v>159</v>
      </c>
      <c r="D855" s="1390"/>
      <c r="E855" s="1475"/>
      <c r="F855" s="1475"/>
      <c r="G855" s="1475"/>
      <c r="H855" s="1482"/>
      <c r="I855" s="1475"/>
      <c r="J855" s="1475"/>
      <c r="K855" s="1475"/>
      <c r="L855" s="1475"/>
      <c r="M855" s="1475"/>
      <c r="N855" s="1482"/>
      <c r="O855" s="1475"/>
      <c r="P855" s="1475"/>
      <c r="Q855" s="1475"/>
      <c r="R855" s="1475"/>
      <c r="S855" s="1475"/>
      <c r="T855" s="1475"/>
      <c r="U855" s="1475"/>
      <c r="V855" s="1482"/>
      <c r="W855" s="1475"/>
      <c r="X855" s="1475"/>
      <c r="Y855" s="1475"/>
      <c r="Z855" s="1475"/>
      <c r="AA855" s="1475"/>
      <c r="AB855" s="1475"/>
      <c r="AC855" s="1414"/>
    </row>
    <row r="856" spans="1:29" ht="12.75" customHeight="1">
      <c r="A856" s="1558"/>
      <c r="B856" s="1571"/>
      <c r="C856" s="1399" t="s">
        <v>161</v>
      </c>
      <c r="D856" s="1399"/>
      <c r="E856" s="1420"/>
      <c r="F856" s="1420"/>
      <c r="G856" s="1420"/>
      <c r="H856" s="1421"/>
      <c r="I856" s="1420"/>
      <c r="J856" s="1420"/>
      <c r="K856" s="1420"/>
      <c r="L856" s="1420"/>
      <c r="M856" s="1420"/>
      <c r="N856" s="1421"/>
      <c r="O856" s="1420"/>
      <c r="P856" s="1420"/>
      <c r="Q856" s="1420"/>
      <c r="R856" s="1420"/>
      <c r="S856" s="1420"/>
      <c r="T856" s="1420"/>
      <c r="U856" s="1420"/>
      <c r="V856" s="1421"/>
      <c r="W856" s="1420"/>
      <c r="X856" s="1420"/>
      <c r="Y856" s="1420"/>
      <c r="Z856" s="1420"/>
      <c r="AA856" s="1420"/>
      <c r="AB856" s="1420"/>
      <c r="AC856" s="1408"/>
    </row>
    <row r="857" spans="1:29" ht="12.75" customHeight="1">
      <c r="A857" s="1382" t="s">
        <v>228</v>
      </c>
      <c r="B857" s="1465"/>
      <c r="C857" s="1384" t="s">
        <v>156</v>
      </c>
      <c r="D857" s="1384"/>
      <c r="E857" s="1543"/>
      <c r="F857" s="1543"/>
      <c r="G857" s="1543"/>
      <c r="H857" s="1544"/>
      <c r="I857" s="1543"/>
      <c r="J857" s="1543"/>
      <c r="K857" s="1543"/>
      <c r="L857" s="1543"/>
      <c r="M857" s="1543"/>
      <c r="N857" s="1544"/>
      <c r="O857" s="1543"/>
      <c r="P857" s="1543"/>
      <c r="Q857" s="1543"/>
      <c r="R857" s="1543"/>
      <c r="S857" s="1543"/>
      <c r="T857" s="1543"/>
      <c r="U857" s="1543"/>
      <c r="V857" s="1544"/>
      <c r="W857" s="1543"/>
      <c r="X857" s="1543"/>
      <c r="Y857" s="1543"/>
      <c r="Z857" s="1543"/>
      <c r="AA857" s="1543"/>
      <c r="AB857" s="1543"/>
      <c r="AC857" s="1414"/>
    </row>
    <row r="858" spans="1:29" ht="12.75" customHeight="1">
      <c r="A858" s="1415"/>
      <c r="B858" s="1428"/>
      <c r="C858" s="1390" t="s">
        <v>158</v>
      </c>
      <c r="D858" s="1390"/>
      <c r="E858" s="1417"/>
      <c r="F858" s="1417"/>
      <c r="G858" s="1417"/>
      <c r="H858" s="1418"/>
      <c r="I858" s="1417"/>
      <c r="J858" s="1417"/>
      <c r="K858" s="1417"/>
      <c r="L858" s="1417"/>
      <c r="M858" s="1417"/>
      <c r="N858" s="1418"/>
      <c r="O858" s="1417"/>
      <c r="P858" s="1417"/>
      <c r="Q858" s="1417"/>
      <c r="R858" s="1417"/>
      <c r="S858" s="1417"/>
      <c r="T858" s="1417"/>
      <c r="U858" s="1417"/>
      <c r="V858" s="1418"/>
      <c r="W858" s="1417"/>
      <c r="X858" s="1417"/>
      <c r="Y858" s="1417"/>
      <c r="Z858" s="1417"/>
      <c r="AA858" s="1417"/>
      <c r="AB858" s="1417"/>
      <c r="AC858" s="1414"/>
    </row>
    <row r="859" spans="1:29" ht="12.75" customHeight="1">
      <c r="A859" s="1415"/>
      <c r="B859" s="1428"/>
      <c r="C859" s="1390" t="s">
        <v>159</v>
      </c>
      <c r="D859" s="1390"/>
      <c r="E859" s="1475"/>
      <c r="F859" s="1475"/>
      <c r="G859" s="1475"/>
      <c r="H859" s="1482"/>
      <c r="I859" s="1475"/>
      <c r="J859" s="1475"/>
      <c r="K859" s="1475"/>
      <c r="L859" s="1475"/>
      <c r="M859" s="1475"/>
      <c r="N859" s="1482"/>
      <c r="O859" s="1475"/>
      <c r="P859" s="1475"/>
      <c r="Q859" s="1475"/>
      <c r="R859" s="1475"/>
      <c r="S859" s="1475"/>
      <c r="T859" s="1475"/>
      <c r="U859" s="1475"/>
      <c r="V859" s="1482"/>
      <c r="W859" s="1475"/>
      <c r="X859" s="1475"/>
      <c r="Y859" s="1475"/>
      <c r="Z859" s="1475"/>
      <c r="AA859" s="1475"/>
      <c r="AB859" s="1475"/>
      <c r="AC859" s="1414"/>
    </row>
    <row r="860" spans="1:29" ht="12.75" customHeight="1">
      <c r="A860" s="1558"/>
      <c r="B860" s="1571"/>
      <c r="C860" s="1399" t="s">
        <v>161</v>
      </c>
      <c r="D860" s="1399"/>
      <c r="E860" s="1400"/>
      <c r="F860" s="1400"/>
      <c r="G860" s="1400"/>
      <c r="H860" s="1401"/>
      <c r="I860" s="1400"/>
      <c r="J860" s="1400"/>
      <c r="K860" s="1400"/>
      <c r="L860" s="1400"/>
      <c r="M860" s="1400"/>
      <c r="N860" s="1401"/>
      <c r="O860" s="1400"/>
      <c r="P860" s="1400"/>
      <c r="Q860" s="1400"/>
      <c r="R860" s="1400"/>
      <c r="S860" s="1400"/>
      <c r="T860" s="1400"/>
      <c r="U860" s="1400"/>
      <c r="V860" s="1401"/>
      <c r="W860" s="1400"/>
      <c r="X860" s="1400"/>
      <c r="Y860" s="1400"/>
      <c r="Z860" s="1400"/>
      <c r="AA860" s="1400"/>
      <c r="AB860" s="1400"/>
      <c r="AC860" s="1402"/>
    </row>
    <row r="861" spans="1:29" ht="12.75" customHeight="1">
      <c r="A861" s="1382" t="s">
        <v>231</v>
      </c>
      <c r="B861" s="1383" t="s">
        <v>428</v>
      </c>
      <c r="C861" s="1384" t="s">
        <v>156</v>
      </c>
      <c r="D861" s="1384" t="s">
        <v>157</v>
      </c>
      <c r="E861" s="1385">
        <v>3.2399999999999998E-2</v>
      </c>
      <c r="F861" s="1385">
        <v>2.4660000000000001E-2</v>
      </c>
      <c r="G861" s="1385">
        <v>2.6370000000000001E-2</v>
      </c>
      <c r="H861" s="1386">
        <v>3.1050000000000001E-2</v>
      </c>
      <c r="I861" s="1385">
        <v>2.4299999999999999E-2</v>
      </c>
      <c r="J861" s="1385">
        <v>2.5739999999999999E-2</v>
      </c>
      <c r="K861" s="1385">
        <v>2.9520000000000001E-2</v>
      </c>
      <c r="L861" s="1385">
        <v>3.2759999999999997E-2</v>
      </c>
      <c r="M861" s="1385">
        <v>3.2309999999999998E-2</v>
      </c>
      <c r="N861" s="1386">
        <v>3.6810000000000002E-2</v>
      </c>
      <c r="O861" s="1385">
        <v>3.1320000000000001E-2</v>
      </c>
      <c r="P861" s="1385">
        <v>3.465E-2</v>
      </c>
      <c r="Q861" s="1385">
        <v>3.7260000000000001E-2</v>
      </c>
      <c r="R861" s="1385">
        <v>3.5189999999999999E-2</v>
      </c>
      <c r="S861" s="1385">
        <v>3.2579999999999998E-2</v>
      </c>
      <c r="T861" s="1385">
        <v>3.3029999999999997E-2</v>
      </c>
      <c r="U861" s="1385">
        <v>3.3390000000000003E-2</v>
      </c>
      <c r="V861" s="1386">
        <v>3.3480000000000003E-2</v>
      </c>
      <c r="W861" s="1385">
        <v>3.2129999999999999E-2</v>
      </c>
      <c r="X861" s="1385">
        <v>3.3210000000000003E-2</v>
      </c>
      <c r="Y861" s="1385">
        <v>3.2399999999999998E-2</v>
      </c>
      <c r="Z861" s="1385">
        <v>3.3390000000000003E-2</v>
      </c>
      <c r="AA861" s="1385">
        <v>2.997E-2</v>
      </c>
      <c r="AB861" s="1385">
        <v>3.024E-2</v>
      </c>
      <c r="AC861" s="1387">
        <f>SUM(E861:AB861)</f>
        <v>0.75816000000000006</v>
      </c>
    </row>
    <row r="862" spans="1:29" ht="12.75" customHeight="1">
      <c r="A862" s="1415"/>
      <c r="B862" s="1428"/>
      <c r="C862" s="1390" t="s">
        <v>158</v>
      </c>
      <c r="D862" s="1390" t="s">
        <v>157</v>
      </c>
      <c r="E862" s="1391">
        <v>3.6900000000000002E-2</v>
      </c>
      <c r="F862" s="1391">
        <v>3.3750000000000002E-2</v>
      </c>
      <c r="G862" s="1391">
        <v>3.2759999999999997E-2</v>
      </c>
      <c r="H862" s="1392">
        <v>3.3029999999999997E-2</v>
      </c>
      <c r="I862" s="1391">
        <v>3.2399999999999998E-2</v>
      </c>
      <c r="J862" s="1391">
        <v>3.3930000000000002E-2</v>
      </c>
      <c r="K862" s="1391">
        <v>3.5279999999999999E-2</v>
      </c>
      <c r="L862" s="1391">
        <v>3.8699999999999998E-2</v>
      </c>
      <c r="M862" s="1391">
        <v>3.807E-2</v>
      </c>
      <c r="N862" s="1392">
        <v>3.6540000000000003E-2</v>
      </c>
      <c r="O862" s="1391">
        <v>3.3570000000000003E-2</v>
      </c>
      <c r="P862" s="1391">
        <v>3.474E-2</v>
      </c>
      <c r="Q862" s="1391">
        <v>3.7350000000000001E-2</v>
      </c>
      <c r="R862" s="1391">
        <v>3.5549999999999998E-2</v>
      </c>
      <c r="S862" s="1391">
        <v>3.6630000000000003E-2</v>
      </c>
      <c r="T862" s="1391">
        <v>3.7080000000000002E-2</v>
      </c>
      <c r="U862" s="1391">
        <v>3.3750000000000002E-2</v>
      </c>
      <c r="V862" s="1392">
        <v>3.5909999999999997E-2</v>
      </c>
      <c r="W862" s="1391">
        <v>3.4380000000000001E-2</v>
      </c>
      <c r="X862" s="1391">
        <v>3.5189999999999999E-2</v>
      </c>
      <c r="Y862" s="1391">
        <v>3.3750000000000002E-2</v>
      </c>
      <c r="Z862" s="1391">
        <v>3.3390000000000003E-2</v>
      </c>
      <c r="AA862" s="1391">
        <v>3.3930000000000002E-2</v>
      </c>
      <c r="AB862" s="1391">
        <v>3.3930000000000002E-2</v>
      </c>
      <c r="AC862" s="1393">
        <f>SUM(E862:AB862)</f>
        <v>0.84051000000000009</v>
      </c>
    </row>
    <row r="863" spans="1:29" ht="12.75" customHeight="1">
      <c r="A863" s="1415"/>
      <c r="B863" s="1428"/>
      <c r="C863" s="1390" t="s">
        <v>159</v>
      </c>
      <c r="D863" s="1395" t="s">
        <v>160</v>
      </c>
      <c r="E863" s="458">
        <v>3</v>
      </c>
      <c r="F863" s="486">
        <v>4</v>
      </c>
      <c r="G863" s="486">
        <v>4</v>
      </c>
      <c r="H863" s="486">
        <v>3</v>
      </c>
      <c r="I863" s="486">
        <v>4</v>
      </c>
      <c r="J863" s="486">
        <v>4</v>
      </c>
      <c r="K863" s="486">
        <v>4</v>
      </c>
      <c r="L863" s="486">
        <v>5</v>
      </c>
      <c r="M863" s="486">
        <v>4</v>
      </c>
      <c r="N863" s="486">
        <v>4</v>
      </c>
      <c r="O863" s="486">
        <v>3</v>
      </c>
      <c r="P863" s="486">
        <v>4</v>
      </c>
      <c r="Q863" s="486">
        <v>4</v>
      </c>
      <c r="R863" s="486">
        <v>4</v>
      </c>
      <c r="S863" s="486">
        <v>3</v>
      </c>
      <c r="T863" s="486">
        <v>5</v>
      </c>
      <c r="U863" s="486">
        <v>4</v>
      </c>
      <c r="V863" s="486">
        <v>4</v>
      </c>
      <c r="W863" s="486">
        <v>4</v>
      </c>
      <c r="X863" s="486">
        <v>4</v>
      </c>
      <c r="Y863" s="486">
        <v>4</v>
      </c>
      <c r="Z863" s="486">
        <v>4</v>
      </c>
      <c r="AA863" s="486">
        <v>4</v>
      </c>
      <c r="AB863" s="487">
        <v>4</v>
      </c>
      <c r="AC863" s="1393"/>
    </row>
    <row r="864" spans="1:29" ht="12.75" customHeight="1" thickBot="1">
      <c r="A864" s="1422"/>
      <c r="B864" s="1431"/>
      <c r="C864" s="1405" t="s">
        <v>161</v>
      </c>
      <c r="D864" s="1405"/>
      <c r="E864" s="1406">
        <f t="shared" ref="E864:AC864" si="257">E862/E861</f>
        <v>1.1388888888888891</v>
      </c>
      <c r="F864" s="1406">
        <f t="shared" si="257"/>
        <v>1.3686131386861313</v>
      </c>
      <c r="G864" s="1406">
        <f t="shared" si="257"/>
        <v>1.2423208191126278</v>
      </c>
      <c r="H864" s="1407">
        <f t="shared" si="257"/>
        <v>1.0637681159420289</v>
      </c>
      <c r="I864" s="1406">
        <f t="shared" si="257"/>
        <v>1.3333333333333333</v>
      </c>
      <c r="J864" s="1406">
        <f t="shared" si="257"/>
        <v>1.3181818181818183</v>
      </c>
      <c r="K864" s="1406">
        <f t="shared" si="257"/>
        <v>1.1951219512195121</v>
      </c>
      <c r="L864" s="1406">
        <f t="shared" si="257"/>
        <v>1.1813186813186813</v>
      </c>
      <c r="M864" s="1406">
        <f t="shared" si="257"/>
        <v>1.1782729805013927</v>
      </c>
      <c r="N864" s="1407">
        <f t="shared" si="257"/>
        <v>0.99266503667481665</v>
      </c>
      <c r="O864" s="1406">
        <f t="shared" si="257"/>
        <v>1.0718390804597702</v>
      </c>
      <c r="P864" s="1406">
        <f t="shared" si="257"/>
        <v>1.0025974025974025</v>
      </c>
      <c r="Q864" s="1406">
        <f t="shared" si="257"/>
        <v>1.0024154589371981</v>
      </c>
      <c r="R864" s="1406">
        <f t="shared" si="257"/>
        <v>1.0102301790281329</v>
      </c>
      <c r="S864" s="1406">
        <f t="shared" si="257"/>
        <v>1.1243093922651934</v>
      </c>
      <c r="T864" s="1406">
        <f t="shared" si="257"/>
        <v>1.122615803814714</v>
      </c>
      <c r="U864" s="1406">
        <f t="shared" si="257"/>
        <v>1.0107816711590296</v>
      </c>
      <c r="V864" s="1407">
        <f t="shared" si="257"/>
        <v>1.0725806451612903</v>
      </c>
      <c r="W864" s="1406">
        <f t="shared" si="257"/>
        <v>1.0700280112044818</v>
      </c>
      <c r="X864" s="1406">
        <f t="shared" si="257"/>
        <v>1.0596205962059619</v>
      </c>
      <c r="Y864" s="1406">
        <f t="shared" si="257"/>
        <v>1.0416666666666667</v>
      </c>
      <c r="Z864" s="1406">
        <f t="shared" si="257"/>
        <v>1</v>
      </c>
      <c r="AA864" s="1406">
        <f t="shared" si="257"/>
        <v>1.1321321321321323</v>
      </c>
      <c r="AB864" s="1406">
        <f t="shared" si="257"/>
        <v>1.1220238095238095</v>
      </c>
      <c r="AC864" s="1408">
        <f t="shared" si="257"/>
        <v>1.1086182336182338</v>
      </c>
    </row>
    <row r="865" spans="1:29" ht="12.75" customHeight="1">
      <c r="A865" s="1409" t="s">
        <v>210</v>
      </c>
      <c r="B865" s="1410" t="s">
        <v>304</v>
      </c>
      <c r="C865" s="1411" t="s">
        <v>156</v>
      </c>
      <c r="D865" s="1411"/>
      <c r="E865" s="1426"/>
      <c r="F865" s="1426"/>
      <c r="G865" s="1426"/>
      <c r="H865" s="1427"/>
      <c r="I865" s="1426"/>
      <c r="J865" s="1426"/>
      <c r="K865" s="1426"/>
      <c r="L865" s="1426"/>
      <c r="M865" s="1426"/>
      <c r="N865" s="1427"/>
      <c r="O865" s="1426"/>
      <c r="P865" s="1426"/>
      <c r="Q865" s="1426"/>
      <c r="R865" s="1426"/>
      <c r="S865" s="1426"/>
      <c r="T865" s="1426"/>
      <c r="U865" s="1426"/>
      <c r="V865" s="1427"/>
      <c r="W865" s="1426"/>
      <c r="X865" s="1426"/>
      <c r="Y865" s="1426"/>
      <c r="Z865" s="1426"/>
      <c r="AA865" s="1426"/>
      <c r="AB865" s="1426"/>
      <c r="AC865" s="1511"/>
    </row>
    <row r="866" spans="1:29" ht="12.75" customHeight="1">
      <c r="A866" s="1415"/>
      <c r="B866" s="1428"/>
      <c r="C866" s="1390" t="s">
        <v>158</v>
      </c>
      <c r="D866" s="1390"/>
      <c r="E866" s="1417"/>
      <c r="F866" s="1417"/>
      <c r="G866" s="1417"/>
      <c r="H866" s="1418"/>
      <c r="I866" s="1417"/>
      <c r="J866" s="1417"/>
      <c r="K866" s="1417"/>
      <c r="L866" s="1417"/>
      <c r="M866" s="1417"/>
      <c r="N866" s="1418"/>
      <c r="O866" s="1417"/>
      <c r="P866" s="1417"/>
      <c r="Q866" s="1417"/>
      <c r="R866" s="1417"/>
      <c r="S866" s="1417"/>
      <c r="T866" s="1417"/>
      <c r="U866" s="1417"/>
      <c r="V866" s="1418"/>
      <c r="W866" s="1417"/>
      <c r="X866" s="1417"/>
      <c r="Y866" s="1417"/>
      <c r="Z866" s="1417"/>
      <c r="AA866" s="1417"/>
      <c r="AB866" s="1417"/>
      <c r="AC866" s="1396"/>
    </row>
    <row r="867" spans="1:29" ht="12.75" customHeight="1">
      <c r="A867" s="1415"/>
      <c r="B867" s="1428"/>
      <c r="C867" s="1390" t="s">
        <v>159</v>
      </c>
      <c r="D867" s="1390"/>
      <c r="E867" s="1417"/>
      <c r="F867" s="1417"/>
      <c r="G867" s="1417"/>
      <c r="H867" s="1418"/>
      <c r="I867" s="1417"/>
      <c r="J867" s="1417"/>
      <c r="K867" s="1417"/>
      <c r="L867" s="1417"/>
      <c r="M867" s="1417"/>
      <c r="N867" s="1418"/>
      <c r="O867" s="1417"/>
      <c r="P867" s="1417"/>
      <c r="Q867" s="1417"/>
      <c r="R867" s="1417"/>
      <c r="S867" s="1417"/>
      <c r="T867" s="1417"/>
      <c r="U867" s="1417"/>
      <c r="V867" s="1418"/>
      <c r="W867" s="1417"/>
      <c r="X867" s="1417"/>
      <c r="Y867" s="1417"/>
      <c r="Z867" s="1417"/>
      <c r="AA867" s="1417"/>
      <c r="AB867" s="1417"/>
      <c r="AC867" s="1396"/>
    </row>
    <row r="868" spans="1:29" ht="12.75" customHeight="1">
      <c r="A868" s="1558"/>
      <c r="B868" s="1571"/>
      <c r="C868" s="1399" t="s">
        <v>161</v>
      </c>
      <c r="D868" s="1399"/>
      <c r="E868" s="1476"/>
      <c r="F868" s="1476"/>
      <c r="G868" s="1476"/>
      <c r="H868" s="1477"/>
      <c r="I868" s="1476"/>
      <c r="J868" s="1476"/>
      <c r="K868" s="1476"/>
      <c r="L868" s="1476"/>
      <c r="M868" s="1476"/>
      <c r="N868" s="1477"/>
      <c r="O868" s="1476"/>
      <c r="P868" s="1476"/>
      <c r="Q868" s="1476"/>
      <c r="R868" s="1476"/>
      <c r="S868" s="1476"/>
      <c r="T868" s="1476"/>
      <c r="U868" s="1476"/>
      <c r="V868" s="1477"/>
      <c r="W868" s="1476"/>
      <c r="X868" s="1476"/>
      <c r="Y868" s="1476"/>
      <c r="Z868" s="1476"/>
      <c r="AA868" s="1476"/>
      <c r="AB868" s="1476"/>
      <c r="AC868" s="1470"/>
    </row>
    <row r="869" spans="1:29" ht="12.75" customHeight="1">
      <c r="A869" s="1382" t="s">
        <v>183</v>
      </c>
      <c r="B869" s="1383" t="s">
        <v>429</v>
      </c>
      <c r="C869" s="1384" t="s">
        <v>156</v>
      </c>
      <c r="D869" s="1384" t="s">
        <v>157</v>
      </c>
      <c r="E869" s="1471"/>
      <c r="F869" s="1471">
        <v>0</v>
      </c>
      <c r="G869" s="1471">
        <v>0</v>
      </c>
      <c r="H869" s="1472">
        <v>0</v>
      </c>
      <c r="I869" s="1471">
        <v>0</v>
      </c>
      <c r="J869" s="1471">
        <v>0</v>
      </c>
      <c r="K869" s="1471">
        <v>0</v>
      </c>
      <c r="L869" s="1471">
        <v>0</v>
      </c>
      <c r="M869" s="1471">
        <v>0</v>
      </c>
      <c r="N869" s="1472">
        <v>0</v>
      </c>
      <c r="O869" s="1471">
        <v>0</v>
      </c>
      <c r="P869" s="1471">
        <v>0</v>
      </c>
      <c r="Q869" s="1471">
        <v>0</v>
      </c>
      <c r="R869" s="1471">
        <v>0</v>
      </c>
      <c r="S869" s="1471">
        <v>0</v>
      </c>
      <c r="T869" s="1471">
        <v>0</v>
      </c>
      <c r="U869" s="1471">
        <v>0</v>
      </c>
      <c r="V869" s="1472">
        <v>0</v>
      </c>
      <c r="W869" s="1471">
        <v>0</v>
      </c>
      <c r="X869" s="1471">
        <v>0</v>
      </c>
      <c r="Y869" s="1471">
        <v>0</v>
      </c>
      <c r="Z869" s="1471">
        <v>0</v>
      </c>
      <c r="AA869" s="1471">
        <v>0</v>
      </c>
      <c r="AB869" s="1471">
        <v>0</v>
      </c>
      <c r="AC869" s="1545"/>
    </row>
    <row r="870" spans="1:29" ht="12.75" customHeight="1">
      <c r="A870" s="1415"/>
      <c r="B870" s="1428"/>
      <c r="C870" s="1390" t="s">
        <v>158</v>
      </c>
      <c r="D870" s="1390" t="s">
        <v>157</v>
      </c>
      <c r="E870" s="1473"/>
      <c r="F870" s="1473">
        <v>0</v>
      </c>
      <c r="G870" s="1473">
        <v>0</v>
      </c>
      <c r="H870" s="1474">
        <v>0</v>
      </c>
      <c r="I870" s="1473">
        <v>0</v>
      </c>
      <c r="J870" s="1473">
        <v>0</v>
      </c>
      <c r="K870" s="1473">
        <v>0</v>
      </c>
      <c r="L870" s="1473">
        <v>0</v>
      </c>
      <c r="M870" s="1473">
        <v>0</v>
      </c>
      <c r="N870" s="1474">
        <v>0</v>
      </c>
      <c r="O870" s="1473">
        <v>0</v>
      </c>
      <c r="P870" s="1473">
        <v>0</v>
      </c>
      <c r="Q870" s="1473">
        <v>0</v>
      </c>
      <c r="R870" s="1473">
        <v>0</v>
      </c>
      <c r="S870" s="1473">
        <v>0</v>
      </c>
      <c r="T870" s="1473">
        <v>0</v>
      </c>
      <c r="U870" s="1473">
        <v>0</v>
      </c>
      <c r="V870" s="1474">
        <v>0</v>
      </c>
      <c r="W870" s="1473">
        <v>0</v>
      </c>
      <c r="X870" s="1473">
        <v>0</v>
      </c>
      <c r="Y870" s="1473">
        <v>0</v>
      </c>
      <c r="Z870" s="1473">
        <v>0</v>
      </c>
      <c r="AA870" s="1473">
        <v>0</v>
      </c>
      <c r="AB870" s="1473">
        <v>0</v>
      </c>
      <c r="AC870" s="1396"/>
    </row>
    <row r="871" spans="1:29" ht="12.75" customHeight="1">
      <c r="A871" s="1415"/>
      <c r="B871" s="1428"/>
      <c r="C871" s="1390" t="s">
        <v>159</v>
      </c>
      <c r="D871" s="1390" t="s">
        <v>160</v>
      </c>
      <c r="E871" s="1417" t="s">
        <v>179</v>
      </c>
      <c r="F871" s="1475">
        <f t="shared" ref="F871:AB871" si="258">F869*100</f>
        <v>0</v>
      </c>
      <c r="G871" s="1475">
        <f t="shared" si="258"/>
        <v>0</v>
      </c>
      <c r="H871" s="1482">
        <f t="shared" si="258"/>
        <v>0</v>
      </c>
      <c r="I871" s="1475">
        <f t="shared" si="258"/>
        <v>0</v>
      </c>
      <c r="J871" s="1475">
        <f t="shared" si="258"/>
        <v>0</v>
      </c>
      <c r="K871" s="1475">
        <f t="shared" si="258"/>
        <v>0</v>
      </c>
      <c r="L871" s="1475">
        <f t="shared" si="258"/>
        <v>0</v>
      </c>
      <c r="M871" s="1475">
        <f t="shared" si="258"/>
        <v>0</v>
      </c>
      <c r="N871" s="1482">
        <f t="shared" si="258"/>
        <v>0</v>
      </c>
      <c r="O871" s="1475">
        <f t="shared" si="258"/>
        <v>0</v>
      </c>
      <c r="P871" s="1475">
        <f t="shared" si="258"/>
        <v>0</v>
      </c>
      <c r="Q871" s="1475">
        <f t="shared" si="258"/>
        <v>0</v>
      </c>
      <c r="R871" s="1475">
        <f t="shared" si="258"/>
        <v>0</v>
      </c>
      <c r="S871" s="1475">
        <f t="shared" si="258"/>
        <v>0</v>
      </c>
      <c r="T871" s="1475">
        <f t="shared" si="258"/>
        <v>0</v>
      </c>
      <c r="U871" s="1475">
        <f t="shared" si="258"/>
        <v>0</v>
      </c>
      <c r="V871" s="1482">
        <f t="shared" si="258"/>
        <v>0</v>
      </c>
      <c r="W871" s="1475">
        <f t="shared" si="258"/>
        <v>0</v>
      </c>
      <c r="X871" s="1475">
        <f t="shared" si="258"/>
        <v>0</v>
      </c>
      <c r="Y871" s="1475">
        <f t="shared" si="258"/>
        <v>0</v>
      </c>
      <c r="Z871" s="1475">
        <f t="shared" si="258"/>
        <v>0</v>
      </c>
      <c r="AA871" s="1475">
        <f t="shared" si="258"/>
        <v>0</v>
      </c>
      <c r="AB871" s="1475">
        <f t="shared" si="258"/>
        <v>0</v>
      </c>
      <c r="AC871" s="1393"/>
    </row>
    <row r="872" spans="1:29" ht="12.75" customHeight="1">
      <c r="A872" s="1422"/>
      <c r="B872" s="1431"/>
      <c r="C872" s="1405" t="s">
        <v>161</v>
      </c>
      <c r="D872" s="1405"/>
      <c r="E872" s="1406" t="e">
        <f t="shared" ref="E872:AC872" si="259">E870/E869</f>
        <v>#DIV/0!</v>
      </c>
      <c r="F872" s="1406" t="e">
        <f t="shared" si="259"/>
        <v>#DIV/0!</v>
      </c>
      <c r="G872" s="1406" t="e">
        <f t="shared" si="259"/>
        <v>#DIV/0!</v>
      </c>
      <c r="H872" s="1407" t="e">
        <f t="shared" si="259"/>
        <v>#DIV/0!</v>
      </c>
      <c r="I872" s="1406" t="e">
        <f t="shared" si="259"/>
        <v>#DIV/0!</v>
      </c>
      <c r="J872" s="1406" t="e">
        <f t="shared" si="259"/>
        <v>#DIV/0!</v>
      </c>
      <c r="K872" s="1406" t="e">
        <f t="shared" si="259"/>
        <v>#DIV/0!</v>
      </c>
      <c r="L872" s="1406" t="e">
        <f t="shared" si="259"/>
        <v>#DIV/0!</v>
      </c>
      <c r="M872" s="1406" t="e">
        <f t="shared" si="259"/>
        <v>#DIV/0!</v>
      </c>
      <c r="N872" s="1407" t="e">
        <f t="shared" si="259"/>
        <v>#DIV/0!</v>
      </c>
      <c r="O872" s="1406" t="e">
        <f t="shared" si="259"/>
        <v>#DIV/0!</v>
      </c>
      <c r="P872" s="1406" t="e">
        <f t="shared" si="259"/>
        <v>#DIV/0!</v>
      </c>
      <c r="Q872" s="1406" t="e">
        <f t="shared" si="259"/>
        <v>#DIV/0!</v>
      </c>
      <c r="R872" s="1406" t="e">
        <f t="shared" si="259"/>
        <v>#DIV/0!</v>
      </c>
      <c r="S872" s="1406" t="e">
        <f t="shared" si="259"/>
        <v>#DIV/0!</v>
      </c>
      <c r="T872" s="1406" t="e">
        <f t="shared" si="259"/>
        <v>#DIV/0!</v>
      </c>
      <c r="U872" s="1406" t="e">
        <f t="shared" si="259"/>
        <v>#DIV/0!</v>
      </c>
      <c r="V872" s="1407" t="e">
        <f t="shared" si="259"/>
        <v>#DIV/0!</v>
      </c>
      <c r="W872" s="1406" t="e">
        <f t="shared" si="259"/>
        <v>#DIV/0!</v>
      </c>
      <c r="X872" s="1406" t="e">
        <f t="shared" si="259"/>
        <v>#DIV/0!</v>
      </c>
      <c r="Y872" s="1406" t="e">
        <f t="shared" si="259"/>
        <v>#DIV/0!</v>
      </c>
      <c r="Z872" s="1406" t="e">
        <f t="shared" si="259"/>
        <v>#DIV/0!</v>
      </c>
      <c r="AA872" s="1406" t="e">
        <f t="shared" si="259"/>
        <v>#DIV/0!</v>
      </c>
      <c r="AB872" s="1406" t="e">
        <f t="shared" si="259"/>
        <v>#DIV/0!</v>
      </c>
      <c r="AC872" s="1408" t="e">
        <f t="shared" si="259"/>
        <v>#DIV/0!</v>
      </c>
    </row>
    <row r="873" spans="1:29" ht="12.75" customHeight="1">
      <c r="A873" s="1409" t="s">
        <v>212</v>
      </c>
      <c r="B873" s="1410"/>
      <c r="C873" s="1411" t="s">
        <v>156</v>
      </c>
      <c r="D873" s="1411"/>
      <c r="E873" s="1426"/>
      <c r="F873" s="1426"/>
      <c r="G873" s="1426"/>
      <c r="H873" s="1427"/>
      <c r="I873" s="1426"/>
      <c r="J873" s="1426"/>
      <c r="K873" s="1426"/>
      <c r="L873" s="1426"/>
      <c r="M873" s="1426"/>
      <c r="N873" s="1427"/>
      <c r="O873" s="1426"/>
      <c r="P873" s="1426"/>
      <c r="Q873" s="1426"/>
      <c r="R873" s="1426"/>
      <c r="S873" s="1426"/>
      <c r="T873" s="1426"/>
      <c r="U873" s="1426"/>
      <c r="V873" s="1427"/>
      <c r="W873" s="1426"/>
      <c r="X873" s="1426"/>
      <c r="Y873" s="1426"/>
      <c r="Z873" s="1426"/>
      <c r="AA873" s="1426"/>
      <c r="AB873" s="1426"/>
      <c r="AC873" s="1414"/>
    </row>
    <row r="874" spans="1:29" ht="12.75" customHeight="1">
      <c r="A874" s="1415"/>
      <c r="B874" s="1428"/>
      <c r="C874" s="1390" t="s">
        <v>158</v>
      </c>
      <c r="D874" s="1390"/>
      <c r="E874" s="1417"/>
      <c r="F874" s="1417"/>
      <c r="G874" s="1417"/>
      <c r="H874" s="1418"/>
      <c r="I874" s="1417"/>
      <c r="J874" s="1417"/>
      <c r="K874" s="1417"/>
      <c r="L874" s="1417"/>
      <c r="M874" s="1417"/>
      <c r="N874" s="1418"/>
      <c r="O874" s="1417"/>
      <c r="P874" s="1417"/>
      <c r="Q874" s="1417"/>
      <c r="R874" s="1417"/>
      <c r="S874" s="1417"/>
      <c r="T874" s="1417"/>
      <c r="U874" s="1417"/>
      <c r="V874" s="1418"/>
      <c r="W874" s="1417"/>
      <c r="X874" s="1417"/>
      <c r="Y874" s="1417"/>
      <c r="Z874" s="1417"/>
      <c r="AA874" s="1417"/>
      <c r="AB874" s="1417"/>
      <c r="AC874" s="1414"/>
    </row>
    <row r="875" spans="1:29" ht="12.75" customHeight="1">
      <c r="A875" s="1415"/>
      <c r="B875" s="1428"/>
      <c r="C875" s="1390" t="s">
        <v>159</v>
      </c>
      <c r="D875" s="1390"/>
      <c r="E875" s="1475"/>
      <c r="F875" s="1475"/>
      <c r="G875" s="1475"/>
      <c r="H875" s="1482"/>
      <c r="I875" s="1475"/>
      <c r="J875" s="1475"/>
      <c r="K875" s="1475"/>
      <c r="L875" s="1475"/>
      <c r="M875" s="1475"/>
      <c r="N875" s="1482"/>
      <c r="O875" s="1475"/>
      <c r="P875" s="1475"/>
      <c r="Q875" s="1475"/>
      <c r="R875" s="1475"/>
      <c r="S875" s="1475"/>
      <c r="T875" s="1475"/>
      <c r="U875" s="1475"/>
      <c r="V875" s="1482"/>
      <c r="W875" s="1475"/>
      <c r="X875" s="1475"/>
      <c r="Y875" s="1475"/>
      <c r="Z875" s="1475"/>
      <c r="AA875" s="1475"/>
      <c r="AB875" s="1475"/>
      <c r="AC875" s="1414"/>
    </row>
    <row r="876" spans="1:29" ht="12.75" customHeight="1">
      <c r="A876" s="1558"/>
      <c r="B876" s="1571"/>
      <c r="C876" s="1399" t="s">
        <v>161</v>
      </c>
      <c r="D876" s="1399"/>
      <c r="E876" s="1400"/>
      <c r="F876" s="1400"/>
      <c r="G876" s="1400"/>
      <c r="H876" s="1401"/>
      <c r="I876" s="1400"/>
      <c r="J876" s="1400"/>
      <c r="K876" s="1400"/>
      <c r="L876" s="1400"/>
      <c r="M876" s="1400"/>
      <c r="N876" s="1401"/>
      <c r="O876" s="1400"/>
      <c r="P876" s="1400"/>
      <c r="Q876" s="1400"/>
      <c r="R876" s="1400"/>
      <c r="S876" s="1400"/>
      <c r="T876" s="1400"/>
      <c r="U876" s="1400"/>
      <c r="V876" s="1401"/>
      <c r="W876" s="1400"/>
      <c r="X876" s="1400"/>
      <c r="Y876" s="1400"/>
      <c r="Z876" s="1400"/>
      <c r="AA876" s="1400"/>
      <c r="AB876" s="1400"/>
      <c r="AC876" s="1402"/>
    </row>
    <row r="877" spans="1:29" ht="12.75" customHeight="1">
      <c r="A877" s="1382" t="s">
        <v>233</v>
      </c>
      <c r="B877" s="1383" t="s">
        <v>430</v>
      </c>
      <c r="C877" s="1384" t="s">
        <v>156</v>
      </c>
      <c r="D877" s="1384" t="s">
        <v>157</v>
      </c>
      <c r="E877" s="1471"/>
      <c r="F877" s="1471">
        <v>0</v>
      </c>
      <c r="G877" s="1471">
        <v>0</v>
      </c>
      <c r="H877" s="1472">
        <v>0</v>
      </c>
      <c r="I877" s="1471">
        <v>0</v>
      </c>
      <c r="J877" s="1471">
        <v>0</v>
      </c>
      <c r="K877" s="1471">
        <v>0</v>
      </c>
      <c r="L877" s="1471">
        <v>0</v>
      </c>
      <c r="M877" s="1471">
        <v>0</v>
      </c>
      <c r="N877" s="1472">
        <v>0</v>
      </c>
      <c r="O877" s="1471">
        <v>0</v>
      </c>
      <c r="P877" s="1471">
        <v>0</v>
      </c>
      <c r="Q877" s="1471">
        <v>0</v>
      </c>
      <c r="R877" s="1471">
        <v>0</v>
      </c>
      <c r="S877" s="1471">
        <v>0</v>
      </c>
      <c r="T877" s="1471">
        <v>0</v>
      </c>
      <c r="U877" s="1471">
        <v>0</v>
      </c>
      <c r="V877" s="1472">
        <v>0</v>
      </c>
      <c r="W877" s="1471">
        <v>0</v>
      </c>
      <c r="X877" s="1471">
        <v>0</v>
      </c>
      <c r="Y877" s="1471">
        <v>0</v>
      </c>
      <c r="Z877" s="1471">
        <v>0</v>
      </c>
      <c r="AA877" s="1471">
        <v>0</v>
      </c>
      <c r="AB877" s="1471">
        <v>0</v>
      </c>
      <c r="AC877" s="1387">
        <f>SUM(E877:AB877)</f>
        <v>0</v>
      </c>
    </row>
    <row r="878" spans="1:29" ht="12.75" customHeight="1">
      <c r="A878" s="1415"/>
      <c r="B878" s="1428"/>
      <c r="C878" s="1390" t="s">
        <v>158</v>
      </c>
      <c r="D878" s="1390" t="s">
        <v>157</v>
      </c>
      <c r="E878" s="1473"/>
      <c r="F878" s="1473">
        <v>0</v>
      </c>
      <c r="G878" s="1473">
        <v>0</v>
      </c>
      <c r="H878" s="1474">
        <v>0</v>
      </c>
      <c r="I878" s="1473">
        <v>0</v>
      </c>
      <c r="J878" s="1473">
        <v>0</v>
      </c>
      <c r="K878" s="1473">
        <v>0</v>
      </c>
      <c r="L878" s="1473">
        <v>0</v>
      </c>
      <c r="M878" s="1473">
        <v>0</v>
      </c>
      <c r="N878" s="1474">
        <v>0</v>
      </c>
      <c r="O878" s="1473">
        <v>0</v>
      </c>
      <c r="P878" s="1473">
        <v>0</v>
      </c>
      <c r="Q878" s="1473">
        <v>0</v>
      </c>
      <c r="R878" s="1473">
        <v>0</v>
      </c>
      <c r="S878" s="1473">
        <v>0</v>
      </c>
      <c r="T878" s="1473">
        <v>0</v>
      </c>
      <c r="U878" s="1473">
        <v>0</v>
      </c>
      <c r="V878" s="1474">
        <v>0</v>
      </c>
      <c r="W878" s="1473">
        <v>0</v>
      </c>
      <c r="X878" s="1473">
        <v>0</v>
      </c>
      <c r="Y878" s="1473">
        <v>0</v>
      </c>
      <c r="Z878" s="1473">
        <v>0</v>
      </c>
      <c r="AA878" s="1473">
        <v>0</v>
      </c>
      <c r="AB878" s="1473">
        <v>0</v>
      </c>
      <c r="AC878" s="1393">
        <f>SUM(E878:AB878)</f>
        <v>0</v>
      </c>
    </row>
    <row r="879" spans="1:29" ht="12.75" customHeight="1">
      <c r="A879" s="1415"/>
      <c r="B879" s="1428"/>
      <c r="C879" s="1390" t="s">
        <v>159</v>
      </c>
      <c r="D879" s="1390" t="s">
        <v>160</v>
      </c>
      <c r="E879" s="1417" t="s">
        <v>179</v>
      </c>
      <c r="F879" s="1475"/>
      <c r="G879" s="1475"/>
      <c r="H879" s="1482"/>
      <c r="I879" s="1475"/>
      <c r="J879" s="1475"/>
      <c r="K879" s="1475"/>
      <c r="L879" s="1475"/>
      <c r="M879" s="1475"/>
      <c r="N879" s="1482"/>
      <c r="O879" s="1475"/>
      <c r="P879" s="1475"/>
      <c r="Q879" s="1475"/>
      <c r="R879" s="1475"/>
      <c r="S879" s="1475"/>
      <c r="T879" s="1475"/>
      <c r="U879" s="1475"/>
      <c r="V879" s="1482"/>
      <c r="W879" s="1475"/>
      <c r="X879" s="1475"/>
      <c r="Y879" s="1475"/>
      <c r="Z879" s="1475"/>
      <c r="AA879" s="1475"/>
      <c r="AB879" s="1475"/>
      <c r="AC879" s="1393"/>
    </row>
    <row r="880" spans="1:29" ht="12.75" customHeight="1">
      <c r="A880" s="1558"/>
      <c r="B880" s="1571"/>
      <c r="C880" s="1399" t="s">
        <v>161</v>
      </c>
      <c r="D880" s="1399"/>
      <c r="E880" s="1400" t="e">
        <f t="shared" ref="E880:AC880" si="260">E878/E877</f>
        <v>#DIV/0!</v>
      </c>
      <c r="F880" s="1400" t="e">
        <f t="shared" si="260"/>
        <v>#DIV/0!</v>
      </c>
      <c r="G880" s="1400" t="e">
        <f t="shared" si="260"/>
        <v>#DIV/0!</v>
      </c>
      <c r="H880" s="1401" t="e">
        <f t="shared" si="260"/>
        <v>#DIV/0!</v>
      </c>
      <c r="I880" s="1400" t="e">
        <f t="shared" si="260"/>
        <v>#DIV/0!</v>
      </c>
      <c r="J880" s="1400" t="e">
        <f t="shared" si="260"/>
        <v>#DIV/0!</v>
      </c>
      <c r="K880" s="1400" t="e">
        <f t="shared" si="260"/>
        <v>#DIV/0!</v>
      </c>
      <c r="L880" s="1400" t="e">
        <f t="shared" si="260"/>
        <v>#DIV/0!</v>
      </c>
      <c r="M880" s="1400" t="e">
        <f t="shared" si="260"/>
        <v>#DIV/0!</v>
      </c>
      <c r="N880" s="1401" t="e">
        <f t="shared" si="260"/>
        <v>#DIV/0!</v>
      </c>
      <c r="O880" s="1400" t="e">
        <f t="shared" si="260"/>
        <v>#DIV/0!</v>
      </c>
      <c r="P880" s="1400" t="e">
        <f t="shared" si="260"/>
        <v>#DIV/0!</v>
      </c>
      <c r="Q880" s="1400" t="e">
        <f t="shared" si="260"/>
        <v>#DIV/0!</v>
      </c>
      <c r="R880" s="1400" t="e">
        <f t="shared" si="260"/>
        <v>#DIV/0!</v>
      </c>
      <c r="S880" s="1400" t="e">
        <f t="shared" si="260"/>
        <v>#DIV/0!</v>
      </c>
      <c r="T880" s="1400" t="e">
        <f t="shared" si="260"/>
        <v>#DIV/0!</v>
      </c>
      <c r="U880" s="1400" t="e">
        <f t="shared" si="260"/>
        <v>#DIV/0!</v>
      </c>
      <c r="V880" s="1401" t="e">
        <f t="shared" si="260"/>
        <v>#DIV/0!</v>
      </c>
      <c r="W880" s="1400" t="e">
        <f t="shared" si="260"/>
        <v>#DIV/0!</v>
      </c>
      <c r="X880" s="1400" t="e">
        <f t="shared" si="260"/>
        <v>#DIV/0!</v>
      </c>
      <c r="Y880" s="1400" t="e">
        <f t="shared" si="260"/>
        <v>#DIV/0!</v>
      </c>
      <c r="Z880" s="1400" t="e">
        <f t="shared" si="260"/>
        <v>#DIV/0!</v>
      </c>
      <c r="AA880" s="1400" t="e">
        <f t="shared" si="260"/>
        <v>#DIV/0!</v>
      </c>
      <c r="AB880" s="1400" t="e">
        <f t="shared" si="260"/>
        <v>#DIV/0!</v>
      </c>
      <c r="AC880" s="1402" t="e">
        <f t="shared" si="260"/>
        <v>#DIV/0!</v>
      </c>
    </row>
    <row r="881" spans="1:30" ht="12.75" customHeight="1">
      <c r="A881" s="1382" t="s">
        <v>171</v>
      </c>
      <c r="B881" s="1383" t="s">
        <v>429</v>
      </c>
      <c r="C881" s="1384" t="s">
        <v>156</v>
      </c>
      <c r="D881" s="1384" t="s">
        <v>157</v>
      </c>
      <c r="E881" s="1385">
        <v>7.92E-3</v>
      </c>
      <c r="F881" s="1566">
        <v>7.6800000000000002E-3</v>
      </c>
      <c r="G881" s="1566">
        <v>7.4400000000000004E-3</v>
      </c>
      <c r="H881" s="1567">
        <v>8.0400000000000003E-3</v>
      </c>
      <c r="I881" s="1566">
        <v>9.1199999999999996E-3</v>
      </c>
      <c r="J881" s="1566">
        <v>9.8399999999999998E-3</v>
      </c>
      <c r="K881" s="1566">
        <v>1.308E-2</v>
      </c>
      <c r="L881" s="1566">
        <v>1.3679999999999999E-2</v>
      </c>
      <c r="M881" s="1566">
        <v>1.1520000000000001E-2</v>
      </c>
      <c r="N881" s="1567">
        <v>1.116E-2</v>
      </c>
      <c r="O881" s="1566">
        <v>1.2E-2</v>
      </c>
      <c r="P881" s="1566">
        <v>1.4279999999999999E-2</v>
      </c>
      <c r="Q881" s="1566">
        <v>1.248E-2</v>
      </c>
      <c r="R881" s="1566">
        <v>1.404E-2</v>
      </c>
      <c r="S881" s="1566">
        <v>1.3679999999999999E-2</v>
      </c>
      <c r="T881" s="1566">
        <v>1.464E-2</v>
      </c>
      <c r="U881" s="1566">
        <v>1.5959999999999998E-2</v>
      </c>
      <c r="V881" s="1567">
        <v>1.6080000000000001E-2</v>
      </c>
      <c r="W881" s="1566">
        <v>1.584E-2</v>
      </c>
      <c r="X881" s="1566">
        <v>1.2E-2</v>
      </c>
      <c r="Y881" s="1566">
        <v>1.2959999999999999E-2</v>
      </c>
      <c r="Z881" s="1566">
        <v>1.056E-2</v>
      </c>
      <c r="AA881" s="1566">
        <v>8.6400000000000001E-3</v>
      </c>
      <c r="AB881" s="1566">
        <v>8.5199999999999998E-3</v>
      </c>
      <c r="AC881" s="1387">
        <f>SUM(E881:AB881)</f>
        <v>0.28115999999999997</v>
      </c>
    </row>
    <row r="882" spans="1:30" ht="12.75" customHeight="1">
      <c r="A882" s="1415"/>
      <c r="B882" s="1428"/>
      <c r="C882" s="1390" t="s">
        <v>158</v>
      </c>
      <c r="D882" s="1390" t="s">
        <v>157</v>
      </c>
      <c r="E882" s="1391">
        <v>1.38E-2</v>
      </c>
      <c r="F882" s="1568">
        <v>1.308E-2</v>
      </c>
      <c r="G882" s="1568">
        <v>1.248E-2</v>
      </c>
      <c r="H882" s="1569">
        <v>1.2959999999999999E-2</v>
      </c>
      <c r="I882" s="1568">
        <v>1.308E-2</v>
      </c>
      <c r="J882" s="1568">
        <v>1.272E-2</v>
      </c>
      <c r="K882" s="1568">
        <v>1.308E-2</v>
      </c>
      <c r="L882" s="1568">
        <v>1.2840000000000001E-2</v>
      </c>
      <c r="M882" s="1568">
        <v>1.308E-2</v>
      </c>
      <c r="N882" s="1569">
        <v>1.2840000000000001E-2</v>
      </c>
      <c r="O882" s="1568">
        <v>1.2359999999999999E-2</v>
      </c>
      <c r="P882" s="1568">
        <v>1.2840000000000001E-2</v>
      </c>
      <c r="Q882" s="1568">
        <v>1.38E-2</v>
      </c>
      <c r="R882" s="1568">
        <v>1.4160000000000001E-2</v>
      </c>
      <c r="S882" s="1568">
        <v>1.38E-2</v>
      </c>
      <c r="T882" s="1568">
        <v>1.308E-2</v>
      </c>
      <c r="U882" s="1568">
        <v>1.32E-2</v>
      </c>
      <c r="V882" s="1569">
        <v>1.32E-2</v>
      </c>
      <c r="W882" s="1568">
        <v>1.332E-2</v>
      </c>
      <c r="X882" s="1568">
        <v>1.392E-2</v>
      </c>
      <c r="Y882" s="1568">
        <v>1.38E-2</v>
      </c>
      <c r="Z882" s="1568">
        <v>1.32E-2</v>
      </c>
      <c r="AA882" s="1568">
        <v>1.308E-2</v>
      </c>
      <c r="AB882" s="1568">
        <v>1.2959999999999999E-2</v>
      </c>
      <c r="AC882" s="1393">
        <f>SUM(E882:AB882)</f>
        <v>0.31667999999999996</v>
      </c>
    </row>
    <row r="883" spans="1:30" ht="12.75" customHeight="1">
      <c r="A883" s="1415"/>
      <c r="B883" s="1428"/>
      <c r="C883" s="1390" t="s">
        <v>159</v>
      </c>
      <c r="D883" s="1395" t="s">
        <v>160</v>
      </c>
      <c r="E883" s="458">
        <v>1</v>
      </c>
      <c r="F883" s="486">
        <v>1</v>
      </c>
      <c r="G883" s="486">
        <v>1</v>
      </c>
      <c r="H883" s="486">
        <v>1</v>
      </c>
      <c r="I883" s="486">
        <v>1</v>
      </c>
      <c r="J883" s="486">
        <v>1</v>
      </c>
      <c r="K883" s="486">
        <v>1</v>
      </c>
      <c r="L883" s="486">
        <v>1</v>
      </c>
      <c r="M883" s="486">
        <v>1</v>
      </c>
      <c r="N883" s="486">
        <v>1</v>
      </c>
      <c r="O883" s="486">
        <v>1</v>
      </c>
      <c r="P883" s="486">
        <v>1</v>
      </c>
      <c r="Q883" s="486">
        <v>1</v>
      </c>
      <c r="R883" s="486">
        <v>1</v>
      </c>
      <c r="S883" s="486">
        <v>1</v>
      </c>
      <c r="T883" s="486">
        <v>1</v>
      </c>
      <c r="U883" s="486">
        <v>1</v>
      </c>
      <c r="V883" s="486">
        <v>2</v>
      </c>
      <c r="W883" s="486">
        <v>1</v>
      </c>
      <c r="X883" s="486">
        <v>1</v>
      </c>
      <c r="Y883" s="486">
        <v>1</v>
      </c>
      <c r="Z883" s="486">
        <v>1</v>
      </c>
      <c r="AA883" s="486">
        <v>1</v>
      </c>
      <c r="AB883" s="487">
        <v>1</v>
      </c>
      <c r="AC883" s="1393"/>
    </row>
    <row r="884" spans="1:30" ht="12.75" customHeight="1" thickBot="1">
      <c r="A884" s="1422"/>
      <c r="B884" s="1431"/>
      <c r="C884" s="1405" t="s">
        <v>161</v>
      </c>
      <c r="D884" s="1405"/>
      <c r="E884" s="1406">
        <f t="shared" ref="E884:AC884" si="261">E882/E881</f>
        <v>1.7424242424242424</v>
      </c>
      <c r="F884" s="1406">
        <f t="shared" si="261"/>
        <v>1.703125</v>
      </c>
      <c r="G884" s="1406">
        <f t="shared" si="261"/>
        <v>1.6774193548387095</v>
      </c>
      <c r="H884" s="1407">
        <f t="shared" si="261"/>
        <v>1.6119402985074625</v>
      </c>
      <c r="I884" s="1406">
        <f t="shared" si="261"/>
        <v>1.4342105263157894</v>
      </c>
      <c r="J884" s="1406">
        <f t="shared" si="261"/>
        <v>1.2926829268292683</v>
      </c>
      <c r="K884" s="1406">
        <f t="shared" si="261"/>
        <v>1</v>
      </c>
      <c r="L884" s="1406">
        <f t="shared" si="261"/>
        <v>0.93859649122807032</v>
      </c>
      <c r="M884" s="1406">
        <f t="shared" si="261"/>
        <v>1.1354166666666665</v>
      </c>
      <c r="N884" s="1407">
        <f t="shared" si="261"/>
        <v>1.1505376344086022</v>
      </c>
      <c r="O884" s="1406">
        <f t="shared" si="261"/>
        <v>1.03</v>
      </c>
      <c r="P884" s="1406">
        <f t="shared" si="261"/>
        <v>0.89915966386554635</v>
      </c>
      <c r="Q884" s="1406">
        <f t="shared" si="261"/>
        <v>1.1057692307692308</v>
      </c>
      <c r="R884" s="1406">
        <f t="shared" si="261"/>
        <v>1.0085470085470085</v>
      </c>
      <c r="S884" s="1406">
        <f t="shared" si="261"/>
        <v>1.0087719298245614</v>
      </c>
      <c r="T884" s="1406">
        <f t="shared" si="261"/>
        <v>0.89344262295081966</v>
      </c>
      <c r="U884" s="1406">
        <f t="shared" si="261"/>
        <v>0.8270676691729324</v>
      </c>
      <c r="V884" s="1407">
        <f t="shared" si="261"/>
        <v>0.82089552238805963</v>
      </c>
      <c r="W884" s="1406">
        <f t="shared" si="261"/>
        <v>0.84090909090909094</v>
      </c>
      <c r="X884" s="1406">
        <f t="shared" si="261"/>
        <v>1.1599999999999999</v>
      </c>
      <c r="Y884" s="1406">
        <f t="shared" si="261"/>
        <v>1.0648148148148149</v>
      </c>
      <c r="Z884" s="1406">
        <f t="shared" si="261"/>
        <v>1.25</v>
      </c>
      <c r="AA884" s="1406">
        <f t="shared" si="261"/>
        <v>1.5138888888888888</v>
      </c>
      <c r="AB884" s="1406">
        <f t="shared" si="261"/>
        <v>1.5211267605633803</v>
      </c>
      <c r="AC884" s="1408">
        <f t="shared" si="261"/>
        <v>1.126333760136577</v>
      </c>
    </row>
    <row r="885" spans="1:30" ht="12.75" customHeight="1">
      <c r="A885" s="1560"/>
      <c r="B885" s="1561" t="s">
        <v>191</v>
      </c>
      <c r="C885" s="1411" t="s">
        <v>156</v>
      </c>
      <c r="D885" s="1411" t="s">
        <v>157</v>
      </c>
      <c r="E885" s="1562">
        <v>9.5000000000000005E-5</v>
      </c>
      <c r="F885" s="1562">
        <v>9.5000000000000005E-5</v>
      </c>
      <c r="G885" s="1562">
        <v>9.5000000000000005E-5</v>
      </c>
      <c r="H885" s="1563">
        <v>9.0000000000000006E-5</v>
      </c>
      <c r="I885" s="1562">
        <v>8.0000000000000007E-5</v>
      </c>
      <c r="J885" s="1562">
        <v>8.5000000000000006E-5</v>
      </c>
      <c r="K885" s="1562">
        <v>8.0000000000000007E-5</v>
      </c>
      <c r="L885" s="1562">
        <v>8.0000000000000007E-5</v>
      </c>
      <c r="M885" s="1562">
        <v>8.0000000000000007E-5</v>
      </c>
      <c r="N885" s="1563">
        <v>7.4999999999999993E-5</v>
      </c>
      <c r="O885" s="1562">
        <v>8.0000000000000007E-5</v>
      </c>
      <c r="P885" s="1562">
        <v>8.0000000000000007E-5</v>
      </c>
      <c r="Q885" s="1562">
        <v>8.0000000000000007E-5</v>
      </c>
      <c r="R885" s="1562">
        <v>8.0000000000000007E-5</v>
      </c>
      <c r="S885" s="1562">
        <v>8.0000000000000007E-5</v>
      </c>
      <c r="T885" s="1562">
        <v>8.0000000000000007E-5</v>
      </c>
      <c r="U885" s="1562">
        <v>8.0000000000000007E-5</v>
      </c>
      <c r="V885" s="1563">
        <v>8.0000000000000007E-5</v>
      </c>
      <c r="W885" s="1562">
        <v>8.0000000000000007E-5</v>
      </c>
      <c r="X885" s="1562">
        <v>8.0000000000000007E-5</v>
      </c>
      <c r="Y885" s="1562">
        <v>8.5000000000000006E-5</v>
      </c>
      <c r="Z885" s="1562">
        <v>8.5000000000000006E-5</v>
      </c>
      <c r="AA885" s="1562">
        <v>9.0000000000000006E-5</v>
      </c>
      <c r="AB885" s="1562">
        <v>9.5000000000000005E-5</v>
      </c>
      <c r="AC885" s="1583">
        <f>SUM(E885:AB885)</f>
        <v>2.0100000000000001E-3</v>
      </c>
      <c r="AD885" s="1494">
        <f>MAX(E885:AB885)</f>
        <v>9.5000000000000005E-5</v>
      </c>
    </row>
    <row r="886" spans="1:30" ht="12.75" customHeight="1">
      <c r="A886" s="1550"/>
      <c r="B886" s="1551" t="s">
        <v>192</v>
      </c>
      <c r="C886" s="1405" t="s">
        <v>156</v>
      </c>
      <c r="D886" s="1405" t="s">
        <v>157</v>
      </c>
      <c r="E886" s="1527"/>
      <c r="F886" s="1527">
        <v>3.9699999999999996E-3</v>
      </c>
      <c r="G886" s="1527">
        <v>3.9699999999999996E-3</v>
      </c>
      <c r="H886" s="1392">
        <v>3.9649999999999998E-3</v>
      </c>
      <c r="I886" s="1527">
        <v>4.0150000000000003E-3</v>
      </c>
      <c r="J886" s="1527">
        <v>4.0850000000000001E-3</v>
      </c>
      <c r="K886" s="1527">
        <v>4.1250000000000002E-3</v>
      </c>
      <c r="L886" s="1527">
        <v>4.1349999999999998E-3</v>
      </c>
      <c r="M886" s="1527">
        <v>4.0949999999999997E-3</v>
      </c>
      <c r="N886" s="1392">
        <v>4.0749999999999996E-3</v>
      </c>
      <c r="O886" s="1527">
        <v>4.0749999999999996E-3</v>
      </c>
      <c r="P886" s="1527">
        <v>4.0850000000000001E-3</v>
      </c>
      <c r="Q886" s="1527">
        <v>4.1200000000000004E-3</v>
      </c>
      <c r="R886" s="1527">
        <v>4.1149999999999997E-3</v>
      </c>
      <c r="S886" s="1527">
        <v>4.0749999999999996E-3</v>
      </c>
      <c r="T886" s="1527">
        <v>4.065E-3</v>
      </c>
      <c r="U886" s="1527">
        <v>4.065E-3</v>
      </c>
      <c r="V886" s="1392">
        <v>4.0749999999999996E-3</v>
      </c>
      <c r="W886" s="1527">
        <v>4.0850000000000001E-3</v>
      </c>
      <c r="X886" s="1527">
        <v>4.0949999999999997E-3</v>
      </c>
      <c r="Y886" s="1527">
        <v>4.0899999999999999E-3</v>
      </c>
      <c r="Z886" s="1527">
        <v>4.0299999999999997E-3</v>
      </c>
      <c r="AA886" s="1527">
        <v>3.9649999999999998E-3</v>
      </c>
      <c r="AB886" s="1527">
        <v>3.9849999999999998E-3</v>
      </c>
      <c r="AC886" s="1709">
        <f>SUM(E886:AB886)</f>
        <v>9.3360000000000012E-2</v>
      </c>
    </row>
    <row r="887" spans="1:30" ht="12.75" customHeight="1">
      <c r="A887" s="1497" t="s">
        <v>249</v>
      </c>
      <c r="B887" s="1498"/>
      <c r="C887" s="1499" t="s">
        <v>156</v>
      </c>
      <c r="D887" s="1499"/>
      <c r="E887" s="1412">
        <f t="shared" ref="E887:AC887" si="262">E849+E853+E857+E861+E865+E869+E873+E877+E881</f>
        <v>4.0319999999999995E-2</v>
      </c>
      <c r="F887" s="1412">
        <f t="shared" si="262"/>
        <v>3.2340000000000001E-2</v>
      </c>
      <c r="G887" s="1412">
        <f t="shared" si="262"/>
        <v>3.381E-2</v>
      </c>
      <c r="H887" s="1413">
        <f t="shared" si="262"/>
        <v>3.909E-2</v>
      </c>
      <c r="I887" s="1412">
        <f t="shared" si="262"/>
        <v>3.3419999999999998E-2</v>
      </c>
      <c r="J887" s="1412">
        <f t="shared" si="262"/>
        <v>3.5580000000000001E-2</v>
      </c>
      <c r="K887" s="1412">
        <f t="shared" si="262"/>
        <v>4.2599999999999999E-2</v>
      </c>
      <c r="L887" s="1412">
        <f t="shared" si="262"/>
        <v>4.6439999999999995E-2</v>
      </c>
      <c r="M887" s="1412">
        <f t="shared" si="262"/>
        <v>4.3830000000000001E-2</v>
      </c>
      <c r="N887" s="1413">
        <f t="shared" si="262"/>
        <v>4.7969999999999999E-2</v>
      </c>
      <c r="O887" s="1412">
        <f t="shared" si="262"/>
        <v>4.3319999999999997E-2</v>
      </c>
      <c r="P887" s="1412">
        <f t="shared" si="262"/>
        <v>4.8930000000000001E-2</v>
      </c>
      <c r="Q887" s="1412">
        <f t="shared" si="262"/>
        <v>4.9739999999999999E-2</v>
      </c>
      <c r="R887" s="1412">
        <f t="shared" si="262"/>
        <v>4.9229999999999996E-2</v>
      </c>
      <c r="S887" s="1412">
        <f t="shared" si="262"/>
        <v>4.6259999999999996E-2</v>
      </c>
      <c r="T887" s="1412">
        <f t="shared" si="262"/>
        <v>4.7669999999999997E-2</v>
      </c>
      <c r="U887" s="1412">
        <f t="shared" si="262"/>
        <v>4.9350000000000005E-2</v>
      </c>
      <c r="V887" s="1413">
        <f t="shared" si="262"/>
        <v>4.9560000000000007E-2</v>
      </c>
      <c r="W887" s="1412">
        <f t="shared" si="262"/>
        <v>4.7969999999999999E-2</v>
      </c>
      <c r="X887" s="1412">
        <f t="shared" si="262"/>
        <v>4.521E-2</v>
      </c>
      <c r="Y887" s="1412">
        <f t="shared" si="262"/>
        <v>4.5359999999999998E-2</v>
      </c>
      <c r="Z887" s="1412">
        <f t="shared" si="262"/>
        <v>4.3950000000000003E-2</v>
      </c>
      <c r="AA887" s="1412">
        <f t="shared" si="262"/>
        <v>3.8609999999999998E-2</v>
      </c>
      <c r="AB887" s="1412">
        <f t="shared" si="262"/>
        <v>3.8760000000000003E-2</v>
      </c>
      <c r="AC887" s="1412">
        <f t="shared" si="262"/>
        <v>1.03932</v>
      </c>
    </row>
    <row r="888" spans="1:30" ht="12.75" customHeight="1">
      <c r="A888" s="1501"/>
      <c r="B888" s="1502"/>
      <c r="C888" s="1503" t="s">
        <v>158</v>
      </c>
      <c r="D888" s="1564"/>
      <c r="E888" s="1412">
        <f t="shared" ref="E888:AC888" si="263">E850+E854+E858+E862+E866+E870+E874+E878+E882</f>
        <v>5.0700000000000002E-2</v>
      </c>
      <c r="F888" s="1412">
        <f t="shared" si="263"/>
        <v>4.6830000000000004E-2</v>
      </c>
      <c r="G888" s="1412">
        <f t="shared" si="263"/>
        <v>4.5239999999999995E-2</v>
      </c>
      <c r="H888" s="1413">
        <f t="shared" si="263"/>
        <v>4.5989999999999996E-2</v>
      </c>
      <c r="I888" s="1412">
        <f t="shared" si="263"/>
        <v>4.548E-2</v>
      </c>
      <c r="J888" s="1412">
        <f t="shared" si="263"/>
        <v>4.6650000000000004E-2</v>
      </c>
      <c r="K888" s="1412">
        <f t="shared" si="263"/>
        <v>4.836E-2</v>
      </c>
      <c r="L888" s="1412">
        <f t="shared" si="263"/>
        <v>5.1540000000000002E-2</v>
      </c>
      <c r="M888" s="1412">
        <f t="shared" si="263"/>
        <v>5.1150000000000001E-2</v>
      </c>
      <c r="N888" s="1413">
        <f t="shared" si="263"/>
        <v>4.9380000000000007E-2</v>
      </c>
      <c r="O888" s="1412">
        <f t="shared" si="263"/>
        <v>4.5929999999999999E-2</v>
      </c>
      <c r="P888" s="1412">
        <f t="shared" si="263"/>
        <v>4.7579999999999997E-2</v>
      </c>
      <c r="Q888" s="1412">
        <f t="shared" si="263"/>
        <v>5.1150000000000001E-2</v>
      </c>
      <c r="R888" s="1412">
        <f t="shared" si="263"/>
        <v>4.9709999999999997E-2</v>
      </c>
      <c r="S888" s="1412">
        <f t="shared" si="263"/>
        <v>5.0430000000000003E-2</v>
      </c>
      <c r="T888" s="1412">
        <f t="shared" si="263"/>
        <v>5.0160000000000003E-2</v>
      </c>
      <c r="U888" s="1412">
        <f t="shared" si="263"/>
        <v>4.6950000000000006E-2</v>
      </c>
      <c r="V888" s="1413">
        <f t="shared" si="263"/>
        <v>4.9110000000000001E-2</v>
      </c>
      <c r="W888" s="1412">
        <f t="shared" si="263"/>
        <v>4.7699999999999999E-2</v>
      </c>
      <c r="X888" s="1412">
        <f t="shared" si="263"/>
        <v>4.9110000000000001E-2</v>
      </c>
      <c r="Y888" s="1412">
        <f t="shared" si="263"/>
        <v>4.7550000000000002E-2</v>
      </c>
      <c r="Z888" s="1412">
        <f t="shared" si="263"/>
        <v>4.6590000000000006E-2</v>
      </c>
      <c r="AA888" s="1412">
        <f t="shared" si="263"/>
        <v>4.7010000000000003E-2</v>
      </c>
      <c r="AB888" s="1412">
        <f t="shared" si="263"/>
        <v>4.6890000000000001E-2</v>
      </c>
      <c r="AC888" s="1412">
        <f t="shared" si="263"/>
        <v>1.1571899999999999</v>
      </c>
    </row>
    <row r="889" spans="1:30" ht="12.75" customHeight="1">
      <c r="A889" s="1504" t="s">
        <v>250</v>
      </c>
      <c r="B889" s="1505"/>
      <c r="C889" s="1506" t="s">
        <v>156</v>
      </c>
      <c r="D889" s="1506"/>
      <c r="E889" s="1507">
        <f t="shared" ref="E889:AC889" si="264">E834+E838-E887</f>
        <v>0</v>
      </c>
      <c r="F889" s="1507">
        <f t="shared" si="264"/>
        <v>3.0000000000000165E-4</v>
      </c>
      <c r="G889" s="1507">
        <f t="shared" si="264"/>
        <v>2.6999999999999941E-4</v>
      </c>
      <c r="H889" s="1500">
        <f t="shared" si="264"/>
        <v>3.0000000000002247E-5</v>
      </c>
      <c r="I889" s="1507">
        <f t="shared" si="264"/>
        <v>1.799999999999996E-4</v>
      </c>
      <c r="J889" s="1507">
        <f t="shared" si="264"/>
        <v>4.1999999999999676E-4</v>
      </c>
      <c r="K889" s="1507">
        <f t="shared" si="264"/>
        <v>3.5999999999999921E-4</v>
      </c>
      <c r="L889" s="1507">
        <f t="shared" si="264"/>
        <v>1.2000000000000205E-4</v>
      </c>
      <c r="M889" s="1507">
        <f t="shared" si="264"/>
        <v>8.9999999999999802E-5</v>
      </c>
      <c r="N889" s="1500">
        <f t="shared" si="264"/>
        <v>2.6999999999999941E-4</v>
      </c>
      <c r="O889" s="1507">
        <f t="shared" si="264"/>
        <v>3.5999999999999921E-4</v>
      </c>
      <c r="P889" s="1507">
        <f t="shared" si="264"/>
        <v>2.9999999999995308E-5</v>
      </c>
      <c r="Q889" s="1507">
        <f t="shared" si="264"/>
        <v>1.799999999999996E-4</v>
      </c>
      <c r="R889" s="1507">
        <f t="shared" si="264"/>
        <v>2.1000000000000185E-4</v>
      </c>
      <c r="S889" s="1507">
        <f t="shared" si="264"/>
        <v>3.0000000000000165E-4</v>
      </c>
      <c r="T889" s="1507">
        <f t="shared" si="264"/>
        <v>3.300000000000039E-4</v>
      </c>
      <c r="U889" s="1507">
        <f t="shared" si="264"/>
        <v>8.9999999999992863E-5</v>
      </c>
      <c r="V889" s="1500">
        <f t="shared" si="264"/>
        <v>1.1999999999999511E-4</v>
      </c>
      <c r="W889" s="1507">
        <f t="shared" si="264"/>
        <v>2.6999999999999941E-4</v>
      </c>
      <c r="X889" s="1507">
        <f t="shared" si="264"/>
        <v>1.4999999999999736E-4</v>
      </c>
      <c r="Y889" s="1507">
        <f t="shared" si="264"/>
        <v>2.400000000000041E-4</v>
      </c>
      <c r="Z889" s="1507">
        <f t="shared" si="264"/>
        <v>2.0999999999999491E-4</v>
      </c>
      <c r="AA889" s="1507">
        <f t="shared" si="264"/>
        <v>3.0000000000002247E-5</v>
      </c>
      <c r="AB889" s="1507">
        <f t="shared" si="264"/>
        <v>1.1999999999999511E-4</v>
      </c>
      <c r="AC889" s="1507">
        <f t="shared" si="264"/>
        <v>4.6800000000000175E-3</v>
      </c>
    </row>
    <row r="890" spans="1:30" ht="12.75" customHeight="1">
      <c r="A890" s="1501"/>
      <c r="B890" s="1502"/>
      <c r="C890" s="1503" t="s">
        <v>158</v>
      </c>
      <c r="D890" s="1564"/>
      <c r="E890" s="1412">
        <f t="shared" ref="E890:AC890" si="265">E835+E839-E888</f>
        <v>-6.0000000000004494E-5</v>
      </c>
      <c r="F890" s="1412">
        <f t="shared" si="265"/>
        <v>-3.0000000000002247E-5</v>
      </c>
      <c r="G890" s="1412">
        <f t="shared" si="265"/>
        <v>-1.1999999999999511E-4</v>
      </c>
      <c r="H890" s="1413">
        <f t="shared" si="265"/>
        <v>9.0000000000006741E-5</v>
      </c>
      <c r="I890" s="1412">
        <f t="shared" si="265"/>
        <v>-3.5999999999999921E-4</v>
      </c>
      <c r="J890" s="1412">
        <f t="shared" si="265"/>
        <v>1.4999999999999736E-4</v>
      </c>
      <c r="K890" s="1412">
        <f t="shared" si="265"/>
        <v>-1.2000000000000205E-4</v>
      </c>
      <c r="L890" s="1412">
        <f t="shared" si="265"/>
        <v>-1.799999999999996E-4</v>
      </c>
      <c r="M890" s="1412">
        <f t="shared" si="265"/>
        <v>-3.0000000000002247E-5</v>
      </c>
      <c r="N890" s="1413">
        <f t="shared" si="265"/>
        <v>-1.8000000000000654E-4</v>
      </c>
      <c r="O890" s="1412">
        <f t="shared" si="265"/>
        <v>1.500000000000043E-4</v>
      </c>
      <c r="P890" s="1412">
        <f t="shared" si="265"/>
        <v>-5.9999999999997555E-5</v>
      </c>
      <c r="Q890" s="1412">
        <f t="shared" si="265"/>
        <v>-3.0000000000002247E-5</v>
      </c>
      <c r="R890" s="1412">
        <f t="shared" si="265"/>
        <v>-2.9999999999995308E-5</v>
      </c>
      <c r="S890" s="1412">
        <f t="shared" si="265"/>
        <v>-2.6999999999999941E-4</v>
      </c>
      <c r="T890" s="1412">
        <f t="shared" si="265"/>
        <v>2.3999999999999716E-4</v>
      </c>
      <c r="U890" s="1412">
        <f t="shared" si="265"/>
        <v>-1.500000000000043E-4</v>
      </c>
      <c r="V890" s="1413">
        <f t="shared" si="265"/>
        <v>-1.500000000000043E-4</v>
      </c>
      <c r="W890" s="1412">
        <f t="shared" si="265"/>
        <v>5.9999999999997555E-5</v>
      </c>
      <c r="X890" s="1412">
        <f t="shared" si="265"/>
        <v>-1.500000000000043E-4</v>
      </c>
      <c r="Y890" s="1412">
        <f t="shared" si="265"/>
        <v>-3.0000000000002247E-5</v>
      </c>
      <c r="Z890" s="1412">
        <f t="shared" si="265"/>
        <v>-3.0000000000009186E-5</v>
      </c>
      <c r="AA890" s="1412">
        <f t="shared" si="265"/>
        <v>2.9999999999995308E-5</v>
      </c>
      <c r="AB890" s="1412">
        <f t="shared" si="265"/>
        <v>-8.9999999999999802E-5</v>
      </c>
      <c r="AC890" s="1412">
        <f t="shared" si="265"/>
        <v>-1.3500000000001844E-3</v>
      </c>
    </row>
    <row r="891" spans="1:30" s="1371" customFormat="1" ht="12.75" customHeight="1">
      <c r="A891" s="1512" t="s">
        <v>328</v>
      </c>
      <c r="B891" s="1513"/>
      <c r="C891" s="1514" t="s">
        <v>156</v>
      </c>
      <c r="D891" s="1608"/>
      <c r="E891" s="1373"/>
      <c r="F891" s="1373"/>
      <c r="G891" s="1373"/>
      <c r="H891" s="1710"/>
      <c r="I891" s="1373"/>
      <c r="J891" s="1373"/>
      <c r="K891" s="1373"/>
      <c r="L891" s="1373"/>
      <c r="M891" s="1373"/>
      <c r="N891" s="1710"/>
      <c r="O891" s="1373"/>
      <c r="P891" s="1373"/>
      <c r="Q891" s="1373"/>
      <c r="R891" s="1373"/>
      <c r="S891" s="1373"/>
      <c r="T891" s="1373"/>
      <c r="U891" s="1373"/>
      <c r="V891" s="1710"/>
      <c r="W891" s="1373"/>
      <c r="X891" s="1373"/>
      <c r="Y891" s="1373"/>
      <c r="Z891" s="1373"/>
      <c r="AA891" s="1373"/>
      <c r="AB891" s="1373"/>
      <c r="AC891" s="1515"/>
    </row>
    <row r="892" spans="1:30" s="1371" customFormat="1" ht="12.75" customHeight="1">
      <c r="A892" s="1516"/>
      <c r="B892" s="1517"/>
      <c r="C892" s="1518" t="s">
        <v>158</v>
      </c>
      <c r="D892" s="1609"/>
      <c r="E892" s="1519"/>
      <c r="F892" s="1519"/>
      <c r="G892" s="1519"/>
      <c r="H892" s="1540"/>
      <c r="I892" s="1519"/>
      <c r="J892" s="1519"/>
      <c r="K892" s="1519"/>
      <c r="L892" s="1519"/>
      <c r="M892" s="1519"/>
      <c r="N892" s="1540"/>
      <c r="O892" s="1519"/>
      <c r="P892" s="1519"/>
      <c r="Q892" s="1519"/>
      <c r="R892" s="1519"/>
      <c r="S892" s="1519"/>
      <c r="T892" s="1519"/>
      <c r="U892" s="1519"/>
      <c r="V892" s="1540"/>
      <c r="W892" s="1519"/>
      <c r="X892" s="1519"/>
      <c r="Y892" s="1519"/>
      <c r="Z892" s="1519"/>
      <c r="AA892" s="1519"/>
      <c r="AB892" s="1519"/>
      <c r="AC892" s="1520"/>
    </row>
    <row r="893" spans="1:30" ht="23.25" customHeight="1">
      <c r="A893" s="737"/>
      <c r="B893" s="737"/>
      <c r="C893" s="737"/>
      <c r="D893" s="737"/>
      <c r="E893" s="737"/>
      <c r="F893" s="737"/>
      <c r="G893" s="737"/>
      <c r="H893" s="737"/>
      <c r="I893" s="737"/>
      <c r="J893" s="737"/>
      <c r="K893" s="737"/>
      <c r="L893" s="737"/>
      <c r="M893" s="737"/>
      <c r="N893" s="737"/>
      <c r="O893" s="737"/>
      <c r="P893" s="737"/>
      <c r="Q893" s="737"/>
      <c r="R893" s="737"/>
      <c r="S893" s="737"/>
      <c r="T893" s="737"/>
      <c r="U893" s="737"/>
      <c r="V893" s="737"/>
      <c r="W893" s="737"/>
      <c r="X893" s="737"/>
      <c r="Y893" s="737"/>
      <c r="Z893" s="737"/>
      <c r="AA893" s="737"/>
      <c r="AB893" s="737"/>
      <c r="AC893" s="737"/>
    </row>
    <row r="894" spans="1:30" ht="32.25" customHeight="1">
      <c r="A894" s="1360" t="s">
        <v>147</v>
      </c>
      <c r="B894" s="1361" t="s">
        <v>148</v>
      </c>
      <c r="C894" s="1362" t="s">
        <v>149</v>
      </c>
      <c r="D894" s="1524" t="s">
        <v>150</v>
      </c>
      <c r="E894" s="1363" t="s">
        <v>151</v>
      </c>
      <c r="F894" s="1363"/>
      <c r="G894" s="1363"/>
      <c r="H894" s="1363"/>
      <c r="I894" s="1363"/>
      <c r="J894" s="1363"/>
      <c r="K894" s="1363"/>
      <c r="L894" s="1363"/>
      <c r="M894" s="1363"/>
      <c r="N894" s="1363"/>
      <c r="O894" s="1363"/>
      <c r="P894" s="1363"/>
      <c r="Q894" s="1363"/>
      <c r="R894" s="1363"/>
      <c r="S894" s="1363"/>
      <c r="T894" s="1363"/>
      <c r="U894" s="1363"/>
      <c r="V894" s="1363"/>
      <c r="W894" s="1363"/>
      <c r="X894" s="1363"/>
      <c r="Y894" s="1363"/>
      <c r="Z894" s="1363"/>
      <c r="AA894" s="1363"/>
      <c r="AB894" s="1363"/>
      <c r="AC894" s="1364" t="s">
        <v>152</v>
      </c>
    </row>
    <row r="895" spans="1:30" s="1371" customFormat="1" ht="12.75" customHeight="1">
      <c r="A895" s="1525" t="s">
        <v>431</v>
      </c>
      <c r="B895" s="1366"/>
      <c r="C895" s="1366"/>
      <c r="D895" s="1366"/>
      <c r="E895" s="1367">
        <v>1</v>
      </c>
      <c r="F895" s="1367">
        <v>2</v>
      </c>
      <c r="G895" s="1367">
        <v>3</v>
      </c>
      <c r="H895" s="1367">
        <v>4</v>
      </c>
      <c r="I895" s="1367">
        <v>5</v>
      </c>
      <c r="J895" s="1367">
        <v>6</v>
      </c>
      <c r="K895" s="1367">
        <v>7</v>
      </c>
      <c r="L895" s="1367">
        <v>8</v>
      </c>
      <c r="M895" s="1367">
        <v>9</v>
      </c>
      <c r="N895" s="1367">
        <v>10</v>
      </c>
      <c r="O895" s="1367">
        <v>11</v>
      </c>
      <c r="P895" s="1367">
        <v>12</v>
      </c>
      <c r="Q895" s="1367">
        <v>13</v>
      </c>
      <c r="R895" s="1367">
        <v>14</v>
      </c>
      <c r="S895" s="1367">
        <v>15</v>
      </c>
      <c r="T895" s="1367">
        <v>16</v>
      </c>
      <c r="U895" s="1367">
        <v>17</v>
      </c>
      <c r="V895" s="1367">
        <v>18</v>
      </c>
      <c r="W895" s="1367">
        <v>19</v>
      </c>
      <c r="X895" s="1367">
        <v>20</v>
      </c>
      <c r="Y895" s="1367">
        <v>21</v>
      </c>
      <c r="Z895" s="1367">
        <v>22</v>
      </c>
      <c r="AA895" s="1367">
        <v>23</v>
      </c>
      <c r="AB895" s="1367">
        <v>24</v>
      </c>
      <c r="AC895" s="1368"/>
    </row>
    <row r="896" spans="1:30" s="1371" customFormat="1" ht="12.75" customHeight="1">
      <c r="A896" s="1372" t="s">
        <v>281</v>
      </c>
      <c r="B896" s="1373"/>
      <c r="C896" s="1374"/>
      <c r="D896" s="1374"/>
      <c r="E896" s="1373">
        <v>1</v>
      </c>
      <c r="F896" s="1373">
        <v>1</v>
      </c>
      <c r="G896" s="1373">
        <v>1</v>
      </c>
      <c r="H896" s="1373">
        <v>1</v>
      </c>
      <c r="I896" s="1373">
        <v>1</v>
      </c>
      <c r="J896" s="1373">
        <v>1</v>
      </c>
      <c r="K896" s="1373">
        <v>1</v>
      </c>
      <c r="L896" s="1373">
        <v>1</v>
      </c>
      <c r="M896" s="1373">
        <v>1</v>
      </c>
      <c r="N896" s="1373">
        <v>1</v>
      </c>
      <c r="O896" s="1373">
        <v>1</v>
      </c>
      <c r="P896" s="1373">
        <v>1</v>
      </c>
      <c r="Q896" s="1373">
        <v>1</v>
      </c>
      <c r="R896" s="1373">
        <v>1</v>
      </c>
      <c r="S896" s="1373">
        <v>1</v>
      </c>
      <c r="T896" s="1373">
        <v>1</v>
      </c>
      <c r="U896" s="1373">
        <v>1</v>
      </c>
      <c r="V896" s="1373">
        <v>1</v>
      </c>
      <c r="W896" s="1373">
        <v>1</v>
      </c>
      <c r="X896" s="1373">
        <v>1</v>
      </c>
      <c r="Y896" s="1373">
        <v>1</v>
      </c>
      <c r="Z896" s="1373">
        <v>1</v>
      </c>
      <c r="AA896" s="1373">
        <v>1</v>
      </c>
      <c r="AB896" s="1373">
        <v>1</v>
      </c>
      <c r="AC896" s="1376"/>
    </row>
    <row r="897" spans="1:30" s="1371" customFormat="1" ht="12.75" customHeight="1">
      <c r="A897" s="1377" t="s">
        <v>342</v>
      </c>
      <c r="B897" s="1378"/>
      <c r="C897" s="1379"/>
      <c r="D897" s="1379"/>
      <c r="E897" s="1378">
        <v>1</v>
      </c>
      <c r="F897" s="1378">
        <v>1</v>
      </c>
      <c r="G897" s="1378">
        <v>1</v>
      </c>
      <c r="H897" s="1378">
        <v>1</v>
      </c>
      <c r="I897" s="1378">
        <v>1</v>
      </c>
      <c r="J897" s="1378">
        <v>1</v>
      </c>
      <c r="K897" s="1378">
        <v>1</v>
      </c>
      <c r="L897" s="1378">
        <v>1</v>
      </c>
      <c r="M897" s="1378">
        <v>1</v>
      </c>
      <c r="N897" s="1378">
        <v>1</v>
      </c>
      <c r="O897" s="1378">
        <v>1</v>
      </c>
      <c r="P897" s="1378">
        <v>1</v>
      </c>
      <c r="Q897" s="1378">
        <v>1</v>
      </c>
      <c r="R897" s="1378">
        <v>1</v>
      </c>
      <c r="S897" s="1378">
        <v>1</v>
      </c>
      <c r="T897" s="1378">
        <v>1</v>
      </c>
      <c r="U897" s="1378">
        <v>1</v>
      </c>
      <c r="V897" s="1378">
        <v>1</v>
      </c>
      <c r="W897" s="1378">
        <v>1</v>
      </c>
      <c r="X897" s="1378">
        <v>1</v>
      </c>
      <c r="Y897" s="1378">
        <v>1</v>
      </c>
      <c r="Z897" s="1378">
        <v>1</v>
      </c>
      <c r="AA897" s="1378">
        <v>1</v>
      </c>
      <c r="AB897" s="1378">
        <v>1</v>
      </c>
      <c r="AC897" s="1381"/>
    </row>
    <row r="898" spans="1:30" ht="12.75" customHeight="1">
      <c r="A898" s="1382" t="s">
        <v>255</v>
      </c>
      <c r="B898" s="1465" t="s">
        <v>284</v>
      </c>
      <c r="C898" s="1384" t="s">
        <v>156</v>
      </c>
      <c r="D898" s="1384" t="s">
        <v>157</v>
      </c>
      <c r="E898" s="1711">
        <v>3.3600000000000001E-3</v>
      </c>
      <c r="F898" s="1711">
        <v>3.1199999999999999E-3</v>
      </c>
      <c r="G898" s="1711">
        <v>3.1199999999999999E-3</v>
      </c>
      <c r="H898" s="1712">
        <v>2.8800000000000002E-3</v>
      </c>
      <c r="I898" s="1711">
        <v>2.8800000000000002E-3</v>
      </c>
      <c r="J898" s="1711">
        <v>3.1199999999999999E-3</v>
      </c>
      <c r="K898" s="1711">
        <v>3.1199999999999999E-3</v>
      </c>
      <c r="L898" s="1711">
        <v>5.0400000000000002E-3</v>
      </c>
      <c r="M898" s="1711">
        <v>7.2720000000000007E-2</v>
      </c>
      <c r="N898" s="1712">
        <v>5.8799999999999998E-2</v>
      </c>
      <c r="O898" s="1711">
        <v>4.8719999999999999E-2</v>
      </c>
      <c r="P898" s="1711">
        <v>6.8159999999999998E-2</v>
      </c>
      <c r="Q898" s="1711">
        <v>7.92E-3</v>
      </c>
      <c r="R898" s="1711">
        <v>7.3679999999999995E-2</v>
      </c>
      <c r="S898" s="1711">
        <v>8.2320000000000004E-2</v>
      </c>
      <c r="T898" s="1711">
        <v>5.8799999999999998E-2</v>
      </c>
      <c r="U898" s="1711">
        <v>4.8000000000000001E-2</v>
      </c>
      <c r="V898" s="1712">
        <v>7.1999999999999998E-3</v>
      </c>
      <c r="W898" s="1711">
        <v>7.1999999999999998E-3</v>
      </c>
      <c r="X898" s="1711">
        <v>7.4400000000000004E-3</v>
      </c>
      <c r="Y898" s="1711">
        <v>6.4799999999999996E-3</v>
      </c>
      <c r="Z898" s="1711">
        <v>6.4799999999999996E-3</v>
      </c>
      <c r="AA898" s="1711">
        <v>7.6800000000000002E-3</v>
      </c>
      <c r="AB898" s="1711">
        <v>6.4799999999999996E-3</v>
      </c>
      <c r="AC898" s="1387">
        <f>SUM(E898:AB898)</f>
        <v>0.59472000000000014</v>
      </c>
    </row>
    <row r="899" spans="1:30" ht="12.75" customHeight="1">
      <c r="A899" s="1388"/>
      <c r="B899" s="1416"/>
      <c r="C899" s="1713" t="s">
        <v>158</v>
      </c>
      <c r="D899" s="1713" t="s">
        <v>157</v>
      </c>
      <c r="E899" s="1420">
        <v>7.1999999999999998E-3</v>
      </c>
      <c r="F899" s="1420">
        <v>6.7200000000000003E-3</v>
      </c>
      <c r="G899" s="1420">
        <v>6.4799999999999996E-3</v>
      </c>
      <c r="H899" s="1421">
        <v>6.2399999999999999E-3</v>
      </c>
      <c r="I899" s="1420">
        <v>6.4799999999999996E-3</v>
      </c>
      <c r="J899" s="1420">
        <v>6.4799999999999996E-3</v>
      </c>
      <c r="K899" s="1420">
        <v>6.4799999999999996E-3</v>
      </c>
      <c r="L899" s="1420">
        <v>6.0000000000000001E-3</v>
      </c>
      <c r="M899" s="1420">
        <v>0.10775999999999999</v>
      </c>
      <c r="N899" s="1421">
        <v>0.10152</v>
      </c>
      <c r="O899" s="1420">
        <v>7.6799999999999993E-2</v>
      </c>
      <c r="P899" s="1420">
        <v>0.10104</v>
      </c>
      <c r="Q899" s="1420">
        <v>6.96E-3</v>
      </c>
      <c r="R899" s="1420">
        <v>0.11183999999999999</v>
      </c>
      <c r="S899" s="1420">
        <v>0.12456</v>
      </c>
      <c r="T899" s="1420">
        <v>8.0879999999999994E-2</v>
      </c>
      <c r="U899" s="1420">
        <v>6.744E-2</v>
      </c>
      <c r="V899" s="1421">
        <v>6.7200000000000003E-3</v>
      </c>
      <c r="W899" s="1420">
        <v>6.7200000000000003E-3</v>
      </c>
      <c r="X899" s="1420">
        <v>6.4799999999999996E-3</v>
      </c>
      <c r="Y899" s="1420">
        <v>6.4799999999999996E-3</v>
      </c>
      <c r="Z899" s="1420">
        <v>6.7200000000000003E-3</v>
      </c>
      <c r="AA899" s="1420">
        <v>6.4799999999999996E-3</v>
      </c>
      <c r="AB899" s="1420">
        <v>6.4799999999999996E-3</v>
      </c>
      <c r="AC899" s="1393">
        <f>SUM(E899:AB899)</f>
        <v>0.87696000000000007</v>
      </c>
    </row>
    <row r="900" spans="1:30" ht="12.75" customHeight="1">
      <c r="A900" s="1388"/>
      <c r="B900" s="1416"/>
      <c r="C900" s="1390" t="s">
        <v>159</v>
      </c>
      <c r="D900" s="1395" t="s">
        <v>160</v>
      </c>
      <c r="E900" s="458">
        <v>0</v>
      </c>
      <c r="F900" s="459">
        <v>0</v>
      </c>
      <c r="G900" s="459">
        <v>0</v>
      </c>
      <c r="H900" s="459">
        <v>0</v>
      </c>
      <c r="I900" s="459">
        <v>0</v>
      </c>
      <c r="J900" s="459">
        <v>0</v>
      </c>
      <c r="K900" s="459">
        <v>0</v>
      </c>
      <c r="L900" s="459">
        <v>1</v>
      </c>
      <c r="M900" s="459">
        <v>14</v>
      </c>
      <c r="N900" s="459">
        <v>8</v>
      </c>
      <c r="O900" s="459">
        <v>9</v>
      </c>
      <c r="P900" s="459">
        <v>2</v>
      </c>
      <c r="Q900" s="459">
        <v>0</v>
      </c>
      <c r="R900" s="459">
        <v>16</v>
      </c>
      <c r="S900" s="459">
        <v>5</v>
      </c>
      <c r="T900" s="459">
        <v>16</v>
      </c>
      <c r="U900" s="459">
        <v>0</v>
      </c>
      <c r="V900" s="459">
        <v>0</v>
      </c>
      <c r="W900" s="459">
        <v>1</v>
      </c>
      <c r="X900" s="459">
        <v>0</v>
      </c>
      <c r="Y900" s="459">
        <v>0</v>
      </c>
      <c r="Z900" s="459">
        <v>1</v>
      </c>
      <c r="AA900" s="459">
        <v>0</v>
      </c>
      <c r="AB900" s="460">
        <v>0</v>
      </c>
      <c r="AC900" s="1393"/>
    </row>
    <row r="901" spans="1:30" ht="12.75" customHeight="1" thickBot="1">
      <c r="A901" s="1397"/>
      <c r="B901" s="1467"/>
      <c r="C901" s="1399" t="s">
        <v>161</v>
      </c>
      <c r="D901" s="1399"/>
      <c r="E901" s="1400">
        <f t="shared" ref="E901:AC901" si="266">E899/E898</f>
        <v>2.1428571428571428</v>
      </c>
      <c r="F901" s="1400">
        <f t="shared" si="266"/>
        <v>2.1538461538461542</v>
      </c>
      <c r="G901" s="1400">
        <f t="shared" si="266"/>
        <v>2.0769230769230766</v>
      </c>
      <c r="H901" s="1430">
        <f t="shared" si="266"/>
        <v>2.1666666666666665</v>
      </c>
      <c r="I901" s="1400">
        <f t="shared" si="266"/>
        <v>2.2499999999999996</v>
      </c>
      <c r="J901" s="1400">
        <f t="shared" si="266"/>
        <v>2.0769230769230766</v>
      </c>
      <c r="K901" s="1400">
        <f t="shared" si="266"/>
        <v>2.0769230769230766</v>
      </c>
      <c r="L901" s="1400">
        <f t="shared" si="266"/>
        <v>1.1904761904761905</v>
      </c>
      <c r="M901" s="1400">
        <f t="shared" si="266"/>
        <v>1.4818481848184817</v>
      </c>
      <c r="N901" s="1430">
        <f t="shared" si="266"/>
        <v>1.726530612244898</v>
      </c>
      <c r="O901" s="1400">
        <f t="shared" si="266"/>
        <v>1.5763546798029555</v>
      </c>
      <c r="P901" s="1400">
        <f t="shared" si="266"/>
        <v>1.4823943661971832</v>
      </c>
      <c r="Q901" s="1400">
        <f t="shared" si="266"/>
        <v>0.87878787878787878</v>
      </c>
      <c r="R901" s="1400">
        <f t="shared" si="266"/>
        <v>1.5179153094462541</v>
      </c>
      <c r="S901" s="1400">
        <f t="shared" si="266"/>
        <v>1.5131195335276968</v>
      </c>
      <c r="T901" s="1400">
        <f t="shared" si="266"/>
        <v>1.3755102040816325</v>
      </c>
      <c r="U901" s="1400">
        <f t="shared" si="266"/>
        <v>1.405</v>
      </c>
      <c r="V901" s="1430">
        <f t="shared" si="266"/>
        <v>0.93333333333333335</v>
      </c>
      <c r="W901" s="1400">
        <f t="shared" si="266"/>
        <v>0.93333333333333335</v>
      </c>
      <c r="X901" s="1400">
        <f t="shared" si="266"/>
        <v>0.87096774193548376</v>
      </c>
      <c r="Y901" s="1400">
        <f t="shared" si="266"/>
        <v>1</v>
      </c>
      <c r="Z901" s="1400">
        <f t="shared" si="266"/>
        <v>1.0370370370370372</v>
      </c>
      <c r="AA901" s="1400">
        <f t="shared" si="266"/>
        <v>0.84374999999999989</v>
      </c>
      <c r="AB901" s="1400">
        <f t="shared" si="266"/>
        <v>1</v>
      </c>
      <c r="AC901" s="1402">
        <f t="shared" si="266"/>
        <v>1.4745762711864405</v>
      </c>
    </row>
    <row r="902" spans="1:30" ht="12.75" customHeight="1">
      <c r="A902" s="1382" t="s">
        <v>183</v>
      </c>
      <c r="B902" s="1465" t="s">
        <v>285</v>
      </c>
      <c r="C902" s="1384" t="s">
        <v>156</v>
      </c>
      <c r="D902" s="1384" t="s">
        <v>157</v>
      </c>
      <c r="E902" s="1507">
        <v>2.7E-2</v>
      </c>
      <c r="F902" s="1507">
        <v>2.2679999999999999E-2</v>
      </c>
      <c r="G902" s="1507">
        <v>2.1600000000000001E-2</v>
      </c>
      <c r="H902" s="1500">
        <v>2.232E-2</v>
      </c>
      <c r="I902" s="1507">
        <v>2.196E-2</v>
      </c>
      <c r="J902" s="1507">
        <v>2.8080000000000001E-2</v>
      </c>
      <c r="K902" s="1507">
        <v>3.2039999999999999E-2</v>
      </c>
      <c r="L902" s="1507">
        <v>3.7080000000000002E-2</v>
      </c>
      <c r="M902" s="1507">
        <v>3.5279999999999999E-2</v>
      </c>
      <c r="N902" s="1500">
        <v>4.3560000000000001E-2</v>
      </c>
      <c r="O902" s="1507">
        <v>3.9239999999999997E-2</v>
      </c>
      <c r="P902" s="1507">
        <v>3.5279999999999999E-2</v>
      </c>
      <c r="Q902" s="1507">
        <v>4.5359999999999998E-2</v>
      </c>
      <c r="R902" s="1507">
        <v>3.9960000000000002E-2</v>
      </c>
      <c r="S902" s="1507">
        <v>3.6720000000000003E-2</v>
      </c>
      <c r="T902" s="1507">
        <v>4.2840000000000003E-2</v>
      </c>
      <c r="U902" s="1507">
        <v>4.8959999999999997E-2</v>
      </c>
      <c r="V902" s="1500">
        <v>5.1839999999999997E-2</v>
      </c>
      <c r="W902" s="1507">
        <v>5.9040000000000002E-2</v>
      </c>
      <c r="X902" s="1507">
        <v>6.1559999999999997E-2</v>
      </c>
      <c r="Y902" s="1507">
        <v>4.8599999999999997E-2</v>
      </c>
      <c r="Z902" s="1507">
        <v>4.5359999999999998E-2</v>
      </c>
      <c r="AA902" s="1507">
        <v>4.3920000000000001E-2</v>
      </c>
      <c r="AB902" s="1507">
        <v>3.6720000000000003E-2</v>
      </c>
      <c r="AC902" s="1387">
        <f>SUM(E902:AB902)</f>
        <v>0.92699999999999982</v>
      </c>
    </row>
    <row r="903" spans="1:30" ht="12.75" customHeight="1">
      <c r="A903" s="1415"/>
      <c r="B903" s="1428"/>
      <c r="C903" s="1713" t="s">
        <v>158</v>
      </c>
      <c r="D903" s="1713" t="s">
        <v>157</v>
      </c>
      <c r="E903" s="1420">
        <v>8.9999999999999993E-3</v>
      </c>
      <c r="F903" s="1420">
        <v>1.8E-3</v>
      </c>
      <c r="G903" s="1420">
        <v>1.8E-3</v>
      </c>
      <c r="H903" s="1421">
        <v>1.4400000000000001E-3</v>
      </c>
      <c r="I903" s="1420">
        <v>1.4400000000000001E-3</v>
      </c>
      <c r="J903" s="1420">
        <v>7.2000000000000005E-4</v>
      </c>
      <c r="K903" s="1420">
        <v>7.2000000000000005E-4</v>
      </c>
      <c r="L903" s="1420">
        <v>3.6000000000000002E-4</v>
      </c>
      <c r="M903" s="1420">
        <v>0</v>
      </c>
      <c r="N903" s="1421">
        <v>2.8800000000000002E-3</v>
      </c>
      <c r="O903" s="1420">
        <v>1.8E-3</v>
      </c>
      <c r="P903" s="1420">
        <v>7.2000000000000005E-4</v>
      </c>
      <c r="Q903" s="1420">
        <v>2.5200000000000001E-3</v>
      </c>
      <c r="R903" s="1420">
        <v>7.2000000000000005E-4</v>
      </c>
      <c r="S903" s="1420">
        <v>1.08E-3</v>
      </c>
      <c r="T903" s="1420">
        <v>5.0400000000000002E-3</v>
      </c>
      <c r="U903" s="1420">
        <v>4.6800000000000001E-3</v>
      </c>
      <c r="V903" s="1421">
        <v>6.1199999999999996E-3</v>
      </c>
      <c r="W903" s="1420">
        <v>5.4000000000000003E-3</v>
      </c>
      <c r="X903" s="1420">
        <v>5.7600000000000004E-3</v>
      </c>
      <c r="Y903" s="1420">
        <v>1.8E-3</v>
      </c>
      <c r="Z903" s="1420">
        <v>1.4400000000000001E-3</v>
      </c>
      <c r="AA903" s="1420">
        <v>9.3600000000000003E-3</v>
      </c>
      <c r="AB903" s="1420">
        <v>9.3600000000000003E-3</v>
      </c>
      <c r="AC903" s="1393">
        <f>SUM(E903:AB903)</f>
        <v>7.596E-2</v>
      </c>
    </row>
    <row r="904" spans="1:30" ht="12.75" customHeight="1">
      <c r="A904" s="1415"/>
      <c r="B904" s="1428"/>
      <c r="C904" s="1390" t="s">
        <v>159</v>
      </c>
      <c r="D904" s="1395" t="s">
        <v>160</v>
      </c>
      <c r="E904" s="458">
        <v>2</v>
      </c>
      <c r="F904" s="459">
        <v>2</v>
      </c>
      <c r="G904" s="459">
        <v>1</v>
      </c>
      <c r="H904" s="459">
        <v>2</v>
      </c>
      <c r="I904" s="459">
        <v>2</v>
      </c>
      <c r="J904" s="459">
        <v>2</v>
      </c>
      <c r="K904" s="459">
        <v>3</v>
      </c>
      <c r="L904" s="459">
        <v>3</v>
      </c>
      <c r="M904" s="459">
        <v>3</v>
      </c>
      <c r="N904" s="459">
        <v>3</v>
      </c>
      <c r="O904" s="459">
        <v>3</v>
      </c>
      <c r="P904" s="459">
        <v>3</v>
      </c>
      <c r="Q904" s="459">
        <v>5</v>
      </c>
      <c r="R904" s="459">
        <v>3</v>
      </c>
      <c r="S904" s="459">
        <v>2</v>
      </c>
      <c r="T904" s="459">
        <v>3</v>
      </c>
      <c r="U904" s="459">
        <v>4</v>
      </c>
      <c r="V904" s="459">
        <v>4</v>
      </c>
      <c r="W904" s="459">
        <v>4</v>
      </c>
      <c r="X904" s="459">
        <v>5</v>
      </c>
      <c r="Y904" s="459">
        <v>4</v>
      </c>
      <c r="Z904" s="459">
        <v>3</v>
      </c>
      <c r="AA904" s="459">
        <v>3</v>
      </c>
      <c r="AB904" s="460">
        <v>2</v>
      </c>
      <c r="AC904" s="1393"/>
    </row>
    <row r="905" spans="1:30" ht="12.75" customHeight="1" thickBot="1">
      <c r="A905" s="1422"/>
      <c r="B905" s="1431"/>
      <c r="C905" s="1405" t="s">
        <v>161</v>
      </c>
      <c r="D905" s="1405"/>
      <c r="E905" s="1406">
        <f t="shared" ref="E905:AC905" si="267">E903/E902</f>
        <v>0.33333333333333331</v>
      </c>
      <c r="F905" s="1406">
        <f t="shared" si="267"/>
        <v>7.9365079365079361E-2</v>
      </c>
      <c r="G905" s="1406">
        <f t="shared" si="267"/>
        <v>8.3333333333333329E-2</v>
      </c>
      <c r="H905" s="1714">
        <f t="shared" si="267"/>
        <v>6.4516129032258077E-2</v>
      </c>
      <c r="I905" s="1406">
        <f t="shared" si="267"/>
        <v>6.5573770491803282E-2</v>
      </c>
      <c r="J905" s="1406">
        <f t="shared" si="267"/>
        <v>2.5641025641025644E-2</v>
      </c>
      <c r="K905" s="1406">
        <f t="shared" si="267"/>
        <v>2.2471910112359553E-2</v>
      </c>
      <c r="L905" s="1406">
        <f t="shared" si="267"/>
        <v>9.7087378640776708E-3</v>
      </c>
      <c r="M905" s="1406">
        <f t="shared" si="267"/>
        <v>0</v>
      </c>
      <c r="N905" s="1714">
        <f t="shared" si="267"/>
        <v>6.6115702479338845E-2</v>
      </c>
      <c r="O905" s="1406">
        <f t="shared" si="267"/>
        <v>4.5871559633027525E-2</v>
      </c>
      <c r="P905" s="1406">
        <f t="shared" si="267"/>
        <v>2.0408163265306124E-2</v>
      </c>
      <c r="Q905" s="1406">
        <f t="shared" si="267"/>
        <v>5.5555555555555559E-2</v>
      </c>
      <c r="R905" s="1406">
        <f t="shared" si="267"/>
        <v>1.8018018018018018E-2</v>
      </c>
      <c r="S905" s="1406">
        <f t="shared" si="267"/>
        <v>2.9411764705882353E-2</v>
      </c>
      <c r="T905" s="1406">
        <f t="shared" si="267"/>
        <v>0.11764705882352941</v>
      </c>
      <c r="U905" s="1406">
        <f t="shared" si="267"/>
        <v>9.5588235294117654E-2</v>
      </c>
      <c r="V905" s="1714">
        <f t="shared" si="267"/>
        <v>0.11805555555555555</v>
      </c>
      <c r="W905" s="1406">
        <f t="shared" si="267"/>
        <v>9.1463414634146339E-2</v>
      </c>
      <c r="X905" s="1406">
        <f t="shared" si="267"/>
        <v>9.3567251461988313E-2</v>
      </c>
      <c r="Y905" s="1406">
        <f t="shared" si="267"/>
        <v>3.7037037037037035E-2</v>
      </c>
      <c r="Z905" s="1406">
        <f t="shared" si="267"/>
        <v>3.1746031746031751E-2</v>
      </c>
      <c r="AA905" s="1406">
        <f t="shared" si="267"/>
        <v>0.21311475409836067</v>
      </c>
      <c r="AB905" s="1406">
        <f t="shared" si="267"/>
        <v>0.25490196078431371</v>
      </c>
      <c r="AC905" s="1408">
        <f t="shared" si="267"/>
        <v>8.1941747572815554E-2</v>
      </c>
    </row>
    <row r="906" spans="1:30" ht="12.75" customHeight="1">
      <c r="A906" s="1531" t="s">
        <v>291</v>
      </c>
      <c r="B906" s="1532"/>
      <c r="C906" s="1533"/>
      <c r="D906" s="1533"/>
      <c r="E906" s="1443">
        <f t="shared" ref="E906:AB906" si="268">E898+E902</f>
        <v>3.0359999999999998E-2</v>
      </c>
      <c r="F906" s="1443">
        <f t="shared" si="268"/>
        <v>2.58E-2</v>
      </c>
      <c r="G906" s="1443">
        <f t="shared" si="268"/>
        <v>2.4720000000000002E-2</v>
      </c>
      <c r="H906" s="1443">
        <f t="shared" si="268"/>
        <v>2.52E-2</v>
      </c>
      <c r="I906" s="1443">
        <f t="shared" si="268"/>
        <v>2.4840000000000001E-2</v>
      </c>
      <c r="J906" s="1443">
        <f t="shared" si="268"/>
        <v>3.1200000000000002E-2</v>
      </c>
      <c r="K906" s="1443">
        <f t="shared" si="268"/>
        <v>3.5159999999999997E-2</v>
      </c>
      <c r="L906" s="1443">
        <f t="shared" si="268"/>
        <v>4.2120000000000005E-2</v>
      </c>
      <c r="M906" s="1443">
        <f t="shared" si="268"/>
        <v>0.10800000000000001</v>
      </c>
      <c r="N906" s="1443">
        <f t="shared" si="268"/>
        <v>0.10236000000000001</v>
      </c>
      <c r="O906" s="1443">
        <f t="shared" si="268"/>
        <v>8.7959999999999997E-2</v>
      </c>
      <c r="P906" s="1443">
        <f t="shared" si="268"/>
        <v>0.10344</v>
      </c>
      <c r="Q906" s="1443">
        <f t="shared" si="268"/>
        <v>5.3279999999999994E-2</v>
      </c>
      <c r="R906" s="1443">
        <f t="shared" si="268"/>
        <v>0.11363999999999999</v>
      </c>
      <c r="S906" s="1443">
        <f t="shared" si="268"/>
        <v>0.11904000000000001</v>
      </c>
      <c r="T906" s="1443">
        <f t="shared" si="268"/>
        <v>0.10164000000000001</v>
      </c>
      <c r="U906" s="1443">
        <f t="shared" si="268"/>
        <v>9.6959999999999991E-2</v>
      </c>
      <c r="V906" s="1443">
        <f t="shared" si="268"/>
        <v>5.9039999999999995E-2</v>
      </c>
      <c r="W906" s="1443">
        <f t="shared" si="268"/>
        <v>6.6240000000000007E-2</v>
      </c>
      <c r="X906" s="1443">
        <f t="shared" si="268"/>
        <v>6.8999999999999992E-2</v>
      </c>
      <c r="Y906" s="1443">
        <f t="shared" si="268"/>
        <v>5.5079999999999997E-2</v>
      </c>
      <c r="Z906" s="1443">
        <f t="shared" si="268"/>
        <v>5.1839999999999997E-2</v>
      </c>
      <c r="AA906" s="1443">
        <f t="shared" si="268"/>
        <v>5.16E-2</v>
      </c>
      <c r="AB906" s="1443">
        <f t="shared" si="268"/>
        <v>4.3200000000000002E-2</v>
      </c>
      <c r="AC906" s="1443"/>
    </row>
    <row r="907" spans="1:30" ht="12.75" customHeight="1">
      <c r="A907" s="1440" t="s">
        <v>292</v>
      </c>
      <c r="B907" s="1441"/>
      <c r="C907" s="1442"/>
      <c r="D907" s="1442"/>
      <c r="E907" s="1443">
        <f t="shared" ref="E907:AB907" si="269">E899+E903</f>
        <v>1.6199999999999999E-2</v>
      </c>
      <c r="F907" s="1443">
        <f t="shared" si="269"/>
        <v>8.5199999999999998E-3</v>
      </c>
      <c r="G907" s="1443">
        <f t="shared" si="269"/>
        <v>8.2799999999999992E-3</v>
      </c>
      <c r="H907" s="1443">
        <f t="shared" si="269"/>
        <v>7.6800000000000002E-3</v>
      </c>
      <c r="I907" s="1443">
        <f t="shared" si="269"/>
        <v>7.92E-3</v>
      </c>
      <c r="J907" s="1443">
        <f t="shared" si="269"/>
        <v>7.1999999999999998E-3</v>
      </c>
      <c r="K907" s="1443">
        <f t="shared" si="269"/>
        <v>7.1999999999999998E-3</v>
      </c>
      <c r="L907" s="1443">
        <f t="shared" si="269"/>
        <v>6.3600000000000002E-3</v>
      </c>
      <c r="M907" s="1443">
        <f t="shared" si="269"/>
        <v>0.10775999999999999</v>
      </c>
      <c r="N907" s="1443">
        <f t="shared" si="269"/>
        <v>0.10439999999999999</v>
      </c>
      <c r="O907" s="1443">
        <f t="shared" si="269"/>
        <v>7.8599999999999989E-2</v>
      </c>
      <c r="P907" s="1443">
        <f t="shared" si="269"/>
        <v>0.10176</v>
      </c>
      <c r="Q907" s="1443">
        <f t="shared" si="269"/>
        <v>9.4800000000000006E-3</v>
      </c>
      <c r="R907" s="1443">
        <f t="shared" si="269"/>
        <v>0.11255999999999999</v>
      </c>
      <c r="S907" s="1443">
        <f t="shared" si="269"/>
        <v>0.12564</v>
      </c>
      <c r="T907" s="1443">
        <f t="shared" si="269"/>
        <v>8.5919999999999996E-2</v>
      </c>
      <c r="U907" s="1443">
        <f t="shared" si="269"/>
        <v>7.2120000000000004E-2</v>
      </c>
      <c r="V907" s="1443">
        <f t="shared" si="269"/>
        <v>1.2840000000000001E-2</v>
      </c>
      <c r="W907" s="1443">
        <f t="shared" si="269"/>
        <v>1.2120000000000001E-2</v>
      </c>
      <c r="X907" s="1443">
        <f t="shared" si="269"/>
        <v>1.2240000000000001E-2</v>
      </c>
      <c r="Y907" s="1443">
        <f t="shared" si="269"/>
        <v>8.2799999999999992E-3</v>
      </c>
      <c r="Z907" s="1443">
        <f t="shared" si="269"/>
        <v>8.1600000000000006E-3</v>
      </c>
      <c r="AA907" s="1443">
        <f t="shared" si="269"/>
        <v>1.584E-2</v>
      </c>
      <c r="AB907" s="1443">
        <f t="shared" si="269"/>
        <v>1.584E-2</v>
      </c>
      <c r="AC907" s="1443"/>
    </row>
    <row r="908" spans="1:30" ht="12.75" customHeight="1" thickBot="1">
      <c r="A908" s="1534" t="s">
        <v>293</v>
      </c>
      <c r="B908" s="1535"/>
      <c r="C908" s="1536"/>
      <c r="D908" s="1536"/>
      <c r="E908" s="1450">
        <f t="shared" ref="E908:AB908" si="270">SQRT(E906*E906+E907*E907)</f>
        <v>3.4411765429864245E-2</v>
      </c>
      <c r="F908" s="1450">
        <f t="shared" si="270"/>
        <v>2.7170395654093814E-2</v>
      </c>
      <c r="G908" s="1450">
        <f t="shared" si="270"/>
        <v>2.6069844648558996E-2</v>
      </c>
      <c r="H908" s="1450">
        <f t="shared" si="270"/>
        <v>2.6344304887394542E-2</v>
      </c>
      <c r="I908" s="1450">
        <f t="shared" si="270"/>
        <v>2.6072054004239866E-2</v>
      </c>
      <c r="J908" s="1450">
        <f t="shared" si="270"/>
        <v>3.20199937539032E-2</v>
      </c>
      <c r="K908" s="1450">
        <f t="shared" si="270"/>
        <v>3.5889630814484562E-2</v>
      </c>
      <c r="L908" s="1450">
        <f t="shared" si="270"/>
        <v>4.2597464713290158E-2</v>
      </c>
      <c r="M908" s="1450">
        <f t="shared" si="270"/>
        <v>0.15256545349455755</v>
      </c>
      <c r="N908" s="1450">
        <f t="shared" si="270"/>
        <v>0.14620851411597069</v>
      </c>
      <c r="O908" s="1450">
        <f t="shared" si="270"/>
        <v>0.11796152593112721</v>
      </c>
      <c r="P908" s="1450">
        <f t="shared" si="270"/>
        <v>0.14510317432778652</v>
      </c>
      <c r="Q908" s="1450">
        <f t="shared" si="270"/>
        <v>5.4116807001152602E-2</v>
      </c>
      <c r="R908" s="1450">
        <f t="shared" si="270"/>
        <v>0.15994937699159692</v>
      </c>
      <c r="S908" s="1450">
        <f t="shared" si="270"/>
        <v>0.17307781833614613</v>
      </c>
      <c r="T908" s="1450">
        <f t="shared" si="270"/>
        <v>0.13308995454203146</v>
      </c>
      <c r="U908" s="1450">
        <f t="shared" si="270"/>
        <v>0.12084095332295255</v>
      </c>
      <c r="V908" s="1450">
        <f t="shared" si="270"/>
        <v>6.0420089374313236E-2</v>
      </c>
      <c r="W908" s="1450">
        <f t="shared" si="270"/>
        <v>6.7339676268898127E-2</v>
      </c>
      <c r="X908" s="1450">
        <f t="shared" si="270"/>
        <v>7.0077225972494078E-2</v>
      </c>
      <c r="Y908" s="1450">
        <f t="shared" si="270"/>
        <v>5.5698876110743922E-2</v>
      </c>
      <c r="Z908" s="1450">
        <f t="shared" si="270"/>
        <v>5.2478292655154087E-2</v>
      </c>
      <c r="AA908" s="1450">
        <f t="shared" si="270"/>
        <v>5.3976528232186252E-2</v>
      </c>
      <c r="AB908" s="1450">
        <f t="shared" si="270"/>
        <v>4.6012450488970916E-2</v>
      </c>
      <c r="AC908" s="1555"/>
      <c r="AD908" s="1394">
        <f>MAX(E908:AB908)</f>
        <v>0.17307781833614613</v>
      </c>
    </row>
    <row r="909" spans="1:30" s="1371" customFormat="1" ht="12.75" customHeight="1" thickBot="1">
      <c r="A909" s="1715" t="s">
        <v>432</v>
      </c>
      <c r="B909" s="1716"/>
      <c r="C909" s="1390" t="s">
        <v>159</v>
      </c>
      <c r="D909" s="1395" t="s">
        <v>433</v>
      </c>
      <c r="E909" s="392">
        <v>9</v>
      </c>
      <c r="F909" s="450">
        <v>9</v>
      </c>
      <c r="G909" s="450">
        <v>9</v>
      </c>
      <c r="H909" s="450">
        <v>9</v>
      </c>
      <c r="I909" s="450">
        <v>10</v>
      </c>
      <c r="J909" s="450">
        <v>11</v>
      </c>
      <c r="K909" s="450">
        <v>12</v>
      </c>
      <c r="L909" s="450">
        <v>12</v>
      </c>
      <c r="M909" s="450">
        <v>14</v>
      </c>
      <c r="N909" s="450">
        <v>12</v>
      </c>
      <c r="O909" s="450">
        <v>12</v>
      </c>
      <c r="P909" s="450">
        <v>10</v>
      </c>
      <c r="Q909" s="450">
        <v>10</v>
      </c>
      <c r="R909" s="450">
        <v>13</v>
      </c>
      <c r="S909" s="450">
        <v>11</v>
      </c>
      <c r="T909" s="450">
        <v>13</v>
      </c>
      <c r="U909" s="450">
        <v>10</v>
      </c>
      <c r="V909" s="450">
        <v>10</v>
      </c>
      <c r="W909" s="450">
        <v>10</v>
      </c>
      <c r="X909" s="450">
        <v>10</v>
      </c>
      <c r="Y909" s="450">
        <v>10</v>
      </c>
      <c r="Z909" s="450">
        <v>10</v>
      </c>
      <c r="AA909" s="450">
        <v>9</v>
      </c>
      <c r="AB909" s="451">
        <v>9</v>
      </c>
      <c r="AC909" s="1557"/>
    </row>
    <row r="910" spans="1:30" s="1371" customFormat="1" ht="12.75" customHeight="1">
      <c r="A910" s="1457" t="s">
        <v>240</v>
      </c>
      <c r="B910" s="1458"/>
      <c r="C910" s="1459" t="s">
        <v>164</v>
      </c>
      <c r="D910" s="1460" t="s">
        <v>160</v>
      </c>
      <c r="E910" s="395">
        <v>6.2600002288818359</v>
      </c>
      <c r="F910" s="441">
        <v>6.179999828338623</v>
      </c>
      <c r="G910" s="441">
        <v>6.190000057220459</v>
      </c>
      <c r="H910" s="441">
        <v>6.190000057220459</v>
      </c>
      <c r="I910" s="441">
        <v>6.190000057220459</v>
      </c>
      <c r="J910" s="441">
        <v>6.190000057220459</v>
      </c>
      <c r="K910" s="441">
        <v>6.190000057220459</v>
      </c>
      <c r="L910" s="441">
        <v>6.1700000762939453</v>
      </c>
      <c r="M910" s="441">
        <v>6.130000114440918</v>
      </c>
      <c r="N910" s="441">
        <v>6.130000114440918</v>
      </c>
      <c r="O910" s="441">
        <v>6.119999885559082</v>
      </c>
      <c r="P910" s="441">
        <v>6.1700000762939453</v>
      </c>
      <c r="Q910" s="441">
        <v>6.1599998474121094</v>
      </c>
      <c r="R910" s="441">
        <v>6.1399998664855957</v>
      </c>
      <c r="S910" s="441">
        <v>6.1599998474121094</v>
      </c>
      <c r="T910" s="441">
        <v>6.130000114440918</v>
      </c>
      <c r="U910" s="441">
        <v>6.179999828338623</v>
      </c>
      <c r="V910" s="441">
        <v>6.190000057220459</v>
      </c>
      <c r="W910" s="441">
        <v>6.179999828338623</v>
      </c>
      <c r="X910" s="441">
        <v>6.1999998092651367</v>
      </c>
      <c r="Y910" s="441">
        <v>6.179999828338623</v>
      </c>
      <c r="Z910" s="441">
        <v>6.179999828338623</v>
      </c>
      <c r="AA910" s="441">
        <v>6.190000057220459</v>
      </c>
      <c r="AB910" s="442">
        <v>6.190000057220459</v>
      </c>
      <c r="AC910" s="1459"/>
    </row>
    <row r="911" spans="1:30" s="1371" customFormat="1" ht="12.75" customHeight="1" thickBot="1">
      <c r="A911" s="1596" t="s">
        <v>241</v>
      </c>
      <c r="B911" s="1529"/>
      <c r="C911" s="1424" t="s">
        <v>164</v>
      </c>
      <c r="D911" s="1425" t="s">
        <v>160</v>
      </c>
      <c r="E911" s="455">
        <v>6.429999828338623</v>
      </c>
      <c r="F911" s="456">
        <v>6.3499999046325684</v>
      </c>
      <c r="G911" s="456">
        <v>6.3600001335144043</v>
      </c>
      <c r="H911" s="456">
        <v>6.3600001335144043</v>
      </c>
      <c r="I911" s="456">
        <v>6.3600001335144043</v>
      </c>
      <c r="J911" s="456">
        <v>6.3600001335144043</v>
      </c>
      <c r="K911" s="456">
        <v>6.3600001335144043</v>
      </c>
      <c r="L911" s="456">
        <v>6.3400001525878906</v>
      </c>
      <c r="M911" s="456">
        <v>6.320000171661377</v>
      </c>
      <c r="N911" s="456">
        <v>6.320000171661377</v>
      </c>
      <c r="O911" s="456">
        <v>6.309999942779541</v>
      </c>
      <c r="P911" s="456">
        <v>6.3400001525878906</v>
      </c>
      <c r="Q911" s="456">
        <v>6.3299999237060547</v>
      </c>
      <c r="R911" s="456">
        <v>6.3499999046325684</v>
      </c>
      <c r="S911" s="456">
        <v>6.3400001525878906</v>
      </c>
      <c r="T911" s="456">
        <v>6.3299999237060547</v>
      </c>
      <c r="U911" s="456">
        <v>6.3499999046325684</v>
      </c>
      <c r="V911" s="456">
        <v>6.3600001335144043</v>
      </c>
      <c r="W911" s="456">
        <v>6.3499999046325684</v>
      </c>
      <c r="X911" s="456">
        <v>6.369999885559082</v>
      </c>
      <c r="Y911" s="456">
        <v>6.3499999046325684</v>
      </c>
      <c r="Z911" s="456">
        <v>6.3600001335144043</v>
      </c>
      <c r="AA911" s="456">
        <v>6.3600001335144043</v>
      </c>
      <c r="AB911" s="457">
        <v>6.3600001335144043</v>
      </c>
      <c r="AC911" s="1424"/>
    </row>
    <row r="912" spans="1:30" ht="12.75" customHeight="1">
      <c r="A912" s="1382" t="s">
        <v>162</v>
      </c>
      <c r="B912" s="1465" t="s">
        <v>304</v>
      </c>
      <c r="C912" s="1384" t="s">
        <v>156</v>
      </c>
      <c r="D912" s="1384"/>
      <c r="E912" s="1471">
        <v>0</v>
      </c>
      <c r="F912" s="1471">
        <v>0</v>
      </c>
      <c r="G912" s="1471">
        <v>0</v>
      </c>
      <c r="H912" s="1472">
        <v>0</v>
      </c>
      <c r="I912" s="1471">
        <v>0</v>
      </c>
      <c r="J912" s="1471">
        <v>0</v>
      </c>
      <c r="K912" s="1471">
        <v>0</v>
      </c>
      <c r="L912" s="1471">
        <v>0</v>
      </c>
      <c r="M912" s="1471">
        <v>0</v>
      </c>
      <c r="N912" s="1472">
        <v>0</v>
      </c>
      <c r="O912" s="1471">
        <v>0</v>
      </c>
      <c r="P912" s="1471">
        <v>0</v>
      </c>
      <c r="Q912" s="1471">
        <v>0</v>
      </c>
      <c r="R912" s="1471">
        <v>0</v>
      </c>
      <c r="S912" s="1471">
        <v>0</v>
      </c>
      <c r="T912" s="1471">
        <v>0</v>
      </c>
      <c r="U912" s="1471">
        <v>0</v>
      </c>
      <c r="V912" s="1472">
        <v>0</v>
      </c>
      <c r="W912" s="1471">
        <v>0</v>
      </c>
      <c r="X912" s="1471">
        <v>0</v>
      </c>
      <c r="Y912" s="1471">
        <v>0</v>
      </c>
      <c r="Z912" s="1471">
        <v>0</v>
      </c>
      <c r="AA912" s="1471">
        <v>0</v>
      </c>
      <c r="AB912" s="1471">
        <v>0</v>
      </c>
      <c r="AC912" s="1545"/>
    </row>
    <row r="913" spans="1:29" ht="12.75" customHeight="1">
      <c r="A913" s="1415"/>
      <c r="B913" s="1428"/>
      <c r="C913" s="1390" t="s">
        <v>158</v>
      </c>
      <c r="D913" s="1390"/>
      <c r="E913" s="1473">
        <v>0</v>
      </c>
      <c r="F913" s="1473">
        <v>0</v>
      </c>
      <c r="G913" s="1473">
        <v>0</v>
      </c>
      <c r="H913" s="1474">
        <v>0</v>
      </c>
      <c r="I913" s="1473">
        <v>0</v>
      </c>
      <c r="J913" s="1473">
        <v>0</v>
      </c>
      <c r="K913" s="1473">
        <v>0</v>
      </c>
      <c r="L913" s="1473">
        <v>0</v>
      </c>
      <c r="M913" s="1473">
        <v>0</v>
      </c>
      <c r="N913" s="1474">
        <v>0</v>
      </c>
      <c r="O913" s="1473">
        <v>0</v>
      </c>
      <c r="P913" s="1473">
        <v>0</v>
      </c>
      <c r="Q913" s="1473">
        <v>0</v>
      </c>
      <c r="R913" s="1473">
        <v>0</v>
      </c>
      <c r="S913" s="1473">
        <v>0</v>
      </c>
      <c r="T913" s="1473">
        <v>0</v>
      </c>
      <c r="U913" s="1473">
        <v>0</v>
      </c>
      <c r="V913" s="1474">
        <v>0</v>
      </c>
      <c r="W913" s="1473">
        <v>0</v>
      </c>
      <c r="X913" s="1473">
        <v>0</v>
      </c>
      <c r="Y913" s="1473">
        <v>0</v>
      </c>
      <c r="Z913" s="1473">
        <v>0</v>
      </c>
      <c r="AA913" s="1473">
        <v>0</v>
      </c>
      <c r="AB913" s="1473">
        <v>0</v>
      </c>
      <c r="AC913" s="1396"/>
    </row>
    <row r="914" spans="1:29" ht="12.75" customHeight="1">
      <c r="A914" s="1415"/>
      <c r="B914" s="1428"/>
      <c r="C914" s="1390" t="s">
        <v>159</v>
      </c>
      <c r="D914" s="1390"/>
      <c r="E914" s="1417"/>
      <c r="F914" s="1417"/>
      <c r="G914" s="1417"/>
      <c r="H914" s="1418"/>
      <c r="I914" s="1417"/>
      <c r="J914" s="1417"/>
      <c r="K914" s="1417"/>
      <c r="L914" s="1417"/>
      <c r="M914" s="1417"/>
      <c r="N914" s="1418"/>
      <c r="O914" s="1417"/>
      <c r="P914" s="1417"/>
      <c r="Q914" s="1417"/>
      <c r="R914" s="1417"/>
      <c r="S914" s="1417"/>
      <c r="T914" s="1417"/>
      <c r="U914" s="1417"/>
      <c r="V914" s="1418"/>
      <c r="W914" s="1417"/>
      <c r="X914" s="1417"/>
      <c r="Y914" s="1417"/>
      <c r="Z914" s="1417"/>
      <c r="AA914" s="1417"/>
      <c r="AB914" s="1417"/>
      <c r="AC914" s="1396"/>
    </row>
    <row r="915" spans="1:29" ht="12.75" customHeight="1">
      <c r="A915" s="1558"/>
      <c r="B915" s="1571"/>
      <c r="C915" s="1399" t="s">
        <v>161</v>
      </c>
      <c r="D915" s="1399"/>
      <c r="E915" s="1476"/>
      <c r="F915" s="1476"/>
      <c r="G915" s="1476"/>
      <c r="H915" s="1477"/>
      <c r="I915" s="1476"/>
      <c r="J915" s="1476"/>
      <c r="K915" s="1476"/>
      <c r="L915" s="1476"/>
      <c r="M915" s="1476"/>
      <c r="N915" s="1477"/>
      <c r="O915" s="1476"/>
      <c r="P915" s="1476"/>
      <c r="Q915" s="1476"/>
      <c r="R915" s="1476"/>
      <c r="S915" s="1476"/>
      <c r="T915" s="1476"/>
      <c r="U915" s="1476"/>
      <c r="V915" s="1477"/>
      <c r="W915" s="1476"/>
      <c r="X915" s="1476"/>
      <c r="Y915" s="1476"/>
      <c r="Z915" s="1476"/>
      <c r="AA915" s="1476"/>
      <c r="AB915" s="1476"/>
      <c r="AC915" s="1470"/>
    </row>
    <row r="916" spans="1:29" ht="12.75" customHeight="1">
      <c r="A916" s="1382" t="s">
        <v>206</v>
      </c>
      <c r="B916" s="1465" t="s">
        <v>434</v>
      </c>
      <c r="C916" s="1384" t="s">
        <v>156</v>
      </c>
      <c r="D916" s="1384" t="s">
        <v>157</v>
      </c>
      <c r="E916" s="1507">
        <v>3.2399999999999998E-3</v>
      </c>
      <c r="F916" s="1507">
        <v>3.0000000000000001E-3</v>
      </c>
      <c r="G916" s="1507">
        <v>3.0599999999999998E-3</v>
      </c>
      <c r="H916" s="1712">
        <v>2.9399999999999999E-3</v>
      </c>
      <c r="I916" s="1507">
        <v>3.0000000000000001E-3</v>
      </c>
      <c r="J916" s="1507">
        <v>2.9399999999999999E-3</v>
      </c>
      <c r="K916" s="1507">
        <v>3.1800000000000001E-3</v>
      </c>
      <c r="L916" s="1507">
        <v>5.1599999999999997E-3</v>
      </c>
      <c r="M916" s="1507">
        <v>7.3859999999999995E-2</v>
      </c>
      <c r="N916" s="1712">
        <v>5.8860000000000003E-2</v>
      </c>
      <c r="O916" s="1507">
        <v>4.9020000000000001E-2</v>
      </c>
      <c r="P916" s="1507">
        <v>6.7860000000000004E-2</v>
      </c>
      <c r="Q916" s="1507">
        <v>8.7600000000000004E-3</v>
      </c>
      <c r="R916" s="1507">
        <v>7.6079999999999995E-2</v>
      </c>
      <c r="S916" s="1507">
        <v>8.0759999999999998E-2</v>
      </c>
      <c r="T916" s="1507">
        <v>6.1019999999999998E-2</v>
      </c>
      <c r="U916" s="1507">
        <v>4.512E-2</v>
      </c>
      <c r="V916" s="1712">
        <v>7.3800000000000003E-3</v>
      </c>
      <c r="W916" s="1507">
        <v>7.4400000000000004E-3</v>
      </c>
      <c r="X916" s="1507">
        <v>7.4400000000000004E-3</v>
      </c>
      <c r="Y916" s="1507">
        <v>6.4200000000000004E-3</v>
      </c>
      <c r="Z916" s="1507">
        <v>6.6600000000000001E-3</v>
      </c>
      <c r="AA916" s="1507">
        <v>7.62E-3</v>
      </c>
      <c r="AB916" s="1507">
        <v>6.6E-3</v>
      </c>
      <c r="AC916" s="1387">
        <f>SUM(E916:AB916)</f>
        <v>0.59742000000000006</v>
      </c>
    </row>
    <row r="917" spans="1:29" ht="12.75" customHeight="1">
      <c r="A917" s="1415"/>
      <c r="B917" s="1428"/>
      <c r="C917" s="1713" t="s">
        <v>158</v>
      </c>
      <c r="D917" s="1713" t="s">
        <v>157</v>
      </c>
      <c r="E917" s="1420">
        <v>7.4999999999999997E-3</v>
      </c>
      <c r="F917" s="1420">
        <v>6.8399999999999997E-3</v>
      </c>
      <c r="G917" s="1420">
        <v>6.5399999999999998E-3</v>
      </c>
      <c r="H917" s="1421">
        <v>6.6E-3</v>
      </c>
      <c r="I917" s="1420">
        <v>6.6E-3</v>
      </c>
      <c r="J917" s="1420">
        <v>6.6E-3</v>
      </c>
      <c r="K917" s="1420">
        <v>6.5399999999999998E-3</v>
      </c>
      <c r="L917" s="1420">
        <v>6.8399999999999997E-3</v>
      </c>
      <c r="M917" s="1420">
        <v>0.11076</v>
      </c>
      <c r="N917" s="1421">
        <v>9.9839999999999998E-2</v>
      </c>
      <c r="O917" s="1420">
        <v>7.8659999999999994E-2</v>
      </c>
      <c r="P917" s="1420">
        <v>9.8820000000000005E-2</v>
      </c>
      <c r="Q917" s="1420">
        <v>8.6999999999999994E-3</v>
      </c>
      <c r="R917" s="1420">
        <v>0.11526</v>
      </c>
      <c r="S917" s="1420">
        <v>0.12168</v>
      </c>
      <c r="T917" s="1420">
        <v>8.4000000000000005E-2</v>
      </c>
      <c r="U917" s="1420">
        <v>6.3780000000000003E-2</v>
      </c>
      <c r="V917" s="1421">
        <v>6.8999999999999999E-3</v>
      </c>
      <c r="W917" s="1420">
        <v>6.6600000000000001E-3</v>
      </c>
      <c r="X917" s="1420">
        <v>6.8399999999999997E-3</v>
      </c>
      <c r="Y917" s="1420">
        <v>6.6600000000000001E-3</v>
      </c>
      <c r="Z917" s="1420">
        <v>6.7799999999999996E-3</v>
      </c>
      <c r="AA917" s="1420">
        <v>6.7200000000000003E-3</v>
      </c>
      <c r="AB917" s="1420">
        <v>6.7200000000000003E-3</v>
      </c>
      <c r="AC917" s="1393">
        <f>SUM(E917:AB917)</f>
        <v>0.88283999999999996</v>
      </c>
    </row>
    <row r="918" spans="1:29" ht="12.75" customHeight="1">
      <c r="A918" s="1415"/>
      <c r="B918" s="1428"/>
      <c r="C918" s="1390" t="s">
        <v>159</v>
      </c>
      <c r="D918" s="1466" t="s">
        <v>160</v>
      </c>
      <c r="E918" s="458">
        <v>0</v>
      </c>
      <c r="F918" s="459">
        <v>0</v>
      </c>
      <c r="G918" s="459">
        <v>0</v>
      </c>
      <c r="H918" s="459">
        <v>0</v>
      </c>
      <c r="I918" s="459">
        <v>0</v>
      </c>
      <c r="J918" s="459">
        <v>0</v>
      </c>
      <c r="K918" s="459">
        <v>0</v>
      </c>
      <c r="L918" s="459">
        <v>2</v>
      </c>
      <c r="M918" s="459">
        <v>13</v>
      </c>
      <c r="N918" s="459">
        <v>8</v>
      </c>
      <c r="O918" s="459">
        <v>9</v>
      </c>
      <c r="P918" s="459">
        <v>2</v>
      </c>
      <c r="Q918" s="459">
        <v>1</v>
      </c>
      <c r="R918" s="459">
        <v>16</v>
      </c>
      <c r="S918" s="459">
        <v>5</v>
      </c>
      <c r="T918" s="459">
        <v>16</v>
      </c>
      <c r="U918" s="459">
        <v>1</v>
      </c>
      <c r="V918" s="459">
        <v>1</v>
      </c>
      <c r="W918" s="459">
        <v>1</v>
      </c>
      <c r="X918" s="459">
        <v>1</v>
      </c>
      <c r="Y918" s="459">
        <v>0</v>
      </c>
      <c r="Z918" s="459">
        <v>1</v>
      </c>
      <c r="AA918" s="459">
        <v>1</v>
      </c>
      <c r="AB918" s="460">
        <v>1</v>
      </c>
      <c r="AC918" s="1393"/>
    </row>
    <row r="919" spans="1:29" ht="12.75" customHeight="1" thickBot="1">
      <c r="A919" s="1422"/>
      <c r="B919" s="1431"/>
      <c r="C919" s="1405" t="s">
        <v>161</v>
      </c>
      <c r="D919" s="1405"/>
      <c r="E919" s="1406">
        <f t="shared" ref="E919:AC919" si="271">E917/E916</f>
        <v>2.3148148148148149</v>
      </c>
      <c r="F919" s="1406">
        <f t="shared" si="271"/>
        <v>2.2799999999999998</v>
      </c>
      <c r="G919" s="1406">
        <f t="shared" si="271"/>
        <v>2.1372549019607843</v>
      </c>
      <c r="H919" s="1714">
        <f t="shared" si="271"/>
        <v>2.2448979591836737</v>
      </c>
      <c r="I919" s="1406">
        <f t="shared" si="271"/>
        <v>2.1999999999999997</v>
      </c>
      <c r="J919" s="1406">
        <f t="shared" si="271"/>
        <v>2.2448979591836737</v>
      </c>
      <c r="K919" s="1406">
        <f t="shared" si="271"/>
        <v>2.0566037735849054</v>
      </c>
      <c r="L919" s="1406">
        <f t="shared" si="271"/>
        <v>1.3255813953488373</v>
      </c>
      <c r="M919" s="1406">
        <f t="shared" si="271"/>
        <v>1.4995938261575956</v>
      </c>
      <c r="N919" s="1714">
        <f t="shared" si="271"/>
        <v>1.6962283384301733</v>
      </c>
      <c r="O919" s="1406">
        <f t="shared" si="271"/>
        <v>1.6046511627906974</v>
      </c>
      <c r="P919" s="1406">
        <f t="shared" si="271"/>
        <v>1.4562334217506632</v>
      </c>
      <c r="Q919" s="1406">
        <f t="shared" si="271"/>
        <v>0.99315068493150671</v>
      </c>
      <c r="R919" s="1406">
        <f t="shared" si="271"/>
        <v>1.5149842271293377</v>
      </c>
      <c r="S919" s="1406">
        <f t="shared" si="271"/>
        <v>1.5066864784546805</v>
      </c>
      <c r="T919" s="1406">
        <f t="shared" si="271"/>
        <v>1.3765978367748282</v>
      </c>
      <c r="U919" s="1406">
        <f t="shared" si="271"/>
        <v>1.4135638297872342</v>
      </c>
      <c r="V919" s="1714">
        <f t="shared" si="271"/>
        <v>0.93495934959349591</v>
      </c>
      <c r="W919" s="1406">
        <f t="shared" si="271"/>
        <v>0.89516129032258063</v>
      </c>
      <c r="X919" s="1406">
        <f t="shared" si="271"/>
        <v>0.91935483870967738</v>
      </c>
      <c r="Y919" s="1406">
        <f t="shared" si="271"/>
        <v>1.0373831775700935</v>
      </c>
      <c r="Z919" s="1406">
        <f t="shared" si="271"/>
        <v>1.0180180180180178</v>
      </c>
      <c r="AA919" s="1406">
        <f t="shared" si="271"/>
        <v>0.88188976377952755</v>
      </c>
      <c r="AB919" s="1406">
        <f t="shared" si="271"/>
        <v>1.0181818181818183</v>
      </c>
      <c r="AC919" s="1408">
        <f t="shared" si="271"/>
        <v>1.4777543436778144</v>
      </c>
    </row>
    <row r="920" spans="1:29" ht="12.75" customHeight="1">
      <c r="A920" s="1409" t="s">
        <v>210</v>
      </c>
      <c r="B920" s="1410" t="s">
        <v>435</v>
      </c>
      <c r="C920" s="1411" t="s">
        <v>156</v>
      </c>
      <c r="D920" s="1411" t="s">
        <v>157</v>
      </c>
      <c r="E920" s="1412">
        <v>1.248E-2</v>
      </c>
      <c r="F920" s="1412">
        <v>8.0999999999999996E-3</v>
      </c>
      <c r="G920" s="1412">
        <v>8.0999999999999996E-3</v>
      </c>
      <c r="H920" s="1413">
        <v>7.9799999999999992E-3</v>
      </c>
      <c r="I920" s="1412">
        <v>7.9799999999999992E-3</v>
      </c>
      <c r="J920" s="1412">
        <v>7.92E-3</v>
      </c>
      <c r="K920" s="1412">
        <v>8.3999999999999995E-3</v>
      </c>
      <c r="L920" s="1412">
        <v>8.5800000000000008E-3</v>
      </c>
      <c r="M920" s="1412">
        <v>8.7600000000000004E-3</v>
      </c>
      <c r="N920" s="1413">
        <v>1.242E-2</v>
      </c>
      <c r="O920" s="1412">
        <v>1.14E-2</v>
      </c>
      <c r="P920" s="1412">
        <v>9.8399999999999998E-3</v>
      </c>
      <c r="Q920" s="1412">
        <v>1.242E-2</v>
      </c>
      <c r="R920" s="1412">
        <v>9.7800000000000005E-3</v>
      </c>
      <c r="S920" s="1412">
        <v>8.4600000000000005E-3</v>
      </c>
      <c r="T920" s="1412">
        <v>1.9560000000000001E-2</v>
      </c>
      <c r="U920" s="1412">
        <v>2.1299999999999999E-2</v>
      </c>
      <c r="V920" s="1413">
        <v>2.0820000000000002E-2</v>
      </c>
      <c r="W920" s="1412">
        <v>2.1180000000000001E-2</v>
      </c>
      <c r="X920" s="1412">
        <v>2.112E-2</v>
      </c>
      <c r="Y920" s="1412">
        <v>1.23E-2</v>
      </c>
      <c r="Z920" s="1412">
        <v>9.8399999999999998E-3</v>
      </c>
      <c r="AA920" s="1412">
        <v>1.494E-2</v>
      </c>
      <c r="AB920" s="1412">
        <v>1.5299999999999999E-2</v>
      </c>
      <c r="AC920" s="1414">
        <f>SUM(E920:AB920)</f>
        <v>0.29897999999999997</v>
      </c>
    </row>
    <row r="921" spans="1:29" ht="12.75" customHeight="1">
      <c r="A921" s="1415"/>
      <c r="B921" s="1428"/>
      <c r="C921" s="1713" t="s">
        <v>158</v>
      </c>
      <c r="D921" s="1713" t="s">
        <v>157</v>
      </c>
      <c r="E921" s="1420">
        <v>0</v>
      </c>
      <c r="F921" s="1420">
        <v>0</v>
      </c>
      <c r="G921" s="1420">
        <v>0</v>
      </c>
      <c r="H921" s="1421">
        <v>0</v>
      </c>
      <c r="I921" s="1420">
        <v>0</v>
      </c>
      <c r="J921" s="1420">
        <v>0</v>
      </c>
      <c r="K921" s="1420">
        <v>0</v>
      </c>
      <c r="L921" s="1420">
        <v>0</v>
      </c>
      <c r="M921" s="1420">
        <v>0</v>
      </c>
      <c r="N921" s="1421">
        <v>6.0000000000000002E-5</v>
      </c>
      <c r="O921" s="1420">
        <v>0</v>
      </c>
      <c r="P921" s="1420">
        <v>0</v>
      </c>
      <c r="Q921" s="1420">
        <v>0</v>
      </c>
      <c r="R921" s="1420">
        <v>0</v>
      </c>
      <c r="S921" s="1420">
        <v>0</v>
      </c>
      <c r="T921" s="1420">
        <v>0</v>
      </c>
      <c r="U921" s="1420">
        <v>0</v>
      </c>
      <c r="V921" s="1421">
        <v>6.0000000000000002E-5</v>
      </c>
      <c r="W921" s="1420">
        <v>0</v>
      </c>
      <c r="X921" s="1420">
        <v>0</v>
      </c>
      <c r="Y921" s="1420">
        <v>0</v>
      </c>
      <c r="Z921" s="1420">
        <v>0</v>
      </c>
      <c r="AA921" s="1420">
        <v>2.4000000000000001E-4</v>
      </c>
      <c r="AB921" s="1420">
        <v>6.0000000000000002E-5</v>
      </c>
      <c r="AC921" s="1414">
        <f>SUM(E921:AB921)</f>
        <v>4.2000000000000002E-4</v>
      </c>
    </row>
    <row r="922" spans="1:29" ht="12.75" customHeight="1">
      <c r="A922" s="1415"/>
      <c r="B922" s="1428"/>
      <c r="C922" s="1390" t="s">
        <v>159</v>
      </c>
      <c r="D922" s="1466" t="s">
        <v>160</v>
      </c>
      <c r="E922" s="458">
        <v>2</v>
      </c>
      <c r="F922" s="459">
        <v>2</v>
      </c>
      <c r="G922" s="459">
        <v>2</v>
      </c>
      <c r="H922" s="459">
        <v>2</v>
      </c>
      <c r="I922" s="459">
        <v>2</v>
      </c>
      <c r="J922" s="459">
        <v>2</v>
      </c>
      <c r="K922" s="459">
        <v>2</v>
      </c>
      <c r="L922" s="459">
        <v>2</v>
      </c>
      <c r="M922" s="459">
        <v>2</v>
      </c>
      <c r="N922" s="459">
        <v>2</v>
      </c>
      <c r="O922" s="459">
        <v>2</v>
      </c>
      <c r="P922" s="459">
        <v>2</v>
      </c>
      <c r="Q922" s="459">
        <v>2</v>
      </c>
      <c r="R922" s="459">
        <v>2</v>
      </c>
      <c r="S922" s="459">
        <v>2</v>
      </c>
      <c r="T922" s="459">
        <v>2</v>
      </c>
      <c r="U922" s="459">
        <v>2</v>
      </c>
      <c r="V922" s="459">
        <v>2</v>
      </c>
      <c r="W922" s="459">
        <v>2</v>
      </c>
      <c r="X922" s="459">
        <v>2</v>
      </c>
      <c r="Y922" s="459">
        <v>2</v>
      </c>
      <c r="Z922" s="459">
        <v>2</v>
      </c>
      <c r="AA922" s="459">
        <v>2</v>
      </c>
      <c r="AB922" s="460">
        <v>1</v>
      </c>
      <c r="AC922" s="1414"/>
    </row>
    <row r="923" spans="1:29" ht="12.75" customHeight="1" thickBot="1">
      <c r="A923" s="1558"/>
      <c r="B923" s="1571"/>
      <c r="C923" s="1399" t="s">
        <v>161</v>
      </c>
      <c r="D923" s="1399"/>
      <c r="E923" s="1420">
        <f t="shared" ref="E923:AC923" si="272">E921/E920</f>
        <v>0</v>
      </c>
      <c r="F923" s="1420">
        <f t="shared" si="272"/>
        <v>0</v>
      </c>
      <c r="G923" s="1420">
        <f t="shared" si="272"/>
        <v>0</v>
      </c>
      <c r="H923" s="1421">
        <f t="shared" si="272"/>
        <v>0</v>
      </c>
      <c r="I923" s="1420">
        <f t="shared" si="272"/>
        <v>0</v>
      </c>
      <c r="J923" s="1420">
        <f t="shared" si="272"/>
        <v>0</v>
      </c>
      <c r="K923" s="1420">
        <f t="shared" si="272"/>
        <v>0</v>
      </c>
      <c r="L923" s="1420">
        <f t="shared" si="272"/>
        <v>0</v>
      </c>
      <c r="M923" s="1420">
        <f t="shared" si="272"/>
        <v>0</v>
      </c>
      <c r="N923" s="1421">
        <f t="shared" si="272"/>
        <v>4.830917874396135E-3</v>
      </c>
      <c r="O923" s="1420">
        <f t="shared" si="272"/>
        <v>0</v>
      </c>
      <c r="P923" s="1420">
        <f t="shared" si="272"/>
        <v>0</v>
      </c>
      <c r="Q923" s="1420">
        <f t="shared" si="272"/>
        <v>0</v>
      </c>
      <c r="R923" s="1420">
        <f t="shared" si="272"/>
        <v>0</v>
      </c>
      <c r="S923" s="1420">
        <f t="shared" si="272"/>
        <v>0</v>
      </c>
      <c r="T923" s="1420">
        <f t="shared" si="272"/>
        <v>0</v>
      </c>
      <c r="U923" s="1420">
        <f t="shared" si="272"/>
        <v>0</v>
      </c>
      <c r="V923" s="1421">
        <f t="shared" si="272"/>
        <v>2.881844380403458E-3</v>
      </c>
      <c r="W923" s="1420">
        <f t="shared" si="272"/>
        <v>0</v>
      </c>
      <c r="X923" s="1420">
        <f t="shared" si="272"/>
        <v>0</v>
      </c>
      <c r="Y923" s="1420">
        <f t="shared" si="272"/>
        <v>0</v>
      </c>
      <c r="Z923" s="1420">
        <f t="shared" si="272"/>
        <v>0</v>
      </c>
      <c r="AA923" s="1420">
        <f t="shared" si="272"/>
        <v>1.6064257028112448E-2</v>
      </c>
      <c r="AB923" s="1420">
        <f t="shared" si="272"/>
        <v>3.9215686274509803E-3</v>
      </c>
      <c r="AC923" s="1408">
        <f t="shared" si="272"/>
        <v>1.4047762392133255E-3</v>
      </c>
    </row>
    <row r="924" spans="1:29" ht="12.75" customHeight="1">
      <c r="A924" s="1382" t="s">
        <v>200</v>
      </c>
      <c r="B924" s="1465" t="s">
        <v>436</v>
      </c>
      <c r="C924" s="1384" t="s">
        <v>156</v>
      </c>
      <c r="D924" s="1384" t="s">
        <v>157</v>
      </c>
      <c r="E924" s="1507">
        <v>1.4760000000000001E-2</v>
      </c>
      <c r="F924" s="1507">
        <v>1.4880000000000001E-2</v>
      </c>
      <c r="G924" s="1507">
        <v>1.3559999999999999E-2</v>
      </c>
      <c r="H924" s="1712">
        <v>1.4279999999999999E-2</v>
      </c>
      <c r="I924" s="1507">
        <v>1.452E-2</v>
      </c>
      <c r="J924" s="1507">
        <v>2.052E-2</v>
      </c>
      <c r="K924" s="1507">
        <v>2.3640000000000001E-2</v>
      </c>
      <c r="L924" s="1507">
        <v>2.9159999999999998E-2</v>
      </c>
      <c r="M924" s="1507">
        <v>2.664E-2</v>
      </c>
      <c r="N924" s="1712">
        <v>3.1800000000000002E-2</v>
      </c>
      <c r="O924" s="1507">
        <v>2.8080000000000001E-2</v>
      </c>
      <c r="P924" s="1507">
        <v>2.58E-2</v>
      </c>
      <c r="Q924" s="1507">
        <v>3.3119999999999997E-2</v>
      </c>
      <c r="R924" s="1507">
        <v>3.048E-2</v>
      </c>
      <c r="S924" s="1507">
        <v>2.8680000000000001E-2</v>
      </c>
      <c r="T924" s="1507">
        <v>2.376E-2</v>
      </c>
      <c r="U924" s="1507">
        <v>2.784E-2</v>
      </c>
      <c r="V924" s="1712">
        <v>3.1320000000000001E-2</v>
      </c>
      <c r="W924" s="1507">
        <v>3.8159999999999999E-2</v>
      </c>
      <c r="X924" s="1507">
        <v>4.1160000000000002E-2</v>
      </c>
      <c r="Y924" s="1507">
        <v>3.6600000000000001E-2</v>
      </c>
      <c r="Z924" s="1507">
        <v>3.5999999999999997E-2</v>
      </c>
      <c r="AA924" s="1507">
        <v>2.928E-2</v>
      </c>
      <c r="AB924" s="1507">
        <v>2.1479999999999999E-2</v>
      </c>
      <c r="AC924" s="1414">
        <f>SUM(E924:AB924)</f>
        <v>0.63551999999999986</v>
      </c>
    </row>
    <row r="925" spans="1:29" ht="12.75" customHeight="1">
      <c r="A925" s="1415"/>
      <c r="B925" s="1428"/>
      <c r="C925" s="1713" t="s">
        <v>158</v>
      </c>
      <c r="D925" s="1713" t="s">
        <v>157</v>
      </c>
      <c r="E925" s="1420">
        <v>1.2359999999999999E-2</v>
      </c>
      <c r="F925" s="1420">
        <v>1.0919999999999999E-2</v>
      </c>
      <c r="G925" s="1420">
        <v>1.008E-2</v>
      </c>
      <c r="H925" s="1421">
        <v>1.068E-2</v>
      </c>
      <c r="I925" s="1420">
        <v>1.044E-2</v>
      </c>
      <c r="J925" s="1420">
        <v>9.8399999999999998E-3</v>
      </c>
      <c r="K925" s="1420">
        <v>1.0319999999999999E-2</v>
      </c>
      <c r="L925" s="1420">
        <v>1.056E-2</v>
      </c>
      <c r="M925" s="1420">
        <v>1.008E-2</v>
      </c>
      <c r="N925" s="1421">
        <v>1.068E-2</v>
      </c>
      <c r="O925" s="1420">
        <v>1.116E-2</v>
      </c>
      <c r="P925" s="1420">
        <v>1.056E-2</v>
      </c>
      <c r="Q925" s="1420">
        <v>1.0919999999999999E-2</v>
      </c>
      <c r="R925" s="1420">
        <v>1.1039999999999999E-2</v>
      </c>
      <c r="S925" s="1420">
        <v>1.14E-2</v>
      </c>
      <c r="T925" s="1420">
        <v>1.056E-2</v>
      </c>
      <c r="U925" s="1420">
        <v>1.0919999999999999E-2</v>
      </c>
      <c r="V925" s="1421">
        <v>1.0800000000000001E-2</v>
      </c>
      <c r="W925" s="1420">
        <v>1.128E-2</v>
      </c>
      <c r="X925" s="1420">
        <v>1.068E-2</v>
      </c>
      <c r="Y925" s="1420">
        <v>1.068E-2</v>
      </c>
      <c r="Z925" s="1420">
        <v>1.0319999999999999E-2</v>
      </c>
      <c r="AA925" s="1420">
        <v>1.0800000000000001E-2</v>
      </c>
      <c r="AB925" s="1420">
        <v>1.0919999999999999E-2</v>
      </c>
      <c r="AC925" s="1414">
        <f>SUM(E925:AB925)</f>
        <v>0.25799999999999995</v>
      </c>
    </row>
    <row r="926" spans="1:29" ht="12.75" customHeight="1">
      <c r="A926" s="1415"/>
      <c r="B926" s="1428"/>
      <c r="C926" s="1390" t="s">
        <v>159</v>
      </c>
      <c r="D926" s="1466" t="s">
        <v>160</v>
      </c>
      <c r="E926" s="458">
        <v>2</v>
      </c>
      <c r="F926" s="459">
        <v>2</v>
      </c>
      <c r="G926" s="459">
        <v>1</v>
      </c>
      <c r="H926" s="459">
        <v>2</v>
      </c>
      <c r="I926" s="459">
        <v>2</v>
      </c>
      <c r="J926" s="459">
        <v>2</v>
      </c>
      <c r="K926" s="459">
        <v>3</v>
      </c>
      <c r="L926" s="459">
        <v>2</v>
      </c>
      <c r="M926" s="459">
        <v>3</v>
      </c>
      <c r="N926" s="459">
        <v>2</v>
      </c>
      <c r="O926" s="459">
        <v>2</v>
      </c>
      <c r="P926" s="459">
        <v>2</v>
      </c>
      <c r="Q926" s="459">
        <v>3</v>
      </c>
      <c r="R926" s="459">
        <v>3</v>
      </c>
      <c r="S926" s="459">
        <v>2</v>
      </c>
      <c r="T926" s="459">
        <v>2</v>
      </c>
      <c r="U926" s="459">
        <v>3</v>
      </c>
      <c r="V926" s="459">
        <v>3</v>
      </c>
      <c r="W926" s="459">
        <v>3</v>
      </c>
      <c r="X926" s="459">
        <v>4</v>
      </c>
      <c r="Y926" s="459">
        <v>3</v>
      </c>
      <c r="Z926" s="459">
        <v>3</v>
      </c>
      <c r="AA926" s="459">
        <v>2</v>
      </c>
      <c r="AB926" s="460">
        <v>2</v>
      </c>
      <c r="AC926" s="1414"/>
    </row>
    <row r="927" spans="1:29" ht="12.75" customHeight="1" thickBot="1">
      <c r="A927" s="1558"/>
      <c r="B927" s="1571"/>
      <c r="C927" s="1399" t="s">
        <v>161</v>
      </c>
      <c r="D927" s="1399"/>
      <c r="E927" s="1420">
        <f t="shared" ref="E927:AB927" si="273">E925/E924</f>
        <v>0.83739837398373973</v>
      </c>
      <c r="F927" s="1420">
        <f t="shared" si="273"/>
        <v>0.73387096774193539</v>
      </c>
      <c r="G927" s="1420">
        <f t="shared" si="273"/>
        <v>0.74336283185840712</v>
      </c>
      <c r="H927" s="1714">
        <f t="shared" si="273"/>
        <v>0.74789915966386555</v>
      </c>
      <c r="I927" s="1420">
        <f t="shared" si="273"/>
        <v>0.71900826446280985</v>
      </c>
      <c r="J927" s="1420">
        <f t="shared" si="273"/>
        <v>0.47953216374269003</v>
      </c>
      <c r="K927" s="1420">
        <f t="shared" si="273"/>
        <v>0.43654822335025373</v>
      </c>
      <c r="L927" s="1420">
        <f t="shared" si="273"/>
        <v>0.36213991769547327</v>
      </c>
      <c r="M927" s="1420">
        <f t="shared" si="273"/>
        <v>0.3783783783783784</v>
      </c>
      <c r="N927" s="1714">
        <f t="shared" si="273"/>
        <v>0.33584905660377357</v>
      </c>
      <c r="O927" s="1420">
        <f t="shared" si="273"/>
        <v>0.39743589743589741</v>
      </c>
      <c r="P927" s="1420">
        <f t="shared" si="273"/>
        <v>0.40930232558139534</v>
      </c>
      <c r="Q927" s="1420">
        <f t="shared" si="273"/>
        <v>0.32971014492753625</v>
      </c>
      <c r="R927" s="1420">
        <f t="shared" si="273"/>
        <v>0.36220472440944879</v>
      </c>
      <c r="S927" s="1420">
        <f t="shared" si="273"/>
        <v>0.39748953974895396</v>
      </c>
      <c r="T927" s="1420">
        <f t="shared" si="273"/>
        <v>0.44444444444444442</v>
      </c>
      <c r="U927" s="1420">
        <f t="shared" si="273"/>
        <v>0.39224137931034481</v>
      </c>
      <c r="V927" s="1714">
        <f t="shared" si="273"/>
        <v>0.34482758620689657</v>
      </c>
      <c r="W927" s="1420">
        <f t="shared" si="273"/>
        <v>0.29559748427672955</v>
      </c>
      <c r="X927" s="1420">
        <f t="shared" si="273"/>
        <v>0.25947521865889212</v>
      </c>
      <c r="Y927" s="1420">
        <f t="shared" si="273"/>
        <v>0.29180327868852457</v>
      </c>
      <c r="Z927" s="1420">
        <f t="shared" si="273"/>
        <v>0.28666666666666668</v>
      </c>
      <c r="AA927" s="1420">
        <f t="shared" si="273"/>
        <v>0.36885245901639346</v>
      </c>
      <c r="AB927" s="1420">
        <f t="shared" si="273"/>
        <v>0.50837988826815639</v>
      </c>
      <c r="AC927" s="1483"/>
    </row>
    <row r="928" spans="1:29" ht="12.75" customHeight="1">
      <c r="A928" s="1382" t="s">
        <v>231</v>
      </c>
      <c r="B928" s="1465" t="s">
        <v>437</v>
      </c>
      <c r="C928" s="1384" t="s">
        <v>156</v>
      </c>
      <c r="D928" s="1384" t="s">
        <v>157</v>
      </c>
      <c r="E928" s="1507">
        <v>0</v>
      </c>
      <c r="F928" s="1507">
        <v>0</v>
      </c>
      <c r="G928" s="1507">
        <v>0</v>
      </c>
      <c r="H928" s="1500">
        <v>0</v>
      </c>
      <c r="I928" s="1507">
        <v>0</v>
      </c>
      <c r="J928" s="1507">
        <v>0</v>
      </c>
      <c r="K928" s="1507">
        <v>0</v>
      </c>
      <c r="L928" s="1507">
        <v>0</v>
      </c>
      <c r="M928" s="1507">
        <v>0</v>
      </c>
      <c r="N928" s="1500">
        <v>0</v>
      </c>
      <c r="O928" s="1507">
        <v>0</v>
      </c>
      <c r="P928" s="1507">
        <v>0</v>
      </c>
      <c r="Q928" s="1507">
        <v>0</v>
      </c>
      <c r="R928" s="1507">
        <v>0</v>
      </c>
      <c r="S928" s="1507">
        <v>0</v>
      </c>
      <c r="T928" s="1507">
        <v>0</v>
      </c>
      <c r="U928" s="1507">
        <v>0</v>
      </c>
      <c r="V928" s="1500">
        <v>0</v>
      </c>
      <c r="W928" s="1507">
        <v>0</v>
      </c>
      <c r="X928" s="1507">
        <v>0</v>
      </c>
      <c r="Y928" s="1507">
        <v>0</v>
      </c>
      <c r="Z928" s="1507">
        <v>0</v>
      </c>
      <c r="AA928" s="1507">
        <v>0</v>
      </c>
      <c r="AB928" s="1507">
        <v>0</v>
      </c>
      <c r="AC928" s="1414">
        <f>SUM(E928:AB928)</f>
        <v>0</v>
      </c>
    </row>
    <row r="929" spans="1:31" ht="12.75" customHeight="1">
      <c r="A929" s="1415"/>
      <c r="B929" s="1428"/>
      <c r="C929" s="1713" t="s">
        <v>158</v>
      </c>
      <c r="D929" s="1713" t="s">
        <v>157</v>
      </c>
      <c r="E929" s="1420">
        <v>0</v>
      </c>
      <c r="F929" s="1420">
        <v>0</v>
      </c>
      <c r="G929" s="1420">
        <v>0</v>
      </c>
      <c r="H929" s="1421">
        <v>0</v>
      </c>
      <c r="I929" s="1420">
        <v>0</v>
      </c>
      <c r="J929" s="1420">
        <v>0</v>
      </c>
      <c r="K929" s="1420">
        <v>0</v>
      </c>
      <c r="L929" s="1420">
        <v>0</v>
      </c>
      <c r="M929" s="1420">
        <v>0</v>
      </c>
      <c r="N929" s="1421">
        <v>0</v>
      </c>
      <c r="O929" s="1420">
        <v>0</v>
      </c>
      <c r="P929" s="1420">
        <v>0</v>
      </c>
      <c r="Q929" s="1420">
        <v>0</v>
      </c>
      <c r="R929" s="1420">
        <v>0</v>
      </c>
      <c r="S929" s="1420">
        <v>0</v>
      </c>
      <c r="T929" s="1420">
        <v>0</v>
      </c>
      <c r="U929" s="1420">
        <v>0</v>
      </c>
      <c r="V929" s="1421">
        <v>0</v>
      </c>
      <c r="W929" s="1420">
        <v>0</v>
      </c>
      <c r="X929" s="1420">
        <v>0</v>
      </c>
      <c r="Y929" s="1420">
        <v>0</v>
      </c>
      <c r="Z929" s="1420">
        <v>0</v>
      </c>
      <c r="AA929" s="1420">
        <v>0</v>
      </c>
      <c r="AB929" s="1420">
        <v>0</v>
      </c>
      <c r="AC929" s="1414">
        <f>SUM(E929:AB929)</f>
        <v>0</v>
      </c>
    </row>
    <row r="930" spans="1:31" ht="12.75" customHeight="1">
      <c r="A930" s="1415"/>
      <c r="B930" s="1428"/>
      <c r="C930" s="1390" t="s">
        <v>159</v>
      </c>
      <c r="D930" s="1466" t="s">
        <v>160</v>
      </c>
      <c r="E930" s="1419">
        <v>0</v>
      </c>
      <c r="F930" s="1419">
        <v>0</v>
      </c>
      <c r="G930" s="1419">
        <v>0</v>
      </c>
      <c r="H930" s="1468">
        <v>0</v>
      </c>
      <c r="I930" s="1419">
        <v>0</v>
      </c>
      <c r="J930" s="1419">
        <v>0</v>
      </c>
      <c r="K930" s="1419">
        <v>0</v>
      </c>
      <c r="L930" s="1419">
        <v>0</v>
      </c>
      <c r="M930" s="1419">
        <v>0</v>
      </c>
      <c r="N930" s="1468">
        <v>0</v>
      </c>
      <c r="O930" s="1419">
        <v>0</v>
      </c>
      <c r="P930" s="1419">
        <v>0</v>
      </c>
      <c r="Q930" s="1419">
        <v>0</v>
      </c>
      <c r="R930" s="1419">
        <v>0</v>
      </c>
      <c r="S930" s="1419">
        <v>0</v>
      </c>
      <c r="T930" s="1419">
        <v>0</v>
      </c>
      <c r="U930" s="1419">
        <v>0</v>
      </c>
      <c r="V930" s="1468">
        <v>0</v>
      </c>
      <c r="W930" s="1419">
        <v>0</v>
      </c>
      <c r="X930" s="1419">
        <v>0</v>
      </c>
      <c r="Y930" s="1419">
        <v>0</v>
      </c>
      <c r="Z930" s="1419">
        <v>0</v>
      </c>
      <c r="AA930" s="1419">
        <v>0</v>
      </c>
      <c r="AB930" s="1546">
        <v>0</v>
      </c>
      <c r="AC930" s="1414"/>
    </row>
    <row r="931" spans="1:31" ht="12.75" customHeight="1">
      <c r="A931" s="1558"/>
      <c r="B931" s="1571"/>
      <c r="C931" s="1399" t="s">
        <v>161</v>
      </c>
      <c r="D931" s="1399"/>
      <c r="E931" s="1420" t="e">
        <f t="shared" ref="E931:AC931" si="274">E929/E928</f>
        <v>#DIV/0!</v>
      </c>
      <c r="F931" s="1420" t="e">
        <f t="shared" si="274"/>
        <v>#DIV/0!</v>
      </c>
      <c r="G931" s="1420" t="e">
        <f t="shared" si="274"/>
        <v>#DIV/0!</v>
      </c>
      <c r="H931" s="1421" t="e">
        <f t="shared" si="274"/>
        <v>#DIV/0!</v>
      </c>
      <c r="I931" s="1420" t="e">
        <f t="shared" si="274"/>
        <v>#DIV/0!</v>
      </c>
      <c r="J931" s="1420" t="e">
        <f t="shared" si="274"/>
        <v>#DIV/0!</v>
      </c>
      <c r="K931" s="1420" t="e">
        <f t="shared" si="274"/>
        <v>#DIV/0!</v>
      </c>
      <c r="L931" s="1420" t="e">
        <f t="shared" si="274"/>
        <v>#DIV/0!</v>
      </c>
      <c r="M931" s="1420" t="e">
        <f t="shared" si="274"/>
        <v>#DIV/0!</v>
      </c>
      <c r="N931" s="1421" t="e">
        <f t="shared" si="274"/>
        <v>#DIV/0!</v>
      </c>
      <c r="O931" s="1420" t="e">
        <f t="shared" si="274"/>
        <v>#DIV/0!</v>
      </c>
      <c r="P931" s="1420" t="e">
        <f t="shared" si="274"/>
        <v>#DIV/0!</v>
      </c>
      <c r="Q931" s="1420" t="e">
        <f t="shared" si="274"/>
        <v>#DIV/0!</v>
      </c>
      <c r="R931" s="1420" t="e">
        <f t="shared" si="274"/>
        <v>#DIV/0!</v>
      </c>
      <c r="S931" s="1420" t="e">
        <f t="shared" si="274"/>
        <v>#DIV/0!</v>
      </c>
      <c r="T931" s="1420" t="e">
        <f t="shared" si="274"/>
        <v>#DIV/0!</v>
      </c>
      <c r="U931" s="1420" t="e">
        <f t="shared" si="274"/>
        <v>#DIV/0!</v>
      </c>
      <c r="V931" s="1421" t="e">
        <f t="shared" si="274"/>
        <v>#DIV/0!</v>
      </c>
      <c r="W931" s="1420" t="e">
        <f t="shared" si="274"/>
        <v>#DIV/0!</v>
      </c>
      <c r="X931" s="1420" t="e">
        <f t="shared" si="274"/>
        <v>#DIV/0!</v>
      </c>
      <c r="Y931" s="1420" t="e">
        <f t="shared" si="274"/>
        <v>#DIV/0!</v>
      </c>
      <c r="Z931" s="1420" t="e">
        <f t="shared" si="274"/>
        <v>#DIV/0!</v>
      </c>
      <c r="AA931" s="1420" t="e">
        <f t="shared" si="274"/>
        <v>#DIV/0!</v>
      </c>
      <c r="AB931" s="1420" t="e">
        <f t="shared" si="274"/>
        <v>#DIV/0!</v>
      </c>
      <c r="AC931" s="1408" t="e">
        <f t="shared" si="274"/>
        <v>#DIV/0!</v>
      </c>
    </row>
    <row r="932" spans="1:31" ht="12.75" customHeight="1">
      <c r="A932" s="1547"/>
      <c r="B932" s="1548" t="s">
        <v>191</v>
      </c>
      <c r="C932" s="1384" t="s">
        <v>156</v>
      </c>
      <c r="D932" s="1384" t="s">
        <v>272</v>
      </c>
      <c r="E932" s="1385">
        <v>9.5000000000000005E-5</v>
      </c>
      <c r="F932" s="1385">
        <v>9.5000000000000005E-5</v>
      </c>
      <c r="G932" s="1385">
        <v>9.5000000000000005E-5</v>
      </c>
      <c r="H932" s="1386">
        <v>9.0000000000000006E-5</v>
      </c>
      <c r="I932" s="1385">
        <v>8.0000000000000007E-5</v>
      </c>
      <c r="J932" s="1385">
        <v>8.5000000000000006E-5</v>
      </c>
      <c r="K932" s="1385">
        <v>8.0000000000000007E-5</v>
      </c>
      <c r="L932" s="1385">
        <v>8.0000000000000007E-5</v>
      </c>
      <c r="M932" s="1385">
        <v>8.0000000000000007E-5</v>
      </c>
      <c r="N932" s="1386">
        <v>7.4999999999999993E-5</v>
      </c>
      <c r="O932" s="1385">
        <v>8.0000000000000007E-5</v>
      </c>
      <c r="P932" s="1385">
        <v>8.0000000000000007E-5</v>
      </c>
      <c r="Q932" s="1385">
        <v>8.0000000000000007E-5</v>
      </c>
      <c r="R932" s="1385">
        <v>8.0000000000000007E-5</v>
      </c>
      <c r="S932" s="1385">
        <v>8.0000000000000007E-5</v>
      </c>
      <c r="T932" s="1385">
        <v>8.0000000000000007E-5</v>
      </c>
      <c r="U932" s="1385">
        <v>8.0000000000000007E-5</v>
      </c>
      <c r="V932" s="1386">
        <v>8.0000000000000007E-5</v>
      </c>
      <c r="W932" s="1385">
        <v>8.0000000000000007E-5</v>
      </c>
      <c r="X932" s="1385">
        <v>8.0000000000000007E-5</v>
      </c>
      <c r="Y932" s="1385">
        <v>8.5000000000000006E-5</v>
      </c>
      <c r="Z932" s="1385">
        <v>8.5000000000000006E-5</v>
      </c>
      <c r="AA932" s="1385">
        <v>9.0000000000000006E-5</v>
      </c>
      <c r="AB932" s="1385">
        <v>9.5000000000000005E-5</v>
      </c>
      <c r="AC932" s="1493">
        <f>SUM(E932:AB932)</f>
        <v>2.0100000000000001E-3</v>
      </c>
      <c r="AD932" s="1351" t="s">
        <v>218</v>
      </c>
      <c r="AE932" s="1494">
        <f>MAX(E932:AB932)</f>
        <v>9.5000000000000005E-5</v>
      </c>
    </row>
    <row r="933" spans="1:31" ht="12.75" customHeight="1">
      <c r="A933" s="1550"/>
      <c r="B933" s="1551" t="s">
        <v>192</v>
      </c>
      <c r="C933" s="1405" t="s">
        <v>156</v>
      </c>
      <c r="D933" s="1405"/>
      <c r="E933" s="1717"/>
      <c r="F933" s="1717">
        <v>3.9699999999999996E-3</v>
      </c>
      <c r="G933" s="1717">
        <v>3.9699999999999996E-3</v>
      </c>
      <c r="H933" s="1718">
        <v>3.9649999999999998E-3</v>
      </c>
      <c r="I933" s="1717">
        <v>4.0150000000000003E-3</v>
      </c>
      <c r="J933" s="1717">
        <v>4.0850000000000001E-3</v>
      </c>
      <c r="K933" s="1717">
        <v>4.1250000000000002E-3</v>
      </c>
      <c r="L933" s="1717">
        <v>4.1349999999999998E-3</v>
      </c>
      <c r="M933" s="1717">
        <v>4.0949999999999997E-3</v>
      </c>
      <c r="N933" s="1718">
        <v>4.0749999999999996E-3</v>
      </c>
      <c r="O933" s="1717">
        <v>4.0749999999999996E-3</v>
      </c>
      <c r="P933" s="1717">
        <v>4.0850000000000001E-3</v>
      </c>
      <c r="Q933" s="1717">
        <v>4.1200000000000004E-3</v>
      </c>
      <c r="R933" s="1717">
        <v>4.1149999999999997E-3</v>
      </c>
      <c r="S933" s="1717">
        <v>4.0749999999999996E-3</v>
      </c>
      <c r="T933" s="1717">
        <v>4.065E-3</v>
      </c>
      <c r="U933" s="1717">
        <v>4.065E-3</v>
      </c>
      <c r="V933" s="1718">
        <v>4.0749999999999996E-3</v>
      </c>
      <c r="W933" s="1717">
        <v>4.0850000000000001E-3</v>
      </c>
      <c r="X933" s="1717">
        <v>4.0949999999999997E-3</v>
      </c>
      <c r="Y933" s="1717">
        <v>4.0899999999999999E-3</v>
      </c>
      <c r="Z933" s="1717">
        <v>4.0299999999999997E-3</v>
      </c>
      <c r="AA933" s="1717">
        <v>3.9649999999999998E-3</v>
      </c>
      <c r="AB933" s="1717">
        <v>3.9849999999999998E-3</v>
      </c>
      <c r="AC933" s="1408">
        <f>SUM(E933:AB933)</f>
        <v>9.3360000000000012E-2</v>
      </c>
    </row>
    <row r="934" spans="1:31" ht="12.75" customHeight="1">
      <c r="A934" s="1497" t="s">
        <v>249</v>
      </c>
      <c r="B934" s="1498"/>
      <c r="C934" s="1499" t="s">
        <v>156</v>
      </c>
      <c r="D934" s="1499"/>
      <c r="E934" s="1412">
        <f t="shared" ref="E934:AC934" si="275">E912+E916+E920+E924+E928</f>
        <v>3.048E-2</v>
      </c>
      <c r="F934" s="1412">
        <f t="shared" si="275"/>
        <v>2.598E-2</v>
      </c>
      <c r="G934" s="1412">
        <f t="shared" si="275"/>
        <v>2.4719999999999999E-2</v>
      </c>
      <c r="H934" s="1413">
        <f t="shared" si="275"/>
        <v>2.52E-2</v>
      </c>
      <c r="I934" s="1412">
        <f t="shared" si="275"/>
        <v>2.5500000000000002E-2</v>
      </c>
      <c r="J934" s="1412">
        <f t="shared" si="275"/>
        <v>3.1379999999999998E-2</v>
      </c>
      <c r="K934" s="1412">
        <f t="shared" si="275"/>
        <v>3.5220000000000001E-2</v>
      </c>
      <c r="L934" s="1412">
        <f t="shared" si="275"/>
        <v>4.2900000000000001E-2</v>
      </c>
      <c r="M934" s="1412">
        <f t="shared" si="275"/>
        <v>0.10926</v>
      </c>
      <c r="N934" s="1413">
        <f t="shared" si="275"/>
        <v>0.10308</v>
      </c>
      <c r="O934" s="1412">
        <f t="shared" si="275"/>
        <v>8.8499999999999995E-2</v>
      </c>
      <c r="P934" s="1412">
        <f t="shared" si="275"/>
        <v>0.10350000000000001</v>
      </c>
      <c r="Q934" s="1412">
        <f t="shared" si="275"/>
        <v>5.4300000000000001E-2</v>
      </c>
      <c r="R934" s="1412">
        <f t="shared" si="275"/>
        <v>0.11634</v>
      </c>
      <c r="S934" s="1412">
        <f t="shared" si="275"/>
        <v>0.11789999999999999</v>
      </c>
      <c r="T934" s="1412">
        <f t="shared" si="275"/>
        <v>0.10434</v>
      </c>
      <c r="U934" s="1412">
        <f t="shared" si="275"/>
        <v>9.426000000000001E-2</v>
      </c>
      <c r="V934" s="1413">
        <f t="shared" si="275"/>
        <v>5.9520000000000003E-2</v>
      </c>
      <c r="W934" s="1412">
        <f t="shared" si="275"/>
        <v>6.6780000000000006E-2</v>
      </c>
      <c r="X934" s="1412">
        <f t="shared" si="275"/>
        <v>6.9720000000000004E-2</v>
      </c>
      <c r="Y934" s="1412">
        <f t="shared" si="275"/>
        <v>5.5320000000000001E-2</v>
      </c>
      <c r="Z934" s="1412">
        <f t="shared" si="275"/>
        <v>5.2499999999999998E-2</v>
      </c>
      <c r="AA934" s="1412">
        <f t="shared" si="275"/>
        <v>5.1839999999999997E-2</v>
      </c>
      <c r="AB934" s="1412">
        <f t="shared" si="275"/>
        <v>4.3380000000000002E-2</v>
      </c>
      <c r="AC934" s="1412">
        <f t="shared" si="275"/>
        <v>1.5319199999999999</v>
      </c>
    </row>
    <row r="935" spans="1:31" ht="12.75" customHeight="1">
      <c r="A935" s="1501"/>
      <c r="B935" s="1502"/>
      <c r="C935" s="1503" t="s">
        <v>158</v>
      </c>
      <c r="D935" s="1564"/>
      <c r="E935" s="1412">
        <f t="shared" ref="E935:AC935" si="276">E913+E917+E921+E925+E929</f>
        <v>1.9859999999999999E-2</v>
      </c>
      <c r="F935" s="1412">
        <f t="shared" si="276"/>
        <v>1.7759999999999998E-2</v>
      </c>
      <c r="G935" s="1412">
        <f t="shared" si="276"/>
        <v>1.6619999999999999E-2</v>
      </c>
      <c r="H935" s="1413">
        <f t="shared" si="276"/>
        <v>1.728E-2</v>
      </c>
      <c r="I935" s="1412">
        <f t="shared" si="276"/>
        <v>1.704E-2</v>
      </c>
      <c r="J935" s="1412">
        <f t="shared" si="276"/>
        <v>1.644E-2</v>
      </c>
      <c r="K935" s="1412">
        <f t="shared" si="276"/>
        <v>1.686E-2</v>
      </c>
      <c r="L935" s="1412">
        <f t="shared" si="276"/>
        <v>1.7399999999999999E-2</v>
      </c>
      <c r="M935" s="1412">
        <f t="shared" si="276"/>
        <v>0.12084</v>
      </c>
      <c r="N935" s="1413">
        <f t="shared" si="276"/>
        <v>0.11058</v>
      </c>
      <c r="O935" s="1412">
        <f t="shared" si="276"/>
        <v>8.9819999999999997E-2</v>
      </c>
      <c r="P935" s="1412">
        <f t="shared" si="276"/>
        <v>0.10938000000000001</v>
      </c>
      <c r="Q935" s="1412">
        <f t="shared" si="276"/>
        <v>1.9619999999999999E-2</v>
      </c>
      <c r="R935" s="1412">
        <f t="shared" si="276"/>
        <v>0.1263</v>
      </c>
      <c r="S935" s="1412">
        <f t="shared" si="276"/>
        <v>0.13308</v>
      </c>
      <c r="T935" s="1412">
        <f t="shared" si="276"/>
        <v>9.4560000000000005E-2</v>
      </c>
      <c r="U935" s="1412">
        <f t="shared" si="276"/>
        <v>7.4700000000000003E-2</v>
      </c>
      <c r="V935" s="1413">
        <f t="shared" si="276"/>
        <v>1.7760000000000001E-2</v>
      </c>
      <c r="W935" s="1412">
        <f t="shared" si="276"/>
        <v>1.7940000000000001E-2</v>
      </c>
      <c r="X935" s="1412">
        <f t="shared" si="276"/>
        <v>1.7520000000000001E-2</v>
      </c>
      <c r="Y935" s="1412">
        <f t="shared" si="276"/>
        <v>1.7340000000000001E-2</v>
      </c>
      <c r="Z935" s="1412">
        <f t="shared" si="276"/>
        <v>1.7099999999999997E-2</v>
      </c>
      <c r="AA935" s="1412">
        <f t="shared" si="276"/>
        <v>1.7760000000000001E-2</v>
      </c>
      <c r="AB935" s="1412">
        <f t="shared" si="276"/>
        <v>1.77E-2</v>
      </c>
      <c r="AC935" s="1412">
        <f t="shared" si="276"/>
        <v>1.1412599999999999</v>
      </c>
    </row>
    <row r="936" spans="1:31" ht="12.75" customHeight="1">
      <c r="A936" s="1504" t="s">
        <v>250</v>
      </c>
      <c r="B936" s="1505"/>
      <c r="C936" s="1506" t="s">
        <v>156</v>
      </c>
      <c r="D936" s="1506"/>
      <c r="E936" s="1507">
        <f t="shared" ref="E936:AC936" si="277">E898+E902-E934</f>
        <v>-1.2000000000000205E-4</v>
      </c>
      <c r="F936" s="1507">
        <f t="shared" si="277"/>
        <v>-1.799999999999996E-4</v>
      </c>
      <c r="G936" s="1507">
        <f t="shared" si="277"/>
        <v>0</v>
      </c>
      <c r="H936" s="1500">
        <f t="shared" si="277"/>
        <v>0</v>
      </c>
      <c r="I936" s="1507">
        <f t="shared" si="277"/>
        <v>-6.6000000000000086E-4</v>
      </c>
      <c r="J936" s="1507">
        <f t="shared" si="277"/>
        <v>-1.7999999999999614E-4</v>
      </c>
      <c r="K936" s="1507">
        <f t="shared" si="277"/>
        <v>-6.0000000000004494E-5</v>
      </c>
      <c r="L936" s="1507">
        <f t="shared" si="277"/>
        <v>-7.7999999999999597E-4</v>
      </c>
      <c r="M936" s="1507">
        <f t="shared" si="277"/>
        <v>-1.2599999999999834E-3</v>
      </c>
      <c r="N936" s="1500">
        <f t="shared" si="277"/>
        <v>-7.1999999999999842E-4</v>
      </c>
      <c r="O936" s="1507">
        <f t="shared" si="277"/>
        <v>-5.3999999999999881E-4</v>
      </c>
      <c r="P936" s="1507">
        <f t="shared" si="277"/>
        <v>-6.0000000000004494E-5</v>
      </c>
      <c r="Q936" s="1507">
        <f t="shared" si="277"/>
        <v>-1.020000000000007E-3</v>
      </c>
      <c r="R936" s="1507">
        <f t="shared" si="277"/>
        <v>-2.7000000000000079E-3</v>
      </c>
      <c r="S936" s="1507">
        <f t="shared" si="277"/>
        <v>1.140000000000016E-3</v>
      </c>
      <c r="T936" s="1507">
        <f t="shared" si="277"/>
        <v>-2.6999999999999941E-3</v>
      </c>
      <c r="U936" s="1507">
        <f t="shared" si="277"/>
        <v>2.6999999999999802E-3</v>
      </c>
      <c r="V936" s="1500">
        <f t="shared" si="277"/>
        <v>-4.800000000000082E-4</v>
      </c>
      <c r="W936" s="1507">
        <f t="shared" si="277"/>
        <v>-5.3999999999999881E-4</v>
      </c>
      <c r="X936" s="1507">
        <f t="shared" si="277"/>
        <v>-7.200000000000123E-4</v>
      </c>
      <c r="Y936" s="1507">
        <f t="shared" si="277"/>
        <v>-2.400000000000041E-4</v>
      </c>
      <c r="Z936" s="1507">
        <f t="shared" si="277"/>
        <v>-6.6000000000000086E-4</v>
      </c>
      <c r="AA936" s="1507">
        <f t="shared" si="277"/>
        <v>-2.3999999999999716E-4</v>
      </c>
      <c r="AB936" s="1507">
        <f t="shared" si="277"/>
        <v>-1.799999999999996E-4</v>
      </c>
      <c r="AC936" s="1507">
        <f t="shared" si="277"/>
        <v>-1.0199999999999987E-2</v>
      </c>
    </row>
    <row r="937" spans="1:31" ht="12.75" customHeight="1">
      <c r="A937" s="1501"/>
      <c r="B937" s="1502"/>
      <c r="C937" s="1503" t="s">
        <v>158</v>
      </c>
      <c r="D937" s="1564"/>
      <c r="E937" s="1412">
        <f t="shared" ref="E937:AC937" si="278">E899+E903-E935</f>
        <v>-3.6600000000000001E-3</v>
      </c>
      <c r="F937" s="1412">
        <f t="shared" si="278"/>
        <v>-9.2399999999999982E-3</v>
      </c>
      <c r="G937" s="1412">
        <f t="shared" si="278"/>
        <v>-8.3400000000000002E-3</v>
      </c>
      <c r="H937" s="1413">
        <f t="shared" si="278"/>
        <v>-9.6000000000000009E-3</v>
      </c>
      <c r="I937" s="1412">
        <f t="shared" si="278"/>
        <v>-9.1199999999999996E-3</v>
      </c>
      <c r="J937" s="1412">
        <f t="shared" si="278"/>
        <v>-9.2399999999999999E-3</v>
      </c>
      <c r="K937" s="1412">
        <f t="shared" si="278"/>
        <v>-9.6600000000000002E-3</v>
      </c>
      <c r="L937" s="1412">
        <f t="shared" si="278"/>
        <v>-1.1039999999999998E-2</v>
      </c>
      <c r="M937" s="1412">
        <f t="shared" si="278"/>
        <v>-1.3080000000000008E-2</v>
      </c>
      <c r="N937" s="1413">
        <f t="shared" si="278"/>
        <v>-6.1800000000000049E-3</v>
      </c>
      <c r="O937" s="1412">
        <f t="shared" si="278"/>
        <v>-1.1220000000000008E-2</v>
      </c>
      <c r="P937" s="1412">
        <f t="shared" si="278"/>
        <v>-7.6200000000000018E-3</v>
      </c>
      <c r="Q937" s="1412">
        <f t="shared" si="278"/>
        <v>-1.0139999999999998E-2</v>
      </c>
      <c r="R937" s="1412">
        <f t="shared" si="278"/>
        <v>-1.3740000000000002E-2</v>
      </c>
      <c r="S937" s="1412">
        <f t="shared" si="278"/>
        <v>-7.4400000000000022E-3</v>
      </c>
      <c r="T937" s="1412">
        <f t="shared" si="278"/>
        <v>-8.6400000000000088E-3</v>
      </c>
      <c r="U937" s="1412">
        <f t="shared" si="278"/>
        <v>-2.579999999999999E-3</v>
      </c>
      <c r="V937" s="1413">
        <f t="shared" si="278"/>
        <v>-4.9200000000000008E-3</v>
      </c>
      <c r="W937" s="1412">
        <f t="shared" si="278"/>
        <v>-5.8200000000000005E-3</v>
      </c>
      <c r="X937" s="1412">
        <f t="shared" si="278"/>
        <v>-5.28E-3</v>
      </c>
      <c r="Y937" s="1412">
        <f t="shared" si="278"/>
        <v>-9.0600000000000021E-3</v>
      </c>
      <c r="Z937" s="1412">
        <f t="shared" si="278"/>
        <v>-8.9399999999999966E-3</v>
      </c>
      <c r="AA937" s="1412">
        <f t="shared" si="278"/>
        <v>-1.9200000000000016E-3</v>
      </c>
      <c r="AB937" s="1412">
        <f t="shared" si="278"/>
        <v>-1.8600000000000005E-3</v>
      </c>
      <c r="AC937" s="1412">
        <f t="shared" si="278"/>
        <v>-0.18833999999999984</v>
      </c>
    </row>
    <row r="938" spans="1:31" s="1371" customFormat="1" ht="12.75" customHeight="1">
      <c r="A938" s="1512" t="s">
        <v>328</v>
      </c>
      <c r="B938" s="1513"/>
      <c r="C938" s="1514" t="s">
        <v>156</v>
      </c>
      <c r="D938" s="1514"/>
      <c r="E938" s="1373"/>
      <c r="F938" s="1373"/>
      <c r="G938" s="1373"/>
      <c r="H938" s="1710"/>
      <c r="I938" s="1373"/>
      <c r="J938" s="1373"/>
      <c r="K938" s="1373"/>
      <c r="L938" s="1373"/>
      <c r="M938" s="1373"/>
      <c r="N938" s="1710"/>
      <c r="O938" s="1373"/>
      <c r="P938" s="1373"/>
      <c r="Q938" s="1373"/>
      <c r="R938" s="1373"/>
      <c r="S938" s="1373"/>
      <c r="T938" s="1373"/>
      <c r="U938" s="1373"/>
      <c r="V938" s="1710"/>
      <c r="W938" s="1373"/>
      <c r="X938" s="1373"/>
      <c r="Y938" s="1373"/>
      <c r="Z938" s="1373"/>
      <c r="AA938" s="1373"/>
      <c r="AB938" s="1373"/>
      <c r="AC938" s="1515"/>
    </row>
    <row r="939" spans="1:31" s="1371" customFormat="1" ht="12.75" customHeight="1">
      <c r="A939" s="1516"/>
      <c r="B939" s="1517"/>
      <c r="C939" s="1518" t="s">
        <v>158</v>
      </c>
      <c r="D939" s="1518"/>
      <c r="E939" s="1519"/>
      <c r="F939" s="1519"/>
      <c r="G939" s="1519"/>
      <c r="H939" s="1519"/>
      <c r="I939" s="1519"/>
      <c r="J939" s="1519"/>
      <c r="K939" s="1519"/>
      <c r="L939" s="1519"/>
      <c r="M939" s="1519"/>
      <c r="N939" s="1519"/>
      <c r="O939" s="1519"/>
      <c r="P939" s="1519"/>
      <c r="Q939" s="1519"/>
      <c r="R939" s="1519"/>
      <c r="S939" s="1519"/>
      <c r="T939" s="1519"/>
      <c r="U939" s="1519"/>
      <c r="V939" s="1519"/>
      <c r="W939" s="1519"/>
      <c r="X939" s="1519"/>
      <c r="Y939" s="1519"/>
      <c r="Z939" s="1519"/>
      <c r="AA939" s="1519"/>
      <c r="AB939" s="1519"/>
      <c r="AC939" s="1520"/>
    </row>
    <row r="941" spans="1:31" ht="12.75" customHeight="1">
      <c r="A941" s="1360" t="s">
        <v>147</v>
      </c>
      <c r="B941" s="1361" t="s">
        <v>148</v>
      </c>
      <c r="C941" s="1362" t="s">
        <v>149</v>
      </c>
      <c r="D941" s="1524" t="s">
        <v>150</v>
      </c>
      <c r="E941" s="1363" t="s">
        <v>151</v>
      </c>
      <c r="F941" s="1363"/>
      <c r="G941" s="1363"/>
      <c r="H941" s="1363"/>
      <c r="I941" s="1363"/>
      <c r="J941" s="1363"/>
      <c r="K941" s="1363"/>
      <c r="L941" s="1363"/>
      <c r="M941" s="1363"/>
      <c r="N941" s="1363"/>
      <c r="O941" s="1363"/>
      <c r="P941" s="1363"/>
      <c r="Q941" s="1363"/>
      <c r="R941" s="1363"/>
      <c r="S941" s="1363"/>
      <c r="T941" s="1363"/>
      <c r="U941" s="1363"/>
      <c r="V941" s="1363"/>
      <c r="W941" s="1363"/>
      <c r="X941" s="1363"/>
      <c r="Y941" s="1363"/>
      <c r="Z941" s="1363"/>
      <c r="AA941" s="1363"/>
      <c r="AB941" s="1363"/>
      <c r="AC941" s="1364" t="s">
        <v>152</v>
      </c>
    </row>
    <row r="942" spans="1:31" s="1371" customFormat="1" ht="12.75" customHeight="1">
      <c r="A942" s="1525" t="s">
        <v>438</v>
      </c>
      <c r="B942" s="1366"/>
      <c r="C942" s="1366"/>
      <c r="D942" s="1366"/>
      <c r="E942" s="1367">
        <v>1</v>
      </c>
      <c r="F942" s="1367">
        <v>2</v>
      </c>
      <c r="G942" s="1367">
        <v>3</v>
      </c>
      <c r="H942" s="1367">
        <v>4</v>
      </c>
      <c r="I942" s="1367">
        <v>5</v>
      </c>
      <c r="J942" s="1367">
        <v>6</v>
      </c>
      <c r="K942" s="1367">
        <v>7</v>
      </c>
      <c r="L942" s="1367">
        <v>8</v>
      </c>
      <c r="M942" s="1367">
        <v>9</v>
      </c>
      <c r="N942" s="1367">
        <v>10</v>
      </c>
      <c r="O942" s="1367">
        <v>11</v>
      </c>
      <c r="P942" s="1367">
        <v>12</v>
      </c>
      <c r="Q942" s="1367">
        <v>13</v>
      </c>
      <c r="R942" s="1367">
        <v>14</v>
      </c>
      <c r="S942" s="1367">
        <v>15</v>
      </c>
      <c r="T942" s="1367">
        <v>16</v>
      </c>
      <c r="U942" s="1367">
        <v>17</v>
      </c>
      <c r="V942" s="1367">
        <v>18</v>
      </c>
      <c r="W942" s="1367">
        <v>19</v>
      </c>
      <c r="X942" s="1367">
        <v>20</v>
      </c>
      <c r="Y942" s="1367">
        <v>21</v>
      </c>
      <c r="Z942" s="1367">
        <v>22</v>
      </c>
      <c r="AA942" s="1367">
        <v>23</v>
      </c>
      <c r="AB942" s="1367">
        <v>24</v>
      </c>
      <c r="AC942" s="1368"/>
    </row>
    <row r="943" spans="1:31" s="1371" customFormat="1" ht="12.75" customHeight="1">
      <c r="A943" s="1610" t="s">
        <v>341</v>
      </c>
      <c r="B943" s="1611"/>
      <c r="C943" s="1612"/>
      <c r="D943" s="1612"/>
      <c r="E943" s="1611">
        <v>2</v>
      </c>
      <c r="F943" s="1611">
        <v>2</v>
      </c>
      <c r="G943" s="1611">
        <v>2</v>
      </c>
      <c r="H943" s="1611">
        <v>2</v>
      </c>
      <c r="I943" s="1611">
        <v>2</v>
      </c>
      <c r="J943" s="1611">
        <v>2</v>
      </c>
      <c r="K943" s="1611">
        <v>2</v>
      </c>
      <c r="L943" s="1611">
        <v>2</v>
      </c>
      <c r="M943" s="1611">
        <v>2</v>
      </c>
      <c r="N943" s="1611">
        <v>2</v>
      </c>
      <c r="O943" s="1611">
        <v>2</v>
      </c>
      <c r="P943" s="1611">
        <v>2</v>
      </c>
      <c r="Q943" s="1611">
        <v>2</v>
      </c>
      <c r="R943" s="1611">
        <v>2</v>
      </c>
      <c r="S943" s="1611">
        <v>2</v>
      </c>
      <c r="T943" s="1611">
        <v>2</v>
      </c>
      <c r="U943" s="1611">
        <v>2</v>
      </c>
      <c r="V943" s="1611">
        <v>2</v>
      </c>
      <c r="W943" s="1611">
        <v>2</v>
      </c>
      <c r="X943" s="1611">
        <v>2</v>
      </c>
      <c r="Y943" s="1611">
        <v>2</v>
      </c>
      <c r="Z943" s="1611">
        <v>2</v>
      </c>
      <c r="AA943" s="1611">
        <v>2</v>
      </c>
      <c r="AB943" s="1611">
        <v>2</v>
      </c>
      <c r="AC943" s="1613"/>
    </row>
    <row r="944" spans="1:31" ht="12.75" customHeight="1">
      <c r="A944" s="1382" t="s">
        <v>206</v>
      </c>
      <c r="B944" s="1383" t="s">
        <v>995</v>
      </c>
      <c r="C944" s="1384" t="s">
        <v>156</v>
      </c>
      <c r="D944" s="1384" t="s">
        <v>157</v>
      </c>
      <c r="E944" s="1385">
        <v>9.912E-2</v>
      </c>
      <c r="F944" s="1385">
        <v>8.7120000000000003E-2</v>
      </c>
      <c r="G944" s="1385">
        <v>9.0959999999999999E-2</v>
      </c>
      <c r="H944" s="1386">
        <v>9.1439999999999994E-2</v>
      </c>
      <c r="I944" s="1385">
        <v>9.4079999999999997E-2</v>
      </c>
      <c r="J944" s="1385">
        <v>9.672E-2</v>
      </c>
      <c r="K944" s="1385">
        <v>0.11136</v>
      </c>
      <c r="L944" s="1385">
        <v>0.11472</v>
      </c>
      <c r="M944" s="1385">
        <v>0.12311999999999999</v>
      </c>
      <c r="N944" s="1386">
        <v>0.12384000000000001</v>
      </c>
      <c r="O944" s="1385">
        <v>0.11736000000000001</v>
      </c>
      <c r="P944" s="1385">
        <v>0.12479999999999999</v>
      </c>
      <c r="Q944" s="1385">
        <v>0.12479999999999999</v>
      </c>
      <c r="R944" s="1385">
        <v>0.12408</v>
      </c>
      <c r="S944" s="1385">
        <v>0.1176</v>
      </c>
      <c r="T944" s="1385">
        <v>0.12792000000000001</v>
      </c>
      <c r="U944" s="1385">
        <v>0.13031999999999999</v>
      </c>
      <c r="V944" s="1386">
        <v>0.1356</v>
      </c>
      <c r="W944" s="1385">
        <v>0.14424000000000001</v>
      </c>
      <c r="X944" s="1385">
        <v>0.13704</v>
      </c>
      <c r="Y944" s="1385">
        <v>0.13991999999999999</v>
      </c>
      <c r="Z944" s="1385">
        <v>0.12456</v>
      </c>
      <c r="AA944" s="1385">
        <v>0.11784</v>
      </c>
      <c r="AB944" s="1385">
        <v>0.10632</v>
      </c>
      <c r="AC944" s="1387">
        <f>SUM(E944:AB944)</f>
        <v>2.8048799999999998</v>
      </c>
    </row>
    <row r="945" spans="1:31" ht="12.75" customHeight="1">
      <c r="A945" s="1388"/>
      <c r="B945" s="1416"/>
      <c r="C945" s="1390" t="s">
        <v>158</v>
      </c>
      <c r="D945" s="1390" t="s">
        <v>157</v>
      </c>
      <c r="E945" s="1391">
        <v>0</v>
      </c>
      <c r="F945" s="1391">
        <v>0</v>
      </c>
      <c r="G945" s="1391">
        <v>0</v>
      </c>
      <c r="H945" s="1392">
        <v>0</v>
      </c>
      <c r="I945" s="1391">
        <v>0</v>
      </c>
      <c r="J945" s="1391">
        <v>0</v>
      </c>
      <c r="K945" s="1391">
        <v>0</v>
      </c>
      <c r="L945" s="1391">
        <v>0</v>
      </c>
      <c r="M945" s="1391">
        <v>0</v>
      </c>
      <c r="N945" s="1392">
        <v>0</v>
      </c>
      <c r="O945" s="1391">
        <v>0</v>
      </c>
      <c r="P945" s="1391">
        <v>0</v>
      </c>
      <c r="Q945" s="1391">
        <v>0</v>
      </c>
      <c r="R945" s="1391">
        <v>0</v>
      </c>
      <c r="S945" s="1391">
        <v>0</v>
      </c>
      <c r="T945" s="1391">
        <v>0</v>
      </c>
      <c r="U945" s="1391">
        <v>0</v>
      </c>
      <c r="V945" s="1392">
        <v>0</v>
      </c>
      <c r="W945" s="1391">
        <v>0</v>
      </c>
      <c r="X945" s="1391">
        <v>0</v>
      </c>
      <c r="Y945" s="1391">
        <v>0</v>
      </c>
      <c r="Z945" s="1391">
        <v>0</v>
      </c>
      <c r="AA945" s="1391">
        <v>0</v>
      </c>
      <c r="AB945" s="1391">
        <v>0</v>
      </c>
      <c r="AC945" s="1393">
        <f>SUM(E945:AB945)</f>
        <v>0</v>
      </c>
    </row>
    <row r="946" spans="1:31" ht="12.75" customHeight="1">
      <c r="A946" s="1388"/>
      <c r="B946" s="1416"/>
      <c r="C946" s="1390" t="s">
        <v>159</v>
      </c>
      <c r="D946" s="1466" t="s">
        <v>160</v>
      </c>
      <c r="E946" s="458">
        <v>9</v>
      </c>
      <c r="F946" s="459">
        <v>9</v>
      </c>
      <c r="G946" s="459">
        <v>10</v>
      </c>
      <c r="H946" s="459">
        <v>8</v>
      </c>
      <c r="I946" s="459">
        <v>9</v>
      </c>
      <c r="J946" s="459">
        <v>10</v>
      </c>
      <c r="K946" s="459">
        <v>11</v>
      </c>
      <c r="L946" s="459">
        <v>12</v>
      </c>
      <c r="M946" s="459">
        <v>11</v>
      </c>
      <c r="N946" s="459">
        <v>11</v>
      </c>
      <c r="O946" s="459">
        <v>11</v>
      </c>
      <c r="P946" s="459">
        <v>14</v>
      </c>
      <c r="Q946" s="459">
        <v>12</v>
      </c>
      <c r="R946" s="459">
        <v>12</v>
      </c>
      <c r="S946" s="459">
        <v>11</v>
      </c>
      <c r="T946" s="459">
        <v>13</v>
      </c>
      <c r="U946" s="459">
        <v>13</v>
      </c>
      <c r="V946" s="459">
        <v>13</v>
      </c>
      <c r="W946" s="459">
        <v>12</v>
      </c>
      <c r="X946" s="459">
        <v>14</v>
      </c>
      <c r="Y946" s="459">
        <v>11</v>
      </c>
      <c r="Z946" s="459">
        <v>11</v>
      </c>
      <c r="AA946" s="459">
        <v>12</v>
      </c>
      <c r="AB946" s="460">
        <v>10</v>
      </c>
      <c r="AC946" s="1393"/>
    </row>
    <row r="947" spans="1:31" ht="12.75" customHeight="1">
      <c r="A947" s="1388"/>
      <c r="B947" s="1416"/>
      <c r="C947" s="1390" t="s">
        <v>161</v>
      </c>
      <c r="D947" s="1390"/>
      <c r="E947" s="1420">
        <f t="shared" ref="E947:AC947" si="279">E945/E944</f>
        <v>0</v>
      </c>
      <c r="F947" s="1420">
        <f t="shared" si="279"/>
        <v>0</v>
      </c>
      <c r="G947" s="1420">
        <f t="shared" si="279"/>
        <v>0</v>
      </c>
      <c r="H947" s="1421">
        <f t="shared" si="279"/>
        <v>0</v>
      </c>
      <c r="I947" s="1420">
        <f t="shared" si="279"/>
        <v>0</v>
      </c>
      <c r="J947" s="1420">
        <f t="shared" si="279"/>
        <v>0</v>
      </c>
      <c r="K947" s="1420">
        <f t="shared" si="279"/>
        <v>0</v>
      </c>
      <c r="L947" s="1420">
        <f t="shared" si="279"/>
        <v>0</v>
      </c>
      <c r="M947" s="1420">
        <f t="shared" si="279"/>
        <v>0</v>
      </c>
      <c r="N947" s="1421">
        <f t="shared" si="279"/>
        <v>0</v>
      </c>
      <c r="O947" s="1420">
        <f t="shared" si="279"/>
        <v>0</v>
      </c>
      <c r="P947" s="1420">
        <f t="shared" si="279"/>
        <v>0</v>
      </c>
      <c r="Q947" s="1420">
        <f t="shared" si="279"/>
        <v>0</v>
      </c>
      <c r="R947" s="1420">
        <f t="shared" si="279"/>
        <v>0</v>
      </c>
      <c r="S947" s="1420">
        <f t="shared" si="279"/>
        <v>0</v>
      </c>
      <c r="T947" s="1420">
        <f t="shared" si="279"/>
        <v>0</v>
      </c>
      <c r="U947" s="1420">
        <f t="shared" si="279"/>
        <v>0</v>
      </c>
      <c r="V947" s="1421">
        <f t="shared" si="279"/>
        <v>0</v>
      </c>
      <c r="W947" s="1420">
        <f t="shared" si="279"/>
        <v>0</v>
      </c>
      <c r="X947" s="1420">
        <f t="shared" si="279"/>
        <v>0</v>
      </c>
      <c r="Y947" s="1420">
        <f t="shared" si="279"/>
        <v>0</v>
      </c>
      <c r="Z947" s="1420">
        <f t="shared" si="279"/>
        <v>0</v>
      </c>
      <c r="AA947" s="1420">
        <f t="shared" si="279"/>
        <v>0</v>
      </c>
      <c r="AB947" s="1420">
        <f t="shared" si="279"/>
        <v>0</v>
      </c>
      <c r="AC947" s="1393">
        <f t="shared" si="279"/>
        <v>0</v>
      </c>
    </row>
    <row r="948" spans="1:31" ht="12.75" customHeight="1" thickBot="1">
      <c r="A948" s="1403"/>
      <c r="B948" s="1423"/>
      <c r="C948" s="1405" t="s">
        <v>164</v>
      </c>
      <c r="D948" s="1405"/>
      <c r="E948" s="1432"/>
      <c r="F948" s="1432"/>
      <c r="G948" s="1432"/>
      <c r="H948" s="1433"/>
      <c r="I948" s="1432"/>
      <c r="J948" s="1432"/>
      <c r="K948" s="1432"/>
      <c r="L948" s="1432"/>
      <c r="M948" s="1432"/>
      <c r="N948" s="1433"/>
      <c r="O948" s="1432"/>
      <c r="P948" s="1432"/>
      <c r="Q948" s="1432"/>
      <c r="R948" s="1432"/>
      <c r="S948" s="1432"/>
      <c r="T948" s="1432"/>
      <c r="U948" s="1432"/>
      <c r="V948" s="1433"/>
      <c r="W948" s="1432"/>
      <c r="X948" s="1432"/>
      <c r="Y948" s="1432"/>
      <c r="Z948" s="1432"/>
      <c r="AA948" s="1432"/>
      <c r="AB948" s="1432"/>
      <c r="AC948" s="1483"/>
    </row>
    <row r="949" spans="1:31" ht="12.75" customHeight="1">
      <c r="A949" s="1614" t="s">
        <v>377</v>
      </c>
      <c r="B949" s="1615"/>
      <c r="C949" s="1616"/>
      <c r="D949" s="1616"/>
      <c r="E949" s="1617">
        <f t="shared" ref="E949:AB949" si="280">SQRT(E944*E944+E945*E945)</f>
        <v>9.912E-2</v>
      </c>
      <c r="F949" s="1617">
        <f t="shared" si="280"/>
        <v>8.7120000000000003E-2</v>
      </c>
      <c r="G949" s="1617">
        <f t="shared" si="280"/>
        <v>9.0959999999999999E-2</v>
      </c>
      <c r="H949" s="1617">
        <f t="shared" si="280"/>
        <v>9.1439999999999994E-2</v>
      </c>
      <c r="I949" s="1617">
        <f t="shared" si="280"/>
        <v>9.4079999999999997E-2</v>
      </c>
      <c r="J949" s="1617">
        <f t="shared" si="280"/>
        <v>9.672E-2</v>
      </c>
      <c r="K949" s="1617">
        <f t="shared" si="280"/>
        <v>0.11136</v>
      </c>
      <c r="L949" s="1617">
        <f t="shared" si="280"/>
        <v>0.11472</v>
      </c>
      <c r="M949" s="1617">
        <f t="shared" si="280"/>
        <v>0.12311999999999999</v>
      </c>
      <c r="N949" s="1617">
        <f t="shared" si="280"/>
        <v>0.12384000000000001</v>
      </c>
      <c r="O949" s="1617">
        <f t="shared" si="280"/>
        <v>0.11736000000000001</v>
      </c>
      <c r="P949" s="1617">
        <f t="shared" si="280"/>
        <v>0.12479999999999999</v>
      </c>
      <c r="Q949" s="1617">
        <f t="shared" si="280"/>
        <v>0.12479999999999999</v>
      </c>
      <c r="R949" s="1617">
        <f t="shared" si="280"/>
        <v>0.12408</v>
      </c>
      <c r="S949" s="1617">
        <f t="shared" si="280"/>
        <v>0.1176</v>
      </c>
      <c r="T949" s="1617">
        <f t="shared" si="280"/>
        <v>0.12792000000000001</v>
      </c>
      <c r="U949" s="1617">
        <f t="shared" si="280"/>
        <v>0.13031999999999999</v>
      </c>
      <c r="V949" s="1617">
        <f t="shared" si="280"/>
        <v>0.1356</v>
      </c>
      <c r="W949" s="1617">
        <f t="shared" si="280"/>
        <v>0.14424000000000001</v>
      </c>
      <c r="X949" s="1617">
        <f t="shared" si="280"/>
        <v>0.13704</v>
      </c>
      <c r="Y949" s="1617">
        <f t="shared" si="280"/>
        <v>0.13991999999999999</v>
      </c>
      <c r="Z949" s="1617">
        <f t="shared" si="280"/>
        <v>0.12456</v>
      </c>
      <c r="AA949" s="1617">
        <f t="shared" si="280"/>
        <v>0.11784</v>
      </c>
      <c r="AB949" s="1617">
        <f t="shared" si="280"/>
        <v>0.10632</v>
      </c>
      <c r="AC949" s="1618"/>
      <c r="AD949" s="1394">
        <f>MAX(E949:AB949)</f>
        <v>0.14424000000000001</v>
      </c>
    </row>
    <row r="950" spans="1:31" s="1371" customFormat="1" ht="12.75" customHeight="1" thickBot="1">
      <c r="A950" s="1452" t="s">
        <v>239</v>
      </c>
      <c r="B950" s="1453"/>
      <c r="C950" s="1719"/>
      <c r="D950" s="1719"/>
      <c r="E950" s="1570">
        <v>1</v>
      </c>
      <c r="F950" s="1570">
        <v>2</v>
      </c>
      <c r="G950" s="1570">
        <v>3</v>
      </c>
      <c r="H950" s="1570">
        <v>4</v>
      </c>
      <c r="I950" s="1570">
        <v>5</v>
      </c>
      <c r="J950" s="1570">
        <v>6</v>
      </c>
      <c r="K950" s="1570">
        <v>7</v>
      </c>
      <c r="L950" s="1570">
        <v>8</v>
      </c>
      <c r="M950" s="1570">
        <v>9</v>
      </c>
      <c r="N950" s="1570">
        <v>10</v>
      </c>
      <c r="O950" s="1570">
        <v>11</v>
      </c>
      <c r="P950" s="1570">
        <v>12</v>
      </c>
      <c r="Q950" s="1570">
        <v>13</v>
      </c>
      <c r="R950" s="1570">
        <v>14</v>
      </c>
      <c r="S950" s="1570">
        <v>15</v>
      </c>
      <c r="T950" s="1570">
        <v>16</v>
      </c>
      <c r="U950" s="1570">
        <v>17</v>
      </c>
      <c r="V950" s="1570">
        <v>18</v>
      </c>
      <c r="W950" s="1570">
        <v>19</v>
      </c>
      <c r="X950" s="1570">
        <v>20</v>
      </c>
      <c r="Y950" s="1570">
        <v>21</v>
      </c>
      <c r="Z950" s="1570">
        <v>22</v>
      </c>
      <c r="AA950" s="1570">
        <v>23</v>
      </c>
      <c r="AB950" s="1570">
        <v>24</v>
      </c>
      <c r="AC950" s="1456"/>
    </row>
    <row r="951" spans="1:31" s="1371" customFormat="1" ht="12.75" customHeight="1" thickBot="1">
      <c r="A951" s="1596" t="s">
        <v>240</v>
      </c>
      <c r="B951" s="1529"/>
      <c r="C951" s="1424" t="s">
        <v>164</v>
      </c>
      <c r="D951" s="1425" t="s">
        <v>160</v>
      </c>
      <c r="E951" s="395">
        <v>6.5399999618530273</v>
      </c>
      <c r="F951" s="441">
        <v>6.4699997901916504</v>
      </c>
      <c r="G951" s="441">
        <v>6.4699997901916504</v>
      </c>
      <c r="H951" s="441">
        <v>6.4800000190734863</v>
      </c>
      <c r="I951" s="441">
        <v>6.4699997901916504</v>
      </c>
      <c r="J951" s="441">
        <v>6.4800000190734863</v>
      </c>
      <c r="K951" s="441">
        <v>6.4600000381469727</v>
      </c>
      <c r="L951" s="441">
        <v>6.4600000381469727</v>
      </c>
      <c r="M951" s="441">
        <v>6.429999828338623</v>
      </c>
      <c r="N951" s="441">
        <v>6.429999828338623</v>
      </c>
      <c r="O951" s="441">
        <v>6.4200000762939453</v>
      </c>
      <c r="P951" s="441">
        <v>6.4499998092651367</v>
      </c>
      <c r="Q951" s="441">
        <v>6.4499998092651367</v>
      </c>
      <c r="R951" s="441">
        <v>6.4499998092651367</v>
      </c>
      <c r="S951" s="441">
        <v>6.4499998092651367</v>
      </c>
      <c r="T951" s="441">
        <v>6.4499998092651367</v>
      </c>
      <c r="U951" s="441">
        <v>6.4600000381469727</v>
      </c>
      <c r="V951" s="441">
        <v>6.4600000381469727</v>
      </c>
      <c r="W951" s="441">
        <v>6.4699997901916504</v>
      </c>
      <c r="X951" s="441">
        <v>6.4800000190734863</v>
      </c>
      <c r="Y951" s="441">
        <v>6.4699997901916504</v>
      </c>
      <c r="Z951" s="441">
        <v>6.4699997901916504</v>
      </c>
      <c r="AA951" s="441">
        <v>6.4800000190734863</v>
      </c>
      <c r="AB951" s="442">
        <v>6.4800000190734863</v>
      </c>
      <c r="AC951" s="1424"/>
    </row>
    <row r="952" spans="1:31" ht="12.75" customHeight="1">
      <c r="A952" s="1382" t="s">
        <v>196</v>
      </c>
      <c r="B952" s="1465"/>
      <c r="C952" s="1384" t="s">
        <v>156</v>
      </c>
      <c r="D952" s="1384"/>
      <c r="E952" s="1543"/>
      <c r="F952" s="1543"/>
      <c r="G952" s="1543"/>
      <c r="H952" s="1544"/>
      <c r="I952" s="1543"/>
      <c r="J952" s="1543"/>
      <c r="K952" s="1543"/>
      <c r="L952" s="1543"/>
      <c r="M952" s="1543"/>
      <c r="N952" s="1544"/>
      <c r="O952" s="1543"/>
      <c r="P952" s="1543"/>
      <c r="Q952" s="1543"/>
      <c r="R952" s="1543"/>
      <c r="S952" s="1543"/>
      <c r="T952" s="1543"/>
      <c r="U952" s="1543"/>
      <c r="V952" s="1544"/>
      <c r="W952" s="1543"/>
      <c r="X952" s="1543"/>
      <c r="Y952" s="1543"/>
      <c r="Z952" s="1543"/>
      <c r="AA952" s="1543"/>
      <c r="AB952" s="1543"/>
      <c r="AC952" s="1414"/>
    </row>
    <row r="953" spans="1:31" ht="12.75" customHeight="1">
      <c r="A953" s="1415"/>
      <c r="B953" s="1428"/>
      <c r="C953" s="1390" t="s">
        <v>158</v>
      </c>
      <c r="D953" s="1390"/>
      <c r="E953" s="1417"/>
      <c r="F953" s="1417"/>
      <c r="G953" s="1417"/>
      <c r="H953" s="1418"/>
      <c r="I953" s="1417"/>
      <c r="J953" s="1417"/>
      <c r="K953" s="1417"/>
      <c r="L953" s="1417"/>
      <c r="M953" s="1417"/>
      <c r="N953" s="1418"/>
      <c r="O953" s="1417"/>
      <c r="P953" s="1417"/>
      <c r="Q953" s="1417"/>
      <c r="R953" s="1417"/>
      <c r="S953" s="1417"/>
      <c r="T953" s="1417"/>
      <c r="U953" s="1417"/>
      <c r="V953" s="1418"/>
      <c r="W953" s="1417"/>
      <c r="X953" s="1417"/>
      <c r="Y953" s="1417"/>
      <c r="Z953" s="1417"/>
      <c r="AA953" s="1417"/>
      <c r="AB953" s="1417"/>
      <c r="AC953" s="1414"/>
    </row>
    <row r="954" spans="1:31" ht="12.75" customHeight="1">
      <c r="A954" s="1415"/>
      <c r="B954" s="1428"/>
      <c r="C954" s="1390" t="s">
        <v>159</v>
      </c>
      <c r="D954" s="1390"/>
      <c r="E954" s="1475"/>
      <c r="F954" s="1475"/>
      <c r="G954" s="1475"/>
      <c r="H954" s="1482"/>
      <c r="I954" s="1475"/>
      <c r="J954" s="1475"/>
      <c r="K954" s="1475"/>
      <c r="L954" s="1475"/>
      <c r="M954" s="1475"/>
      <c r="N954" s="1482"/>
      <c r="O954" s="1475"/>
      <c r="P954" s="1475"/>
      <c r="Q954" s="1475"/>
      <c r="R954" s="1475"/>
      <c r="S954" s="1475"/>
      <c r="T954" s="1475"/>
      <c r="U954" s="1475"/>
      <c r="V954" s="1482"/>
      <c r="W954" s="1475"/>
      <c r="X954" s="1475"/>
      <c r="Y954" s="1475"/>
      <c r="Z954" s="1475"/>
      <c r="AA954" s="1475"/>
      <c r="AB954" s="1475"/>
      <c r="AC954" s="1414"/>
    </row>
    <row r="955" spans="1:31" ht="12.75" customHeight="1">
      <c r="A955" s="1558"/>
      <c r="B955" s="1571"/>
      <c r="C955" s="1399" t="s">
        <v>161</v>
      </c>
      <c r="D955" s="1399"/>
      <c r="E955" s="1400"/>
      <c r="F955" s="1400"/>
      <c r="G955" s="1400"/>
      <c r="H955" s="1401"/>
      <c r="I955" s="1400"/>
      <c r="J955" s="1400"/>
      <c r="K955" s="1400"/>
      <c r="L955" s="1400"/>
      <c r="M955" s="1400"/>
      <c r="N955" s="1401"/>
      <c r="O955" s="1400"/>
      <c r="P955" s="1400"/>
      <c r="Q955" s="1400"/>
      <c r="R955" s="1400"/>
      <c r="S955" s="1400"/>
      <c r="T955" s="1400"/>
      <c r="U955" s="1400"/>
      <c r="V955" s="1401"/>
      <c r="W955" s="1400"/>
      <c r="X955" s="1400"/>
      <c r="Y955" s="1400"/>
      <c r="Z955" s="1400"/>
      <c r="AA955" s="1400"/>
      <c r="AB955" s="1400"/>
      <c r="AC955" s="1402"/>
    </row>
    <row r="956" spans="1:31" ht="12.75" customHeight="1">
      <c r="A956" s="1382" t="s">
        <v>182</v>
      </c>
      <c r="B956" s="1383" t="s">
        <v>439</v>
      </c>
      <c r="C956" s="1384" t="s">
        <v>156</v>
      </c>
      <c r="D956" s="1384" t="s">
        <v>157</v>
      </c>
      <c r="E956" s="1385">
        <v>4.122E-2</v>
      </c>
      <c r="F956" s="1385">
        <v>3.9719999999999998E-2</v>
      </c>
      <c r="G956" s="1385">
        <v>3.8519999999999999E-2</v>
      </c>
      <c r="H956" s="1386">
        <v>4.002E-2</v>
      </c>
      <c r="I956" s="1385">
        <v>4.0620000000000003E-2</v>
      </c>
      <c r="J956" s="1385">
        <v>4.6199999999999998E-2</v>
      </c>
      <c r="K956" s="1385">
        <v>5.6460000000000003E-2</v>
      </c>
      <c r="L956" s="1385">
        <v>5.4420000000000003E-2</v>
      </c>
      <c r="M956" s="1385">
        <v>6.1379999999999997E-2</v>
      </c>
      <c r="N956" s="1386">
        <v>5.808E-2</v>
      </c>
      <c r="O956" s="1385">
        <v>5.6640000000000003E-2</v>
      </c>
      <c r="P956" s="1385">
        <v>6.1559999999999997E-2</v>
      </c>
      <c r="Q956" s="1385">
        <v>6.5100000000000005E-2</v>
      </c>
      <c r="R956" s="1385">
        <v>5.9159999999999997E-2</v>
      </c>
      <c r="S956" s="1385">
        <v>5.586E-2</v>
      </c>
      <c r="T956" s="1385">
        <v>6.2759999999999996E-2</v>
      </c>
      <c r="U956" s="1385">
        <v>6.318E-2</v>
      </c>
      <c r="V956" s="1386">
        <v>6.7140000000000005E-2</v>
      </c>
      <c r="W956" s="1385">
        <v>6.8940000000000001E-2</v>
      </c>
      <c r="X956" s="1385">
        <v>6.7080000000000001E-2</v>
      </c>
      <c r="Y956" s="1385">
        <v>6.3899999999999998E-2</v>
      </c>
      <c r="Z956" s="1385">
        <v>5.7779999999999998E-2</v>
      </c>
      <c r="AA956" s="1385">
        <v>5.1299999999999998E-2</v>
      </c>
      <c r="AB956" s="1385">
        <v>4.6379999999999998E-2</v>
      </c>
      <c r="AC956" s="1387">
        <f>SUM(E956:AB956)</f>
        <v>1.32342</v>
      </c>
      <c r="AD956" s="1351">
        <f>MAX(E956:AB956)</f>
        <v>6.8940000000000001E-2</v>
      </c>
      <c r="AE956" s="1351">
        <f>MIN(E956:AB956)</f>
        <v>3.8519999999999999E-2</v>
      </c>
    </row>
    <row r="957" spans="1:31" ht="12.75" customHeight="1">
      <c r="A957" s="1415"/>
      <c r="B957" s="1428"/>
      <c r="C957" s="1390" t="s">
        <v>158</v>
      </c>
      <c r="D957" s="1390" t="s">
        <v>157</v>
      </c>
      <c r="E957" s="1391">
        <v>4.224E-2</v>
      </c>
      <c r="F957" s="1391">
        <v>3.9780000000000003E-2</v>
      </c>
      <c r="G957" s="1391">
        <v>3.8580000000000003E-2</v>
      </c>
      <c r="H957" s="1392">
        <v>3.9480000000000001E-2</v>
      </c>
      <c r="I957" s="1391">
        <v>3.9239999999999997E-2</v>
      </c>
      <c r="J957" s="1391">
        <v>3.8879999999999998E-2</v>
      </c>
      <c r="K957" s="1391">
        <v>3.9120000000000002E-2</v>
      </c>
      <c r="L957" s="1391">
        <v>3.9239999999999997E-2</v>
      </c>
      <c r="M957" s="1391">
        <v>3.8519999999999999E-2</v>
      </c>
      <c r="N957" s="1392">
        <v>3.9E-2</v>
      </c>
      <c r="O957" s="1391">
        <v>3.8399999999999997E-2</v>
      </c>
      <c r="P957" s="1391">
        <v>4.1939999999999998E-2</v>
      </c>
      <c r="Q957" s="1391">
        <v>4.122E-2</v>
      </c>
      <c r="R957" s="1391">
        <v>3.918E-2</v>
      </c>
      <c r="S957" s="1391">
        <v>3.9539999999999999E-2</v>
      </c>
      <c r="T957" s="1391">
        <v>3.9480000000000001E-2</v>
      </c>
      <c r="U957" s="1391">
        <v>3.918E-2</v>
      </c>
      <c r="V957" s="1392">
        <v>3.8339999999999999E-2</v>
      </c>
      <c r="W957" s="1391">
        <v>3.8580000000000003E-2</v>
      </c>
      <c r="X957" s="1391">
        <v>3.8760000000000003E-2</v>
      </c>
      <c r="Y957" s="1391">
        <v>3.8699999999999998E-2</v>
      </c>
      <c r="Z957" s="1391">
        <v>3.8280000000000002E-2</v>
      </c>
      <c r="AA957" s="1391">
        <v>3.9300000000000002E-2</v>
      </c>
      <c r="AB957" s="1391">
        <v>3.8460000000000001E-2</v>
      </c>
      <c r="AC957" s="1393">
        <f>SUM(E957:AB957)</f>
        <v>0.94344000000000006</v>
      </c>
    </row>
    <row r="958" spans="1:31" ht="12.75" customHeight="1" thickBot="1">
      <c r="A958" s="1415"/>
      <c r="B958" s="1428"/>
      <c r="C958" s="1390" t="s">
        <v>159</v>
      </c>
      <c r="D958" s="1395" t="s">
        <v>160</v>
      </c>
      <c r="E958" s="392">
        <v>4</v>
      </c>
      <c r="F958" s="450">
        <v>4</v>
      </c>
      <c r="G958" s="450">
        <v>4</v>
      </c>
      <c r="H958" s="450">
        <v>4</v>
      </c>
      <c r="I958" s="450">
        <v>4</v>
      </c>
      <c r="J958" s="450">
        <v>5</v>
      </c>
      <c r="K958" s="450">
        <v>5</v>
      </c>
      <c r="L958" s="450">
        <v>6</v>
      </c>
      <c r="M958" s="450">
        <v>5</v>
      </c>
      <c r="N958" s="450">
        <v>6</v>
      </c>
      <c r="O958" s="450">
        <v>6</v>
      </c>
      <c r="P958" s="450">
        <v>7</v>
      </c>
      <c r="Q958" s="450">
        <v>7</v>
      </c>
      <c r="R958" s="450">
        <v>5</v>
      </c>
      <c r="S958" s="450">
        <v>6</v>
      </c>
      <c r="T958" s="450">
        <v>7</v>
      </c>
      <c r="U958" s="450">
        <v>6</v>
      </c>
      <c r="V958" s="450">
        <v>6</v>
      </c>
      <c r="W958" s="450">
        <v>5</v>
      </c>
      <c r="X958" s="450">
        <v>7</v>
      </c>
      <c r="Y958" s="450">
        <v>5</v>
      </c>
      <c r="Z958" s="450">
        <v>5</v>
      </c>
      <c r="AA958" s="450">
        <v>5</v>
      </c>
      <c r="AB958" s="451">
        <v>5</v>
      </c>
      <c r="AC958" s="1393"/>
    </row>
    <row r="959" spans="1:31" ht="12.75" customHeight="1" thickBot="1">
      <c r="A959" s="1558"/>
      <c r="B959" s="1571"/>
      <c r="C959" s="1399" t="s">
        <v>161</v>
      </c>
      <c r="D959" s="1399"/>
      <c r="E959" s="1400">
        <f t="shared" ref="E959:AC959" si="281">E957/E956</f>
        <v>1.024745269286754</v>
      </c>
      <c r="F959" s="1400">
        <f t="shared" si="281"/>
        <v>1.0015105740181269</v>
      </c>
      <c r="G959" s="1400">
        <f t="shared" si="281"/>
        <v>1.0015576323987541</v>
      </c>
      <c r="H959" s="1401">
        <f t="shared" si="281"/>
        <v>0.98650674662668669</v>
      </c>
      <c r="I959" s="1400">
        <f t="shared" si="281"/>
        <v>0.96602658788773987</v>
      </c>
      <c r="J959" s="1400">
        <f t="shared" si="281"/>
        <v>0.84155844155844151</v>
      </c>
      <c r="K959" s="1400">
        <f t="shared" si="281"/>
        <v>0.69287991498405954</v>
      </c>
      <c r="L959" s="1400">
        <f t="shared" si="281"/>
        <v>0.72105843439911788</v>
      </c>
      <c r="M959" s="1400">
        <f t="shared" si="281"/>
        <v>0.62756598240469208</v>
      </c>
      <c r="N959" s="1401">
        <f t="shared" si="281"/>
        <v>0.67148760330578516</v>
      </c>
      <c r="O959" s="1400">
        <f t="shared" si="281"/>
        <v>0.67796610169491511</v>
      </c>
      <c r="P959" s="1400">
        <f t="shared" si="281"/>
        <v>0.68128654970760238</v>
      </c>
      <c r="Q959" s="1400">
        <f t="shared" si="281"/>
        <v>0.63317972350230411</v>
      </c>
      <c r="R959" s="1400">
        <f t="shared" si="281"/>
        <v>0.66227180527383367</v>
      </c>
      <c r="S959" s="1400">
        <f t="shared" si="281"/>
        <v>0.70784103114930186</v>
      </c>
      <c r="T959" s="1400">
        <f t="shared" si="281"/>
        <v>0.62906309751434042</v>
      </c>
      <c r="U959" s="1400">
        <f t="shared" si="281"/>
        <v>0.62013295346628683</v>
      </c>
      <c r="V959" s="1401">
        <f t="shared" si="281"/>
        <v>0.57104557640750664</v>
      </c>
      <c r="W959" s="1400">
        <f t="shared" si="281"/>
        <v>0.55961705831157527</v>
      </c>
      <c r="X959" s="1400">
        <f t="shared" si="281"/>
        <v>0.57781753130590341</v>
      </c>
      <c r="Y959" s="1400">
        <f t="shared" si="281"/>
        <v>0.60563380281690138</v>
      </c>
      <c r="Z959" s="1400">
        <f t="shared" si="281"/>
        <v>0.66251298026998962</v>
      </c>
      <c r="AA959" s="1400">
        <f t="shared" si="281"/>
        <v>0.76608187134502925</v>
      </c>
      <c r="AB959" s="1400">
        <f t="shared" si="281"/>
        <v>0.82923673997412684</v>
      </c>
      <c r="AC959" s="1402">
        <f t="shared" si="281"/>
        <v>0.71288026476855426</v>
      </c>
    </row>
    <row r="960" spans="1:31" ht="12.75" customHeight="1">
      <c r="A960" s="1382" t="s">
        <v>162</v>
      </c>
      <c r="B960" s="1465" t="s">
        <v>440</v>
      </c>
      <c r="C960" s="1384" t="s">
        <v>156</v>
      </c>
      <c r="D960" s="1384" t="s">
        <v>157</v>
      </c>
      <c r="E960" s="1385">
        <v>5.364E-2</v>
      </c>
      <c r="F960" s="1385">
        <v>4.3200000000000002E-2</v>
      </c>
      <c r="G960" s="1385">
        <v>4.8329999999999998E-2</v>
      </c>
      <c r="H960" s="1386">
        <v>4.7160000000000001E-2</v>
      </c>
      <c r="I960" s="1385">
        <v>4.9320000000000003E-2</v>
      </c>
      <c r="J960" s="1385">
        <v>4.6260000000000003E-2</v>
      </c>
      <c r="K960" s="1385">
        <v>5.067E-2</v>
      </c>
      <c r="L960" s="1385">
        <v>5.6070000000000002E-2</v>
      </c>
      <c r="M960" s="1385">
        <v>5.7239999999999999E-2</v>
      </c>
      <c r="N960" s="1386">
        <v>6.1379999999999997E-2</v>
      </c>
      <c r="O960" s="1385">
        <v>5.6250000000000001E-2</v>
      </c>
      <c r="P960" s="1385">
        <v>5.8950000000000002E-2</v>
      </c>
      <c r="Q960" s="1385">
        <v>5.5350000000000003E-2</v>
      </c>
      <c r="R960" s="1385">
        <v>6.0299999999999999E-2</v>
      </c>
      <c r="S960" s="1385">
        <v>5.7419999999999999E-2</v>
      </c>
      <c r="T960" s="1385">
        <v>6.0749999999999998E-2</v>
      </c>
      <c r="U960" s="1385">
        <v>6.2909999999999994E-2</v>
      </c>
      <c r="V960" s="1386">
        <v>6.4170000000000005E-2</v>
      </c>
      <c r="W960" s="1385">
        <v>7.0830000000000004E-2</v>
      </c>
      <c r="X960" s="1385">
        <v>6.5790000000000001E-2</v>
      </c>
      <c r="Y960" s="1385">
        <v>7.1730000000000002E-2</v>
      </c>
      <c r="Z960" s="1385">
        <v>6.2549999999999994E-2</v>
      </c>
      <c r="AA960" s="1385">
        <v>6.2010000000000003E-2</v>
      </c>
      <c r="AB960" s="1385">
        <v>5.5980000000000002E-2</v>
      </c>
      <c r="AC960" s="1387">
        <f>SUM(E960:AB960)</f>
        <v>1.37826</v>
      </c>
      <c r="AD960" s="1351">
        <f>MAX(E960:AB960)</f>
        <v>7.1730000000000002E-2</v>
      </c>
      <c r="AE960" s="1351">
        <f>MIN(E960:AB960)</f>
        <v>4.3200000000000002E-2</v>
      </c>
    </row>
    <row r="961" spans="1:30" ht="12.75" customHeight="1">
      <c r="A961" s="1415"/>
      <c r="B961" s="1428"/>
      <c r="C961" s="1390" t="s">
        <v>158</v>
      </c>
      <c r="D961" s="1390" t="s">
        <v>157</v>
      </c>
      <c r="E961" s="1391">
        <v>2.8709999999999999E-2</v>
      </c>
      <c r="F961" s="1391">
        <v>2.043E-2</v>
      </c>
      <c r="G961" s="1391">
        <v>2.223E-2</v>
      </c>
      <c r="H961" s="1392">
        <v>1.9980000000000001E-2</v>
      </c>
      <c r="I961" s="1391">
        <v>2.1690000000000001E-2</v>
      </c>
      <c r="J961" s="1391">
        <v>2.0789999999999999E-2</v>
      </c>
      <c r="K961" s="1391">
        <v>2.1239999999999998E-2</v>
      </c>
      <c r="L961" s="1391">
        <v>2.1329999999999998E-2</v>
      </c>
      <c r="M961" s="1391">
        <v>2.0250000000000001E-2</v>
      </c>
      <c r="N961" s="1392">
        <v>2.367E-2</v>
      </c>
      <c r="O961" s="1391">
        <v>2.2679999999999999E-2</v>
      </c>
      <c r="P961" s="1391">
        <v>2.376E-2</v>
      </c>
      <c r="Q961" s="1391">
        <v>1.9619999999999999E-2</v>
      </c>
      <c r="R961" s="1391">
        <v>2.3040000000000001E-2</v>
      </c>
      <c r="S961" s="1391">
        <v>2.196E-2</v>
      </c>
      <c r="T961" s="1391">
        <v>2.1420000000000002E-2</v>
      </c>
      <c r="U961" s="1391">
        <v>2.3040000000000001E-2</v>
      </c>
      <c r="V961" s="1392">
        <v>1.737E-2</v>
      </c>
      <c r="W961" s="1391">
        <v>2.367E-2</v>
      </c>
      <c r="X961" s="1391">
        <v>1.8630000000000001E-2</v>
      </c>
      <c r="Y961" s="1391">
        <v>2.4209999999999999E-2</v>
      </c>
      <c r="Z961" s="1391">
        <v>2.4209999999999999E-2</v>
      </c>
      <c r="AA961" s="1391">
        <v>2.7720000000000002E-2</v>
      </c>
      <c r="AB961" s="1391">
        <v>2.5649999999999999E-2</v>
      </c>
      <c r="AC961" s="1393">
        <f>SUM(E961:AB961)</f>
        <v>0.53729999999999989</v>
      </c>
    </row>
    <row r="962" spans="1:30" ht="12.75" customHeight="1">
      <c r="A962" s="1415"/>
      <c r="B962" s="1428"/>
      <c r="C962" s="1390" t="s">
        <v>159</v>
      </c>
      <c r="D962" s="1395" t="s">
        <v>160</v>
      </c>
      <c r="E962" s="458">
        <v>2</v>
      </c>
      <c r="F962" s="459">
        <v>2</v>
      </c>
      <c r="G962" s="459">
        <v>2</v>
      </c>
      <c r="H962" s="459">
        <v>2</v>
      </c>
      <c r="I962" s="459">
        <v>3</v>
      </c>
      <c r="J962" s="459">
        <v>2</v>
      </c>
      <c r="K962" s="459">
        <v>3</v>
      </c>
      <c r="L962" s="459">
        <v>3</v>
      </c>
      <c r="M962" s="459">
        <v>3</v>
      </c>
      <c r="N962" s="459">
        <v>2</v>
      </c>
      <c r="O962" s="459">
        <v>3</v>
      </c>
      <c r="P962" s="459">
        <v>4</v>
      </c>
      <c r="Q962" s="459">
        <v>3</v>
      </c>
      <c r="R962" s="459">
        <v>3</v>
      </c>
      <c r="S962" s="459">
        <v>2</v>
      </c>
      <c r="T962" s="459">
        <v>3</v>
      </c>
      <c r="U962" s="459">
        <v>3</v>
      </c>
      <c r="V962" s="459">
        <v>4</v>
      </c>
      <c r="W962" s="459">
        <v>3</v>
      </c>
      <c r="X962" s="459">
        <v>4</v>
      </c>
      <c r="Y962" s="459">
        <v>3</v>
      </c>
      <c r="Z962" s="459">
        <v>3</v>
      </c>
      <c r="AA962" s="459">
        <v>4</v>
      </c>
      <c r="AB962" s="460">
        <v>2</v>
      </c>
      <c r="AC962" s="1393"/>
    </row>
    <row r="963" spans="1:30" ht="12.75" customHeight="1" thickBot="1">
      <c r="A963" s="1422"/>
      <c r="B963" s="1431"/>
      <c r="C963" s="1405" t="s">
        <v>161</v>
      </c>
      <c r="D963" s="1405"/>
      <c r="E963" s="1406">
        <f t="shared" ref="E963:AC963" si="282">E961/E960</f>
        <v>0.53523489932885904</v>
      </c>
      <c r="F963" s="1406">
        <f t="shared" si="282"/>
        <v>0.47291666666666665</v>
      </c>
      <c r="G963" s="1406">
        <f t="shared" si="282"/>
        <v>0.45996275605214154</v>
      </c>
      <c r="H963" s="1407">
        <f t="shared" si="282"/>
        <v>0.42366412213740462</v>
      </c>
      <c r="I963" s="1406">
        <f t="shared" si="282"/>
        <v>0.43978102189781021</v>
      </c>
      <c r="J963" s="1406">
        <f t="shared" si="282"/>
        <v>0.44941634241245132</v>
      </c>
      <c r="K963" s="1406">
        <f t="shared" si="282"/>
        <v>0.41918294849023086</v>
      </c>
      <c r="L963" s="1406">
        <f t="shared" si="282"/>
        <v>0.38041733547351519</v>
      </c>
      <c r="M963" s="1406">
        <f t="shared" si="282"/>
        <v>0.35377358490566041</v>
      </c>
      <c r="N963" s="1407">
        <f t="shared" si="282"/>
        <v>0.38563049853372439</v>
      </c>
      <c r="O963" s="1406">
        <f t="shared" si="282"/>
        <v>0.40319999999999995</v>
      </c>
      <c r="P963" s="1406">
        <f t="shared" si="282"/>
        <v>0.40305343511450381</v>
      </c>
      <c r="Q963" s="1406">
        <f t="shared" si="282"/>
        <v>0.35447154471544712</v>
      </c>
      <c r="R963" s="1406">
        <f t="shared" si="282"/>
        <v>0.38208955223880597</v>
      </c>
      <c r="S963" s="1406">
        <f t="shared" si="282"/>
        <v>0.38244514106583072</v>
      </c>
      <c r="T963" s="1406">
        <f t="shared" si="282"/>
        <v>0.35259259259259262</v>
      </c>
      <c r="U963" s="1406">
        <f t="shared" si="282"/>
        <v>0.3662374821173105</v>
      </c>
      <c r="V963" s="1407">
        <f t="shared" si="282"/>
        <v>0.27068723702664793</v>
      </c>
      <c r="W963" s="1406">
        <f t="shared" si="282"/>
        <v>0.33418043202033038</v>
      </c>
      <c r="X963" s="1406">
        <f t="shared" si="282"/>
        <v>0.28317373461012313</v>
      </c>
      <c r="Y963" s="1406">
        <f t="shared" si="282"/>
        <v>0.33751568381430364</v>
      </c>
      <c r="Z963" s="1406">
        <f t="shared" si="282"/>
        <v>0.38705035971223023</v>
      </c>
      <c r="AA963" s="1406">
        <f t="shared" si="282"/>
        <v>0.44702467343976776</v>
      </c>
      <c r="AB963" s="1406">
        <f t="shared" si="282"/>
        <v>0.45819935691318325</v>
      </c>
      <c r="AC963" s="1408">
        <f t="shared" si="282"/>
        <v>0.38983936267467667</v>
      </c>
    </row>
    <row r="964" spans="1:30" ht="12.75" customHeight="1">
      <c r="A964" s="1409" t="s">
        <v>171</v>
      </c>
      <c r="B964" s="1410" t="s">
        <v>441</v>
      </c>
      <c r="C964" s="1411" t="s">
        <v>156</v>
      </c>
      <c r="D964" s="1411" t="s">
        <v>157</v>
      </c>
      <c r="E964" s="1491">
        <v>4.1999999999999997E-3</v>
      </c>
      <c r="F964" s="1491">
        <v>4.0200000000000001E-3</v>
      </c>
      <c r="G964" s="1491">
        <v>4.0200000000000001E-3</v>
      </c>
      <c r="H964" s="1492">
        <v>4.0200000000000001E-3</v>
      </c>
      <c r="I964" s="1491">
        <v>4.0200000000000001E-3</v>
      </c>
      <c r="J964" s="1491">
        <v>4.0800000000000003E-3</v>
      </c>
      <c r="K964" s="1491">
        <v>4.1399999999999996E-3</v>
      </c>
      <c r="L964" s="1491">
        <v>4.1399999999999996E-3</v>
      </c>
      <c r="M964" s="1491">
        <v>4.2599999999999999E-3</v>
      </c>
      <c r="N964" s="1492">
        <v>4.2599999999999999E-3</v>
      </c>
      <c r="O964" s="1491">
        <v>4.3800000000000002E-3</v>
      </c>
      <c r="P964" s="1491">
        <v>4.2599999999999999E-3</v>
      </c>
      <c r="Q964" s="1491">
        <v>4.1999999999999997E-3</v>
      </c>
      <c r="R964" s="1491">
        <v>4.2599999999999999E-3</v>
      </c>
      <c r="S964" s="1491">
        <v>4.1399999999999996E-3</v>
      </c>
      <c r="T964" s="1491">
        <v>4.1399999999999996E-3</v>
      </c>
      <c r="U964" s="1491">
        <v>4.1999999999999997E-3</v>
      </c>
      <c r="V964" s="1492">
        <v>4.1999999999999997E-3</v>
      </c>
      <c r="W964" s="1491">
        <v>4.1399999999999996E-3</v>
      </c>
      <c r="X964" s="1491">
        <v>4.2599999999999999E-3</v>
      </c>
      <c r="Y964" s="1491">
        <v>4.0800000000000003E-3</v>
      </c>
      <c r="Z964" s="1491">
        <v>4.0800000000000003E-3</v>
      </c>
      <c r="AA964" s="1491">
        <v>4.1399999999999996E-3</v>
      </c>
      <c r="AB964" s="1491">
        <v>4.1399999999999996E-3</v>
      </c>
      <c r="AC964" s="1414">
        <f>SUM(E964:AB964)</f>
        <v>9.9780000000000008E-2</v>
      </c>
    </row>
    <row r="965" spans="1:30" ht="12.75" customHeight="1">
      <c r="A965" s="1415"/>
      <c r="B965" s="1428"/>
      <c r="C965" s="1390" t="s">
        <v>158</v>
      </c>
      <c r="D965" s="1390" t="s">
        <v>157</v>
      </c>
      <c r="E965" s="1391">
        <v>7.4400000000000004E-3</v>
      </c>
      <c r="F965" s="1391">
        <v>6.8399999999999997E-3</v>
      </c>
      <c r="G965" s="1391">
        <v>6.6E-3</v>
      </c>
      <c r="H965" s="1392">
        <v>6.6600000000000001E-3</v>
      </c>
      <c r="I965" s="1391">
        <v>6.6E-3</v>
      </c>
      <c r="J965" s="1391">
        <v>6.7200000000000003E-3</v>
      </c>
      <c r="K965" s="1391">
        <v>6.6600000000000001E-3</v>
      </c>
      <c r="L965" s="1391">
        <v>6.4799999999999996E-3</v>
      </c>
      <c r="M965" s="1391">
        <v>6.2399999999999999E-3</v>
      </c>
      <c r="N965" s="1392">
        <v>6.3600000000000002E-3</v>
      </c>
      <c r="O965" s="1391">
        <v>6.3600000000000002E-3</v>
      </c>
      <c r="P965" s="1391">
        <v>6.3E-3</v>
      </c>
      <c r="Q965" s="1391">
        <v>6.3600000000000002E-3</v>
      </c>
      <c r="R965" s="1391">
        <v>6.4200000000000004E-3</v>
      </c>
      <c r="S965" s="1391">
        <v>6.4799999999999996E-3</v>
      </c>
      <c r="T965" s="1391">
        <v>6.4200000000000004E-3</v>
      </c>
      <c r="U965" s="1391">
        <v>6.6E-3</v>
      </c>
      <c r="V965" s="1392">
        <v>6.6600000000000001E-3</v>
      </c>
      <c r="W965" s="1391">
        <v>6.6E-3</v>
      </c>
      <c r="X965" s="1391">
        <v>6.6600000000000001E-3</v>
      </c>
      <c r="Y965" s="1391">
        <v>6.6E-3</v>
      </c>
      <c r="Z965" s="1391">
        <v>6.6E-3</v>
      </c>
      <c r="AA965" s="1391">
        <v>6.7200000000000003E-3</v>
      </c>
      <c r="AB965" s="1391">
        <v>6.7200000000000003E-3</v>
      </c>
      <c r="AC965" s="1393">
        <f>SUM(E965:AB965)</f>
        <v>0.15809999999999999</v>
      </c>
    </row>
    <row r="966" spans="1:30" ht="12.75" customHeight="1">
      <c r="A966" s="1415"/>
      <c r="B966" s="1428"/>
      <c r="C966" s="1390" t="s">
        <v>159</v>
      </c>
      <c r="D966" s="1395" t="s">
        <v>160</v>
      </c>
      <c r="E966" s="1475">
        <v>0</v>
      </c>
      <c r="F966" s="1475">
        <v>0</v>
      </c>
      <c r="G966" s="1475">
        <v>0</v>
      </c>
      <c r="H966" s="1482">
        <v>0</v>
      </c>
      <c r="I966" s="1475">
        <v>0</v>
      </c>
      <c r="J966" s="1475">
        <v>0</v>
      </c>
      <c r="K966" s="1475">
        <v>0</v>
      </c>
      <c r="L966" s="1475">
        <v>0</v>
      </c>
      <c r="M966" s="1475">
        <v>0</v>
      </c>
      <c r="N966" s="1482">
        <v>0</v>
      </c>
      <c r="O966" s="1475">
        <v>0</v>
      </c>
      <c r="P966" s="1475">
        <v>0</v>
      </c>
      <c r="Q966" s="1475">
        <v>0</v>
      </c>
      <c r="R966" s="1475">
        <v>0</v>
      </c>
      <c r="S966" s="1475">
        <v>0</v>
      </c>
      <c r="T966" s="1475">
        <v>0</v>
      </c>
      <c r="U966" s="1475">
        <v>0</v>
      </c>
      <c r="V966" s="1482">
        <v>0</v>
      </c>
      <c r="W966" s="1475">
        <v>0</v>
      </c>
      <c r="X966" s="1475">
        <v>0</v>
      </c>
      <c r="Y966" s="1475">
        <v>0</v>
      </c>
      <c r="Z966" s="1475">
        <v>0</v>
      </c>
      <c r="AA966" s="1475">
        <v>0</v>
      </c>
      <c r="AB966" s="1475">
        <v>0</v>
      </c>
      <c r="AC966" s="1393"/>
    </row>
    <row r="967" spans="1:30" ht="12.75" customHeight="1">
      <c r="A967" s="1422"/>
      <c r="B967" s="1431"/>
      <c r="C967" s="1405" t="s">
        <v>161</v>
      </c>
      <c r="D967" s="1405"/>
      <c r="E967" s="1406"/>
      <c r="F967" s="1406"/>
      <c r="G967" s="1406"/>
      <c r="H967" s="1407"/>
      <c r="I967" s="1406"/>
      <c r="J967" s="1406"/>
      <c r="K967" s="1406"/>
      <c r="L967" s="1406"/>
      <c r="M967" s="1406"/>
      <c r="N967" s="1407"/>
      <c r="O967" s="1406"/>
      <c r="P967" s="1406"/>
      <c r="Q967" s="1406"/>
      <c r="R967" s="1406"/>
      <c r="S967" s="1406"/>
      <c r="T967" s="1406"/>
      <c r="U967" s="1406"/>
      <c r="V967" s="1407"/>
      <c r="W967" s="1406"/>
      <c r="X967" s="1406"/>
      <c r="Y967" s="1406"/>
      <c r="Z967" s="1406"/>
      <c r="AA967" s="1406"/>
      <c r="AB967" s="1406"/>
      <c r="AC967" s="1408">
        <f>AC965/AC964</f>
        <v>1.5844858689116053</v>
      </c>
    </row>
    <row r="968" spans="1:30" ht="12.75" customHeight="1">
      <c r="A968" s="1720"/>
      <c r="B968" s="1721" t="s">
        <v>382</v>
      </c>
      <c r="C968" s="1626" t="s">
        <v>156</v>
      </c>
      <c r="D968" s="1411" t="s">
        <v>157</v>
      </c>
      <c r="E968" s="1527">
        <v>1.5100000000000001E-4</v>
      </c>
      <c r="F968" s="1527">
        <v>1.4899999999999999E-4</v>
      </c>
      <c r="G968" s="1527">
        <v>1.4799999999999999E-4</v>
      </c>
      <c r="H968" s="1392">
        <v>1.4899999999999999E-4</v>
      </c>
      <c r="I968" s="1527">
        <v>1.4799999999999999E-4</v>
      </c>
      <c r="J968" s="1527">
        <v>1.4899999999999999E-4</v>
      </c>
      <c r="K968" s="1527">
        <v>1.4799999999999999E-4</v>
      </c>
      <c r="L968" s="1527">
        <v>1.4799999999999999E-4</v>
      </c>
      <c r="M968" s="1527">
        <v>1.4799999999999999E-4</v>
      </c>
      <c r="N968" s="1392">
        <v>1.47E-4</v>
      </c>
      <c r="O968" s="1527">
        <v>1.4799999999999999E-4</v>
      </c>
      <c r="P968" s="1527">
        <v>1.4799999999999999E-4</v>
      </c>
      <c r="Q968" s="1527">
        <v>1.4799999999999999E-4</v>
      </c>
      <c r="R968" s="1527">
        <v>1.4799999999999999E-4</v>
      </c>
      <c r="S968" s="1527">
        <v>1.4799999999999999E-4</v>
      </c>
      <c r="T968" s="1527">
        <v>1.4899999999999999E-4</v>
      </c>
      <c r="U968" s="1527">
        <v>1.4899999999999999E-4</v>
      </c>
      <c r="V968" s="1392">
        <v>1.4899999999999999E-4</v>
      </c>
      <c r="W968" s="1527">
        <v>1.4899999999999999E-4</v>
      </c>
      <c r="X968" s="1527">
        <v>1.4899999999999999E-4</v>
      </c>
      <c r="Y968" s="1527">
        <v>1.4899999999999999E-4</v>
      </c>
      <c r="Z968" s="1527">
        <v>1.4899999999999999E-4</v>
      </c>
      <c r="AA968" s="1527">
        <v>1.4899999999999999E-4</v>
      </c>
      <c r="AB968" s="1527">
        <v>1.4899999999999999E-4</v>
      </c>
      <c r="AC968" s="1722">
        <f>SUM(E968:AB968)</f>
        <v>3.565999999999998E-3</v>
      </c>
      <c r="AD968" s="1706">
        <f>MAX(E968:AB968)</f>
        <v>1.5100000000000001E-4</v>
      </c>
    </row>
    <row r="969" spans="1:30" ht="12.75" customHeight="1">
      <c r="A969" s="1497" t="s">
        <v>249</v>
      </c>
      <c r="B969" s="1498"/>
      <c r="C969" s="1499" t="s">
        <v>156</v>
      </c>
      <c r="D969" s="1499"/>
      <c r="E969" s="1412">
        <v>1.44E-4</v>
      </c>
      <c r="F969" s="1412">
        <v>1.3899999999999999E-4</v>
      </c>
      <c r="G969" s="1412">
        <v>1.36E-4</v>
      </c>
      <c r="H969" s="1413">
        <v>1.36E-4</v>
      </c>
      <c r="I969" s="1412">
        <v>1.36E-4</v>
      </c>
      <c r="J969" s="1412">
        <v>1.3799999999999999E-4</v>
      </c>
      <c r="K969" s="1412">
        <v>1.3899999999999999E-4</v>
      </c>
      <c r="L969" s="1412">
        <v>1.3999999999999999E-4</v>
      </c>
      <c r="M969" s="1412">
        <v>1.37E-4</v>
      </c>
      <c r="N969" s="1413">
        <v>1.37E-4</v>
      </c>
      <c r="O969" s="1412">
        <v>1.3899999999999999E-4</v>
      </c>
      <c r="P969" s="1412">
        <v>1.37E-4</v>
      </c>
      <c r="Q969" s="1412">
        <v>1.3899999999999999E-4</v>
      </c>
      <c r="R969" s="1412">
        <v>1.3899999999999999E-4</v>
      </c>
      <c r="S969" s="1412">
        <v>1.3999999999999999E-4</v>
      </c>
      <c r="T969" s="1412">
        <v>1.3899999999999999E-4</v>
      </c>
      <c r="U969" s="1412">
        <v>1.3999999999999999E-4</v>
      </c>
      <c r="V969" s="1413">
        <v>1.4100000000000001E-4</v>
      </c>
      <c r="W969" s="1412">
        <v>1.3999999999999999E-4</v>
      </c>
      <c r="X969" s="1412">
        <v>1.3999999999999999E-4</v>
      </c>
      <c r="Y969" s="1412">
        <v>1.3899999999999999E-4</v>
      </c>
      <c r="Z969" s="1412">
        <v>1.3999999999999999E-4</v>
      </c>
      <c r="AA969" s="1412">
        <v>1.3899999999999999E-4</v>
      </c>
      <c r="AB969" s="1412">
        <v>1.3899999999999999E-4</v>
      </c>
      <c r="AC969" s="1412">
        <f>AC952+AC956+AC960+AC964</f>
        <v>2.8014600000000001</v>
      </c>
    </row>
    <row r="970" spans="1:30" ht="12.75" customHeight="1">
      <c r="A970" s="1501"/>
      <c r="B970" s="1502"/>
      <c r="C970" s="1503" t="s">
        <v>158</v>
      </c>
      <c r="D970" s="1564"/>
      <c r="E970" s="1412">
        <f t="shared" ref="E970:AB970" si="283">E953+E957+E961+E965</f>
        <v>7.8390000000000001E-2</v>
      </c>
      <c r="F970" s="1412">
        <f t="shared" si="283"/>
        <v>6.7049999999999998E-2</v>
      </c>
      <c r="G970" s="1412">
        <f t="shared" si="283"/>
        <v>6.7409999999999998E-2</v>
      </c>
      <c r="H970" s="1413">
        <f t="shared" si="283"/>
        <v>6.6119999999999998E-2</v>
      </c>
      <c r="I970" s="1412">
        <f t="shared" si="283"/>
        <v>6.7529999999999993E-2</v>
      </c>
      <c r="J970" s="1412">
        <f t="shared" si="283"/>
        <v>6.6390000000000005E-2</v>
      </c>
      <c r="K970" s="1412">
        <f t="shared" si="283"/>
        <v>6.7019999999999996E-2</v>
      </c>
      <c r="L970" s="1412">
        <f t="shared" si="283"/>
        <v>6.7049999999999998E-2</v>
      </c>
      <c r="M970" s="1412">
        <f t="shared" si="283"/>
        <v>6.5009999999999998E-2</v>
      </c>
      <c r="N970" s="1413">
        <f t="shared" si="283"/>
        <v>6.9030000000000008E-2</v>
      </c>
      <c r="O970" s="1412">
        <f t="shared" si="283"/>
        <v>6.744E-2</v>
      </c>
      <c r="P970" s="1412">
        <f t="shared" si="283"/>
        <v>7.1999999999999995E-2</v>
      </c>
      <c r="Q970" s="1412">
        <f t="shared" si="283"/>
        <v>6.7199999999999996E-2</v>
      </c>
      <c r="R970" s="1412">
        <f t="shared" si="283"/>
        <v>6.8639999999999993E-2</v>
      </c>
      <c r="S970" s="1412">
        <f t="shared" si="283"/>
        <v>6.7979999999999999E-2</v>
      </c>
      <c r="T970" s="1412">
        <f t="shared" si="283"/>
        <v>6.7320000000000005E-2</v>
      </c>
      <c r="U970" s="1412">
        <f t="shared" si="283"/>
        <v>6.8819999999999992E-2</v>
      </c>
      <c r="V970" s="1413">
        <f t="shared" si="283"/>
        <v>6.2369999999999995E-2</v>
      </c>
      <c r="W970" s="1412">
        <f t="shared" si="283"/>
        <v>6.8849999999999995E-2</v>
      </c>
      <c r="X970" s="1412">
        <f t="shared" si="283"/>
        <v>6.405000000000001E-2</v>
      </c>
      <c r="Y970" s="1412">
        <f t="shared" si="283"/>
        <v>6.9509999999999988E-2</v>
      </c>
      <c r="Z970" s="1412">
        <f t="shared" si="283"/>
        <v>6.9089999999999999E-2</v>
      </c>
      <c r="AA970" s="1412">
        <f t="shared" si="283"/>
        <v>7.374E-2</v>
      </c>
      <c r="AB970" s="1412">
        <f t="shared" si="283"/>
        <v>7.0830000000000004E-2</v>
      </c>
      <c r="AC970" s="1412">
        <f>AC953+AC957+AC961+AC965</f>
        <v>1.6388399999999999</v>
      </c>
    </row>
    <row r="971" spans="1:30" ht="12.75" customHeight="1">
      <c r="A971" s="1504" t="s">
        <v>250</v>
      </c>
      <c r="B971" s="1505"/>
      <c r="C971" s="1506" t="s">
        <v>156</v>
      </c>
      <c r="D971" s="1506"/>
      <c r="E971" s="1507">
        <f t="shared" ref="E971:AC971" si="284">E944-E969</f>
        <v>9.8975999999999995E-2</v>
      </c>
      <c r="F971" s="1507">
        <f t="shared" si="284"/>
        <v>8.6981000000000003E-2</v>
      </c>
      <c r="G971" s="1507">
        <f t="shared" si="284"/>
        <v>9.0824000000000002E-2</v>
      </c>
      <c r="H971" s="1500">
        <f t="shared" si="284"/>
        <v>9.1303999999999996E-2</v>
      </c>
      <c r="I971" s="1507">
        <f t="shared" si="284"/>
        <v>9.3944E-2</v>
      </c>
      <c r="J971" s="1507">
        <f t="shared" si="284"/>
        <v>9.6582000000000001E-2</v>
      </c>
      <c r="K971" s="1507">
        <f t="shared" si="284"/>
        <v>0.111221</v>
      </c>
      <c r="L971" s="1507">
        <f t="shared" si="284"/>
        <v>0.11458</v>
      </c>
      <c r="M971" s="1507">
        <f t="shared" si="284"/>
        <v>0.122983</v>
      </c>
      <c r="N971" s="1500">
        <f t="shared" si="284"/>
        <v>0.12370300000000001</v>
      </c>
      <c r="O971" s="1507">
        <f t="shared" si="284"/>
        <v>0.11722100000000001</v>
      </c>
      <c r="P971" s="1507">
        <f t="shared" si="284"/>
        <v>0.124663</v>
      </c>
      <c r="Q971" s="1507">
        <f t="shared" si="284"/>
        <v>0.12466099999999999</v>
      </c>
      <c r="R971" s="1507">
        <f t="shared" si="284"/>
        <v>0.123941</v>
      </c>
      <c r="S971" s="1507">
        <f t="shared" si="284"/>
        <v>0.11745999999999999</v>
      </c>
      <c r="T971" s="1507">
        <f t="shared" si="284"/>
        <v>0.12778100000000001</v>
      </c>
      <c r="U971" s="1507">
        <f t="shared" si="284"/>
        <v>0.13017999999999999</v>
      </c>
      <c r="V971" s="1500">
        <f t="shared" si="284"/>
        <v>0.135459</v>
      </c>
      <c r="W971" s="1507">
        <f t="shared" si="284"/>
        <v>0.14410000000000001</v>
      </c>
      <c r="X971" s="1507">
        <f t="shared" si="284"/>
        <v>0.13689999999999999</v>
      </c>
      <c r="Y971" s="1507">
        <f t="shared" si="284"/>
        <v>0.13978099999999999</v>
      </c>
      <c r="Z971" s="1507">
        <f t="shared" si="284"/>
        <v>0.12442</v>
      </c>
      <c r="AA971" s="1507">
        <f t="shared" si="284"/>
        <v>0.117701</v>
      </c>
      <c r="AB971" s="1507">
        <f t="shared" si="284"/>
        <v>0.106181</v>
      </c>
      <c r="AC971" s="1507">
        <f t="shared" si="284"/>
        <v>3.4199999999997566E-3</v>
      </c>
    </row>
    <row r="972" spans="1:30" ht="12.75" customHeight="1">
      <c r="A972" s="1501"/>
      <c r="B972" s="1502"/>
      <c r="C972" s="1503" t="s">
        <v>158</v>
      </c>
      <c r="D972" s="1564"/>
      <c r="E972" s="1412">
        <f t="shared" ref="E972:AC972" si="285">E945-E970</f>
        <v>-7.8390000000000001E-2</v>
      </c>
      <c r="F972" s="1412">
        <f t="shared" si="285"/>
        <v>-6.7049999999999998E-2</v>
      </c>
      <c r="G972" s="1412">
        <f t="shared" si="285"/>
        <v>-6.7409999999999998E-2</v>
      </c>
      <c r="H972" s="1413">
        <f t="shared" si="285"/>
        <v>-6.6119999999999998E-2</v>
      </c>
      <c r="I972" s="1412">
        <f t="shared" si="285"/>
        <v>-6.7529999999999993E-2</v>
      </c>
      <c r="J972" s="1412">
        <f t="shared" si="285"/>
        <v>-6.6390000000000005E-2</v>
      </c>
      <c r="K972" s="1412">
        <f t="shared" si="285"/>
        <v>-6.7019999999999996E-2</v>
      </c>
      <c r="L972" s="1412">
        <f t="shared" si="285"/>
        <v>-6.7049999999999998E-2</v>
      </c>
      <c r="M972" s="1412">
        <f t="shared" si="285"/>
        <v>-6.5009999999999998E-2</v>
      </c>
      <c r="N972" s="1413">
        <f t="shared" si="285"/>
        <v>-6.9030000000000008E-2</v>
      </c>
      <c r="O972" s="1412">
        <f t="shared" si="285"/>
        <v>-6.744E-2</v>
      </c>
      <c r="P972" s="1412">
        <f t="shared" si="285"/>
        <v>-7.1999999999999995E-2</v>
      </c>
      <c r="Q972" s="1412">
        <f t="shared" si="285"/>
        <v>-6.7199999999999996E-2</v>
      </c>
      <c r="R972" s="1412">
        <f t="shared" si="285"/>
        <v>-6.8639999999999993E-2</v>
      </c>
      <c r="S972" s="1412">
        <f t="shared" si="285"/>
        <v>-6.7979999999999999E-2</v>
      </c>
      <c r="T972" s="1412">
        <f t="shared" si="285"/>
        <v>-6.7320000000000005E-2</v>
      </c>
      <c r="U972" s="1412">
        <f t="shared" si="285"/>
        <v>-6.8819999999999992E-2</v>
      </c>
      <c r="V972" s="1413">
        <f t="shared" si="285"/>
        <v>-6.2369999999999995E-2</v>
      </c>
      <c r="W972" s="1412">
        <f t="shared" si="285"/>
        <v>-6.8849999999999995E-2</v>
      </c>
      <c r="X972" s="1412">
        <f t="shared" si="285"/>
        <v>-6.405000000000001E-2</v>
      </c>
      <c r="Y972" s="1412">
        <f t="shared" si="285"/>
        <v>-6.9509999999999988E-2</v>
      </c>
      <c r="Z972" s="1412">
        <f t="shared" si="285"/>
        <v>-6.9089999999999999E-2</v>
      </c>
      <c r="AA972" s="1412">
        <f t="shared" si="285"/>
        <v>-7.374E-2</v>
      </c>
      <c r="AB972" s="1412">
        <f t="shared" si="285"/>
        <v>-7.0830000000000004E-2</v>
      </c>
      <c r="AC972" s="1412">
        <f t="shared" si="285"/>
        <v>-1.6388399999999999</v>
      </c>
    </row>
    <row r="973" spans="1:30" s="1371" customFormat="1" ht="12.75" customHeight="1">
      <c r="A973" s="1512" t="s">
        <v>328</v>
      </c>
      <c r="B973" s="1513"/>
      <c r="C973" s="1514" t="s">
        <v>156</v>
      </c>
      <c r="D973" s="1514"/>
      <c r="E973" s="1373"/>
      <c r="F973" s="1373"/>
      <c r="G973" s="1373"/>
      <c r="H973" s="1373"/>
      <c r="I973" s="1373"/>
      <c r="J973" s="1373"/>
      <c r="K973" s="1373"/>
      <c r="L973" s="1373"/>
      <c r="M973" s="1373"/>
      <c r="N973" s="1373"/>
      <c r="O973" s="1373"/>
      <c r="P973" s="1373"/>
      <c r="Q973" s="1373"/>
      <c r="R973" s="1373"/>
      <c r="S973" s="1373"/>
      <c r="T973" s="1373"/>
      <c r="U973" s="1373"/>
      <c r="V973" s="1373"/>
      <c r="W973" s="1373"/>
      <c r="X973" s="1373"/>
      <c r="Y973" s="1373"/>
      <c r="Z973" s="1373"/>
      <c r="AA973" s="1373"/>
      <c r="AB973" s="1373"/>
      <c r="AC973" s="1515"/>
    </row>
    <row r="974" spans="1:30" s="1371" customFormat="1" ht="12.75" customHeight="1">
      <c r="A974" s="1516"/>
      <c r="B974" s="1517"/>
      <c r="C974" s="1518" t="s">
        <v>158</v>
      </c>
      <c r="D974" s="1518"/>
      <c r="E974" s="1519"/>
      <c r="F974" s="1519"/>
      <c r="G974" s="1519"/>
      <c r="H974" s="1519"/>
      <c r="I974" s="1519"/>
      <c r="J974" s="1519"/>
      <c r="K974" s="1519"/>
      <c r="L974" s="1519"/>
      <c r="M974" s="1519"/>
      <c r="N974" s="1519"/>
      <c r="O974" s="1519"/>
      <c r="P974" s="1519"/>
      <c r="Q974" s="1519"/>
      <c r="R974" s="1519"/>
      <c r="S974" s="1519"/>
      <c r="T974" s="1519"/>
      <c r="U974" s="1519"/>
      <c r="V974" s="1519"/>
      <c r="W974" s="1519"/>
      <c r="X974" s="1519"/>
      <c r="Y974" s="1519"/>
      <c r="Z974" s="1519"/>
      <c r="AA974" s="1519"/>
      <c r="AB974" s="1519"/>
      <c r="AC974" s="1520"/>
    </row>
    <row r="975" spans="1:30" ht="27.75" customHeight="1">
      <c r="A975" s="737"/>
      <c r="B975" s="737"/>
      <c r="C975" s="737"/>
      <c r="D975" s="737"/>
      <c r="E975" s="737"/>
      <c r="F975" s="737"/>
      <c r="G975" s="737"/>
      <c r="H975" s="737"/>
      <c r="I975" s="737"/>
      <c r="J975" s="737"/>
      <c r="K975" s="737"/>
      <c r="L975" s="737"/>
      <c r="M975" s="737"/>
      <c r="N975" s="737"/>
      <c r="O975" s="737"/>
      <c r="P975" s="737"/>
      <c r="Q975" s="737"/>
      <c r="R975" s="737"/>
      <c r="S975" s="737"/>
      <c r="T975" s="737"/>
      <c r="U975" s="737"/>
      <c r="V975" s="737"/>
      <c r="W975" s="737"/>
      <c r="X975" s="737"/>
      <c r="Y975" s="737"/>
      <c r="Z975" s="737"/>
      <c r="AA975" s="737"/>
      <c r="AB975" s="737"/>
      <c r="AC975" s="737"/>
    </row>
    <row r="976" spans="1:30" ht="30" customHeight="1">
      <c r="A976" s="1360" t="s">
        <v>147</v>
      </c>
      <c r="B976" s="1361" t="s">
        <v>148</v>
      </c>
      <c r="C976" s="1362" t="s">
        <v>149</v>
      </c>
      <c r="D976" s="1524" t="s">
        <v>150</v>
      </c>
      <c r="E976" s="1723" t="s">
        <v>151</v>
      </c>
      <c r="F976" s="1724"/>
      <c r="G976" s="1724"/>
      <c r="H976" s="1724"/>
      <c r="I976" s="1724"/>
      <c r="J976" s="1724"/>
      <c r="K976" s="1724"/>
      <c r="L976" s="1724"/>
      <c r="M976" s="1724"/>
      <c r="N976" s="1724"/>
      <c r="O976" s="1724"/>
      <c r="P976" s="1724"/>
      <c r="Q976" s="1724"/>
      <c r="R976" s="1724"/>
      <c r="S976" s="1724"/>
      <c r="T976" s="1724"/>
      <c r="U976" s="1724"/>
      <c r="V976" s="1724"/>
      <c r="W976" s="1724"/>
      <c r="X976" s="1724"/>
      <c r="Y976" s="1724"/>
      <c r="Z976" s="1724"/>
      <c r="AA976" s="1724"/>
      <c r="AB976" s="1725"/>
      <c r="AC976" s="1364" t="s">
        <v>152</v>
      </c>
    </row>
    <row r="977" spans="1:42" s="1371" customFormat="1" ht="12.75" customHeight="1">
      <c r="A977" s="1365" t="s">
        <v>442</v>
      </c>
      <c r="B977" s="1366"/>
      <c r="C977" s="1366"/>
      <c r="D977" s="1366"/>
      <c r="E977" s="1367">
        <v>1</v>
      </c>
      <c r="F977" s="1367">
        <v>2</v>
      </c>
      <c r="G977" s="1367">
        <v>3</v>
      </c>
      <c r="H977" s="1367">
        <v>4</v>
      </c>
      <c r="I977" s="1367">
        <v>5</v>
      </c>
      <c r="J977" s="1367">
        <v>6</v>
      </c>
      <c r="K977" s="1367">
        <v>7</v>
      </c>
      <c r="L977" s="1367">
        <v>8</v>
      </c>
      <c r="M977" s="1367">
        <v>9</v>
      </c>
      <c r="N977" s="1367">
        <v>10</v>
      </c>
      <c r="O977" s="1367">
        <v>11</v>
      </c>
      <c r="P977" s="1367">
        <v>12</v>
      </c>
      <c r="Q977" s="1367">
        <v>13</v>
      </c>
      <c r="R977" s="1367">
        <v>14</v>
      </c>
      <c r="S977" s="1367">
        <v>15</v>
      </c>
      <c r="T977" s="1367">
        <v>16</v>
      </c>
      <c r="U977" s="1367">
        <v>17</v>
      </c>
      <c r="V977" s="1367">
        <v>18</v>
      </c>
      <c r="W977" s="1367">
        <v>19</v>
      </c>
      <c r="X977" s="1367">
        <v>20</v>
      </c>
      <c r="Y977" s="1367">
        <v>21</v>
      </c>
      <c r="Z977" s="1367">
        <v>22</v>
      </c>
      <c r="AA977" s="1367">
        <v>23</v>
      </c>
      <c r="AB977" s="1367">
        <v>24</v>
      </c>
      <c r="AC977" s="1726"/>
    </row>
    <row r="978" spans="1:42" s="1371" customFormat="1" ht="12.75" customHeight="1">
      <c r="A978" s="1372" t="s">
        <v>341</v>
      </c>
      <c r="B978" s="1373"/>
      <c r="C978" s="1374"/>
      <c r="D978" s="1374"/>
      <c r="E978" s="1373">
        <v>5</v>
      </c>
      <c r="F978" s="1373">
        <v>5</v>
      </c>
      <c r="G978" s="1373">
        <v>5</v>
      </c>
      <c r="H978" s="1373">
        <v>5</v>
      </c>
      <c r="I978" s="1373">
        <v>5</v>
      </c>
      <c r="J978" s="1373">
        <v>5</v>
      </c>
      <c r="K978" s="1373">
        <v>5</v>
      </c>
      <c r="L978" s="1373">
        <v>5</v>
      </c>
      <c r="M978" s="1373">
        <v>5</v>
      </c>
      <c r="N978" s="1373">
        <v>5</v>
      </c>
      <c r="O978" s="1373">
        <v>5</v>
      </c>
      <c r="P978" s="1373">
        <v>5</v>
      </c>
      <c r="Q978" s="1373">
        <v>5</v>
      </c>
      <c r="R978" s="1373">
        <v>5</v>
      </c>
      <c r="S978" s="1373">
        <v>5</v>
      </c>
      <c r="T978" s="1373">
        <v>5</v>
      </c>
      <c r="U978" s="1373">
        <v>5</v>
      </c>
      <c r="V978" s="1373">
        <v>5</v>
      </c>
      <c r="W978" s="1373">
        <v>5</v>
      </c>
      <c r="X978" s="1373">
        <v>5</v>
      </c>
      <c r="Y978" s="1373">
        <v>5</v>
      </c>
      <c r="Z978" s="1373">
        <v>5</v>
      </c>
      <c r="AA978" s="1373">
        <v>5</v>
      </c>
      <c r="AB978" s="1373">
        <v>5</v>
      </c>
      <c r="AC978" s="1376"/>
    </row>
    <row r="979" spans="1:42" s="1371" customFormat="1" ht="12.75" customHeight="1">
      <c r="A979" s="1377" t="s">
        <v>342</v>
      </c>
      <c r="B979" s="1378"/>
      <c r="C979" s="1379"/>
      <c r="D979" s="1379"/>
      <c r="E979" s="1378">
        <v>3</v>
      </c>
      <c r="F979" s="1378">
        <v>3</v>
      </c>
      <c r="G979" s="1378">
        <v>3</v>
      </c>
      <c r="H979" s="1378">
        <v>3</v>
      </c>
      <c r="I979" s="1378">
        <v>3</v>
      </c>
      <c r="J979" s="1378">
        <v>3</v>
      </c>
      <c r="K979" s="1378">
        <v>3</v>
      </c>
      <c r="L979" s="1378">
        <v>3</v>
      </c>
      <c r="M979" s="1378">
        <v>3</v>
      </c>
      <c r="N979" s="1378">
        <v>3</v>
      </c>
      <c r="O979" s="1378">
        <v>3</v>
      </c>
      <c r="P979" s="1378">
        <v>3</v>
      </c>
      <c r="Q979" s="1378">
        <v>3</v>
      </c>
      <c r="R979" s="1378">
        <v>3</v>
      </c>
      <c r="S979" s="1378">
        <v>3</v>
      </c>
      <c r="T979" s="1378">
        <v>3</v>
      </c>
      <c r="U979" s="1378">
        <v>3</v>
      </c>
      <c r="V979" s="1378">
        <v>3</v>
      </c>
      <c r="W979" s="1378">
        <v>3</v>
      </c>
      <c r="X979" s="1378">
        <v>3</v>
      </c>
      <c r="Y979" s="1378">
        <v>3</v>
      </c>
      <c r="Z979" s="1378">
        <v>3</v>
      </c>
      <c r="AA979" s="1378">
        <v>3</v>
      </c>
      <c r="AB979" s="1378">
        <v>3</v>
      </c>
      <c r="AC979" s="1381"/>
    </row>
    <row r="980" spans="1:42" ht="12.75" customHeight="1">
      <c r="A980" s="1382" t="s">
        <v>171</v>
      </c>
      <c r="B980" s="1727" t="s">
        <v>443</v>
      </c>
      <c r="C980" s="1384" t="s">
        <v>156</v>
      </c>
      <c r="D980" s="1384" t="s">
        <v>157</v>
      </c>
      <c r="E980" s="1391">
        <v>0.43103999999999998</v>
      </c>
      <c r="F980" s="1391">
        <v>0.40992000000000001</v>
      </c>
      <c r="G980" s="1391">
        <v>0.40608</v>
      </c>
      <c r="H980" s="1391">
        <v>0.39888000000000001</v>
      </c>
      <c r="I980" s="1391">
        <v>0.40560000000000002</v>
      </c>
      <c r="J980" s="1391">
        <v>0.44063999999999998</v>
      </c>
      <c r="K980" s="1391">
        <v>0.47567999999999999</v>
      </c>
      <c r="L980" s="1391">
        <v>0.53856000000000004</v>
      </c>
      <c r="M980" s="1391">
        <v>0.60096000000000005</v>
      </c>
      <c r="N980" s="1391">
        <v>0.71184000000000003</v>
      </c>
      <c r="O980" s="1391">
        <v>0.71904000000000001</v>
      </c>
      <c r="P980" s="1391">
        <v>0.68879999999999997</v>
      </c>
      <c r="Q980" s="1391">
        <v>0.67632000000000003</v>
      </c>
      <c r="R980" s="1391">
        <v>0.68208000000000002</v>
      </c>
      <c r="S980" s="1391">
        <v>0.67632000000000003</v>
      </c>
      <c r="T980" s="1391">
        <v>0.69791999999999998</v>
      </c>
      <c r="U980" s="1391">
        <v>0.70799999999999996</v>
      </c>
      <c r="V980" s="1391">
        <v>0.68064000000000002</v>
      </c>
      <c r="W980" s="1391">
        <v>0.65903999999999996</v>
      </c>
      <c r="X980" s="1391">
        <v>0.67056000000000004</v>
      </c>
      <c r="Y980" s="1391">
        <v>0.65568000000000004</v>
      </c>
      <c r="Z980" s="1391">
        <v>0.60768</v>
      </c>
      <c r="AA980" s="1391">
        <v>0.53520000000000001</v>
      </c>
      <c r="AB980" s="1391">
        <v>0.49008000000000002</v>
      </c>
      <c r="AC980" s="1387">
        <f>SUM(E980:AB980)</f>
        <v>13.966559999999999</v>
      </c>
    </row>
    <row r="981" spans="1:42" ht="12.75" customHeight="1">
      <c r="A981" s="1388"/>
      <c r="B981" s="1728"/>
      <c r="C981" s="1390" t="s">
        <v>158</v>
      </c>
      <c r="D981" s="1390" t="s">
        <v>157</v>
      </c>
      <c r="E981" s="1391">
        <v>0.30528</v>
      </c>
      <c r="F981" s="1391">
        <v>0.29327999999999999</v>
      </c>
      <c r="G981" s="1391">
        <v>0.28608</v>
      </c>
      <c r="H981" s="1391">
        <v>0.28943999999999998</v>
      </c>
      <c r="I981" s="1391">
        <v>0.28560000000000002</v>
      </c>
      <c r="J981" s="1391">
        <v>0.29183999999999999</v>
      </c>
      <c r="K981" s="1391">
        <v>0.29568</v>
      </c>
      <c r="L981" s="1391">
        <v>0.29712</v>
      </c>
      <c r="M981" s="1391">
        <v>0.28943999999999998</v>
      </c>
      <c r="N981" s="1391">
        <v>0.32832</v>
      </c>
      <c r="O981" s="1391">
        <v>0.32112000000000002</v>
      </c>
      <c r="P981" s="1391">
        <v>0.30815999999999999</v>
      </c>
      <c r="Q981" s="1391">
        <v>0.30719999999999997</v>
      </c>
      <c r="R981" s="1391">
        <v>0.31056</v>
      </c>
      <c r="S981" s="1391">
        <v>0.31487999999999999</v>
      </c>
      <c r="T981" s="1391">
        <v>0.31487999999999999</v>
      </c>
      <c r="U981" s="1391">
        <v>0.30719999999999997</v>
      </c>
      <c r="V981" s="1391">
        <v>0.30912000000000001</v>
      </c>
      <c r="W981" s="1391">
        <v>0.31152000000000002</v>
      </c>
      <c r="X981" s="1391">
        <v>0.30719999999999997</v>
      </c>
      <c r="Y981" s="1391">
        <v>0.31152000000000002</v>
      </c>
      <c r="Z981" s="1391">
        <v>0.30384</v>
      </c>
      <c r="AA981" s="1391">
        <v>0.30864000000000003</v>
      </c>
      <c r="AB981" s="1391">
        <v>0.31296000000000002</v>
      </c>
      <c r="AC981" s="1414">
        <f>SUM(E981:AB981)</f>
        <v>7.3108799999999992</v>
      </c>
    </row>
    <row r="982" spans="1:42" ht="12.75" customHeight="1">
      <c r="A982" s="1388"/>
      <c r="B982" s="1728"/>
      <c r="C982" s="1390" t="s">
        <v>159</v>
      </c>
      <c r="D982" s="1395" t="s">
        <v>160</v>
      </c>
      <c r="E982" s="459">
        <v>46</v>
      </c>
      <c r="F982" s="459">
        <v>47</v>
      </c>
      <c r="G982" s="459">
        <v>43</v>
      </c>
      <c r="H982" s="459">
        <v>43</v>
      </c>
      <c r="I982" s="459">
        <v>44</v>
      </c>
      <c r="J982" s="459">
        <v>47</v>
      </c>
      <c r="K982" s="459">
        <v>57</v>
      </c>
      <c r="L982" s="459">
        <v>63</v>
      </c>
      <c r="M982" s="459">
        <v>74</v>
      </c>
      <c r="N982" s="459">
        <v>76</v>
      </c>
      <c r="O982" s="459">
        <v>71</v>
      </c>
      <c r="P982" s="459">
        <v>66</v>
      </c>
      <c r="Q982" s="459">
        <v>73</v>
      </c>
      <c r="R982" s="459">
        <v>67</v>
      </c>
      <c r="S982" s="459">
        <v>69</v>
      </c>
      <c r="T982" s="459">
        <v>71</v>
      </c>
      <c r="U982" s="459">
        <v>67</v>
      </c>
      <c r="V982" s="459">
        <v>67</v>
      </c>
      <c r="W982" s="459">
        <v>63</v>
      </c>
      <c r="X982" s="459">
        <v>69</v>
      </c>
      <c r="Y982" s="459">
        <v>63</v>
      </c>
      <c r="Z982" s="459">
        <v>58</v>
      </c>
      <c r="AA982" s="459">
        <v>55</v>
      </c>
      <c r="AB982" s="459">
        <v>51</v>
      </c>
      <c r="AC982" s="1414"/>
    </row>
    <row r="983" spans="1:42" ht="12.75" customHeight="1" thickBot="1">
      <c r="A983" s="1403"/>
      <c r="B983" s="1729"/>
      <c r="C983" s="1405" t="s">
        <v>161</v>
      </c>
      <c r="D983" s="1405"/>
      <c r="E983" s="1406">
        <f t="shared" ref="E983:AC983" si="286">E981/E980</f>
        <v>0.7082405345211582</v>
      </c>
      <c r="F983" s="1406">
        <f t="shared" si="286"/>
        <v>0.71545667447306782</v>
      </c>
      <c r="G983" s="1406">
        <f t="shared" si="286"/>
        <v>0.70449172576832153</v>
      </c>
      <c r="H983" s="1406">
        <f t="shared" si="286"/>
        <v>0.72563176895306847</v>
      </c>
      <c r="I983" s="1406">
        <f t="shared" si="286"/>
        <v>0.70414201183431957</v>
      </c>
      <c r="J983" s="1406">
        <f t="shared" si="286"/>
        <v>0.66230936819172115</v>
      </c>
      <c r="K983" s="1406">
        <f t="shared" si="286"/>
        <v>0.62159434914228051</v>
      </c>
      <c r="L983" s="1406">
        <f t="shared" si="286"/>
        <v>0.55169340463458105</v>
      </c>
      <c r="M983" s="1406">
        <f t="shared" si="286"/>
        <v>0.48162939297124591</v>
      </c>
      <c r="N983" s="1406">
        <f t="shared" si="286"/>
        <v>0.46122724207687121</v>
      </c>
      <c r="O983" s="1406">
        <f t="shared" si="286"/>
        <v>0.44659546061415223</v>
      </c>
      <c r="P983" s="1406">
        <f t="shared" si="286"/>
        <v>0.44738675958188157</v>
      </c>
      <c r="Q983" s="1406">
        <f t="shared" si="286"/>
        <v>0.45422285308729587</v>
      </c>
      <c r="R983" s="1406">
        <f t="shared" si="286"/>
        <v>0.45531315974665726</v>
      </c>
      <c r="S983" s="1406">
        <f t="shared" si="286"/>
        <v>0.46557842441447833</v>
      </c>
      <c r="T983" s="1406">
        <f t="shared" si="286"/>
        <v>0.45116918844566711</v>
      </c>
      <c r="U983" s="1406">
        <f t="shared" si="286"/>
        <v>0.43389830508474575</v>
      </c>
      <c r="V983" s="1406">
        <f t="shared" si="286"/>
        <v>0.45416078984485192</v>
      </c>
      <c r="W983" s="1406">
        <f t="shared" si="286"/>
        <v>0.47268754552075753</v>
      </c>
      <c r="X983" s="1406">
        <f t="shared" si="286"/>
        <v>0.45812455261274154</v>
      </c>
      <c r="Y983" s="1406">
        <f t="shared" si="286"/>
        <v>0.47510980966325039</v>
      </c>
      <c r="Z983" s="1406">
        <f t="shared" si="286"/>
        <v>0.5</v>
      </c>
      <c r="AA983" s="1406">
        <f t="shared" si="286"/>
        <v>0.57668161434977583</v>
      </c>
      <c r="AB983" s="1406">
        <f t="shared" si="286"/>
        <v>0.63858961802154757</v>
      </c>
      <c r="AC983" s="1408">
        <f t="shared" si="286"/>
        <v>0.52345602639447364</v>
      </c>
    </row>
    <row r="984" spans="1:42" s="1730" customFormat="1" ht="12.75" customHeight="1">
      <c r="A984" s="1409" t="s">
        <v>183</v>
      </c>
      <c r="B984" s="1728" t="s">
        <v>444</v>
      </c>
      <c r="C984" s="1411" t="s">
        <v>156</v>
      </c>
      <c r="D984" s="1411" t="s">
        <v>157</v>
      </c>
      <c r="E984" s="1391">
        <v>0.33119999999999999</v>
      </c>
      <c r="F984" s="1391">
        <v>0.32591999999999999</v>
      </c>
      <c r="G984" s="1391">
        <v>0.32256000000000001</v>
      </c>
      <c r="H984" s="1391">
        <v>0.32303999999999999</v>
      </c>
      <c r="I984" s="1391">
        <v>0.3216</v>
      </c>
      <c r="J984" s="1391">
        <v>0.33312000000000003</v>
      </c>
      <c r="K984" s="1391">
        <v>0.33407999999999999</v>
      </c>
      <c r="L984" s="1391">
        <v>0.35568</v>
      </c>
      <c r="M984" s="1391">
        <v>0.40032000000000001</v>
      </c>
      <c r="N984" s="1391">
        <v>0.39648</v>
      </c>
      <c r="O984" s="1391">
        <v>0.30384</v>
      </c>
      <c r="P984" s="1391">
        <v>0.35615999999999998</v>
      </c>
      <c r="Q984" s="1391">
        <v>0.40176000000000001</v>
      </c>
      <c r="R984" s="1391">
        <v>0.42480000000000001</v>
      </c>
      <c r="S984" s="1391">
        <v>0.44784000000000002</v>
      </c>
      <c r="T984" s="1391">
        <v>0.44928000000000001</v>
      </c>
      <c r="U984" s="1391">
        <v>0.48192000000000002</v>
      </c>
      <c r="V984" s="1391">
        <v>0.42912</v>
      </c>
      <c r="W984" s="1391">
        <v>0.38400000000000001</v>
      </c>
      <c r="X984" s="1391">
        <v>0.37919999999999998</v>
      </c>
      <c r="Y984" s="1391">
        <v>0.37728</v>
      </c>
      <c r="Z984" s="1391">
        <v>0.35808000000000001</v>
      </c>
      <c r="AA984" s="1391">
        <v>0.34895999999999999</v>
      </c>
      <c r="AB984" s="1391">
        <v>0.34320000000000001</v>
      </c>
      <c r="AC984" s="1414">
        <f>SUM(E984:AB984)</f>
        <v>8.9294399999999996</v>
      </c>
      <c r="AD984" s="1351"/>
      <c r="AE984" s="1351"/>
      <c r="AF984" s="1351"/>
      <c r="AG984" s="1351"/>
      <c r="AH984" s="1351"/>
      <c r="AI984" s="1351"/>
      <c r="AJ984" s="1351"/>
      <c r="AK984" s="1351"/>
      <c r="AL984" s="1351"/>
      <c r="AM984" s="1351"/>
      <c r="AN984" s="1351"/>
      <c r="AO984" s="1351"/>
      <c r="AP984" s="1351"/>
    </row>
    <row r="985" spans="1:42" s="1730" customFormat="1" ht="12.75" customHeight="1">
      <c r="A985" s="1388"/>
      <c r="B985" s="1728"/>
      <c r="C985" s="1390" t="s">
        <v>158</v>
      </c>
      <c r="D985" s="1390" t="s">
        <v>157</v>
      </c>
      <c r="E985" s="1391">
        <v>0.38544</v>
      </c>
      <c r="F985" s="1391">
        <v>0.37103999999999998</v>
      </c>
      <c r="G985" s="1391">
        <v>0.36527999999999999</v>
      </c>
      <c r="H985" s="1391">
        <v>0.36624000000000001</v>
      </c>
      <c r="I985" s="1391">
        <v>0.36431999999999998</v>
      </c>
      <c r="J985" s="1391">
        <v>0.37440000000000001</v>
      </c>
      <c r="K985" s="1391">
        <v>0.3624</v>
      </c>
      <c r="L985" s="1391">
        <v>0.35808000000000001</v>
      </c>
      <c r="M985" s="1391">
        <v>0.37584000000000001</v>
      </c>
      <c r="N985" s="1391">
        <v>0.372</v>
      </c>
      <c r="O985" s="1391">
        <v>0.28943999999999998</v>
      </c>
      <c r="P985" s="1391">
        <v>0.32832</v>
      </c>
      <c r="Q985" s="1391">
        <v>0.35471999999999998</v>
      </c>
      <c r="R985" s="1391">
        <v>0.39695999999999998</v>
      </c>
      <c r="S985" s="1391">
        <v>0.40272000000000002</v>
      </c>
      <c r="T985" s="1391">
        <v>0.39792</v>
      </c>
      <c r="U985" s="1391">
        <v>0.41183999999999998</v>
      </c>
      <c r="V985" s="1391">
        <v>0.36384</v>
      </c>
      <c r="W985" s="1391">
        <v>0.3624</v>
      </c>
      <c r="X985" s="1391">
        <v>0.36431999999999998</v>
      </c>
      <c r="Y985" s="1391">
        <v>0.37919999999999998</v>
      </c>
      <c r="Z985" s="1391">
        <v>0.36192000000000002</v>
      </c>
      <c r="AA985" s="1391">
        <v>0.36768000000000001</v>
      </c>
      <c r="AB985" s="1391">
        <v>0.37631999999999999</v>
      </c>
      <c r="AC985" s="1414">
        <f>SUM(E985:AB985)</f>
        <v>8.852640000000001</v>
      </c>
      <c r="AD985" s="1351"/>
      <c r="AE985" s="1351"/>
      <c r="AF985" s="1351"/>
      <c r="AG985" s="1351"/>
      <c r="AH985" s="1351"/>
      <c r="AI985" s="1351"/>
      <c r="AJ985" s="1351"/>
      <c r="AK985" s="1351"/>
      <c r="AL985" s="1351"/>
      <c r="AM985" s="1351"/>
      <c r="AN985" s="1351"/>
      <c r="AO985" s="1351"/>
      <c r="AP985" s="1351"/>
    </row>
    <row r="986" spans="1:42" s="1730" customFormat="1" ht="12.75" customHeight="1">
      <c r="A986" s="1388"/>
      <c r="B986" s="1728"/>
      <c r="C986" s="1390" t="s">
        <v>159</v>
      </c>
      <c r="D986" s="1395" t="s">
        <v>160</v>
      </c>
      <c r="E986" s="459">
        <v>47</v>
      </c>
      <c r="F986" s="459">
        <v>44</v>
      </c>
      <c r="G986" s="459">
        <v>44</v>
      </c>
      <c r="H986" s="459">
        <v>45</v>
      </c>
      <c r="I986" s="459">
        <v>45</v>
      </c>
      <c r="J986" s="459">
        <v>45</v>
      </c>
      <c r="K986" s="459">
        <v>46</v>
      </c>
      <c r="L986" s="459">
        <v>49</v>
      </c>
      <c r="M986" s="459">
        <v>50</v>
      </c>
      <c r="N986" s="459">
        <v>37</v>
      </c>
      <c r="O986" s="459">
        <v>39</v>
      </c>
      <c r="P986" s="459">
        <v>49</v>
      </c>
      <c r="Q986" s="459">
        <v>51</v>
      </c>
      <c r="R986" s="459">
        <v>55</v>
      </c>
      <c r="S986" s="459">
        <v>54</v>
      </c>
      <c r="T986" s="459">
        <v>57</v>
      </c>
      <c r="U986" s="459">
        <v>56</v>
      </c>
      <c r="V986" s="459">
        <v>48</v>
      </c>
      <c r="W986" s="459">
        <v>51</v>
      </c>
      <c r="X986" s="459">
        <v>48</v>
      </c>
      <c r="Y986" s="459">
        <v>49</v>
      </c>
      <c r="Z986" s="459">
        <v>46</v>
      </c>
      <c r="AA986" s="459">
        <v>47</v>
      </c>
      <c r="AB986" s="459">
        <v>46</v>
      </c>
      <c r="AC986" s="1414"/>
      <c r="AD986" s="1351"/>
      <c r="AE986" s="1351"/>
      <c r="AF986" s="1351"/>
      <c r="AG986" s="1351"/>
      <c r="AH986" s="1351"/>
      <c r="AI986" s="1351"/>
      <c r="AJ986" s="1351"/>
      <c r="AK986" s="1351"/>
      <c r="AL986" s="1351"/>
      <c r="AM986" s="1351"/>
      <c r="AN986" s="1351"/>
      <c r="AO986" s="1351"/>
      <c r="AP986" s="1351"/>
    </row>
    <row r="987" spans="1:42" s="1730" customFormat="1" ht="12.75" customHeight="1" thickBot="1">
      <c r="A987" s="1403"/>
      <c r="B987" s="1410"/>
      <c r="C987" s="1390" t="s">
        <v>161</v>
      </c>
      <c r="D987" s="1390"/>
      <c r="E987" s="1420">
        <f t="shared" ref="E987:AC987" si="287">E985/E984</f>
        <v>1.163768115942029</v>
      </c>
      <c r="F987" s="1420">
        <f t="shared" si="287"/>
        <v>1.1384388807069219</v>
      </c>
      <c r="G987" s="1420">
        <f t="shared" si="287"/>
        <v>1.1324404761904761</v>
      </c>
      <c r="H987" s="1420">
        <f t="shared" si="287"/>
        <v>1.1337295690936107</v>
      </c>
      <c r="I987" s="1420">
        <f t="shared" si="287"/>
        <v>1.1328358208955223</v>
      </c>
      <c r="J987" s="1420">
        <f t="shared" si="287"/>
        <v>1.1239193083573487</v>
      </c>
      <c r="K987" s="1420">
        <f t="shared" si="287"/>
        <v>1.0847701149425288</v>
      </c>
      <c r="L987" s="1420">
        <f t="shared" si="287"/>
        <v>1.0067476383265856</v>
      </c>
      <c r="M987" s="1420">
        <f t="shared" si="287"/>
        <v>0.9388489208633094</v>
      </c>
      <c r="N987" s="1420">
        <f t="shared" si="287"/>
        <v>0.93825665859564167</v>
      </c>
      <c r="O987" s="1420">
        <f t="shared" si="287"/>
        <v>0.95260663507109</v>
      </c>
      <c r="P987" s="1420">
        <f t="shared" si="287"/>
        <v>0.92183288409703512</v>
      </c>
      <c r="Q987" s="1420">
        <f t="shared" si="287"/>
        <v>0.88291517323775381</v>
      </c>
      <c r="R987" s="1420">
        <f t="shared" si="287"/>
        <v>0.93446327683615815</v>
      </c>
      <c r="S987" s="1420">
        <f t="shared" si="287"/>
        <v>0.89924973204715974</v>
      </c>
      <c r="T987" s="1420">
        <f t="shared" si="287"/>
        <v>0.88568376068376065</v>
      </c>
      <c r="U987" s="1420">
        <f t="shared" si="287"/>
        <v>0.85458167330677282</v>
      </c>
      <c r="V987" s="1420">
        <f t="shared" si="287"/>
        <v>0.84787472035794187</v>
      </c>
      <c r="W987" s="1420">
        <f t="shared" si="287"/>
        <v>0.94374999999999998</v>
      </c>
      <c r="X987" s="1420">
        <f t="shared" si="287"/>
        <v>0.96075949367088609</v>
      </c>
      <c r="Y987" s="1420">
        <f t="shared" si="287"/>
        <v>1.005089058524173</v>
      </c>
      <c r="Z987" s="1420">
        <f t="shared" si="287"/>
        <v>1.0107238605898123</v>
      </c>
      <c r="AA987" s="1420">
        <f t="shared" si="287"/>
        <v>1.0536451169188445</v>
      </c>
      <c r="AB987" s="1420">
        <f t="shared" si="287"/>
        <v>1.0965034965034965</v>
      </c>
      <c r="AC987" s="1420">
        <f t="shared" si="287"/>
        <v>0.99139923668225571</v>
      </c>
      <c r="AD987" s="1351"/>
      <c r="AE987" s="1351"/>
      <c r="AF987" s="1351"/>
      <c r="AG987" s="1351"/>
      <c r="AH987" s="1351"/>
      <c r="AI987" s="1351"/>
      <c r="AJ987" s="1351"/>
      <c r="AK987" s="1351"/>
      <c r="AL987" s="1351"/>
      <c r="AM987" s="1351"/>
      <c r="AN987" s="1351"/>
      <c r="AO987" s="1351"/>
      <c r="AP987" s="1351"/>
    </row>
    <row r="988" spans="1:42" ht="12.75" customHeight="1">
      <c r="A988" s="1435" t="s">
        <v>291</v>
      </c>
      <c r="B988" s="1436"/>
      <c r="C988" s="1437"/>
      <c r="D988" s="1437"/>
      <c r="E988" s="1438">
        <f t="shared" ref="E988:AB988" si="288">E980+E984</f>
        <v>0.76224000000000003</v>
      </c>
      <c r="F988" s="1438">
        <f t="shared" si="288"/>
        <v>0.73584000000000005</v>
      </c>
      <c r="G988" s="1438">
        <f t="shared" si="288"/>
        <v>0.72863999999999995</v>
      </c>
      <c r="H988" s="1438">
        <f t="shared" si="288"/>
        <v>0.72192000000000001</v>
      </c>
      <c r="I988" s="1438">
        <f t="shared" si="288"/>
        <v>0.72720000000000007</v>
      </c>
      <c r="J988" s="1438">
        <f t="shared" si="288"/>
        <v>0.77376</v>
      </c>
      <c r="K988" s="1438">
        <f t="shared" si="288"/>
        <v>0.80976000000000004</v>
      </c>
      <c r="L988" s="1438">
        <f t="shared" si="288"/>
        <v>0.89424000000000003</v>
      </c>
      <c r="M988" s="1438">
        <f t="shared" si="288"/>
        <v>1.0012799999999999</v>
      </c>
      <c r="N988" s="1438">
        <f t="shared" si="288"/>
        <v>1.10832</v>
      </c>
      <c r="O988" s="1438">
        <f t="shared" si="288"/>
        <v>1.02288</v>
      </c>
      <c r="P988" s="1438">
        <f t="shared" si="288"/>
        <v>1.0449599999999999</v>
      </c>
      <c r="Q988" s="1438">
        <f t="shared" si="288"/>
        <v>1.0780799999999999</v>
      </c>
      <c r="R988" s="1438">
        <f t="shared" si="288"/>
        <v>1.1068800000000001</v>
      </c>
      <c r="S988" s="1438">
        <f t="shared" si="288"/>
        <v>1.12416</v>
      </c>
      <c r="T988" s="1438">
        <f t="shared" si="288"/>
        <v>1.1472</v>
      </c>
      <c r="U988" s="1438">
        <f t="shared" si="288"/>
        <v>1.1899199999999999</v>
      </c>
      <c r="V988" s="1438">
        <f t="shared" si="288"/>
        <v>1.1097600000000001</v>
      </c>
      <c r="W988" s="1438">
        <f t="shared" si="288"/>
        <v>1.04304</v>
      </c>
      <c r="X988" s="1438">
        <f t="shared" si="288"/>
        <v>1.04976</v>
      </c>
      <c r="Y988" s="1438">
        <f t="shared" si="288"/>
        <v>1.0329600000000001</v>
      </c>
      <c r="Z988" s="1438">
        <f t="shared" si="288"/>
        <v>0.96575999999999995</v>
      </c>
      <c r="AA988" s="1438">
        <f t="shared" si="288"/>
        <v>0.88416000000000006</v>
      </c>
      <c r="AB988" s="1438">
        <f t="shared" si="288"/>
        <v>0.83328000000000002</v>
      </c>
      <c r="AC988" s="1438"/>
    </row>
    <row r="989" spans="1:42" ht="12.75" customHeight="1">
      <c r="A989" s="1440" t="s">
        <v>292</v>
      </c>
      <c r="B989" s="1441"/>
      <c r="C989" s="1442"/>
      <c r="D989" s="1442"/>
      <c r="E989" s="1443">
        <f t="shared" ref="E989:AB989" si="289">E981+E985</f>
        <v>0.69072</v>
      </c>
      <c r="F989" s="1443">
        <f t="shared" si="289"/>
        <v>0.66432000000000002</v>
      </c>
      <c r="G989" s="1443">
        <f t="shared" si="289"/>
        <v>0.65135999999999994</v>
      </c>
      <c r="H989" s="1443">
        <f t="shared" si="289"/>
        <v>0.65568000000000004</v>
      </c>
      <c r="I989" s="1443">
        <f t="shared" si="289"/>
        <v>0.64992000000000005</v>
      </c>
      <c r="J989" s="1443">
        <f t="shared" si="289"/>
        <v>0.66623999999999994</v>
      </c>
      <c r="K989" s="1443">
        <f t="shared" si="289"/>
        <v>0.65808</v>
      </c>
      <c r="L989" s="1443">
        <f t="shared" si="289"/>
        <v>0.6552</v>
      </c>
      <c r="M989" s="1443">
        <f t="shared" si="289"/>
        <v>0.66527999999999998</v>
      </c>
      <c r="N989" s="1443">
        <f t="shared" si="289"/>
        <v>0.70032000000000005</v>
      </c>
      <c r="O989" s="1443">
        <f t="shared" si="289"/>
        <v>0.61055999999999999</v>
      </c>
      <c r="P989" s="1443">
        <f t="shared" si="289"/>
        <v>0.63647999999999993</v>
      </c>
      <c r="Q989" s="1443">
        <f t="shared" si="289"/>
        <v>0.66191999999999995</v>
      </c>
      <c r="R989" s="1443">
        <f t="shared" si="289"/>
        <v>0.70751999999999993</v>
      </c>
      <c r="S989" s="1443">
        <f t="shared" si="289"/>
        <v>0.71760000000000002</v>
      </c>
      <c r="T989" s="1443">
        <f t="shared" si="289"/>
        <v>0.71279999999999999</v>
      </c>
      <c r="U989" s="1443">
        <f t="shared" si="289"/>
        <v>0.7190399999999999</v>
      </c>
      <c r="V989" s="1443">
        <f t="shared" si="289"/>
        <v>0.67296</v>
      </c>
      <c r="W989" s="1443">
        <f t="shared" si="289"/>
        <v>0.67392000000000007</v>
      </c>
      <c r="X989" s="1443">
        <f t="shared" si="289"/>
        <v>0.67151999999999989</v>
      </c>
      <c r="Y989" s="1443">
        <f t="shared" si="289"/>
        <v>0.69072</v>
      </c>
      <c r="Z989" s="1443">
        <f t="shared" si="289"/>
        <v>0.66576000000000002</v>
      </c>
      <c r="AA989" s="1443">
        <f t="shared" si="289"/>
        <v>0.67632000000000003</v>
      </c>
      <c r="AB989" s="1443">
        <f t="shared" si="289"/>
        <v>0.68928</v>
      </c>
      <c r="AC989" s="1443"/>
    </row>
    <row r="990" spans="1:42" ht="12.75" customHeight="1">
      <c r="A990" s="1534" t="s">
        <v>293</v>
      </c>
      <c r="B990" s="1535"/>
      <c r="C990" s="1536"/>
      <c r="D990" s="1536"/>
      <c r="E990" s="1450">
        <f t="shared" ref="E990:AB990" si="290">SQRT(E988*E988+E989*E989)</f>
        <v>1.0286417918789805</v>
      </c>
      <c r="F990" s="1450">
        <f t="shared" si="290"/>
        <v>0.99135340217300916</v>
      </c>
      <c r="G990" s="1450">
        <f t="shared" si="290"/>
        <v>0.97733622628039318</v>
      </c>
      <c r="H990" s="1450">
        <f t="shared" si="290"/>
        <v>0.97523574011620395</v>
      </c>
      <c r="I990" s="1450">
        <f t="shared" si="290"/>
        <v>0.97530295108750709</v>
      </c>
      <c r="J990" s="1450">
        <f t="shared" si="290"/>
        <v>1.0210682030109448</v>
      </c>
      <c r="K990" s="1450">
        <f t="shared" si="290"/>
        <v>1.0434464739506286</v>
      </c>
      <c r="L990" s="1450">
        <f t="shared" si="290"/>
        <v>1.1085811732119575</v>
      </c>
      <c r="M990" s="1450">
        <f t="shared" si="290"/>
        <v>1.2021477100589593</v>
      </c>
      <c r="N990" s="1450">
        <f t="shared" si="290"/>
        <v>1.3110382621418797</v>
      </c>
      <c r="O990" s="1450">
        <f t="shared" si="290"/>
        <v>1.1912459897099339</v>
      </c>
      <c r="P990" s="1450">
        <f t="shared" si="290"/>
        <v>1.2235392073816023</v>
      </c>
      <c r="Q990" s="1450">
        <f t="shared" si="290"/>
        <v>1.2650670230466052</v>
      </c>
      <c r="R990" s="1450">
        <f t="shared" si="290"/>
        <v>1.3136848498783871</v>
      </c>
      <c r="S990" s="1450">
        <f t="shared" si="290"/>
        <v>1.3336736728300518</v>
      </c>
      <c r="T990" s="1450">
        <f t="shared" si="290"/>
        <v>1.3506115947969646</v>
      </c>
      <c r="U990" s="1450">
        <f t="shared" si="290"/>
        <v>1.3902978558567942</v>
      </c>
      <c r="V990" s="1450">
        <f t="shared" si="290"/>
        <v>1.2978607087049057</v>
      </c>
      <c r="W990" s="1450">
        <f t="shared" si="290"/>
        <v>1.2418134352631236</v>
      </c>
      <c r="X990" s="1450">
        <f t="shared" si="290"/>
        <v>1.2461681941054346</v>
      </c>
      <c r="Y990" s="1450">
        <f t="shared" si="290"/>
        <v>1.2426183967735229</v>
      </c>
      <c r="Z990" s="1450">
        <f t="shared" si="290"/>
        <v>1.1729998956521692</v>
      </c>
      <c r="AA990" s="1450">
        <f t="shared" si="290"/>
        <v>1.1131700894292842</v>
      </c>
      <c r="AB990" s="1450">
        <f t="shared" si="290"/>
        <v>1.0814168839074043</v>
      </c>
      <c r="AC990" s="1555"/>
      <c r="AD990" s="1394">
        <f>MAX(E990:AB990)</f>
        <v>1.3902978558567942</v>
      </c>
    </row>
    <row r="991" spans="1:42" ht="12.75" customHeight="1">
      <c r="A991" s="1435" t="s">
        <v>445</v>
      </c>
      <c r="B991" s="1436"/>
      <c r="C991" s="1437"/>
      <c r="D991" s="1437" t="s">
        <v>446</v>
      </c>
      <c r="E991" s="1438">
        <f t="shared" ref="E991:AB991" si="291">1.73*E982*E1020/1000</f>
        <v>0.50772040910720828</v>
      </c>
      <c r="F991" s="1438">
        <f t="shared" si="291"/>
        <v>0.51143989689826974</v>
      </c>
      <c r="G991" s="1438">
        <f t="shared" si="291"/>
        <v>0.47014481276988984</v>
      </c>
      <c r="H991" s="1438">
        <f t="shared" si="291"/>
        <v>0.46940089574337007</v>
      </c>
      <c r="I991" s="1438">
        <f t="shared" si="291"/>
        <v>0.48031719564437869</v>
      </c>
      <c r="J991" s="1438">
        <f t="shared" si="291"/>
        <v>0.51306609534740444</v>
      </c>
      <c r="K991" s="1438">
        <f t="shared" si="291"/>
        <v>0.61927082068920136</v>
      </c>
      <c r="L991" s="1438">
        <f t="shared" si="291"/>
        <v>0.67900770207881922</v>
      </c>
      <c r="M991" s="1438">
        <f t="shared" si="291"/>
        <v>0.79372397558212282</v>
      </c>
      <c r="N991" s="1438">
        <f t="shared" si="291"/>
        <v>0.81780557241439822</v>
      </c>
      <c r="O991" s="1438">
        <f t="shared" si="291"/>
        <v>0.76031770702838897</v>
      </c>
      <c r="P991" s="1438">
        <f t="shared" si="291"/>
        <v>0.71019957604408257</v>
      </c>
      <c r="Q991" s="1438">
        <f t="shared" si="291"/>
        <v>0.78552377350330349</v>
      </c>
      <c r="R991" s="1438">
        <f t="shared" si="291"/>
        <v>0.72327837347030643</v>
      </c>
      <c r="S991" s="1438">
        <f t="shared" si="291"/>
        <v>0.74486877267837526</v>
      </c>
      <c r="T991" s="1438">
        <f t="shared" si="291"/>
        <v>0.76768749999999997</v>
      </c>
      <c r="U991" s="1438">
        <f t="shared" si="291"/>
        <v>0.72443749999999996</v>
      </c>
      <c r="V991" s="1438">
        <f t="shared" si="291"/>
        <v>0.72443749999999996</v>
      </c>
      <c r="W991" s="1438">
        <f t="shared" si="291"/>
        <v>0.68227742494583132</v>
      </c>
      <c r="X991" s="1438">
        <f t="shared" si="291"/>
        <v>0.74606249999999996</v>
      </c>
      <c r="Y991" s="1438">
        <f t="shared" si="291"/>
        <v>0.68227742494583132</v>
      </c>
      <c r="Z991" s="1438">
        <f t="shared" si="291"/>
        <v>0.6301352210521699</v>
      </c>
      <c r="AA991" s="1438">
        <f t="shared" si="291"/>
        <v>0.60039649455547339</v>
      </c>
      <c r="AB991" s="1438">
        <f t="shared" si="291"/>
        <v>0.55673129495143892</v>
      </c>
      <c r="AC991" s="1438"/>
    </row>
    <row r="992" spans="1:42" ht="12.75" customHeight="1">
      <c r="A992" s="1440" t="s">
        <v>445</v>
      </c>
      <c r="B992" s="1441"/>
      <c r="C992" s="1442"/>
      <c r="D992" s="1442" t="s">
        <v>447</v>
      </c>
      <c r="E992" s="1443">
        <f t="shared" ref="E992:AB992" si="292">1.73*E986*E1021/1000</f>
        <v>0.54315078604221345</v>
      </c>
      <c r="F992" s="1443">
        <f t="shared" si="292"/>
        <v>0.50315321016311654</v>
      </c>
      <c r="G992" s="1443">
        <f t="shared" si="292"/>
        <v>0.50391439128875737</v>
      </c>
      <c r="H992" s="1443">
        <f t="shared" si="292"/>
        <v>0.51536699109077444</v>
      </c>
      <c r="I992" s="1443">
        <f t="shared" si="292"/>
        <v>0.51614550890922539</v>
      </c>
      <c r="J992" s="1443">
        <f t="shared" si="292"/>
        <v>0.51536699109077444</v>
      </c>
      <c r="K992" s="1443">
        <f t="shared" si="292"/>
        <v>0.5260238106250763</v>
      </c>
      <c r="L992" s="1443">
        <f t="shared" si="292"/>
        <v>0.55524351616859424</v>
      </c>
      <c r="M992" s="1443">
        <f t="shared" si="292"/>
        <v>0.56397999835014345</v>
      </c>
      <c r="N992" s="1443">
        <f t="shared" si="292"/>
        <v>0.41990559633731844</v>
      </c>
      <c r="O992" s="1443">
        <f t="shared" si="292"/>
        <v>0.44125379742622373</v>
      </c>
      <c r="P992" s="1443">
        <f t="shared" si="292"/>
        <v>0.55354811778545376</v>
      </c>
      <c r="Q992" s="1443">
        <f t="shared" si="292"/>
        <v>0.57525959831714635</v>
      </c>
      <c r="R992" s="1443">
        <f t="shared" si="292"/>
        <v>0.62037799818515782</v>
      </c>
      <c r="S992" s="1443">
        <f t="shared" si="292"/>
        <v>0.60909839821815492</v>
      </c>
      <c r="T992" s="1443">
        <f t="shared" si="292"/>
        <v>0.6449093962383271</v>
      </c>
      <c r="U992" s="1443">
        <f t="shared" si="292"/>
        <v>0.63262642032623284</v>
      </c>
      <c r="V992" s="1443">
        <f t="shared" si="292"/>
        <v>0.5464031936645507</v>
      </c>
      <c r="W992" s="1443">
        <f t="shared" si="292"/>
        <v>0.57967111514568326</v>
      </c>
      <c r="X992" s="1443">
        <f t="shared" si="292"/>
        <v>0.54474239524841306</v>
      </c>
      <c r="Y992" s="1443">
        <f t="shared" si="292"/>
        <v>0.55609119514942162</v>
      </c>
      <c r="Z992" s="1443">
        <f t="shared" si="292"/>
        <v>0.52363639392852779</v>
      </c>
      <c r="AA992" s="1443">
        <f t="shared" si="292"/>
        <v>0.53745911085605624</v>
      </c>
      <c r="AB992" s="1443">
        <f t="shared" si="292"/>
        <v>0.52841118937492371</v>
      </c>
      <c r="AC992" s="1443"/>
    </row>
    <row r="993" spans="1:29" ht="12.75" customHeight="1">
      <c r="A993" s="1534" t="s">
        <v>445</v>
      </c>
      <c r="B993" s="1535"/>
      <c r="C993" s="1536"/>
      <c r="D993" s="1536" t="s">
        <v>448</v>
      </c>
      <c r="E993" s="1450">
        <f t="shared" ref="E993:AB993" si="293">E991+E992</f>
        <v>1.0508711951494218</v>
      </c>
      <c r="F993" s="1450">
        <f t="shared" si="293"/>
        <v>1.0145931070613863</v>
      </c>
      <c r="G993" s="1450">
        <f t="shared" si="293"/>
        <v>0.97405920405864721</v>
      </c>
      <c r="H993" s="1450">
        <f t="shared" si="293"/>
        <v>0.98476788683414451</v>
      </c>
      <c r="I993" s="1450">
        <f t="shared" si="293"/>
        <v>0.99646270455360408</v>
      </c>
      <c r="J993" s="1450">
        <f t="shared" si="293"/>
        <v>1.028433086438179</v>
      </c>
      <c r="K993" s="1450">
        <f t="shared" si="293"/>
        <v>1.1452946313142776</v>
      </c>
      <c r="L993" s="1450">
        <f t="shared" si="293"/>
        <v>1.2342512182474135</v>
      </c>
      <c r="M993" s="1450">
        <f t="shared" si="293"/>
        <v>1.3577039739322663</v>
      </c>
      <c r="N993" s="1450">
        <f t="shared" si="293"/>
        <v>1.2377111687517166</v>
      </c>
      <c r="O993" s="1450">
        <f t="shared" si="293"/>
        <v>1.2015715044546127</v>
      </c>
      <c r="P993" s="1450">
        <f t="shared" si="293"/>
        <v>1.2637476938295364</v>
      </c>
      <c r="Q993" s="1450">
        <f t="shared" si="293"/>
        <v>1.3607833718204498</v>
      </c>
      <c r="R993" s="1450">
        <f t="shared" si="293"/>
        <v>1.3436563716554644</v>
      </c>
      <c r="S993" s="1450">
        <f t="shared" si="293"/>
        <v>1.3539671708965302</v>
      </c>
      <c r="T993" s="1450">
        <f t="shared" si="293"/>
        <v>1.4125968962383271</v>
      </c>
      <c r="U993" s="1450">
        <f t="shared" si="293"/>
        <v>1.3570639203262327</v>
      </c>
      <c r="V993" s="1450">
        <f t="shared" si="293"/>
        <v>1.2708406936645507</v>
      </c>
      <c r="W993" s="1450">
        <f t="shared" si="293"/>
        <v>1.2619485400915145</v>
      </c>
      <c r="X993" s="1450">
        <f t="shared" si="293"/>
        <v>1.290804895248413</v>
      </c>
      <c r="Y993" s="1450">
        <f t="shared" si="293"/>
        <v>1.2383686200952528</v>
      </c>
      <c r="Z993" s="1450">
        <f t="shared" si="293"/>
        <v>1.1537716149806978</v>
      </c>
      <c r="AA993" s="1450">
        <f t="shared" si="293"/>
        <v>1.1378556054115296</v>
      </c>
      <c r="AB993" s="1450">
        <f t="shared" si="293"/>
        <v>1.0851424843263626</v>
      </c>
      <c r="AC993" s="1555"/>
    </row>
    <row r="994" spans="1:29" s="1371" customFormat="1" ht="12.75" customHeight="1" thickBot="1">
      <c r="A994" s="1537" t="s">
        <v>449</v>
      </c>
      <c r="B994" s="1538"/>
      <c r="C994" s="1539"/>
      <c r="D994" s="1539"/>
      <c r="E994" s="1595">
        <v>1</v>
      </c>
      <c r="F994" s="1595">
        <v>2</v>
      </c>
      <c r="G994" s="1595">
        <v>3</v>
      </c>
      <c r="H994" s="1595">
        <v>4</v>
      </c>
      <c r="I994" s="1595">
        <v>5</v>
      </c>
      <c r="J994" s="1595">
        <v>6</v>
      </c>
      <c r="K994" s="1595">
        <v>7</v>
      </c>
      <c r="L994" s="1595">
        <v>8</v>
      </c>
      <c r="M994" s="1595">
        <v>9</v>
      </c>
      <c r="N994" s="1595">
        <v>10</v>
      </c>
      <c r="O994" s="1595">
        <v>11</v>
      </c>
      <c r="P994" s="1595">
        <v>12</v>
      </c>
      <c r="Q994" s="1595">
        <v>13</v>
      </c>
      <c r="R994" s="1595">
        <v>14</v>
      </c>
      <c r="S994" s="1595">
        <v>15</v>
      </c>
      <c r="T994" s="1595">
        <v>16</v>
      </c>
      <c r="U994" s="1595">
        <v>17</v>
      </c>
      <c r="V994" s="1595">
        <v>18</v>
      </c>
      <c r="W994" s="1595">
        <v>19</v>
      </c>
      <c r="X994" s="1595">
        <v>20</v>
      </c>
      <c r="Y994" s="1595">
        <v>21</v>
      </c>
      <c r="Z994" s="1595">
        <v>22</v>
      </c>
      <c r="AA994" s="1595">
        <v>23</v>
      </c>
      <c r="AB994" s="1595">
        <v>24</v>
      </c>
      <c r="AC994" s="1695"/>
    </row>
    <row r="995" spans="1:29" s="1371" customFormat="1" ht="12.75" customHeight="1">
      <c r="A995" s="1457" t="s">
        <v>450</v>
      </c>
      <c r="B995" s="1458"/>
      <c r="C995" s="1459" t="s">
        <v>164</v>
      </c>
      <c r="D995" s="1460" t="s">
        <v>160</v>
      </c>
      <c r="E995" s="456">
        <v>36.959999084472656</v>
      </c>
      <c r="F995" s="456">
        <v>36.580001831054688</v>
      </c>
      <c r="G995" s="456">
        <v>36.720001220703125</v>
      </c>
      <c r="H995" s="456">
        <v>36.610000610351563</v>
      </c>
      <c r="I995" s="456">
        <v>36.540000915527344</v>
      </c>
      <c r="J995" s="456">
        <v>36.610000610351563</v>
      </c>
      <c r="K995" s="456">
        <v>36.470001220703125</v>
      </c>
      <c r="L995" s="456">
        <v>36.220001220703125</v>
      </c>
      <c r="M995" s="456">
        <v>35.979999542236328</v>
      </c>
      <c r="N995" s="456">
        <v>36.009998321533203</v>
      </c>
      <c r="O995" s="456">
        <v>36.009998321533203</v>
      </c>
      <c r="P995" s="456">
        <v>36.150001525878906</v>
      </c>
      <c r="Q995" s="456">
        <v>36.189998626708984</v>
      </c>
      <c r="R995" s="456">
        <v>36.259998321533203</v>
      </c>
      <c r="S995" s="456">
        <v>36.259998321533203</v>
      </c>
      <c r="T995" s="456">
        <v>36.299999237060547</v>
      </c>
      <c r="U995" s="456">
        <v>36.439998626708984</v>
      </c>
      <c r="V995" s="456">
        <v>36.369998931884766</v>
      </c>
      <c r="W995" s="456">
        <v>36.299999237060547</v>
      </c>
      <c r="X995" s="456">
        <v>36.369998931884766</v>
      </c>
      <c r="Y995" s="456">
        <v>36.369998931884766</v>
      </c>
      <c r="Z995" s="456">
        <v>36.540000915527344</v>
      </c>
      <c r="AA995" s="456">
        <v>36.610000610351563</v>
      </c>
      <c r="AB995" s="456">
        <v>36.75</v>
      </c>
      <c r="AC995" s="1459"/>
    </row>
    <row r="996" spans="1:29" s="1371" customFormat="1" ht="12.75" customHeight="1" thickBot="1">
      <c r="A996" s="1596" t="s">
        <v>451</v>
      </c>
      <c r="B996" s="1529"/>
      <c r="C996" s="1424" t="s">
        <v>164</v>
      </c>
      <c r="D996" s="1425" t="s">
        <v>160</v>
      </c>
      <c r="E996" s="456">
        <v>37.659999847412109</v>
      </c>
      <c r="F996" s="456">
        <v>37.209999084472656</v>
      </c>
      <c r="G996" s="456">
        <v>37.209999084472656</v>
      </c>
      <c r="H996" s="456">
        <v>37.209999084472656</v>
      </c>
      <c r="I996" s="456">
        <v>37.279998779296875</v>
      </c>
      <c r="J996" s="456">
        <v>37.209999084472656</v>
      </c>
      <c r="K996" s="456">
        <v>37.099998474121094</v>
      </c>
      <c r="L996" s="456">
        <v>36.75</v>
      </c>
      <c r="M996" s="456">
        <v>36.650001525878906</v>
      </c>
      <c r="N996" s="456">
        <v>36.720001220703125</v>
      </c>
      <c r="O996" s="456">
        <v>36.650001525878906</v>
      </c>
      <c r="P996" s="456">
        <v>36.680000305175781</v>
      </c>
      <c r="Q996" s="456">
        <v>36.650001525878906</v>
      </c>
      <c r="R996" s="456">
        <v>36.650001525878906</v>
      </c>
      <c r="S996" s="456">
        <v>36.680000305175781</v>
      </c>
      <c r="T996" s="456">
        <v>36.779998779296875</v>
      </c>
      <c r="U996" s="456">
        <v>36.720001220703125</v>
      </c>
      <c r="V996" s="456">
        <v>36.889999389648438</v>
      </c>
      <c r="W996" s="456">
        <v>36.849998474121094</v>
      </c>
      <c r="X996" s="456">
        <v>36.849998474121094</v>
      </c>
      <c r="Y996" s="456">
        <v>36.819999694824219</v>
      </c>
      <c r="Z996" s="456">
        <v>36.889999389648438</v>
      </c>
      <c r="AA996" s="456">
        <v>37.099998474121094</v>
      </c>
      <c r="AB996" s="456">
        <v>37.209999084472656</v>
      </c>
      <c r="AC996" s="1424"/>
    </row>
    <row r="997" spans="1:29" ht="12.75" customHeight="1">
      <c r="A997" s="1382"/>
      <c r="B997" s="1465" t="s">
        <v>452</v>
      </c>
      <c r="C997" s="1384" t="s">
        <v>156</v>
      </c>
      <c r="D997" s="1384" t="s">
        <v>288</v>
      </c>
      <c r="E997" s="1471"/>
      <c r="F997" s="1471"/>
      <c r="G997" s="1471"/>
      <c r="H997" s="1472"/>
      <c r="I997" s="1471"/>
      <c r="J997" s="1471"/>
      <c r="K997" s="1471"/>
      <c r="L997" s="1471"/>
      <c r="M997" s="1471"/>
      <c r="N997" s="1472"/>
      <c r="O997" s="1471"/>
      <c r="P997" s="1471"/>
      <c r="Q997" s="1471"/>
      <c r="R997" s="1471"/>
      <c r="S997" s="1471"/>
      <c r="T997" s="1471"/>
      <c r="U997" s="1471"/>
      <c r="V997" s="1472"/>
      <c r="W997" s="1471"/>
      <c r="X997" s="1471"/>
      <c r="Y997" s="1471"/>
      <c r="Z997" s="1471"/>
      <c r="AA997" s="1471"/>
      <c r="AB997" s="1471"/>
      <c r="AC997" s="1414">
        <f>SUM(E997:AB997)</f>
        <v>0</v>
      </c>
    </row>
    <row r="998" spans="1:29" ht="12.75" customHeight="1">
      <c r="A998" s="1415"/>
      <c r="B998" s="1428"/>
      <c r="C998" s="1390" t="s">
        <v>158</v>
      </c>
      <c r="D998" s="1390" t="s">
        <v>288</v>
      </c>
      <c r="E998" s="1473"/>
      <c r="F998" s="1473"/>
      <c r="G998" s="1473"/>
      <c r="H998" s="1474"/>
      <c r="I998" s="1473"/>
      <c r="J998" s="1473"/>
      <c r="K998" s="1473"/>
      <c r="L998" s="1473"/>
      <c r="M998" s="1473"/>
      <c r="N998" s="1474"/>
      <c r="O998" s="1473"/>
      <c r="P998" s="1473"/>
      <c r="Q998" s="1473"/>
      <c r="R998" s="1473"/>
      <c r="S998" s="1473"/>
      <c r="T998" s="1473"/>
      <c r="U998" s="1473"/>
      <c r="V998" s="1474"/>
      <c r="W998" s="1473"/>
      <c r="X998" s="1473"/>
      <c r="Y998" s="1473"/>
      <c r="Z998" s="1473"/>
      <c r="AA998" s="1473"/>
      <c r="AB998" s="1473"/>
      <c r="AC998" s="1414">
        <f>SUM(E998:AB998)</f>
        <v>0</v>
      </c>
    </row>
    <row r="999" spans="1:29" ht="12.75" customHeight="1">
      <c r="A999" s="1415"/>
      <c r="B999" s="1428"/>
      <c r="C999" s="1390" t="s">
        <v>159</v>
      </c>
      <c r="D999" s="1390" t="s">
        <v>288</v>
      </c>
      <c r="E999" s="1475" t="s">
        <v>453</v>
      </c>
      <c r="F999" s="1475">
        <f t="shared" ref="F999:AB999" si="294">F997*18</f>
        <v>0</v>
      </c>
      <c r="G999" s="1475">
        <f t="shared" si="294"/>
        <v>0</v>
      </c>
      <c r="H999" s="1482">
        <f t="shared" si="294"/>
        <v>0</v>
      </c>
      <c r="I999" s="1475">
        <f t="shared" si="294"/>
        <v>0</v>
      </c>
      <c r="J999" s="1475">
        <f t="shared" si="294"/>
        <v>0</v>
      </c>
      <c r="K999" s="1475">
        <f t="shared" si="294"/>
        <v>0</v>
      </c>
      <c r="L999" s="1475">
        <f t="shared" si="294"/>
        <v>0</v>
      </c>
      <c r="M999" s="1475">
        <f t="shared" si="294"/>
        <v>0</v>
      </c>
      <c r="N999" s="1482">
        <f t="shared" si="294"/>
        <v>0</v>
      </c>
      <c r="O999" s="1475">
        <f t="shared" si="294"/>
        <v>0</v>
      </c>
      <c r="P999" s="1475">
        <f t="shared" si="294"/>
        <v>0</v>
      </c>
      <c r="Q999" s="1475">
        <f t="shared" si="294"/>
        <v>0</v>
      </c>
      <c r="R999" s="1475">
        <f t="shared" si="294"/>
        <v>0</v>
      </c>
      <c r="S999" s="1475">
        <f t="shared" si="294"/>
        <v>0</v>
      </c>
      <c r="T999" s="1475">
        <f t="shared" si="294"/>
        <v>0</v>
      </c>
      <c r="U999" s="1475">
        <f t="shared" si="294"/>
        <v>0</v>
      </c>
      <c r="V999" s="1482">
        <f t="shared" si="294"/>
        <v>0</v>
      </c>
      <c r="W999" s="1475">
        <f t="shared" si="294"/>
        <v>0</v>
      </c>
      <c r="X999" s="1475">
        <f t="shared" si="294"/>
        <v>0</v>
      </c>
      <c r="Y999" s="1475">
        <f t="shared" si="294"/>
        <v>0</v>
      </c>
      <c r="Z999" s="1475">
        <f t="shared" si="294"/>
        <v>0</v>
      </c>
      <c r="AA999" s="1475">
        <f t="shared" si="294"/>
        <v>0</v>
      </c>
      <c r="AB999" s="1475">
        <f t="shared" si="294"/>
        <v>0</v>
      </c>
      <c r="AC999" s="1414"/>
    </row>
    <row r="1000" spans="1:29" ht="12.75" customHeight="1">
      <c r="A1000" s="1558"/>
      <c r="B1000" s="1571"/>
      <c r="C1000" s="1399" t="s">
        <v>161</v>
      </c>
      <c r="D1000" s="1399"/>
      <c r="E1000" s="1420" t="e">
        <f t="shared" ref="E1000:AC1000" si="295">E998/E997</f>
        <v>#DIV/0!</v>
      </c>
      <c r="F1000" s="1420" t="e">
        <f t="shared" si="295"/>
        <v>#DIV/0!</v>
      </c>
      <c r="G1000" s="1420" t="e">
        <f t="shared" si="295"/>
        <v>#DIV/0!</v>
      </c>
      <c r="H1000" s="1421" t="e">
        <f t="shared" si="295"/>
        <v>#DIV/0!</v>
      </c>
      <c r="I1000" s="1420" t="e">
        <f t="shared" si="295"/>
        <v>#DIV/0!</v>
      </c>
      <c r="J1000" s="1420" t="e">
        <f t="shared" si="295"/>
        <v>#DIV/0!</v>
      </c>
      <c r="K1000" s="1420" t="e">
        <f t="shared" si="295"/>
        <v>#DIV/0!</v>
      </c>
      <c r="L1000" s="1420" t="e">
        <f t="shared" si="295"/>
        <v>#DIV/0!</v>
      </c>
      <c r="M1000" s="1420" t="e">
        <f t="shared" si="295"/>
        <v>#DIV/0!</v>
      </c>
      <c r="N1000" s="1421" t="e">
        <f t="shared" si="295"/>
        <v>#DIV/0!</v>
      </c>
      <c r="O1000" s="1420" t="e">
        <f t="shared" si="295"/>
        <v>#DIV/0!</v>
      </c>
      <c r="P1000" s="1420" t="e">
        <f t="shared" si="295"/>
        <v>#DIV/0!</v>
      </c>
      <c r="Q1000" s="1420" t="e">
        <f t="shared" si="295"/>
        <v>#DIV/0!</v>
      </c>
      <c r="R1000" s="1420" t="e">
        <f t="shared" si="295"/>
        <v>#DIV/0!</v>
      </c>
      <c r="S1000" s="1420" t="e">
        <f t="shared" si="295"/>
        <v>#DIV/0!</v>
      </c>
      <c r="T1000" s="1420" t="e">
        <f t="shared" si="295"/>
        <v>#DIV/0!</v>
      </c>
      <c r="U1000" s="1420" t="e">
        <f t="shared" si="295"/>
        <v>#DIV/0!</v>
      </c>
      <c r="V1000" s="1421" t="e">
        <f t="shared" si="295"/>
        <v>#DIV/0!</v>
      </c>
      <c r="W1000" s="1420" t="e">
        <f t="shared" si="295"/>
        <v>#DIV/0!</v>
      </c>
      <c r="X1000" s="1420" t="e">
        <f t="shared" si="295"/>
        <v>#DIV/0!</v>
      </c>
      <c r="Y1000" s="1420" t="e">
        <f t="shared" si="295"/>
        <v>#DIV/0!</v>
      </c>
      <c r="Z1000" s="1420" t="e">
        <f t="shared" si="295"/>
        <v>#DIV/0!</v>
      </c>
      <c r="AA1000" s="1420" t="e">
        <f t="shared" si="295"/>
        <v>#DIV/0!</v>
      </c>
      <c r="AB1000" s="1420" t="e">
        <f t="shared" si="295"/>
        <v>#DIV/0!</v>
      </c>
      <c r="AC1000" s="1408" t="e">
        <f t="shared" si="295"/>
        <v>#DIV/0!</v>
      </c>
    </row>
    <row r="1001" spans="1:29" ht="12.75" customHeight="1">
      <c r="A1001" s="1382"/>
      <c r="B1001" s="1465" t="s">
        <v>454</v>
      </c>
      <c r="C1001" s="1384" t="s">
        <v>156</v>
      </c>
      <c r="D1001" s="1384" t="s">
        <v>288</v>
      </c>
      <c r="E1001" s="1543"/>
      <c r="F1001" s="1543"/>
      <c r="G1001" s="1543"/>
      <c r="H1001" s="1544"/>
      <c r="I1001" s="1543"/>
      <c r="J1001" s="1543"/>
      <c r="K1001" s="1543"/>
      <c r="L1001" s="1543"/>
      <c r="M1001" s="1543"/>
      <c r="N1001" s="1544"/>
      <c r="O1001" s="1543"/>
      <c r="P1001" s="1543"/>
      <c r="Q1001" s="1543"/>
      <c r="R1001" s="1543"/>
      <c r="S1001" s="1543"/>
      <c r="T1001" s="1543"/>
      <c r="U1001" s="1543"/>
      <c r="V1001" s="1544"/>
      <c r="W1001" s="1543"/>
      <c r="X1001" s="1543"/>
      <c r="Y1001" s="1543"/>
      <c r="Z1001" s="1543"/>
      <c r="AA1001" s="1543"/>
      <c r="AB1001" s="1543"/>
      <c r="AC1001" s="1414">
        <f>SUM(E1001:AB1001)</f>
        <v>0</v>
      </c>
    </row>
    <row r="1002" spans="1:29" ht="12.75" customHeight="1">
      <c r="A1002" s="1415"/>
      <c r="B1002" s="1428"/>
      <c r="C1002" s="1390" t="s">
        <v>158</v>
      </c>
      <c r="D1002" s="1390" t="s">
        <v>288</v>
      </c>
      <c r="E1002" s="1417"/>
      <c r="F1002" s="1417"/>
      <c r="G1002" s="1417"/>
      <c r="H1002" s="1418"/>
      <c r="I1002" s="1417"/>
      <c r="J1002" s="1417"/>
      <c r="K1002" s="1417"/>
      <c r="L1002" s="1417"/>
      <c r="M1002" s="1417"/>
      <c r="N1002" s="1418"/>
      <c r="O1002" s="1417"/>
      <c r="P1002" s="1417"/>
      <c r="Q1002" s="1417"/>
      <c r="R1002" s="1417"/>
      <c r="S1002" s="1417"/>
      <c r="T1002" s="1417"/>
      <c r="U1002" s="1417"/>
      <c r="V1002" s="1418"/>
      <c r="W1002" s="1417"/>
      <c r="X1002" s="1417"/>
      <c r="Y1002" s="1417"/>
      <c r="Z1002" s="1417"/>
      <c r="AA1002" s="1417"/>
      <c r="AB1002" s="1417"/>
      <c r="AC1002" s="1414">
        <f>SUM(E1002:AB1002)</f>
        <v>0</v>
      </c>
    </row>
    <row r="1003" spans="1:29" ht="12.75" customHeight="1">
      <c r="A1003" s="1415"/>
      <c r="B1003" s="1428"/>
      <c r="C1003" s="1390" t="s">
        <v>159</v>
      </c>
      <c r="D1003" s="1390" t="s">
        <v>288</v>
      </c>
      <c r="E1003" s="1475" t="s">
        <v>179</v>
      </c>
      <c r="F1003" s="1475">
        <f t="shared" ref="F1003:AB1003" si="296">F1001*18</f>
        <v>0</v>
      </c>
      <c r="G1003" s="1475">
        <f t="shared" si="296"/>
        <v>0</v>
      </c>
      <c r="H1003" s="1482">
        <f t="shared" si="296"/>
        <v>0</v>
      </c>
      <c r="I1003" s="1475">
        <f t="shared" si="296"/>
        <v>0</v>
      </c>
      <c r="J1003" s="1475">
        <f t="shared" si="296"/>
        <v>0</v>
      </c>
      <c r="K1003" s="1475">
        <f t="shared" si="296"/>
        <v>0</v>
      </c>
      <c r="L1003" s="1475">
        <f t="shared" si="296"/>
        <v>0</v>
      </c>
      <c r="M1003" s="1475">
        <f t="shared" si="296"/>
        <v>0</v>
      </c>
      <c r="N1003" s="1482">
        <f t="shared" si="296"/>
        <v>0</v>
      </c>
      <c r="O1003" s="1475">
        <f t="shared" si="296"/>
        <v>0</v>
      </c>
      <c r="P1003" s="1475">
        <f t="shared" si="296"/>
        <v>0</v>
      </c>
      <c r="Q1003" s="1475">
        <f t="shared" si="296"/>
        <v>0</v>
      </c>
      <c r="R1003" s="1475">
        <f t="shared" si="296"/>
        <v>0</v>
      </c>
      <c r="S1003" s="1475">
        <f t="shared" si="296"/>
        <v>0</v>
      </c>
      <c r="T1003" s="1475">
        <f t="shared" si="296"/>
        <v>0</v>
      </c>
      <c r="U1003" s="1475">
        <f t="shared" si="296"/>
        <v>0</v>
      </c>
      <c r="V1003" s="1482">
        <f t="shared" si="296"/>
        <v>0</v>
      </c>
      <c r="W1003" s="1475">
        <f t="shared" si="296"/>
        <v>0</v>
      </c>
      <c r="X1003" s="1475">
        <f t="shared" si="296"/>
        <v>0</v>
      </c>
      <c r="Y1003" s="1475">
        <f t="shared" si="296"/>
        <v>0</v>
      </c>
      <c r="Z1003" s="1475">
        <f t="shared" si="296"/>
        <v>0</v>
      </c>
      <c r="AA1003" s="1475">
        <f t="shared" si="296"/>
        <v>0</v>
      </c>
      <c r="AB1003" s="1475">
        <f t="shared" si="296"/>
        <v>0</v>
      </c>
      <c r="AC1003" s="1414"/>
    </row>
    <row r="1004" spans="1:29" ht="12.75" customHeight="1">
      <c r="A1004" s="1558"/>
      <c r="B1004" s="1571"/>
      <c r="C1004" s="1399" t="s">
        <v>161</v>
      </c>
      <c r="D1004" s="1399"/>
      <c r="E1004" s="1420" t="e">
        <f t="shared" ref="E1004:AC1004" si="297">E1002/E1001</f>
        <v>#DIV/0!</v>
      </c>
      <c r="F1004" s="1420" t="e">
        <f t="shared" si="297"/>
        <v>#DIV/0!</v>
      </c>
      <c r="G1004" s="1420" t="e">
        <f t="shared" si="297"/>
        <v>#DIV/0!</v>
      </c>
      <c r="H1004" s="1421" t="e">
        <f t="shared" si="297"/>
        <v>#DIV/0!</v>
      </c>
      <c r="I1004" s="1420" t="e">
        <f t="shared" si="297"/>
        <v>#DIV/0!</v>
      </c>
      <c r="J1004" s="1420" t="e">
        <f t="shared" si="297"/>
        <v>#DIV/0!</v>
      </c>
      <c r="K1004" s="1420" t="e">
        <f t="shared" si="297"/>
        <v>#DIV/0!</v>
      </c>
      <c r="L1004" s="1420" t="e">
        <f t="shared" si="297"/>
        <v>#DIV/0!</v>
      </c>
      <c r="M1004" s="1420" t="e">
        <f t="shared" si="297"/>
        <v>#DIV/0!</v>
      </c>
      <c r="N1004" s="1421" t="e">
        <f t="shared" si="297"/>
        <v>#DIV/0!</v>
      </c>
      <c r="O1004" s="1420" t="e">
        <f t="shared" si="297"/>
        <v>#DIV/0!</v>
      </c>
      <c r="P1004" s="1420" t="e">
        <f t="shared" si="297"/>
        <v>#DIV/0!</v>
      </c>
      <c r="Q1004" s="1420" t="e">
        <f t="shared" si="297"/>
        <v>#DIV/0!</v>
      </c>
      <c r="R1004" s="1420" t="e">
        <f t="shared" si="297"/>
        <v>#DIV/0!</v>
      </c>
      <c r="S1004" s="1420" t="e">
        <f t="shared" si="297"/>
        <v>#DIV/0!</v>
      </c>
      <c r="T1004" s="1420" t="e">
        <f t="shared" si="297"/>
        <v>#DIV/0!</v>
      </c>
      <c r="U1004" s="1420" t="e">
        <f t="shared" si="297"/>
        <v>#DIV/0!</v>
      </c>
      <c r="V1004" s="1421" t="e">
        <f t="shared" si="297"/>
        <v>#DIV/0!</v>
      </c>
      <c r="W1004" s="1420" t="e">
        <f t="shared" si="297"/>
        <v>#DIV/0!</v>
      </c>
      <c r="X1004" s="1420" t="e">
        <f t="shared" si="297"/>
        <v>#DIV/0!</v>
      </c>
      <c r="Y1004" s="1420" t="e">
        <f t="shared" si="297"/>
        <v>#DIV/0!</v>
      </c>
      <c r="Z1004" s="1420" t="e">
        <f t="shared" si="297"/>
        <v>#DIV/0!</v>
      </c>
      <c r="AA1004" s="1420" t="e">
        <f t="shared" si="297"/>
        <v>#DIV/0!</v>
      </c>
      <c r="AB1004" s="1420" t="e">
        <f t="shared" si="297"/>
        <v>#DIV/0!</v>
      </c>
      <c r="AC1004" s="1408" t="e">
        <f t="shared" si="297"/>
        <v>#DIV/0!</v>
      </c>
    </row>
    <row r="1005" spans="1:29" ht="12.75" customHeight="1">
      <c r="A1005" s="1382"/>
      <c r="B1005" s="1465" t="s">
        <v>455</v>
      </c>
      <c r="C1005" s="1384" t="s">
        <v>156</v>
      </c>
      <c r="D1005" s="1384" t="s">
        <v>288</v>
      </c>
      <c r="E1005" s="1543"/>
      <c r="F1005" s="1543"/>
      <c r="G1005" s="1543"/>
      <c r="H1005" s="1544"/>
      <c r="I1005" s="1543"/>
      <c r="J1005" s="1543"/>
      <c r="K1005" s="1543"/>
      <c r="L1005" s="1543"/>
      <c r="M1005" s="1543"/>
      <c r="N1005" s="1544"/>
      <c r="O1005" s="1543"/>
      <c r="P1005" s="1543"/>
      <c r="Q1005" s="1543"/>
      <c r="R1005" s="1543"/>
      <c r="S1005" s="1543"/>
      <c r="T1005" s="1543"/>
      <c r="U1005" s="1543"/>
      <c r="V1005" s="1544"/>
      <c r="W1005" s="1543"/>
      <c r="X1005" s="1543"/>
      <c r="Y1005" s="1543"/>
      <c r="Z1005" s="1543"/>
      <c r="AA1005" s="1543"/>
      <c r="AB1005" s="1543"/>
      <c r="AC1005" s="1414">
        <f>SUM(E1005:AB1005)</f>
        <v>0</v>
      </c>
    </row>
    <row r="1006" spans="1:29" ht="12.75" customHeight="1">
      <c r="A1006" s="1415"/>
      <c r="B1006" s="1428"/>
      <c r="C1006" s="1390" t="s">
        <v>158</v>
      </c>
      <c r="D1006" s="1390" t="s">
        <v>288</v>
      </c>
      <c r="E1006" s="1417"/>
      <c r="F1006" s="1417"/>
      <c r="G1006" s="1417"/>
      <c r="H1006" s="1418"/>
      <c r="I1006" s="1417"/>
      <c r="J1006" s="1417"/>
      <c r="K1006" s="1417"/>
      <c r="L1006" s="1417"/>
      <c r="M1006" s="1417"/>
      <c r="N1006" s="1418"/>
      <c r="O1006" s="1417"/>
      <c r="P1006" s="1417"/>
      <c r="Q1006" s="1417"/>
      <c r="R1006" s="1417"/>
      <c r="S1006" s="1417"/>
      <c r="T1006" s="1417"/>
      <c r="U1006" s="1417"/>
      <c r="V1006" s="1418"/>
      <c r="W1006" s="1417"/>
      <c r="X1006" s="1417"/>
      <c r="Y1006" s="1417"/>
      <c r="Z1006" s="1417"/>
      <c r="AA1006" s="1417"/>
      <c r="AB1006" s="1417"/>
      <c r="AC1006" s="1414">
        <f>SUM(E1006:AB1006)</f>
        <v>0</v>
      </c>
    </row>
    <row r="1007" spans="1:29" ht="12.75" customHeight="1">
      <c r="A1007" s="1415"/>
      <c r="B1007" s="1428"/>
      <c r="C1007" s="1390" t="s">
        <v>159</v>
      </c>
      <c r="D1007" s="1390" t="s">
        <v>288</v>
      </c>
      <c r="E1007" s="1475" t="s">
        <v>453</v>
      </c>
      <c r="F1007" s="1475">
        <f t="shared" ref="F1007:AB1007" si="298">F1005*18</f>
        <v>0</v>
      </c>
      <c r="G1007" s="1475">
        <f t="shared" si="298"/>
        <v>0</v>
      </c>
      <c r="H1007" s="1482">
        <f t="shared" si="298"/>
        <v>0</v>
      </c>
      <c r="I1007" s="1475">
        <f t="shared" si="298"/>
        <v>0</v>
      </c>
      <c r="J1007" s="1475">
        <f t="shared" si="298"/>
        <v>0</v>
      </c>
      <c r="K1007" s="1475">
        <f t="shared" si="298"/>
        <v>0</v>
      </c>
      <c r="L1007" s="1475">
        <f t="shared" si="298"/>
        <v>0</v>
      </c>
      <c r="M1007" s="1475">
        <f t="shared" si="298"/>
        <v>0</v>
      </c>
      <c r="N1007" s="1482">
        <f t="shared" si="298"/>
        <v>0</v>
      </c>
      <c r="O1007" s="1475">
        <f t="shared" si="298"/>
        <v>0</v>
      </c>
      <c r="P1007" s="1475">
        <f t="shared" si="298"/>
        <v>0</v>
      </c>
      <c r="Q1007" s="1475">
        <f t="shared" si="298"/>
        <v>0</v>
      </c>
      <c r="R1007" s="1475">
        <f t="shared" si="298"/>
        <v>0</v>
      </c>
      <c r="S1007" s="1475">
        <f t="shared" si="298"/>
        <v>0</v>
      </c>
      <c r="T1007" s="1475">
        <f t="shared" si="298"/>
        <v>0</v>
      </c>
      <c r="U1007" s="1475">
        <f t="shared" si="298"/>
        <v>0</v>
      </c>
      <c r="V1007" s="1482">
        <f t="shared" si="298"/>
        <v>0</v>
      </c>
      <c r="W1007" s="1475">
        <f t="shared" si="298"/>
        <v>0</v>
      </c>
      <c r="X1007" s="1475">
        <f t="shared" si="298"/>
        <v>0</v>
      </c>
      <c r="Y1007" s="1475">
        <f t="shared" si="298"/>
        <v>0</v>
      </c>
      <c r="Z1007" s="1475">
        <f t="shared" si="298"/>
        <v>0</v>
      </c>
      <c r="AA1007" s="1475">
        <f t="shared" si="298"/>
        <v>0</v>
      </c>
      <c r="AB1007" s="1475">
        <f t="shared" si="298"/>
        <v>0</v>
      </c>
      <c r="AC1007" s="1414"/>
    </row>
    <row r="1008" spans="1:29" ht="12.75" customHeight="1">
      <c r="A1008" s="1558"/>
      <c r="B1008" s="1571"/>
      <c r="C1008" s="1399" t="s">
        <v>161</v>
      </c>
      <c r="D1008" s="1399"/>
      <c r="E1008" s="1400" t="e">
        <f t="shared" ref="E1008:AB1008" si="299">E1006/E1005</f>
        <v>#DIV/0!</v>
      </c>
      <c r="F1008" s="1400" t="e">
        <f t="shared" si="299"/>
        <v>#DIV/0!</v>
      </c>
      <c r="G1008" s="1400" t="e">
        <f t="shared" si="299"/>
        <v>#DIV/0!</v>
      </c>
      <c r="H1008" s="1401" t="e">
        <f t="shared" si="299"/>
        <v>#DIV/0!</v>
      </c>
      <c r="I1008" s="1400" t="e">
        <f t="shared" si="299"/>
        <v>#DIV/0!</v>
      </c>
      <c r="J1008" s="1400" t="e">
        <f t="shared" si="299"/>
        <v>#DIV/0!</v>
      </c>
      <c r="K1008" s="1400" t="e">
        <f t="shared" si="299"/>
        <v>#DIV/0!</v>
      </c>
      <c r="L1008" s="1400" t="e">
        <f t="shared" si="299"/>
        <v>#DIV/0!</v>
      </c>
      <c r="M1008" s="1400" t="e">
        <f t="shared" si="299"/>
        <v>#DIV/0!</v>
      </c>
      <c r="N1008" s="1401" t="e">
        <f t="shared" si="299"/>
        <v>#DIV/0!</v>
      </c>
      <c r="O1008" s="1400" t="e">
        <f t="shared" si="299"/>
        <v>#DIV/0!</v>
      </c>
      <c r="P1008" s="1400" t="e">
        <f t="shared" si="299"/>
        <v>#DIV/0!</v>
      </c>
      <c r="Q1008" s="1400" t="e">
        <f t="shared" si="299"/>
        <v>#DIV/0!</v>
      </c>
      <c r="R1008" s="1400" t="e">
        <f t="shared" si="299"/>
        <v>#DIV/0!</v>
      </c>
      <c r="S1008" s="1400" t="e">
        <f t="shared" si="299"/>
        <v>#DIV/0!</v>
      </c>
      <c r="T1008" s="1400" t="e">
        <f t="shared" si="299"/>
        <v>#DIV/0!</v>
      </c>
      <c r="U1008" s="1400" t="e">
        <f t="shared" si="299"/>
        <v>#DIV/0!</v>
      </c>
      <c r="V1008" s="1401" t="e">
        <f t="shared" si="299"/>
        <v>#DIV/0!</v>
      </c>
      <c r="W1008" s="1400" t="e">
        <f t="shared" si="299"/>
        <v>#DIV/0!</v>
      </c>
      <c r="X1008" s="1400" t="e">
        <f t="shared" si="299"/>
        <v>#DIV/0!</v>
      </c>
      <c r="Y1008" s="1400" t="e">
        <f t="shared" si="299"/>
        <v>#DIV/0!</v>
      </c>
      <c r="Z1008" s="1400" t="e">
        <f t="shared" si="299"/>
        <v>#DIV/0!</v>
      </c>
      <c r="AA1008" s="1400" t="e">
        <f t="shared" si="299"/>
        <v>#DIV/0!</v>
      </c>
      <c r="AB1008" s="1400" t="e">
        <f t="shared" si="299"/>
        <v>#DIV/0!</v>
      </c>
      <c r="AC1008" s="1402" t="s">
        <v>456</v>
      </c>
    </row>
    <row r="1009" spans="1:42" s="1730" customFormat="1" ht="12.75" customHeight="1">
      <c r="A1009" s="1382"/>
      <c r="B1009" s="1465" t="s">
        <v>457</v>
      </c>
      <c r="C1009" s="1384" t="s">
        <v>156</v>
      </c>
      <c r="D1009" s="1384" t="s">
        <v>209</v>
      </c>
      <c r="E1009" s="1507">
        <f t="shared" ref="E1009:AB1009" si="300">E1166+E1611+E1668</f>
        <v>0.11160000000001163</v>
      </c>
      <c r="F1009" s="1507">
        <f t="shared" si="300"/>
        <v>0.11240000000001163</v>
      </c>
      <c r="G1009" s="1507">
        <f t="shared" si="300"/>
        <v>0.11159999999993887</v>
      </c>
      <c r="H1009" s="1500">
        <f t="shared" si="300"/>
        <v>0.11080000000001164</v>
      </c>
      <c r="I1009" s="1507">
        <f t="shared" si="300"/>
        <v>0.11120000000001164</v>
      </c>
      <c r="J1009" s="1507">
        <f t="shared" si="300"/>
        <v>0.11520000000002037</v>
      </c>
      <c r="K1009" s="1507">
        <f t="shared" si="300"/>
        <v>0.12679999999994762</v>
      </c>
      <c r="L1009" s="1507">
        <f t="shared" si="300"/>
        <v>0.13320000000001164</v>
      </c>
      <c r="M1009" s="1507">
        <f t="shared" si="300"/>
        <v>0.13320000000002036</v>
      </c>
      <c r="N1009" s="1500">
        <f t="shared" si="300"/>
        <v>0.13120000000001164</v>
      </c>
      <c r="O1009" s="1507">
        <f t="shared" si="300"/>
        <v>0.13240000000002036</v>
      </c>
      <c r="P1009" s="1507">
        <f t="shared" si="300"/>
        <v>0.1331999999999389</v>
      </c>
      <c r="Q1009" s="1507">
        <f t="shared" si="300"/>
        <v>0.14640000000002037</v>
      </c>
      <c r="R1009" s="1507">
        <f t="shared" si="300"/>
        <v>0.14680000000001164</v>
      </c>
      <c r="S1009" s="1507">
        <f t="shared" si="300"/>
        <v>0.14560000000001166</v>
      </c>
      <c r="T1009" s="1507">
        <f t="shared" si="300"/>
        <v>0.14280000000002036</v>
      </c>
      <c r="U1009" s="1507">
        <f t="shared" si="300"/>
        <v>0.15039999999994763</v>
      </c>
      <c r="V1009" s="1500">
        <f t="shared" si="300"/>
        <v>0.15040000000001164</v>
      </c>
      <c r="W1009" s="1507">
        <f t="shared" si="300"/>
        <v>0.15480000000002037</v>
      </c>
      <c r="X1009" s="1507">
        <f t="shared" si="300"/>
        <v>0.15560000000001165</v>
      </c>
      <c r="Y1009" s="1507">
        <f t="shared" si="300"/>
        <v>0.14680000000001164</v>
      </c>
      <c r="Z1009" s="1507">
        <f t="shared" si="300"/>
        <v>0.13959999999994763</v>
      </c>
      <c r="AA1009" s="1507">
        <f t="shared" si="300"/>
        <v>0.12480000000001164</v>
      </c>
      <c r="AB1009" s="1507">
        <f t="shared" si="300"/>
        <v>0.12080000000002036</v>
      </c>
      <c r="AC1009" s="1387">
        <f>SUM(E1009:AB1009)</f>
        <v>3.1876000000000024</v>
      </c>
      <c r="AD1009" s="1351"/>
      <c r="AE1009" s="1351"/>
      <c r="AF1009" s="1351"/>
      <c r="AG1009" s="1351"/>
      <c r="AH1009" s="1351"/>
      <c r="AI1009" s="1351"/>
      <c r="AJ1009" s="1351"/>
      <c r="AK1009" s="1351"/>
      <c r="AL1009" s="1351"/>
      <c r="AM1009" s="1351"/>
      <c r="AN1009" s="1351"/>
      <c r="AO1009" s="1351"/>
      <c r="AP1009" s="1351"/>
    </row>
    <row r="1010" spans="1:42" s="1730" customFormat="1" ht="12.75" customHeight="1">
      <c r="A1010" s="1415"/>
      <c r="B1010" s="1428"/>
      <c r="C1010" s="1390" t="s">
        <v>158</v>
      </c>
      <c r="D1010" s="1390" t="s">
        <v>209</v>
      </c>
      <c r="E1010" s="1417">
        <f t="shared" ref="E1010:AB1010" si="301">E1167+E1612+E1669</f>
        <v>5.6799999999997089E-2</v>
      </c>
      <c r="F1010" s="1417">
        <f t="shared" si="301"/>
        <v>5.5200000000005821E-2</v>
      </c>
      <c r="G1010" s="1417">
        <f t="shared" si="301"/>
        <v>5.319999999999709E-2</v>
      </c>
      <c r="H1010" s="1421">
        <f t="shared" si="301"/>
        <v>5.4799999999996726E-2</v>
      </c>
      <c r="I1010" s="1417">
        <f t="shared" si="301"/>
        <v>5.2800000000006182E-2</v>
      </c>
      <c r="J1010" s="1417">
        <f t="shared" si="301"/>
        <v>5.3199999999996722E-2</v>
      </c>
      <c r="K1010" s="1417">
        <f t="shared" si="301"/>
        <v>5.3599999999997448E-2</v>
      </c>
      <c r="L1010" s="1417">
        <f t="shared" si="301"/>
        <v>5.1600000000006183E-2</v>
      </c>
      <c r="M1010" s="1417">
        <f t="shared" si="301"/>
        <v>4.9599999999996723E-2</v>
      </c>
      <c r="N1010" s="1421">
        <f t="shared" si="301"/>
        <v>5.1199999999997449E-2</v>
      </c>
      <c r="O1010" s="1417">
        <f t="shared" si="301"/>
        <v>5.0000000000006914E-2</v>
      </c>
      <c r="P1010" s="1417">
        <f t="shared" si="301"/>
        <v>5.2799999999997085E-2</v>
      </c>
      <c r="Q1010" s="1417">
        <f t="shared" si="301"/>
        <v>5.5200000000004003E-2</v>
      </c>
      <c r="R1010" s="1417">
        <f t="shared" si="301"/>
        <v>5.2799999999997085E-2</v>
      </c>
      <c r="S1010" s="1417">
        <f t="shared" si="301"/>
        <v>5.3599999999996727E-2</v>
      </c>
      <c r="T1010" s="1417">
        <f t="shared" si="301"/>
        <v>5.1200000000006185E-2</v>
      </c>
      <c r="U1010" s="1417">
        <f t="shared" si="301"/>
        <v>5.0399999999996725E-2</v>
      </c>
      <c r="V1010" s="1421">
        <f t="shared" si="301"/>
        <v>5.319999999999709E-2</v>
      </c>
      <c r="W1010" s="1417">
        <f t="shared" si="301"/>
        <v>5.3200000000006187E-2</v>
      </c>
      <c r="X1010" s="1417">
        <f t="shared" si="301"/>
        <v>5.4399999999996722E-2</v>
      </c>
      <c r="Y1010" s="1417">
        <f t="shared" si="301"/>
        <v>5.1999999999996722E-2</v>
      </c>
      <c r="Z1010" s="1417">
        <f t="shared" si="301"/>
        <v>5.1600000000006183E-2</v>
      </c>
      <c r="AA1010" s="1417">
        <f t="shared" si="301"/>
        <v>5.3599999999997087E-2</v>
      </c>
      <c r="AB1010" s="1417">
        <f t="shared" si="301"/>
        <v>5.319999999999709E-2</v>
      </c>
      <c r="AC1010" s="1393">
        <f>SUM(E1010:AB1010)</f>
        <v>1.269199999999999</v>
      </c>
      <c r="AD1010" s="1351"/>
      <c r="AE1010" s="1351"/>
      <c r="AF1010" s="1351"/>
      <c r="AG1010" s="1351"/>
      <c r="AH1010" s="1351"/>
      <c r="AI1010" s="1351"/>
      <c r="AJ1010" s="1351"/>
      <c r="AK1010" s="1351"/>
      <c r="AL1010" s="1351"/>
      <c r="AM1010" s="1351"/>
      <c r="AN1010" s="1351"/>
      <c r="AO1010" s="1351"/>
      <c r="AP1010" s="1351"/>
    </row>
    <row r="1011" spans="1:42" s="1730" customFormat="1" ht="12.75" customHeight="1">
      <c r="A1011" s="1415"/>
      <c r="B1011" s="1428"/>
      <c r="C1011" s="1390" t="s">
        <v>156</v>
      </c>
      <c r="D1011" s="1395" t="s">
        <v>160</v>
      </c>
      <c r="E1011" s="453">
        <v>0.14000000059604645</v>
      </c>
      <c r="F1011" s="453">
        <v>0.14000000059604645</v>
      </c>
      <c r="G1011" s="453">
        <v>0.15000000596046448</v>
      </c>
      <c r="H1011" s="453">
        <v>0.15999999642372131</v>
      </c>
      <c r="I1011" s="453">
        <v>0.15000000596046448</v>
      </c>
      <c r="J1011" s="453">
        <v>0.15000000596046448</v>
      </c>
      <c r="K1011" s="453">
        <v>0.15999999642372131</v>
      </c>
      <c r="L1011" s="453">
        <v>0.18999999761581421</v>
      </c>
      <c r="M1011" s="453">
        <v>0.17000000178813934</v>
      </c>
      <c r="N1011" s="453">
        <v>0.17000000178813934</v>
      </c>
      <c r="O1011" s="453">
        <v>0.15999999642372131</v>
      </c>
      <c r="P1011" s="453">
        <v>0.17000000178813934</v>
      </c>
      <c r="Q1011" s="453">
        <v>0.17000000178813934</v>
      </c>
      <c r="R1011" s="453">
        <v>0.18000000715255737</v>
      </c>
      <c r="S1011" s="453">
        <v>0.15999999642372131</v>
      </c>
      <c r="T1011" s="453">
        <v>0.18000000715255737</v>
      </c>
      <c r="U1011" s="453">
        <v>0.18000000715255737</v>
      </c>
      <c r="V1011" s="453">
        <v>0.15999999642372131</v>
      </c>
      <c r="W1011" s="453">
        <v>0.15000000596046448</v>
      </c>
      <c r="X1011" s="453">
        <v>0.15000000596046448</v>
      </c>
      <c r="Y1011" s="453">
        <v>0.12999999523162842</v>
      </c>
      <c r="Z1011" s="453">
        <v>0.12999999523162842</v>
      </c>
      <c r="AA1011" s="453">
        <v>0.11999999731779099</v>
      </c>
      <c r="AB1011" s="453">
        <v>0.11999999731779099</v>
      </c>
      <c r="AC1011" s="1393"/>
      <c r="AD1011" s="1351"/>
      <c r="AE1011" s="1351"/>
      <c r="AF1011" s="1351"/>
      <c r="AG1011" s="1351"/>
      <c r="AH1011" s="1351"/>
      <c r="AI1011" s="1351"/>
      <c r="AJ1011" s="1351"/>
      <c r="AK1011" s="1351"/>
      <c r="AL1011" s="1351"/>
      <c r="AM1011" s="1351"/>
      <c r="AN1011" s="1351"/>
      <c r="AO1011" s="1351"/>
      <c r="AP1011" s="1351"/>
    </row>
    <row r="1012" spans="1:42" s="1730" customFormat="1" ht="12.75" customHeight="1">
      <c r="A1012" s="1415"/>
      <c r="B1012" s="1428"/>
      <c r="C1012" s="1390" t="s">
        <v>158</v>
      </c>
      <c r="D1012" s="1395" t="s">
        <v>160</v>
      </c>
      <c r="E1012" s="453">
        <v>0.11999999731779099</v>
      </c>
      <c r="F1012" s="453">
        <v>0.10000000149011612</v>
      </c>
      <c r="G1012" s="453">
        <v>0.10000000149011612</v>
      </c>
      <c r="H1012" s="453">
        <v>0.10999999940395355</v>
      </c>
      <c r="I1012" s="453">
        <v>0.10000000149011612</v>
      </c>
      <c r="J1012" s="453">
        <v>0.10000000149011612</v>
      </c>
      <c r="K1012" s="453">
        <v>0.10000000149011612</v>
      </c>
      <c r="L1012" s="453">
        <v>0.10000000149011612</v>
      </c>
      <c r="M1012" s="453">
        <v>9.0000003576278687E-2</v>
      </c>
      <c r="N1012" s="453">
        <v>9.0000003576278687E-2</v>
      </c>
      <c r="O1012" s="453">
        <v>9.0000003576278687E-2</v>
      </c>
      <c r="P1012" s="453">
        <v>9.0000003576278687E-2</v>
      </c>
      <c r="Q1012" s="453">
        <v>9.0000003576278687E-2</v>
      </c>
      <c r="R1012" s="453">
        <v>0.10000000149011612</v>
      </c>
      <c r="S1012" s="453">
        <v>9.0000003576278687E-2</v>
      </c>
      <c r="T1012" s="453">
        <v>9.0000003576278687E-2</v>
      </c>
      <c r="U1012" s="453">
        <v>0.10000000149011612</v>
      </c>
      <c r="V1012" s="453">
        <v>7.0000000298023224E-2</v>
      </c>
      <c r="W1012" s="453">
        <v>7.0000000298023224E-2</v>
      </c>
      <c r="X1012" s="453">
        <v>7.0000000298023224E-2</v>
      </c>
      <c r="Y1012" s="453">
        <v>7.0000000298023224E-2</v>
      </c>
      <c r="Z1012" s="453">
        <v>7.0000000298023224E-2</v>
      </c>
      <c r="AA1012" s="453">
        <v>7.9999998211860657E-2</v>
      </c>
      <c r="AB1012" s="453">
        <v>7.9999998211860657E-2</v>
      </c>
      <c r="AC1012" s="1393"/>
      <c r="AD1012" s="1351"/>
      <c r="AE1012" s="1351"/>
      <c r="AF1012" s="1351"/>
      <c r="AG1012" s="1351"/>
      <c r="AH1012" s="1351"/>
      <c r="AI1012" s="1351"/>
      <c r="AJ1012" s="1351"/>
      <c r="AK1012" s="1351"/>
      <c r="AL1012" s="1351"/>
      <c r="AM1012" s="1351"/>
      <c r="AN1012" s="1351"/>
      <c r="AO1012" s="1351"/>
      <c r="AP1012" s="1351"/>
    </row>
    <row r="1013" spans="1:42" s="1730" customFormat="1" ht="12.75" customHeight="1">
      <c r="A1013" s="1415"/>
      <c r="B1013" s="1428"/>
      <c r="C1013" s="1731" t="s">
        <v>164</v>
      </c>
      <c r="D1013" s="1732" t="s">
        <v>160</v>
      </c>
      <c r="E1013" s="456">
        <v>37.659999847412109</v>
      </c>
      <c r="F1013" s="456">
        <v>37.209999084472656</v>
      </c>
      <c r="G1013" s="456">
        <v>37.209999084472656</v>
      </c>
      <c r="H1013" s="456">
        <v>37.209999084472656</v>
      </c>
      <c r="I1013" s="456">
        <v>37.279998779296875</v>
      </c>
      <c r="J1013" s="456">
        <v>37.209999084472656</v>
      </c>
      <c r="K1013" s="456">
        <v>37.099998474121094</v>
      </c>
      <c r="L1013" s="456">
        <v>36.75</v>
      </c>
      <c r="M1013" s="456">
        <v>36.650001525878906</v>
      </c>
      <c r="N1013" s="456">
        <v>36.720001220703125</v>
      </c>
      <c r="O1013" s="456">
        <v>36.650001525878906</v>
      </c>
      <c r="P1013" s="456">
        <v>36.680000305175781</v>
      </c>
      <c r="Q1013" s="456">
        <v>36.650001525878906</v>
      </c>
      <c r="R1013" s="456">
        <v>36.650001525878906</v>
      </c>
      <c r="S1013" s="456">
        <v>36.680000305175781</v>
      </c>
      <c r="T1013" s="456">
        <v>36.779998779296875</v>
      </c>
      <c r="U1013" s="456">
        <v>36.720001220703125</v>
      </c>
      <c r="V1013" s="456">
        <v>36.889999389648438</v>
      </c>
      <c r="W1013" s="456">
        <v>36.849998474121094</v>
      </c>
      <c r="X1013" s="456">
        <v>36.849998474121094</v>
      </c>
      <c r="Y1013" s="456">
        <v>36.819999694824219</v>
      </c>
      <c r="Z1013" s="456">
        <v>36.889999389648438</v>
      </c>
      <c r="AA1013" s="456">
        <v>37.099998474121094</v>
      </c>
      <c r="AB1013" s="456">
        <v>37.209999084472656</v>
      </c>
      <c r="AC1013" s="1731"/>
      <c r="AD1013" s="1351"/>
      <c r="AE1013" s="1351"/>
      <c r="AF1013" s="1351"/>
      <c r="AG1013" s="1351"/>
      <c r="AH1013" s="1351"/>
      <c r="AI1013" s="1351"/>
      <c r="AJ1013" s="1351"/>
      <c r="AK1013" s="1351"/>
      <c r="AL1013" s="1351"/>
      <c r="AM1013" s="1351"/>
      <c r="AN1013" s="1351"/>
      <c r="AO1013" s="1351"/>
      <c r="AP1013" s="1351"/>
    </row>
    <row r="1014" spans="1:42" s="1730" customFormat="1" ht="12.75" customHeight="1">
      <c r="A1014" s="1415"/>
      <c r="B1014" s="1428"/>
      <c r="C1014" s="1390" t="s">
        <v>159</v>
      </c>
      <c r="D1014" s="1395" t="s">
        <v>160</v>
      </c>
      <c r="E1014" s="459">
        <v>3</v>
      </c>
      <c r="F1014" s="459">
        <v>3</v>
      </c>
      <c r="G1014" s="459">
        <v>3</v>
      </c>
      <c r="H1014" s="459">
        <v>3</v>
      </c>
      <c r="I1014" s="459">
        <v>3</v>
      </c>
      <c r="J1014" s="459">
        <v>3</v>
      </c>
      <c r="K1014" s="459">
        <v>3</v>
      </c>
      <c r="L1014" s="459">
        <v>3</v>
      </c>
      <c r="M1014" s="459">
        <v>3</v>
      </c>
      <c r="N1014" s="459">
        <v>3</v>
      </c>
      <c r="O1014" s="459">
        <v>3</v>
      </c>
      <c r="P1014" s="459">
        <v>3</v>
      </c>
      <c r="Q1014" s="459">
        <v>3</v>
      </c>
      <c r="R1014" s="459">
        <v>3</v>
      </c>
      <c r="S1014" s="459">
        <v>3</v>
      </c>
      <c r="T1014" s="459">
        <v>3</v>
      </c>
      <c r="U1014" s="459">
        <v>3</v>
      </c>
      <c r="V1014" s="459">
        <v>3</v>
      </c>
      <c r="W1014" s="459">
        <v>3</v>
      </c>
      <c r="X1014" s="459">
        <v>3</v>
      </c>
      <c r="Y1014" s="459">
        <v>2</v>
      </c>
      <c r="Z1014" s="459">
        <v>2</v>
      </c>
      <c r="AA1014" s="459">
        <v>2</v>
      </c>
      <c r="AB1014" s="459">
        <v>2</v>
      </c>
      <c r="AC1014" s="1393"/>
      <c r="AD1014" s="1351"/>
      <c r="AE1014" s="1351"/>
      <c r="AF1014" s="1351"/>
      <c r="AG1014" s="1351"/>
      <c r="AH1014" s="1351"/>
      <c r="AI1014" s="1351"/>
      <c r="AJ1014" s="1351"/>
      <c r="AK1014" s="1351"/>
      <c r="AL1014" s="1351"/>
      <c r="AM1014" s="1351"/>
      <c r="AN1014" s="1351"/>
      <c r="AO1014" s="1351"/>
      <c r="AP1014" s="1351"/>
    </row>
    <row r="1015" spans="1:42" s="1730" customFormat="1" ht="12.75" customHeight="1" thickBot="1">
      <c r="A1015" s="1422"/>
      <c r="B1015" s="1431"/>
      <c r="C1015" s="1405" t="s">
        <v>161</v>
      </c>
      <c r="D1015" s="1405"/>
      <c r="E1015" s="1406">
        <f t="shared" ref="E1015:AC1015" si="302">E1010/E1009</f>
        <v>0.50896057347662338</v>
      </c>
      <c r="F1015" s="1406">
        <f t="shared" si="302"/>
        <v>0.49110320284697606</v>
      </c>
      <c r="G1015" s="1406">
        <f t="shared" si="302"/>
        <v>0.47670250896080851</v>
      </c>
      <c r="H1015" s="1407">
        <f t="shared" si="302"/>
        <v>0.49458483754504484</v>
      </c>
      <c r="I1015" s="1406">
        <f t="shared" si="302"/>
        <v>0.47482014388489802</v>
      </c>
      <c r="J1015" s="1406">
        <f t="shared" si="302"/>
        <v>0.46180555555544545</v>
      </c>
      <c r="K1015" s="1406">
        <f t="shared" si="302"/>
        <v>0.42271293375409769</v>
      </c>
      <c r="L1015" s="1406">
        <f t="shared" si="302"/>
        <v>0.38738738738739992</v>
      </c>
      <c r="M1015" s="1406">
        <f t="shared" si="302"/>
        <v>0.37237237237229087</v>
      </c>
      <c r="N1015" s="1407">
        <f t="shared" si="302"/>
        <v>0.39024390243897034</v>
      </c>
      <c r="O1015" s="1406">
        <f t="shared" si="302"/>
        <v>0.37764350453171619</v>
      </c>
      <c r="P1015" s="1406">
        <f t="shared" si="302"/>
        <v>0.39639639639655638</v>
      </c>
      <c r="Q1015" s="1406">
        <f t="shared" si="302"/>
        <v>0.37704918032784374</v>
      </c>
      <c r="R1015" s="1406">
        <f t="shared" si="302"/>
        <v>0.35967302452311239</v>
      </c>
      <c r="S1015" s="1406">
        <f t="shared" si="302"/>
        <v>0.36813186813181614</v>
      </c>
      <c r="T1015" s="1406">
        <f t="shared" si="302"/>
        <v>0.35854341736693901</v>
      </c>
      <c r="U1015" s="1406">
        <f t="shared" si="302"/>
        <v>0.33510638297881834</v>
      </c>
      <c r="V1015" s="1407">
        <f t="shared" si="302"/>
        <v>0.35372340425527243</v>
      </c>
      <c r="W1015" s="1406">
        <f t="shared" si="302"/>
        <v>0.34366925064598958</v>
      </c>
      <c r="X1015" s="1406">
        <f t="shared" si="302"/>
        <v>0.34961439588684223</v>
      </c>
      <c r="Y1015" s="1406">
        <f t="shared" si="302"/>
        <v>0.35422343324245636</v>
      </c>
      <c r="Z1015" s="1406">
        <f t="shared" si="302"/>
        <v>0.36962750716350673</v>
      </c>
      <c r="AA1015" s="1406">
        <f t="shared" si="302"/>
        <v>0.42948717948711612</v>
      </c>
      <c r="AB1015" s="1406">
        <f t="shared" si="302"/>
        <v>0.44039735099327915</v>
      </c>
      <c r="AC1015" s="1408">
        <f t="shared" si="302"/>
        <v>0.39816790061488205</v>
      </c>
      <c r="AD1015" s="1351"/>
      <c r="AE1015" s="1351"/>
      <c r="AF1015" s="1351"/>
      <c r="AG1015" s="1351"/>
      <c r="AH1015" s="1351"/>
      <c r="AI1015" s="1351"/>
      <c r="AJ1015" s="1351"/>
      <c r="AK1015" s="1351"/>
      <c r="AL1015" s="1351"/>
      <c r="AM1015" s="1351"/>
      <c r="AN1015" s="1351"/>
      <c r="AO1015" s="1351"/>
      <c r="AP1015" s="1351"/>
    </row>
    <row r="1016" spans="1:42" ht="12.75" customHeight="1">
      <c r="A1016" s="1497" t="s">
        <v>458</v>
      </c>
      <c r="B1016" s="1498"/>
      <c r="C1016" s="1499" t="s">
        <v>156</v>
      </c>
      <c r="D1016" s="1499"/>
      <c r="E1016" s="1426"/>
      <c r="F1016" s="1426"/>
      <c r="G1016" s="1426"/>
      <c r="H1016" s="1427"/>
      <c r="I1016" s="1426"/>
      <c r="J1016" s="1426"/>
      <c r="K1016" s="1426"/>
      <c r="L1016" s="1426"/>
      <c r="M1016" s="1426"/>
      <c r="N1016" s="1427"/>
      <c r="O1016" s="1426"/>
      <c r="P1016" s="1426"/>
      <c r="Q1016" s="1426"/>
      <c r="R1016" s="1426"/>
      <c r="S1016" s="1426"/>
      <c r="T1016" s="1426"/>
      <c r="U1016" s="1426"/>
      <c r="V1016" s="1427"/>
      <c r="W1016" s="1426"/>
      <c r="X1016" s="1426"/>
      <c r="Y1016" s="1426"/>
      <c r="Z1016" s="1426"/>
      <c r="AA1016" s="1426"/>
      <c r="AB1016" s="1426"/>
      <c r="AC1016" s="1511"/>
    </row>
    <row r="1017" spans="1:42" ht="12.75" customHeight="1">
      <c r="A1017" s="1501"/>
      <c r="B1017" s="1502"/>
      <c r="C1017" s="1503" t="s">
        <v>158</v>
      </c>
      <c r="D1017" s="1503"/>
      <c r="E1017" s="1432"/>
      <c r="F1017" s="1432"/>
      <c r="G1017" s="1432"/>
      <c r="H1017" s="1433"/>
      <c r="I1017" s="1432"/>
      <c r="J1017" s="1432"/>
      <c r="K1017" s="1432"/>
      <c r="L1017" s="1432"/>
      <c r="M1017" s="1432"/>
      <c r="N1017" s="1433"/>
      <c r="O1017" s="1432"/>
      <c r="P1017" s="1432"/>
      <c r="Q1017" s="1432"/>
      <c r="R1017" s="1432"/>
      <c r="S1017" s="1432"/>
      <c r="T1017" s="1432"/>
      <c r="U1017" s="1432"/>
      <c r="V1017" s="1433"/>
      <c r="W1017" s="1432"/>
      <c r="X1017" s="1432"/>
      <c r="Y1017" s="1432"/>
      <c r="Z1017" s="1432"/>
      <c r="AA1017" s="1432"/>
      <c r="AB1017" s="1432"/>
      <c r="AC1017" s="1483"/>
    </row>
    <row r="1018" spans="1:42" ht="12.75" customHeight="1">
      <c r="A1018" s="1504" t="s">
        <v>459</v>
      </c>
      <c r="B1018" s="1505"/>
      <c r="C1018" s="1506" t="s">
        <v>156</v>
      </c>
      <c r="D1018" s="1506"/>
      <c r="E1018" s="1543"/>
      <c r="F1018" s="1543"/>
      <c r="G1018" s="1543"/>
      <c r="H1018" s="1544"/>
      <c r="I1018" s="1543"/>
      <c r="J1018" s="1543"/>
      <c r="K1018" s="1543"/>
      <c r="L1018" s="1543"/>
      <c r="M1018" s="1543"/>
      <c r="N1018" s="1544"/>
      <c r="O1018" s="1543"/>
      <c r="P1018" s="1543"/>
      <c r="Q1018" s="1543"/>
      <c r="R1018" s="1543"/>
      <c r="S1018" s="1543"/>
      <c r="T1018" s="1543"/>
      <c r="U1018" s="1543"/>
      <c r="V1018" s="1544"/>
      <c r="W1018" s="1543"/>
      <c r="X1018" s="1543"/>
      <c r="Y1018" s="1543"/>
      <c r="Z1018" s="1543"/>
      <c r="AA1018" s="1543"/>
      <c r="AB1018" s="1543"/>
      <c r="AC1018" s="1545"/>
    </row>
    <row r="1019" spans="1:42" ht="12.75" customHeight="1" thickBot="1">
      <c r="A1019" s="1501"/>
      <c r="B1019" s="1502"/>
      <c r="C1019" s="1503" t="s">
        <v>158</v>
      </c>
      <c r="D1019" s="1503"/>
      <c r="E1019" s="1432"/>
      <c r="F1019" s="1432"/>
      <c r="G1019" s="1432"/>
      <c r="H1019" s="1433"/>
      <c r="I1019" s="1432"/>
      <c r="J1019" s="1432"/>
      <c r="K1019" s="1432"/>
      <c r="L1019" s="1432"/>
      <c r="M1019" s="1432"/>
      <c r="N1019" s="1433"/>
      <c r="O1019" s="1432"/>
      <c r="P1019" s="1432"/>
      <c r="Q1019" s="1432"/>
      <c r="R1019" s="1432"/>
      <c r="S1019" s="1432"/>
      <c r="T1019" s="1432"/>
      <c r="U1019" s="1432"/>
      <c r="V1019" s="1433"/>
      <c r="W1019" s="1432"/>
      <c r="X1019" s="1432"/>
      <c r="Y1019" s="1432"/>
      <c r="Z1019" s="1432"/>
      <c r="AA1019" s="1432"/>
      <c r="AB1019" s="1432"/>
      <c r="AC1019" s="1483"/>
    </row>
    <row r="1020" spans="1:42" ht="12.75" customHeight="1">
      <c r="A1020" s="1457" t="s">
        <v>240</v>
      </c>
      <c r="B1020" s="1458"/>
      <c r="C1020" s="1459" t="s">
        <v>164</v>
      </c>
      <c r="D1020" s="1460" t="s">
        <v>160</v>
      </c>
      <c r="E1020" s="456">
        <v>6.380000114440918</v>
      </c>
      <c r="F1020" s="456">
        <v>6.2899999618530273</v>
      </c>
      <c r="G1020" s="456">
        <v>6.320000171661377</v>
      </c>
      <c r="H1020" s="456">
        <v>6.309999942779541</v>
      </c>
      <c r="I1020" s="456">
        <v>6.309999942779541</v>
      </c>
      <c r="J1020" s="456">
        <v>6.309999942779541</v>
      </c>
      <c r="K1020" s="456">
        <v>6.2800002098083496</v>
      </c>
      <c r="L1020" s="456">
        <v>6.2300000190734863</v>
      </c>
      <c r="M1020" s="456">
        <v>6.1999998092651367</v>
      </c>
      <c r="N1020" s="456">
        <v>6.2199997901916504</v>
      </c>
      <c r="O1020" s="456">
        <v>6.190000057220459</v>
      </c>
      <c r="P1020" s="456">
        <v>6.2199997901916504</v>
      </c>
      <c r="Q1020" s="456">
        <v>6.2199997901916504</v>
      </c>
      <c r="R1020" s="456">
        <v>6.2399997711181641</v>
      </c>
      <c r="S1020" s="456">
        <v>6.2399997711181641</v>
      </c>
      <c r="T1020" s="456">
        <v>6.25</v>
      </c>
      <c r="U1020" s="456">
        <v>6.25</v>
      </c>
      <c r="V1020" s="456">
        <v>6.25</v>
      </c>
      <c r="W1020" s="456">
        <v>6.2600002288818359</v>
      </c>
      <c r="X1020" s="456">
        <v>6.25</v>
      </c>
      <c r="Y1020" s="456">
        <v>6.2600002288818359</v>
      </c>
      <c r="Z1020" s="456">
        <v>6.2800002098083496</v>
      </c>
      <c r="AA1020" s="456">
        <v>6.309999942779541</v>
      </c>
      <c r="AB1020" s="456">
        <v>6.309999942779541</v>
      </c>
      <c r="AC1020" s="1459"/>
    </row>
    <row r="1021" spans="1:42" ht="12.75" customHeight="1" thickBot="1">
      <c r="A1021" s="1596" t="s">
        <v>241</v>
      </c>
      <c r="B1021" s="1529"/>
      <c r="C1021" s="1424" t="s">
        <v>164</v>
      </c>
      <c r="D1021" s="1425" t="s">
        <v>160</v>
      </c>
      <c r="E1021" s="456">
        <v>6.679999828338623</v>
      </c>
      <c r="F1021" s="456">
        <v>6.6100001335144043</v>
      </c>
      <c r="G1021" s="456">
        <v>6.619999885559082</v>
      </c>
      <c r="H1021" s="456">
        <v>6.619999885559082</v>
      </c>
      <c r="I1021" s="456">
        <v>6.630000114440918</v>
      </c>
      <c r="J1021" s="456">
        <v>6.619999885559082</v>
      </c>
      <c r="K1021" s="456">
        <v>6.6100001335144043</v>
      </c>
      <c r="L1021" s="456">
        <v>6.5500001907348633</v>
      </c>
      <c r="M1021" s="456">
        <v>6.5199999809265137</v>
      </c>
      <c r="N1021" s="456">
        <v>6.559999942779541</v>
      </c>
      <c r="O1021" s="456">
        <v>6.5399999618530273</v>
      </c>
      <c r="P1021" s="456">
        <v>6.5300002098083496</v>
      </c>
      <c r="Q1021" s="456">
        <v>6.5199999809265137</v>
      </c>
      <c r="R1021" s="456">
        <v>6.5199999809265137</v>
      </c>
      <c r="S1021" s="456">
        <v>6.5199999809265137</v>
      </c>
      <c r="T1021" s="456">
        <v>6.5399999618530273</v>
      </c>
      <c r="U1021" s="456">
        <v>6.5300002098083496</v>
      </c>
      <c r="V1021" s="456">
        <v>6.5799999237060547</v>
      </c>
      <c r="W1021" s="456">
        <v>6.570000171661377</v>
      </c>
      <c r="X1021" s="456">
        <v>6.559999942779541</v>
      </c>
      <c r="Y1021" s="456">
        <v>6.559999942779541</v>
      </c>
      <c r="Z1021" s="456">
        <v>6.5799999237060547</v>
      </c>
      <c r="AA1021" s="456">
        <v>6.6100001335144043</v>
      </c>
      <c r="AB1021" s="456">
        <v>6.6399998664855957</v>
      </c>
      <c r="AC1021" s="1424"/>
    </row>
    <row r="1022" spans="1:42" ht="12.75" customHeight="1">
      <c r="A1022" s="1733" t="s">
        <v>255</v>
      </c>
      <c r="B1022" s="1734" t="s">
        <v>460</v>
      </c>
      <c r="C1022" s="1411" t="s">
        <v>156</v>
      </c>
      <c r="D1022" s="1411" t="s">
        <v>157</v>
      </c>
      <c r="E1022" s="1391">
        <v>0.15912000000000001</v>
      </c>
      <c r="F1022" s="1391">
        <v>0.1512</v>
      </c>
      <c r="G1022" s="1391">
        <v>0.14183999999999999</v>
      </c>
      <c r="H1022" s="1392">
        <v>0.14280000000000001</v>
      </c>
      <c r="I1022" s="1391">
        <v>0.14376</v>
      </c>
      <c r="J1022" s="1391">
        <v>0.15096000000000001</v>
      </c>
      <c r="K1022" s="1391">
        <v>0.17111999999999999</v>
      </c>
      <c r="L1022" s="1391">
        <v>0.19896</v>
      </c>
      <c r="M1022" s="1391">
        <v>0.22344</v>
      </c>
      <c r="N1022" s="1392">
        <v>0.23663999999999999</v>
      </c>
      <c r="O1022" s="1391">
        <v>0.26040000000000002</v>
      </c>
      <c r="P1022" s="1391">
        <v>0.26951999999999998</v>
      </c>
      <c r="Q1022" s="1391">
        <v>0.26088</v>
      </c>
      <c r="R1022" s="1391">
        <v>0.25872000000000001</v>
      </c>
      <c r="S1022" s="1391">
        <v>0.26495999999999997</v>
      </c>
      <c r="T1022" s="1391">
        <v>0.28008</v>
      </c>
      <c r="U1022" s="1391">
        <v>0.28344000000000003</v>
      </c>
      <c r="V1022" s="1392">
        <v>0.27456000000000003</v>
      </c>
      <c r="W1022" s="1391">
        <v>0.27456000000000003</v>
      </c>
      <c r="X1022" s="1391">
        <v>0.27576000000000001</v>
      </c>
      <c r="Y1022" s="1391">
        <v>0.26135999999999998</v>
      </c>
      <c r="Z1022" s="1391">
        <v>0.24384</v>
      </c>
      <c r="AA1022" s="1391">
        <v>0.2172</v>
      </c>
      <c r="AB1022" s="1391">
        <v>0.19344</v>
      </c>
      <c r="AC1022" s="1387">
        <f>SUM(E1022:AB1022)</f>
        <v>5.3385599999999993</v>
      </c>
    </row>
    <row r="1023" spans="1:42" ht="12.75" customHeight="1">
      <c r="A1023" s="1415"/>
      <c r="B1023" s="1735"/>
      <c r="C1023" s="1390" t="s">
        <v>158</v>
      </c>
      <c r="D1023" s="1390" t="s">
        <v>157</v>
      </c>
      <c r="E1023" s="1391">
        <v>0.12144000000000001</v>
      </c>
      <c r="F1023" s="1391">
        <v>0.11808</v>
      </c>
      <c r="G1023" s="1391">
        <v>0.11304</v>
      </c>
      <c r="H1023" s="1392">
        <v>0.11496000000000001</v>
      </c>
      <c r="I1023" s="1391">
        <v>0.11232</v>
      </c>
      <c r="J1023" s="1391">
        <v>0.11736000000000001</v>
      </c>
      <c r="K1023" s="1391">
        <v>0.11976000000000001</v>
      </c>
      <c r="L1023" s="1391">
        <v>0.12096</v>
      </c>
      <c r="M1023" s="1391">
        <v>0.11928</v>
      </c>
      <c r="N1023" s="1392">
        <v>0.12168</v>
      </c>
      <c r="O1023" s="1391">
        <v>0.12839999999999999</v>
      </c>
      <c r="P1023" s="1391">
        <v>0.12912000000000001</v>
      </c>
      <c r="Q1023" s="1391">
        <v>0.13272</v>
      </c>
      <c r="R1023" s="1391">
        <v>0.13031999999999999</v>
      </c>
      <c r="S1023" s="1391">
        <v>0.13175999999999999</v>
      </c>
      <c r="T1023" s="1391">
        <v>0.13031999999999999</v>
      </c>
      <c r="U1023" s="1391">
        <v>0.12936</v>
      </c>
      <c r="V1023" s="1392">
        <v>0.13128000000000001</v>
      </c>
      <c r="W1023" s="1391">
        <v>0.13344</v>
      </c>
      <c r="X1023" s="1391">
        <v>0.13175999999999999</v>
      </c>
      <c r="Y1023" s="1391">
        <v>0.13488</v>
      </c>
      <c r="Z1023" s="1391">
        <v>0.1308</v>
      </c>
      <c r="AA1023" s="1391">
        <v>0.13056000000000001</v>
      </c>
      <c r="AB1023" s="1391">
        <v>0.13152</v>
      </c>
      <c r="AC1023" s="1414">
        <f>SUM(E1023:AB1023)</f>
        <v>3.0151199999999996</v>
      </c>
    </row>
    <row r="1024" spans="1:42" ht="12.75" customHeight="1">
      <c r="A1024" s="1415"/>
      <c r="B1024" s="1735"/>
      <c r="C1024" s="1390" t="s">
        <v>159</v>
      </c>
      <c r="D1024" s="1395" t="s">
        <v>160</v>
      </c>
      <c r="E1024" s="459">
        <v>17</v>
      </c>
      <c r="F1024" s="459">
        <v>19</v>
      </c>
      <c r="G1024" s="459">
        <v>16</v>
      </c>
      <c r="H1024" s="459">
        <v>16</v>
      </c>
      <c r="I1024" s="459">
        <v>16</v>
      </c>
      <c r="J1024" s="459">
        <v>16</v>
      </c>
      <c r="K1024" s="459">
        <v>24</v>
      </c>
      <c r="L1024" s="459">
        <v>26</v>
      </c>
      <c r="M1024" s="459">
        <v>28</v>
      </c>
      <c r="N1024" s="459">
        <v>29</v>
      </c>
      <c r="O1024" s="459">
        <v>25</v>
      </c>
      <c r="P1024" s="459">
        <v>24</v>
      </c>
      <c r="Q1024" s="459">
        <v>26</v>
      </c>
      <c r="R1024" s="459">
        <v>27</v>
      </c>
      <c r="S1024" s="459">
        <v>25</v>
      </c>
      <c r="T1024" s="459">
        <v>31</v>
      </c>
      <c r="U1024" s="459">
        <v>27</v>
      </c>
      <c r="V1024" s="459">
        <v>28</v>
      </c>
      <c r="W1024" s="459">
        <v>27</v>
      </c>
      <c r="X1024" s="459">
        <v>27</v>
      </c>
      <c r="Y1024" s="459">
        <v>25</v>
      </c>
      <c r="Z1024" s="459">
        <v>24</v>
      </c>
      <c r="AA1024" s="459">
        <v>22</v>
      </c>
      <c r="AB1024" s="459">
        <v>20</v>
      </c>
      <c r="AC1024" s="1414"/>
    </row>
    <row r="1025" spans="1:42" ht="12.75" customHeight="1" thickBot="1">
      <c r="A1025" s="1558"/>
      <c r="B1025" s="1735"/>
      <c r="C1025" s="1399" t="s">
        <v>161</v>
      </c>
      <c r="D1025" s="1399"/>
      <c r="E1025" s="1400">
        <f t="shared" ref="E1025:AC1025" si="303">E1023/E1022</f>
        <v>0.76319758672699844</v>
      </c>
      <c r="F1025" s="1400">
        <f t="shared" si="303"/>
        <v>0.78095238095238095</v>
      </c>
      <c r="G1025" s="1400">
        <f t="shared" si="303"/>
        <v>0.79695431472081224</v>
      </c>
      <c r="H1025" s="1401">
        <f t="shared" si="303"/>
        <v>0.80504201680672272</v>
      </c>
      <c r="I1025" s="1400">
        <f t="shared" si="303"/>
        <v>0.78130217028380633</v>
      </c>
      <c r="J1025" s="1400">
        <f t="shared" si="303"/>
        <v>0.77742448330683622</v>
      </c>
      <c r="K1025" s="1400">
        <f t="shared" si="303"/>
        <v>0.69985974754558211</v>
      </c>
      <c r="L1025" s="1400">
        <f t="shared" si="303"/>
        <v>0.60796139927623638</v>
      </c>
      <c r="M1025" s="1400">
        <f t="shared" si="303"/>
        <v>0.53383458646616544</v>
      </c>
      <c r="N1025" s="1401">
        <f t="shared" si="303"/>
        <v>0.51419878296146049</v>
      </c>
      <c r="O1025" s="1400">
        <f t="shared" si="303"/>
        <v>0.49308755760368655</v>
      </c>
      <c r="P1025" s="1400">
        <f t="shared" si="303"/>
        <v>0.47907390917186116</v>
      </c>
      <c r="Q1025" s="1400">
        <f t="shared" si="303"/>
        <v>0.5087396504139835</v>
      </c>
      <c r="R1025" s="1400">
        <f t="shared" si="303"/>
        <v>0.50371057513914652</v>
      </c>
      <c r="S1025" s="1400">
        <f t="shared" si="303"/>
        <v>0.49728260869565216</v>
      </c>
      <c r="T1025" s="1400">
        <f t="shared" si="303"/>
        <v>0.4652956298200514</v>
      </c>
      <c r="U1025" s="1400">
        <f t="shared" si="303"/>
        <v>0.4563928873835732</v>
      </c>
      <c r="V1025" s="1401">
        <f t="shared" si="303"/>
        <v>0.47814685314685312</v>
      </c>
      <c r="W1025" s="1400">
        <f t="shared" si="303"/>
        <v>0.48601398601398599</v>
      </c>
      <c r="X1025" s="1400">
        <f t="shared" si="303"/>
        <v>0.47780678851174929</v>
      </c>
      <c r="Y1025" s="1400">
        <f t="shared" si="303"/>
        <v>0.51606978879706156</v>
      </c>
      <c r="Z1025" s="1400">
        <f t="shared" si="303"/>
        <v>0.53641732283464572</v>
      </c>
      <c r="AA1025" s="1400">
        <f t="shared" si="303"/>
        <v>0.6011049723756906</v>
      </c>
      <c r="AB1025" s="1400">
        <f t="shared" si="303"/>
        <v>0.67990074441687343</v>
      </c>
      <c r="AC1025" s="1402">
        <f t="shared" si="303"/>
        <v>0.56478151411616617</v>
      </c>
    </row>
    <row r="1026" spans="1:42" ht="12.75" customHeight="1">
      <c r="A1026" s="1736" t="s">
        <v>228</v>
      </c>
      <c r="B1026" s="1383" t="s">
        <v>304</v>
      </c>
      <c r="C1026" s="1384" t="s">
        <v>156</v>
      </c>
      <c r="D1026" s="1384"/>
      <c r="E1026" s="1471">
        <v>0</v>
      </c>
      <c r="F1026" s="1471">
        <v>0</v>
      </c>
      <c r="G1026" s="1471">
        <v>0</v>
      </c>
      <c r="H1026" s="1500">
        <v>0</v>
      </c>
      <c r="I1026" s="1471">
        <v>0</v>
      </c>
      <c r="J1026" s="1471">
        <v>0</v>
      </c>
      <c r="K1026" s="1471">
        <v>0</v>
      </c>
      <c r="L1026" s="1471">
        <v>0</v>
      </c>
      <c r="M1026" s="1471">
        <v>0</v>
      </c>
      <c r="N1026" s="1500">
        <v>0</v>
      </c>
      <c r="O1026" s="1471">
        <v>0</v>
      </c>
      <c r="P1026" s="1471">
        <v>0</v>
      </c>
      <c r="Q1026" s="1471">
        <v>0</v>
      </c>
      <c r="R1026" s="1471">
        <v>0</v>
      </c>
      <c r="S1026" s="1471">
        <v>0</v>
      </c>
      <c r="T1026" s="1471">
        <v>0</v>
      </c>
      <c r="U1026" s="1471">
        <v>0</v>
      </c>
      <c r="V1026" s="1500">
        <v>0</v>
      </c>
      <c r="W1026" s="1471">
        <v>0</v>
      </c>
      <c r="X1026" s="1471">
        <v>0</v>
      </c>
      <c r="Y1026" s="1471">
        <v>0</v>
      </c>
      <c r="Z1026" s="1471">
        <v>0</v>
      </c>
      <c r="AA1026" s="1471">
        <v>0</v>
      </c>
      <c r="AB1026" s="1471">
        <v>0</v>
      </c>
      <c r="AC1026" s="1545"/>
    </row>
    <row r="1027" spans="1:42" ht="12.75" customHeight="1">
      <c r="A1027" s="1415"/>
      <c r="B1027" s="1573"/>
      <c r="C1027" s="1390" t="s">
        <v>158</v>
      </c>
      <c r="D1027" s="1390"/>
      <c r="E1027" s="1473">
        <v>0</v>
      </c>
      <c r="F1027" s="1473">
        <v>0</v>
      </c>
      <c r="G1027" s="1473">
        <v>0</v>
      </c>
      <c r="H1027" s="1474">
        <v>0</v>
      </c>
      <c r="I1027" s="1473">
        <v>0</v>
      </c>
      <c r="J1027" s="1473">
        <v>0</v>
      </c>
      <c r="K1027" s="1473">
        <v>0</v>
      </c>
      <c r="L1027" s="1473">
        <v>0</v>
      </c>
      <c r="M1027" s="1473">
        <v>0</v>
      </c>
      <c r="N1027" s="1474">
        <v>0</v>
      </c>
      <c r="O1027" s="1473">
        <v>0</v>
      </c>
      <c r="P1027" s="1473">
        <v>0</v>
      </c>
      <c r="Q1027" s="1473">
        <v>0</v>
      </c>
      <c r="R1027" s="1473">
        <v>0</v>
      </c>
      <c r="S1027" s="1473">
        <v>0</v>
      </c>
      <c r="T1027" s="1473">
        <v>0</v>
      </c>
      <c r="U1027" s="1473">
        <v>0</v>
      </c>
      <c r="V1027" s="1474">
        <v>0</v>
      </c>
      <c r="W1027" s="1473">
        <v>0</v>
      </c>
      <c r="X1027" s="1473">
        <v>0</v>
      </c>
      <c r="Y1027" s="1473">
        <v>0</v>
      </c>
      <c r="Z1027" s="1473">
        <v>0</v>
      </c>
      <c r="AA1027" s="1473">
        <v>0</v>
      </c>
      <c r="AB1027" s="1473">
        <v>0</v>
      </c>
      <c r="AC1027" s="1396"/>
    </row>
    <row r="1028" spans="1:42" ht="12.75" customHeight="1">
      <c r="A1028" s="1415"/>
      <c r="B1028" s="1573"/>
      <c r="C1028" s="1390" t="s">
        <v>159</v>
      </c>
      <c r="D1028" s="1390"/>
      <c r="E1028" s="1417"/>
      <c r="F1028" s="1417"/>
      <c r="G1028" s="1417"/>
      <c r="H1028" s="1418"/>
      <c r="I1028" s="1417"/>
      <c r="J1028" s="1417"/>
      <c r="K1028" s="1417"/>
      <c r="L1028" s="1417"/>
      <c r="M1028" s="1417"/>
      <c r="N1028" s="1418"/>
      <c r="O1028" s="1417"/>
      <c r="P1028" s="1417"/>
      <c r="Q1028" s="1417"/>
      <c r="R1028" s="1417"/>
      <c r="S1028" s="1417"/>
      <c r="T1028" s="1417"/>
      <c r="U1028" s="1417"/>
      <c r="V1028" s="1418"/>
      <c r="W1028" s="1417"/>
      <c r="X1028" s="1417"/>
      <c r="Y1028" s="1417"/>
      <c r="Z1028" s="1417"/>
      <c r="AA1028" s="1417"/>
      <c r="AB1028" s="1417"/>
      <c r="AC1028" s="1396"/>
    </row>
    <row r="1029" spans="1:42" ht="12.75" customHeight="1">
      <c r="A1029" s="1558"/>
      <c r="B1029" s="1575"/>
      <c r="C1029" s="1399" t="s">
        <v>161</v>
      </c>
      <c r="D1029" s="1399"/>
      <c r="E1029" s="1476"/>
      <c r="F1029" s="1476"/>
      <c r="G1029" s="1476"/>
      <c r="H1029" s="1477"/>
      <c r="I1029" s="1476"/>
      <c r="J1029" s="1476"/>
      <c r="K1029" s="1476"/>
      <c r="L1029" s="1476"/>
      <c r="M1029" s="1476"/>
      <c r="N1029" s="1477"/>
      <c r="O1029" s="1476"/>
      <c r="P1029" s="1476"/>
      <c r="Q1029" s="1476"/>
      <c r="R1029" s="1476"/>
      <c r="S1029" s="1476"/>
      <c r="T1029" s="1476"/>
      <c r="U1029" s="1476"/>
      <c r="V1029" s="1477"/>
      <c r="W1029" s="1476"/>
      <c r="X1029" s="1476"/>
      <c r="Y1029" s="1476"/>
      <c r="Z1029" s="1476"/>
      <c r="AA1029" s="1476"/>
      <c r="AB1029" s="1476"/>
      <c r="AC1029" s="1470"/>
    </row>
    <row r="1030" spans="1:42" ht="12.75" customHeight="1">
      <c r="A1030" s="1736" t="s">
        <v>231</v>
      </c>
      <c r="B1030" s="1383" t="s">
        <v>461</v>
      </c>
      <c r="C1030" s="1384" t="s">
        <v>156</v>
      </c>
      <c r="D1030" s="1384" t="s">
        <v>157</v>
      </c>
      <c r="E1030" s="1385">
        <v>0.21312</v>
      </c>
      <c r="F1030" s="1385">
        <v>0.19775999999999999</v>
      </c>
      <c r="G1030" s="1385">
        <v>0.20352000000000001</v>
      </c>
      <c r="H1030" s="1386">
        <v>0.1956</v>
      </c>
      <c r="I1030" s="1385">
        <v>0.20183999999999999</v>
      </c>
      <c r="J1030" s="1385">
        <v>0.22968</v>
      </c>
      <c r="K1030" s="1385">
        <v>0.24456</v>
      </c>
      <c r="L1030" s="1385">
        <v>0.28079999999999999</v>
      </c>
      <c r="M1030" s="1385">
        <v>0.31319999999999998</v>
      </c>
      <c r="N1030" s="1386">
        <v>0.35904000000000003</v>
      </c>
      <c r="O1030" s="1385">
        <v>0.37080000000000002</v>
      </c>
      <c r="P1030" s="1385">
        <v>0.35711999999999999</v>
      </c>
      <c r="Q1030" s="1385">
        <v>0.35424</v>
      </c>
      <c r="R1030" s="1385">
        <v>0.36168</v>
      </c>
      <c r="S1030" s="1385">
        <v>0.34848000000000001</v>
      </c>
      <c r="T1030" s="1385">
        <v>0.35496</v>
      </c>
      <c r="U1030" s="1385">
        <v>0.35711999999999999</v>
      </c>
      <c r="V1030" s="1386">
        <v>0.33432000000000001</v>
      </c>
      <c r="W1030" s="1385">
        <v>0.31872</v>
      </c>
      <c r="X1030" s="1385">
        <v>0.32400000000000001</v>
      </c>
      <c r="Y1030" s="1385">
        <v>0.32040000000000002</v>
      </c>
      <c r="Z1030" s="1385">
        <v>0.30048000000000002</v>
      </c>
      <c r="AA1030" s="1385">
        <v>0.25344</v>
      </c>
      <c r="AB1030" s="1385">
        <v>0.23304</v>
      </c>
      <c r="AC1030" s="1387">
        <f>SUM(E1030:AB1030)</f>
        <v>7.0279200000000008</v>
      </c>
    </row>
    <row r="1031" spans="1:42" ht="12.75" customHeight="1">
      <c r="A1031" s="1415"/>
      <c r="B1031" s="1573"/>
      <c r="C1031" s="1390" t="s">
        <v>158</v>
      </c>
      <c r="D1031" s="1390" t="s">
        <v>157</v>
      </c>
      <c r="E1031" s="1391">
        <v>0.10775999999999999</v>
      </c>
      <c r="F1031" s="1391">
        <v>0.1008</v>
      </c>
      <c r="G1031" s="1391">
        <v>0.10032000000000001</v>
      </c>
      <c r="H1031" s="1392">
        <v>0.10104</v>
      </c>
      <c r="I1031" s="1391">
        <v>0.10032000000000001</v>
      </c>
      <c r="J1031" s="1391">
        <v>0.10056</v>
      </c>
      <c r="K1031" s="1391">
        <v>0.10392</v>
      </c>
      <c r="L1031" s="1391">
        <v>0.1056</v>
      </c>
      <c r="M1031" s="1391">
        <v>0.10775999999999999</v>
      </c>
      <c r="N1031" s="1392">
        <v>0.10752</v>
      </c>
      <c r="O1031" s="1391">
        <v>0.1128</v>
      </c>
      <c r="P1031" s="1391">
        <v>0.11376</v>
      </c>
      <c r="Q1031" s="1391">
        <v>0.10968</v>
      </c>
      <c r="R1031" s="1391">
        <v>0.1152</v>
      </c>
      <c r="S1031" s="1391">
        <v>0.11688</v>
      </c>
      <c r="T1031" s="1391">
        <v>0.11736000000000001</v>
      </c>
      <c r="U1031" s="1391">
        <v>0.10992</v>
      </c>
      <c r="V1031" s="1392">
        <v>0.10896</v>
      </c>
      <c r="W1031" s="1391">
        <v>0.10872</v>
      </c>
      <c r="X1031" s="1391">
        <v>0.10656</v>
      </c>
      <c r="Y1031" s="1391">
        <v>0.10728</v>
      </c>
      <c r="Z1031" s="1391">
        <v>0.10272000000000001</v>
      </c>
      <c r="AA1031" s="1391">
        <v>0.10607999999999999</v>
      </c>
      <c r="AB1031" s="1391">
        <v>0.108</v>
      </c>
      <c r="AC1031" s="1393">
        <f>SUM(E1031:AB1031)</f>
        <v>2.57952</v>
      </c>
    </row>
    <row r="1032" spans="1:42" ht="12.75" customHeight="1">
      <c r="A1032" s="1415"/>
      <c r="B1032" s="1573"/>
      <c r="C1032" s="1390" t="s">
        <v>159</v>
      </c>
      <c r="D1032" s="1395" t="s">
        <v>160</v>
      </c>
      <c r="E1032" s="459">
        <v>21</v>
      </c>
      <c r="F1032" s="459">
        <v>21</v>
      </c>
      <c r="G1032" s="459">
        <v>19</v>
      </c>
      <c r="H1032" s="459">
        <v>19</v>
      </c>
      <c r="I1032" s="459">
        <v>20</v>
      </c>
      <c r="J1032" s="459">
        <v>23</v>
      </c>
      <c r="K1032" s="459">
        <v>25</v>
      </c>
      <c r="L1032" s="459">
        <v>29</v>
      </c>
      <c r="M1032" s="459">
        <v>32</v>
      </c>
      <c r="N1032" s="459">
        <v>36</v>
      </c>
      <c r="O1032" s="459">
        <v>39</v>
      </c>
      <c r="P1032" s="459">
        <v>35</v>
      </c>
      <c r="Q1032" s="459">
        <v>40</v>
      </c>
      <c r="R1032" s="459">
        <v>33</v>
      </c>
      <c r="S1032" s="459">
        <v>36</v>
      </c>
      <c r="T1032" s="459">
        <v>33</v>
      </c>
      <c r="U1032" s="459">
        <v>32</v>
      </c>
      <c r="V1032" s="459">
        <v>31</v>
      </c>
      <c r="W1032" s="459">
        <v>29</v>
      </c>
      <c r="X1032" s="459">
        <v>34</v>
      </c>
      <c r="Y1032" s="459">
        <v>31</v>
      </c>
      <c r="Z1032" s="459">
        <v>28</v>
      </c>
      <c r="AA1032" s="459">
        <v>24</v>
      </c>
      <c r="AB1032" s="459">
        <v>23</v>
      </c>
      <c r="AC1032" s="1393"/>
    </row>
    <row r="1033" spans="1:42" ht="12.75" customHeight="1" thickBot="1">
      <c r="A1033" s="1558"/>
      <c r="B1033" s="1575"/>
      <c r="C1033" s="1399" t="s">
        <v>161</v>
      </c>
      <c r="D1033" s="1399"/>
      <c r="E1033" s="1400">
        <f t="shared" ref="E1033:AC1033" si="304">E1031/E1030</f>
        <v>0.50563063063063063</v>
      </c>
      <c r="F1033" s="1400">
        <f t="shared" si="304"/>
        <v>0.50970873786407767</v>
      </c>
      <c r="G1033" s="1400">
        <f t="shared" si="304"/>
        <v>0.49292452830188682</v>
      </c>
      <c r="H1033" s="1401">
        <f t="shared" si="304"/>
        <v>0.51656441717791413</v>
      </c>
      <c r="I1033" s="1400">
        <f t="shared" si="304"/>
        <v>0.4970273483947682</v>
      </c>
      <c r="J1033" s="1400">
        <f t="shared" si="304"/>
        <v>0.43782654127481713</v>
      </c>
      <c r="K1033" s="1400">
        <f t="shared" si="304"/>
        <v>0.42492639842983315</v>
      </c>
      <c r="L1033" s="1400">
        <f t="shared" si="304"/>
        <v>0.37606837606837606</v>
      </c>
      <c r="M1033" s="1400">
        <f t="shared" si="304"/>
        <v>0.34406130268199236</v>
      </c>
      <c r="N1033" s="1401">
        <f t="shared" si="304"/>
        <v>0.29946524064171121</v>
      </c>
      <c r="O1033" s="1400">
        <f t="shared" si="304"/>
        <v>0.30420711974110032</v>
      </c>
      <c r="P1033" s="1400">
        <f t="shared" si="304"/>
        <v>0.31854838709677419</v>
      </c>
      <c r="Q1033" s="1400">
        <f t="shared" si="304"/>
        <v>0.30962059620596205</v>
      </c>
      <c r="R1033" s="1400">
        <f t="shared" si="304"/>
        <v>0.318513603185136</v>
      </c>
      <c r="S1033" s="1400">
        <f t="shared" si="304"/>
        <v>0.33539944903581265</v>
      </c>
      <c r="T1033" s="1400">
        <f t="shared" si="304"/>
        <v>0.33062880324543614</v>
      </c>
      <c r="U1033" s="1400">
        <f t="shared" si="304"/>
        <v>0.30779569892473119</v>
      </c>
      <c r="V1033" s="1401">
        <f t="shared" si="304"/>
        <v>0.32591529073941133</v>
      </c>
      <c r="W1033" s="1400">
        <f t="shared" si="304"/>
        <v>0.34111445783132527</v>
      </c>
      <c r="X1033" s="1400">
        <f t="shared" si="304"/>
        <v>0.3288888888888889</v>
      </c>
      <c r="Y1033" s="1400">
        <f t="shared" si="304"/>
        <v>0.33483146067415731</v>
      </c>
      <c r="Z1033" s="1400">
        <f t="shared" si="304"/>
        <v>0.34185303514376997</v>
      </c>
      <c r="AA1033" s="1400">
        <f t="shared" si="304"/>
        <v>0.41856060606060602</v>
      </c>
      <c r="AB1033" s="1400">
        <f t="shared" si="304"/>
        <v>0.46343975283213185</v>
      </c>
      <c r="AC1033" s="1402">
        <f t="shared" si="304"/>
        <v>0.36703889628794861</v>
      </c>
    </row>
    <row r="1034" spans="1:42" ht="12.75" customHeight="1">
      <c r="A1034" s="1736" t="s">
        <v>175</v>
      </c>
      <c r="B1034" s="1383" t="s">
        <v>462</v>
      </c>
      <c r="C1034" s="1384" t="s">
        <v>156</v>
      </c>
      <c r="D1034" s="1384" t="s">
        <v>157</v>
      </c>
      <c r="E1034" s="1385">
        <v>4.0680000000000001E-2</v>
      </c>
      <c r="F1034" s="1385">
        <v>4.224E-2</v>
      </c>
      <c r="G1034" s="1385">
        <v>4.2000000000000003E-2</v>
      </c>
      <c r="H1034" s="1386">
        <v>4.1640000000000003E-2</v>
      </c>
      <c r="I1034" s="1385">
        <v>4.1880000000000001E-2</v>
      </c>
      <c r="J1034" s="1385">
        <v>4.308E-2</v>
      </c>
      <c r="K1034" s="1385">
        <v>4.5240000000000002E-2</v>
      </c>
      <c r="L1034" s="1385">
        <v>4.9320000000000003E-2</v>
      </c>
      <c r="M1034" s="1385">
        <v>5.9279999999999999E-2</v>
      </c>
      <c r="N1034" s="1386">
        <v>0.11088000000000001</v>
      </c>
      <c r="O1034" s="1385">
        <v>8.3760000000000001E-2</v>
      </c>
      <c r="P1034" s="1385">
        <v>5.9040000000000002E-2</v>
      </c>
      <c r="Q1034" s="1385">
        <v>5.8200000000000002E-2</v>
      </c>
      <c r="R1034" s="1385">
        <v>5.8319999999999997E-2</v>
      </c>
      <c r="S1034" s="1385">
        <v>5.9880000000000003E-2</v>
      </c>
      <c r="T1034" s="1385">
        <v>5.892E-2</v>
      </c>
      <c r="U1034" s="1385">
        <v>6.0720000000000003E-2</v>
      </c>
      <c r="V1034" s="1386">
        <v>6.2280000000000002E-2</v>
      </c>
      <c r="W1034" s="1385">
        <v>5.772E-2</v>
      </c>
      <c r="X1034" s="1385">
        <v>0.06</v>
      </c>
      <c r="Y1034" s="1385">
        <v>6.1080000000000002E-2</v>
      </c>
      <c r="Z1034" s="1385">
        <v>4.9079999999999999E-2</v>
      </c>
      <c r="AA1034" s="1385">
        <v>4.7280000000000003E-2</v>
      </c>
      <c r="AB1034" s="1385">
        <v>4.512E-2</v>
      </c>
      <c r="AC1034" s="1387">
        <f>SUM(E1034:AB1034)</f>
        <v>1.3376400000000002</v>
      </c>
    </row>
    <row r="1035" spans="1:42" ht="12.75" customHeight="1">
      <c r="A1035" s="1415"/>
      <c r="B1035" s="1573"/>
      <c r="C1035" s="1390" t="s">
        <v>158</v>
      </c>
      <c r="D1035" s="1390" t="s">
        <v>157</v>
      </c>
      <c r="E1035" s="1391">
        <v>4.7759999999999997E-2</v>
      </c>
      <c r="F1035" s="1391">
        <v>4.548E-2</v>
      </c>
      <c r="G1035" s="1391">
        <v>4.4880000000000003E-2</v>
      </c>
      <c r="H1035" s="1392">
        <v>4.512E-2</v>
      </c>
      <c r="I1035" s="1391">
        <v>4.6440000000000002E-2</v>
      </c>
      <c r="J1035" s="1391">
        <v>5.1720000000000002E-2</v>
      </c>
      <c r="K1035" s="1391">
        <v>5.3519999999999998E-2</v>
      </c>
      <c r="L1035" s="1391">
        <v>5.6759999999999998E-2</v>
      </c>
      <c r="M1035" s="1391">
        <v>5.3159999999999999E-2</v>
      </c>
      <c r="N1035" s="1392">
        <v>8.9520000000000002E-2</v>
      </c>
      <c r="O1035" s="1391">
        <v>7.1760000000000004E-2</v>
      </c>
      <c r="P1035" s="1391">
        <v>5.7239999999999999E-2</v>
      </c>
      <c r="Q1035" s="1391">
        <v>5.7000000000000002E-2</v>
      </c>
      <c r="R1035" s="1391">
        <v>5.6759999999999998E-2</v>
      </c>
      <c r="S1035" s="1391">
        <v>5.8439999999999999E-2</v>
      </c>
      <c r="T1035" s="1391">
        <v>5.8200000000000002E-2</v>
      </c>
      <c r="U1035" s="1391">
        <v>5.7119999999999997E-2</v>
      </c>
      <c r="V1035" s="1392">
        <v>5.604E-2</v>
      </c>
      <c r="W1035" s="1391">
        <v>5.6160000000000002E-2</v>
      </c>
      <c r="X1035" s="1391">
        <v>5.5079999999999997E-2</v>
      </c>
      <c r="Y1035" s="1391">
        <v>5.4960000000000002E-2</v>
      </c>
      <c r="Z1035" s="1391">
        <v>5.2560000000000003E-2</v>
      </c>
      <c r="AA1035" s="1391">
        <v>5.2319999999999998E-2</v>
      </c>
      <c r="AB1035" s="1391">
        <v>5.0040000000000001E-2</v>
      </c>
      <c r="AC1035" s="1393">
        <f>SUM(E1035:AB1035)</f>
        <v>1.3280399999999999</v>
      </c>
    </row>
    <row r="1036" spans="1:42" ht="12.75" customHeight="1">
      <c r="A1036" s="1415"/>
      <c r="B1036" s="1573"/>
      <c r="C1036" s="1390" t="s">
        <v>159</v>
      </c>
      <c r="D1036" s="1395" t="s">
        <v>160</v>
      </c>
      <c r="E1036" s="459">
        <v>9</v>
      </c>
      <c r="F1036" s="459">
        <v>8</v>
      </c>
      <c r="G1036" s="459">
        <v>8</v>
      </c>
      <c r="H1036" s="459">
        <v>8</v>
      </c>
      <c r="I1036" s="459">
        <v>8</v>
      </c>
      <c r="J1036" s="459">
        <v>8</v>
      </c>
      <c r="K1036" s="459">
        <v>8</v>
      </c>
      <c r="L1036" s="459">
        <v>8</v>
      </c>
      <c r="M1036" s="459">
        <v>15</v>
      </c>
      <c r="N1036" s="459">
        <v>11</v>
      </c>
      <c r="O1036" s="459">
        <v>8</v>
      </c>
      <c r="P1036" s="459">
        <v>8</v>
      </c>
      <c r="Q1036" s="459">
        <v>8</v>
      </c>
      <c r="R1036" s="459">
        <v>8</v>
      </c>
      <c r="S1036" s="459">
        <v>8</v>
      </c>
      <c r="T1036" s="459">
        <v>8</v>
      </c>
      <c r="U1036" s="459">
        <v>9</v>
      </c>
      <c r="V1036" s="459">
        <v>8</v>
      </c>
      <c r="W1036" s="459">
        <v>8</v>
      </c>
      <c r="X1036" s="459">
        <v>9</v>
      </c>
      <c r="Y1036" s="459">
        <v>8</v>
      </c>
      <c r="Z1036" s="459">
        <v>8</v>
      </c>
      <c r="AA1036" s="459">
        <v>9</v>
      </c>
      <c r="AB1036" s="459">
        <v>8</v>
      </c>
      <c r="AC1036" s="1393"/>
    </row>
    <row r="1037" spans="1:42" ht="12.75" customHeight="1" thickBot="1">
      <c r="A1037" s="1558"/>
      <c r="B1037" s="1575"/>
      <c r="C1037" s="1399" t="s">
        <v>161</v>
      </c>
      <c r="D1037" s="1399"/>
      <c r="E1037" s="1400">
        <f t="shared" ref="E1037:AC1037" si="305">E1035/E1034</f>
        <v>1.1740412979351031</v>
      </c>
      <c r="F1037" s="1400">
        <f t="shared" si="305"/>
        <v>1.0767045454545454</v>
      </c>
      <c r="G1037" s="1400">
        <f t="shared" si="305"/>
        <v>1.0685714285714285</v>
      </c>
      <c r="H1037" s="1401">
        <f t="shared" si="305"/>
        <v>1.0835734870317002</v>
      </c>
      <c r="I1037" s="1400">
        <f t="shared" si="305"/>
        <v>1.1088825214899714</v>
      </c>
      <c r="J1037" s="1400">
        <f t="shared" si="305"/>
        <v>1.2005571030640669</v>
      </c>
      <c r="K1037" s="1400">
        <f t="shared" si="305"/>
        <v>1.183023872679045</v>
      </c>
      <c r="L1037" s="1400">
        <f t="shared" si="305"/>
        <v>1.1508515815085156</v>
      </c>
      <c r="M1037" s="1400">
        <f t="shared" si="305"/>
        <v>0.89676113360323884</v>
      </c>
      <c r="N1037" s="1401">
        <f t="shared" si="305"/>
        <v>0.80735930735930739</v>
      </c>
      <c r="O1037" s="1400">
        <f t="shared" si="305"/>
        <v>0.85673352435530092</v>
      </c>
      <c r="P1037" s="1400">
        <f t="shared" si="305"/>
        <v>0.96951219512195119</v>
      </c>
      <c r="Q1037" s="1400">
        <f t="shared" si="305"/>
        <v>0.97938144329896903</v>
      </c>
      <c r="R1037" s="1400">
        <f t="shared" si="305"/>
        <v>0.97325102880658443</v>
      </c>
      <c r="S1037" s="1400">
        <f t="shared" si="305"/>
        <v>0.97595190380761521</v>
      </c>
      <c r="T1037" s="1400">
        <f t="shared" si="305"/>
        <v>0.98778004073319758</v>
      </c>
      <c r="U1037" s="1400">
        <f t="shared" si="305"/>
        <v>0.94071146245059278</v>
      </c>
      <c r="V1037" s="1401">
        <f t="shared" si="305"/>
        <v>0.89980732177263967</v>
      </c>
      <c r="W1037" s="1400">
        <f t="shared" si="305"/>
        <v>0.97297297297297303</v>
      </c>
      <c r="X1037" s="1400">
        <f t="shared" si="305"/>
        <v>0.91800000000000004</v>
      </c>
      <c r="Y1037" s="1400">
        <f t="shared" si="305"/>
        <v>0.89980353634577603</v>
      </c>
      <c r="Z1037" s="1400">
        <f t="shared" si="305"/>
        <v>1.0709046454767728</v>
      </c>
      <c r="AA1037" s="1400">
        <f t="shared" si="305"/>
        <v>1.1065989847715736</v>
      </c>
      <c r="AB1037" s="1400">
        <f t="shared" si="305"/>
        <v>1.1090425531914894</v>
      </c>
      <c r="AC1037" s="1402">
        <f t="shared" si="305"/>
        <v>0.99282318112496615</v>
      </c>
    </row>
    <row r="1038" spans="1:42" s="1730" customFormat="1" ht="12.75" customHeight="1">
      <c r="A1038" s="1736" t="s">
        <v>177</v>
      </c>
      <c r="B1038" s="1383" t="s">
        <v>463</v>
      </c>
      <c r="C1038" s="1384" t="s">
        <v>156</v>
      </c>
      <c r="D1038" s="1384" t="s">
        <v>157</v>
      </c>
      <c r="E1038" s="1385">
        <v>8.9999999999999998E-4</v>
      </c>
      <c r="F1038" s="1385">
        <v>7.2000000000000005E-4</v>
      </c>
      <c r="G1038" s="1385">
        <v>8.9999999999999998E-4</v>
      </c>
      <c r="H1038" s="1386">
        <v>7.2000000000000005E-4</v>
      </c>
      <c r="I1038" s="1385">
        <v>8.9999999999999998E-4</v>
      </c>
      <c r="J1038" s="1385">
        <v>7.2000000000000005E-4</v>
      </c>
      <c r="K1038" s="1385">
        <v>8.9999999999999998E-4</v>
      </c>
      <c r="L1038" s="1385">
        <v>7.2000000000000005E-4</v>
      </c>
      <c r="M1038" s="1385">
        <v>7.2000000000000005E-4</v>
      </c>
      <c r="N1038" s="1386">
        <v>7.2000000000000005E-4</v>
      </c>
      <c r="O1038" s="1385">
        <v>8.9999999999999998E-4</v>
      </c>
      <c r="P1038" s="1385">
        <v>7.2000000000000005E-4</v>
      </c>
      <c r="Q1038" s="1385">
        <v>7.2000000000000005E-4</v>
      </c>
      <c r="R1038" s="1385">
        <v>7.2000000000000005E-4</v>
      </c>
      <c r="S1038" s="1385">
        <v>8.9999999999999998E-4</v>
      </c>
      <c r="T1038" s="1385">
        <v>7.2000000000000005E-4</v>
      </c>
      <c r="U1038" s="1385">
        <v>7.2000000000000005E-4</v>
      </c>
      <c r="V1038" s="1386">
        <v>8.9999999999999998E-4</v>
      </c>
      <c r="W1038" s="1385">
        <v>7.2000000000000005E-4</v>
      </c>
      <c r="X1038" s="1385">
        <v>7.2000000000000005E-4</v>
      </c>
      <c r="Y1038" s="1385">
        <v>8.9999999999999998E-4</v>
      </c>
      <c r="Z1038" s="1385">
        <v>7.2000000000000005E-4</v>
      </c>
      <c r="AA1038" s="1385">
        <v>7.2000000000000005E-4</v>
      </c>
      <c r="AB1038" s="1385">
        <v>8.9999999999999998E-4</v>
      </c>
      <c r="AC1038" s="1387">
        <f>SUM(E1038:AB1038)</f>
        <v>1.89E-2</v>
      </c>
      <c r="AD1038" s="1351"/>
      <c r="AE1038" s="1351"/>
      <c r="AF1038" s="1351"/>
      <c r="AG1038" s="1351"/>
      <c r="AH1038" s="1351"/>
      <c r="AI1038" s="1351"/>
      <c r="AJ1038" s="1351"/>
      <c r="AK1038" s="1351"/>
      <c r="AL1038" s="1351"/>
      <c r="AM1038" s="1351"/>
      <c r="AN1038" s="1351"/>
      <c r="AO1038" s="1351"/>
      <c r="AP1038" s="1351"/>
    </row>
    <row r="1039" spans="1:42" s="1730" customFormat="1" ht="12.75" customHeight="1">
      <c r="A1039" s="1415"/>
      <c r="B1039" s="1573"/>
      <c r="C1039" s="1390" t="s">
        <v>158</v>
      </c>
      <c r="D1039" s="1390" t="s">
        <v>157</v>
      </c>
      <c r="E1039" s="1391">
        <v>3.5999999999999999E-3</v>
      </c>
      <c r="F1039" s="1391">
        <v>3.2399999999999998E-3</v>
      </c>
      <c r="G1039" s="1391">
        <v>3.2399999999999998E-3</v>
      </c>
      <c r="H1039" s="1392">
        <v>3.0599999999999998E-3</v>
      </c>
      <c r="I1039" s="1391">
        <v>3.2399999999999998E-3</v>
      </c>
      <c r="J1039" s="1391">
        <v>3.0599999999999998E-3</v>
      </c>
      <c r="K1039" s="1391">
        <v>3.0599999999999998E-3</v>
      </c>
      <c r="L1039" s="1391">
        <v>2.8800000000000002E-3</v>
      </c>
      <c r="M1039" s="1391">
        <v>2.7000000000000001E-3</v>
      </c>
      <c r="N1039" s="1392">
        <v>2.7000000000000001E-3</v>
      </c>
      <c r="O1039" s="1391">
        <v>2.7000000000000001E-3</v>
      </c>
      <c r="P1039" s="1391">
        <v>2.5200000000000001E-3</v>
      </c>
      <c r="Q1039" s="1391">
        <v>2.7000000000000001E-3</v>
      </c>
      <c r="R1039" s="1391">
        <v>2.7000000000000001E-3</v>
      </c>
      <c r="S1039" s="1391">
        <v>2.7000000000000001E-3</v>
      </c>
      <c r="T1039" s="1391">
        <v>2.8800000000000002E-3</v>
      </c>
      <c r="U1039" s="1391">
        <v>2.8800000000000002E-3</v>
      </c>
      <c r="V1039" s="1392">
        <v>2.8800000000000002E-3</v>
      </c>
      <c r="W1039" s="1391">
        <v>2.8800000000000002E-3</v>
      </c>
      <c r="X1039" s="1391">
        <v>2.8800000000000002E-3</v>
      </c>
      <c r="Y1039" s="1391">
        <v>2.8800000000000002E-3</v>
      </c>
      <c r="Z1039" s="1391">
        <v>3.0599999999999998E-3</v>
      </c>
      <c r="AA1039" s="1391">
        <v>3.2399999999999998E-3</v>
      </c>
      <c r="AB1039" s="1391">
        <v>3.2399999999999998E-3</v>
      </c>
      <c r="AC1039" s="1393">
        <f>SUM(E1039:AB1039)</f>
        <v>7.0920000000000011E-2</v>
      </c>
      <c r="AD1039" s="1351"/>
      <c r="AE1039" s="1351"/>
      <c r="AF1039" s="1351"/>
      <c r="AG1039" s="1351"/>
      <c r="AH1039" s="1351"/>
      <c r="AI1039" s="1351"/>
      <c r="AJ1039" s="1351"/>
      <c r="AK1039" s="1351"/>
      <c r="AL1039" s="1351"/>
      <c r="AM1039" s="1351"/>
      <c r="AN1039" s="1351"/>
      <c r="AO1039" s="1351"/>
      <c r="AP1039" s="1351"/>
    </row>
    <row r="1040" spans="1:42" s="1730" customFormat="1" ht="12.75" customHeight="1">
      <c r="A1040" s="1415"/>
      <c r="B1040" s="1573"/>
      <c r="C1040" s="1390" t="s">
        <v>159</v>
      </c>
      <c r="D1040" s="1395" t="s">
        <v>160</v>
      </c>
      <c r="E1040" s="1475">
        <v>0</v>
      </c>
      <c r="F1040" s="1475">
        <v>0</v>
      </c>
      <c r="G1040" s="1475">
        <v>0</v>
      </c>
      <c r="H1040" s="1482">
        <v>0</v>
      </c>
      <c r="I1040" s="1475">
        <v>0</v>
      </c>
      <c r="J1040" s="1475">
        <v>0</v>
      </c>
      <c r="K1040" s="1475">
        <v>0</v>
      </c>
      <c r="L1040" s="1475">
        <v>0</v>
      </c>
      <c r="M1040" s="1475">
        <v>0</v>
      </c>
      <c r="N1040" s="1482">
        <v>0</v>
      </c>
      <c r="O1040" s="1475">
        <v>0</v>
      </c>
      <c r="P1040" s="1475">
        <v>0</v>
      </c>
      <c r="Q1040" s="1475">
        <v>0</v>
      </c>
      <c r="R1040" s="1475">
        <v>0</v>
      </c>
      <c r="S1040" s="1475">
        <v>0</v>
      </c>
      <c r="T1040" s="1475">
        <v>0</v>
      </c>
      <c r="U1040" s="1475">
        <v>0</v>
      </c>
      <c r="V1040" s="1482">
        <v>0</v>
      </c>
      <c r="W1040" s="1475">
        <v>0</v>
      </c>
      <c r="X1040" s="1475">
        <v>0</v>
      </c>
      <c r="Y1040" s="1475">
        <v>0</v>
      </c>
      <c r="Z1040" s="1475">
        <v>0</v>
      </c>
      <c r="AA1040" s="1475">
        <v>0</v>
      </c>
      <c r="AB1040" s="1475">
        <v>0</v>
      </c>
      <c r="AC1040" s="1393"/>
      <c r="AD1040" s="1351"/>
      <c r="AE1040" s="1351"/>
      <c r="AF1040" s="1351"/>
      <c r="AG1040" s="1351"/>
      <c r="AH1040" s="1351"/>
      <c r="AI1040" s="1351"/>
      <c r="AJ1040" s="1351"/>
      <c r="AK1040" s="1351"/>
      <c r="AL1040" s="1351"/>
      <c r="AM1040" s="1351"/>
      <c r="AN1040" s="1351"/>
      <c r="AO1040" s="1351"/>
      <c r="AP1040" s="1351"/>
    </row>
    <row r="1041" spans="1:42" s="1730" customFormat="1" ht="12.75" customHeight="1">
      <c r="A1041" s="1558"/>
      <c r="B1041" s="1575"/>
      <c r="C1041" s="1399" t="s">
        <v>161</v>
      </c>
      <c r="D1041" s="1399"/>
      <c r="E1041" s="1400">
        <f t="shared" ref="E1041:AC1041" si="306">E1039/E1038</f>
        <v>4</v>
      </c>
      <c r="F1041" s="1400">
        <f t="shared" si="306"/>
        <v>4.4999999999999991</v>
      </c>
      <c r="G1041" s="1400">
        <f t="shared" si="306"/>
        <v>3.6</v>
      </c>
      <c r="H1041" s="1401">
        <f t="shared" si="306"/>
        <v>4.2499999999999991</v>
      </c>
      <c r="I1041" s="1400">
        <f t="shared" si="306"/>
        <v>3.6</v>
      </c>
      <c r="J1041" s="1400">
        <f t="shared" si="306"/>
        <v>4.2499999999999991</v>
      </c>
      <c r="K1041" s="1400">
        <f t="shared" si="306"/>
        <v>3.4</v>
      </c>
      <c r="L1041" s="1400">
        <f t="shared" si="306"/>
        <v>4</v>
      </c>
      <c r="M1041" s="1400">
        <f t="shared" si="306"/>
        <v>3.75</v>
      </c>
      <c r="N1041" s="1401">
        <f t="shared" si="306"/>
        <v>3.75</v>
      </c>
      <c r="O1041" s="1400">
        <f t="shared" si="306"/>
        <v>3.0000000000000004</v>
      </c>
      <c r="P1041" s="1400">
        <f t="shared" si="306"/>
        <v>3.5</v>
      </c>
      <c r="Q1041" s="1400">
        <f t="shared" si="306"/>
        <v>3.75</v>
      </c>
      <c r="R1041" s="1400">
        <f t="shared" si="306"/>
        <v>3.75</v>
      </c>
      <c r="S1041" s="1400">
        <f t="shared" si="306"/>
        <v>3.0000000000000004</v>
      </c>
      <c r="T1041" s="1400">
        <f t="shared" si="306"/>
        <v>4</v>
      </c>
      <c r="U1041" s="1400">
        <f t="shared" si="306"/>
        <v>4</v>
      </c>
      <c r="V1041" s="1401">
        <f t="shared" si="306"/>
        <v>3.2</v>
      </c>
      <c r="W1041" s="1400">
        <f t="shared" si="306"/>
        <v>4</v>
      </c>
      <c r="X1041" s="1400">
        <f t="shared" si="306"/>
        <v>4</v>
      </c>
      <c r="Y1041" s="1400">
        <f t="shared" si="306"/>
        <v>3.2</v>
      </c>
      <c r="Z1041" s="1400">
        <f t="shared" si="306"/>
        <v>4.2499999999999991</v>
      </c>
      <c r="AA1041" s="1400">
        <f t="shared" si="306"/>
        <v>4.4999999999999991</v>
      </c>
      <c r="AB1041" s="1400">
        <f t="shared" si="306"/>
        <v>3.6</v>
      </c>
      <c r="AC1041" s="1402">
        <f t="shared" si="306"/>
        <v>3.7523809523809528</v>
      </c>
      <c r="AD1041" s="1351"/>
      <c r="AE1041" s="1351"/>
      <c r="AF1041" s="1351"/>
      <c r="AG1041" s="1351"/>
      <c r="AH1041" s="1351"/>
      <c r="AI1041" s="1351"/>
      <c r="AJ1041" s="1351"/>
      <c r="AK1041" s="1351"/>
      <c r="AL1041" s="1351"/>
      <c r="AM1041" s="1351"/>
      <c r="AN1041" s="1351"/>
      <c r="AO1041" s="1351"/>
      <c r="AP1041" s="1351"/>
    </row>
    <row r="1042" spans="1:42" ht="12.75" customHeight="1">
      <c r="A1042" s="1736" t="s">
        <v>197</v>
      </c>
      <c r="B1042" s="1383" t="s">
        <v>464</v>
      </c>
      <c r="C1042" s="1384" t="s">
        <v>156</v>
      </c>
      <c r="D1042" s="1384" t="s">
        <v>157</v>
      </c>
      <c r="E1042" s="1385">
        <v>0.24071999999999999</v>
      </c>
      <c r="F1042" s="1385">
        <v>0.23880000000000001</v>
      </c>
      <c r="G1042" s="1385">
        <v>0.23735999999999999</v>
      </c>
      <c r="H1042" s="1386">
        <v>0.23688000000000001</v>
      </c>
      <c r="I1042" s="1385">
        <v>0.23688000000000001</v>
      </c>
      <c r="J1042" s="1385">
        <v>0.24623999999999999</v>
      </c>
      <c r="K1042" s="1385">
        <v>0.24696000000000001</v>
      </c>
      <c r="L1042" s="1385">
        <v>0.25512000000000001</v>
      </c>
      <c r="M1042" s="1385">
        <v>0.25296000000000002</v>
      </c>
      <c r="N1042" s="1386">
        <v>0.23327999999999999</v>
      </c>
      <c r="O1042" s="1385">
        <v>0.1356</v>
      </c>
      <c r="P1042" s="1385">
        <v>0.19176000000000001</v>
      </c>
      <c r="Q1042" s="1385">
        <v>0.25463999999999998</v>
      </c>
      <c r="R1042" s="1385">
        <v>0.26088</v>
      </c>
      <c r="S1042" s="1385">
        <v>0.25944</v>
      </c>
      <c r="T1042" s="1385">
        <v>0.26184000000000002</v>
      </c>
      <c r="U1042" s="1385">
        <v>0.29160000000000003</v>
      </c>
      <c r="V1042" s="1386">
        <v>0.29039999999999999</v>
      </c>
      <c r="W1042" s="1385">
        <v>0.25056</v>
      </c>
      <c r="X1042" s="1385">
        <v>0.25103999999999999</v>
      </c>
      <c r="Y1042" s="1385">
        <v>0.25056</v>
      </c>
      <c r="Z1042" s="1385">
        <v>0.25031999999999999</v>
      </c>
      <c r="AA1042" s="1385">
        <v>0.24887999999999999</v>
      </c>
      <c r="AB1042" s="1385">
        <v>0.24479999999999999</v>
      </c>
      <c r="AC1042" s="1387">
        <f>SUM(E1042:AB1042)</f>
        <v>5.8675199999999998</v>
      </c>
    </row>
    <row r="1043" spans="1:42" ht="12.75" customHeight="1">
      <c r="A1043" s="1415"/>
      <c r="B1043" s="1573"/>
      <c r="C1043" s="1390" t="s">
        <v>158</v>
      </c>
      <c r="D1043" s="1390" t="s">
        <v>157</v>
      </c>
      <c r="E1043" s="1391">
        <v>0.24984000000000001</v>
      </c>
      <c r="F1043" s="1391">
        <v>0.24096000000000001</v>
      </c>
      <c r="G1043" s="1391">
        <v>0.23712</v>
      </c>
      <c r="H1043" s="1392">
        <v>0.23760000000000001</v>
      </c>
      <c r="I1043" s="1391">
        <v>0.23784</v>
      </c>
      <c r="J1043" s="1391">
        <v>0.23976</v>
      </c>
      <c r="K1043" s="1391">
        <v>0.23735999999999999</v>
      </c>
      <c r="L1043" s="1391">
        <v>0.2316</v>
      </c>
      <c r="M1043" s="1391">
        <v>0.22559999999999999</v>
      </c>
      <c r="N1043" s="1392">
        <v>0.21672</v>
      </c>
      <c r="O1043" s="1391">
        <v>0.12936</v>
      </c>
      <c r="P1043" s="1391">
        <v>0.1764</v>
      </c>
      <c r="Q1043" s="1391">
        <v>0.2268</v>
      </c>
      <c r="R1043" s="1391">
        <v>0.22584000000000001</v>
      </c>
      <c r="S1043" s="1391">
        <v>0.22631999999999999</v>
      </c>
      <c r="T1043" s="1391">
        <v>0.22703999999999999</v>
      </c>
      <c r="U1043" s="1391">
        <v>0.23232</v>
      </c>
      <c r="V1043" s="1392">
        <v>0.23591999999999999</v>
      </c>
      <c r="W1043" s="1391">
        <v>0.23064000000000001</v>
      </c>
      <c r="X1043" s="1391">
        <v>0.2316</v>
      </c>
      <c r="Y1043" s="1391">
        <v>0.22992000000000001</v>
      </c>
      <c r="Z1043" s="1391">
        <v>0.23088</v>
      </c>
      <c r="AA1043" s="1391">
        <v>0.23591999999999999</v>
      </c>
      <c r="AB1043" s="1391">
        <v>0.23976</v>
      </c>
      <c r="AC1043" s="1393">
        <f>SUM(E1043:AB1043)</f>
        <v>5.4331200000000006</v>
      </c>
    </row>
    <row r="1044" spans="1:42" ht="12.75" customHeight="1">
      <c r="A1044" s="1415"/>
      <c r="B1044" s="1573"/>
      <c r="C1044" s="1390" t="s">
        <v>159</v>
      </c>
      <c r="D1044" s="1395" t="s">
        <v>160</v>
      </c>
      <c r="E1044" s="459">
        <v>31</v>
      </c>
      <c r="F1044" s="459">
        <v>30</v>
      </c>
      <c r="G1044" s="459">
        <v>30</v>
      </c>
      <c r="H1044" s="459">
        <v>30</v>
      </c>
      <c r="I1044" s="459">
        <v>31</v>
      </c>
      <c r="J1044" s="459">
        <v>31</v>
      </c>
      <c r="K1044" s="459">
        <v>31</v>
      </c>
      <c r="L1044" s="459">
        <v>32</v>
      </c>
      <c r="M1044" s="459">
        <v>30</v>
      </c>
      <c r="N1044" s="459">
        <v>18</v>
      </c>
      <c r="O1044" s="459">
        <v>18</v>
      </c>
      <c r="P1044" s="459">
        <v>31</v>
      </c>
      <c r="Q1044" s="459">
        <v>31</v>
      </c>
      <c r="R1044" s="459">
        <v>32</v>
      </c>
      <c r="S1044" s="459">
        <v>31</v>
      </c>
      <c r="T1044" s="459">
        <v>33</v>
      </c>
      <c r="U1044" s="459">
        <v>35</v>
      </c>
      <c r="V1044" s="459">
        <v>31</v>
      </c>
      <c r="W1044" s="459">
        <v>31</v>
      </c>
      <c r="X1044" s="459">
        <v>31</v>
      </c>
      <c r="Y1044" s="459">
        <v>31</v>
      </c>
      <c r="Z1044" s="459">
        <v>31</v>
      </c>
      <c r="AA1044" s="459">
        <v>31</v>
      </c>
      <c r="AB1044" s="459">
        <v>30</v>
      </c>
      <c r="AC1044" s="1393"/>
    </row>
    <row r="1045" spans="1:42" ht="12.75" customHeight="1" thickBot="1">
      <c r="A1045" s="1558"/>
      <c r="B1045" s="1575"/>
      <c r="C1045" s="1399" t="s">
        <v>161</v>
      </c>
      <c r="D1045" s="1399"/>
      <c r="E1045" s="1400">
        <f t="shared" ref="E1045:AC1045" si="307">E1043/E1042</f>
        <v>1.0378863409770689</v>
      </c>
      <c r="F1045" s="1400">
        <f t="shared" si="307"/>
        <v>1.0090452261306533</v>
      </c>
      <c r="G1045" s="1400">
        <f t="shared" si="307"/>
        <v>0.99898887765419619</v>
      </c>
      <c r="H1045" s="1401">
        <f t="shared" si="307"/>
        <v>1.0030395136778116</v>
      </c>
      <c r="I1045" s="1400">
        <f t="shared" si="307"/>
        <v>1.0040526849037488</v>
      </c>
      <c r="J1045" s="1400">
        <f t="shared" si="307"/>
        <v>0.97368421052631582</v>
      </c>
      <c r="K1045" s="1400">
        <f t="shared" si="307"/>
        <v>0.96112730806608349</v>
      </c>
      <c r="L1045" s="1400">
        <f t="shared" si="307"/>
        <v>0.90780809031044207</v>
      </c>
      <c r="M1045" s="1400">
        <f t="shared" si="307"/>
        <v>0.89184060721062608</v>
      </c>
      <c r="N1045" s="1401">
        <f t="shared" si="307"/>
        <v>0.92901234567901236</v>
      </c>
      <c r="O1045" s="1400">
        <f t="shared" si="307"/>
        <v>0.95398230088495584</v>
      </c>
      <c r="P1045" s="1400">
        <f t="shared" si="307"/>
        <v>0.9198998748435544</v>
      </c>
      <c r="Q1045" s="1400">
        <f t="shared" si="307"/>
        <v>0.8906691800188502</v>
      </c>
      <c r="R1045" s="1400">
        <f t="shared" si="307"/>
        <v>0.86568537258509659</v>
      </c>
      <c r="S1045" s="1400">
        <f t="shared" si="307"/>
        <v>0.87234042553191482</v>
      </c>
      <c r="T1045" s="1400">
        <f t="shared" si="307"/>
        <v>0.86709440879926669</v>
      </c>
      <c r="U1045" s="1400">
        <f t="shared" si="307"/>
        <v>0.79670781893004106</v>
      </c>
      <c r="V1045" s="1401">
        <f t="shared" si="307"/>
        <v>0.81239669421487604</v>
      </c>
      <c r="W1045" s="1400">
        <f t="shared" si="307"/>
        <v>0.92049808429118773</v>
      </c>
      <c r="X1045" s="1400">
        <f t="shared" si="307"/>
        <v>0.92256214149139582</v>
      </c>
      <c r="Y1045" s="1400">
        <f t="shared" si="307"/>
        <v>0.91762452107279702</v>
      </c>
      <c r="Z1045" s="1400">
        <f t="shared" si="307"/>
        <v>0.92233940556088212</v>
      </c>
      <c r="AA1045" s="1400">
        <f t="shared" si="307"/>
        <v>0.94792671166827391</v>
      </c>
      <c r="AB1045" s="1400">
        <f t="shared" si="307"/>
        <v>0.97941176470588243</v>
      </c>
      <c r="AC1045" s="1402">
        <f t="shared" si="307"/>
        <v>0.92596531413612582</v>
      </c>
    </row>
    <row r="1046" spans="1:42" ht="12.75" customHeight="1">
      <c r="A1046" s="1736" t="s">
        <v>212</v>
      </c>
      <c r="B1046" s="1383" t="s">
        <v>465</v>
      </c>
      <c r="C1046" s="1384" t="s">
        <v>156</v>
      </c>
      <c r="D1046" s="1384" t="s">
        <v>157</v>
      </c>
      <c r="E1046" s="1385">
        <v>4.5539999999999997E-2</v>
      </c>
      <c r="F1046" s="1385">
        <v>4.3920000000000001E-2</v>
      </c>
      <c r="G1046" s="1385">
        <v>4.3560000000000001E-2</v>
      </c>
      <c r="H1046" s="1386">
        <v>4.446E-2</v>
      </c>
      <c r="I1046" s="1385">
        <v>4.3020000000000003E-2</v>
      </c>
      <c r="J1046" s="1385">
        <v>4.41E-2</v>
      </c>
      <c r="K1046" s="1385">
        <v>4.2299999999999997E-2</v>
      </c>
      <c r="L1046" s="1385">
        <v>4.3740000000000001E-2</v>
      </c>
      <c r="M1046" s="1385">
        <v>5.2740000000000002E-2</v>
      </c>
      <c r="N1046" s="1386">
        <v>5.7779999999999998E-2</v>
      </c>
      <c r="O1046" s="1385">
        <v>6.0839999999999998E-2</v>
      </c>
      <c r="P1046" s="1385">
        <v>6.4259999999999998E-2</v>
      </c>
      <c r="Q1046" s="1385">
        <v>6.2820000000000001E-2</v>
      </c>
      <c r="R1046" s="1385">
        <v>6.6960000000000006E-2</v>
      </c>
      <c r="S1046" s="1385">
        <v>7.1099999999999997E-2</v>
      </c>
      <c r="T1046" s="1385">
        <v>7.0919999999999997E-2</v>
      </c>
      <c r="U1046" s="1385">
        <v>7.5600000000000001E-2</v>
      </c>
      <c r="V1046" s="1386">
        <v>6.3E-2</v>
      </c>
      <c r="W1046" s="1385">
        <v>6.1920000000000003E-2</v>
      </c>
      <c r="X1046" s="1385">
        <v>6.0479999999999999E-2</v>
      </c>
      <c r="Y1046" s="1385">
        <v>6.6239999999999993E-2</v>
      </c>
      <c r="Z1046" s="1385">
        <v>5.8319999999999997E-2</v>
      </c>
      <c r="AA1046" s="1385">
        <v>5.5079999999999997E-2</v>
      </c>
      <c r="AB1046" s="1385">
        <v>5.2380000000000003E-2</v>
      </c>
      <c r="AC1046" s="1387">
        <f>SUM(E1046:AB1046)</f>
        <v>1.3510800000000001</v>
      </c>
    </row>
    <row r="1047" spans="1:42" ht="12.75" customHeight="1">
      <c r="A1047" s="1415"/>
      <c r="B1047" s="1573"/>
      <c r="C1047" s="1390" t="s">
        <v>158</v>
      </c>
      <c r="D1047" s="1390" t="s">
        <v>157</v>
      </c>
      <c r="E1047" s="1391">
        <v>6.3719999999999999E-2</v>
      </c>
      <c r="F1047" s="1391">
        <v>6.2640000000000001E-2</v>
      </c>
      <c r="G1047" s="1391">
        <v>6.2280000000000002E-2</v>
      </c>
      <c r="H1047" s="1392">
        <v>6.3E-2</v>
      </c>
      <c r="I1047" s="1391">
        <v>6.1199999999999997E-2</v>
      </c>
      <c r="J1047" s="1391">
        <v>6.8400000000000002E-2</v>
      </c>
      <c r="K1047" s="1391">
        <v>5.9040000000000002E-2</v>
      </c>
      <c r="L1047" s="1391">
        <v>5.7419999999999999E-2</v>
      </c>
      <c r="M1047" s="1391">
        <v>5.7959999999999998E-2</v>
      </c>
      <c r="N1047" s="1392">
        <v>6.2640000000000001E-2</v>
      </c>
      <c r="O1047" s="1391">
        <v>6.5159999999999996E-2</v>
      </c>
      <c r="P1047" s="1391">
        <v>6.5159999999999996E-2</v>
      </c>
      <c r="Q1047" s="1391">
        <v>6.336E-2</v>
      </c>
      <c r="R1047" s="1391">
        <v>6.8040000000000003E-2</v>
      </c>
      <c r="S1047" s="1391">
        <v>6.8940000000000001E-2</v>
      </c>
      <c r="T1047" s="1391">
        <v>7.0559999999999998E-2</v>
      </c>
      <c r="U1047" s="1391">
        <v>7.9560000000000006E-2</v>
      </c>
      <c r="V1047" s="1392">
        <v>6.4439999999999997E-2</v>
      </c>
      <c r="W1047" s="1391">
        <v>6.3719999999999999E-2</v>
      </c>
      <c r="X1047" s="1391">
        <v>6.3719999999999999E-2</v>
      </c>
      <c r="Y1047" s="1391">
        <v>8.0640000000000003E-2</v>
      </c>
      <c r="Z1047" s="1391">
        <v>6.7860000000000004E-2</v>
      </c>
      <c r="AA1047" s="1391">
        <v>6.6239999999999993E-2</v>
      </c>
      <c r="AB1047" s="1391">
        <v>6.8580000000000002E-2</v>
      </c>
      <c r="AC1047" s="1393">
        <f>SUM(E1047:AB1047)</f>
        <v>1.5742800000000003</v>
      </c>
    </row>
    <row r="1048" spans="1:42" ht="12.75" customHeight="1">
      <c r="A1048" s="1415"/>
      <c r="B1048" s="1573"/>
      <c r="C1048" s="1390" t="s">
        <v>159</v>
      </c>
      <c r="D1048" s="1395" t="s">
        <v>160</v>
      </c>
      <c r="E1048" s="459">
        <v>8</v>
      </c>
      <c r="F1048" s="459">
        <v>7</v>
      </c>
      <c r="G1048" s="459">
        <v>8</v>
      </c>
      <c r="H1048" s="459">
        <v>8</v>
      </c>
      <c r="I1048" s="459">
        <v>7</v>
      </c>
      <c r="J1048" s="459">
        <v>7</v>
      </c>
      <c r="K1048" s="459">
        <v>7</v>
      </c>
      <c r="L1048" s="459">
        <v>7</v>
      </c>
      <c r="M1048" s="459">
        <v>8</v>
      </c>
      <c r="N1048" s="459">
        <v>8</v>
      </c>
      <c r="O1048" s="459">
        <v>9</v>
      </c>
      <c r="P1048" s="459">
        <v>8</v>
      </c>
      <c r="Q1048" s="459">
        <v>8</v>
      </c>
      <c r="R1048" s="459">
        <v>10</v>
      </c>
      <c r="S1048" s="459">
        <v>10</v>
      </c>
      <c r="T1048" s="459">
        <v>9</v>
      </c>
      <c r="U1048" s="459">
        <v>11</v>
      </c>
      <c r="V1048" s="459">
        <v>9</v>
      </c>
      <c r="W1048" s="459">
        <v>10</v>
      </c>
      <c r="X1048" s="459">
        <v>8</v>
      </c>
      <c r="Y1048" s="459">
        <v>11</v>
      </c>
      <c r="Z1048" s="459">
        <v>8</v>
      </c>
      <c r="AA1048" s="459">
        <v>8</v>
      </c>
      <c r="AB1048" s="459">
        <v>9</v>
      </c>
      <c r="AC1048" s="1393"/>
    </row>
    <row r="1049" spans="1:42" ht="12.75" customHeight="1" thickBot="1">
      <c r="A1049" s="1422"/>
      <c r="B1049" s="1737"/>
      <c r="C1049" s="1405" t="s">
        <v>161</v>
      </c>
      <c r="D1049" s="1405"/>
      <c r="E1049" s="1406">
        <f t="shared" ref="E1049:AC1049" si="308">E1047/E1046</f>
        <v>1.399209486166008</v>
      </c>
      <c r="F1049" s="1406">
        <f t="shared" si="308"/>
        <v>1.4262295081967213</v>
      </c>
      <c r="G1049" s="1406">
        <f t="shared" si="308"/>
        <v>1.4297520661157024</v>
      </c>
      <c r="H1049" s="1407">
        <f t="shared" si="308"/>
        <v>1.417004048582996</v>
      </c>
      <c r="I1049" s="1406">
        <f t="shared" si="308"/>
        <v>1.4225941422594142</v>
      </c>
      <c r="J1049" s="1406">
        <f t="shared" si="308"/>
        <v>1.5510204081632653</v>
      </c>
      <c r="K1049" s="1406">
        <f t="shared" si="308"/>
        <v>1.3957446808510641</v>
      </c>
      <c r="L1049" s="1406">
        <f t="shared" si="308"/>
        <v>1.3127572016460904</v>
      </c>
      <c r="M1049" s="1406">
        <f t="shared" si="308"/>
        <v>1.098976109215017</v>
      </c>
      <c r="N1049" s="1407">
        <f t="shared" si="308"/>
        <v>1.0841121495327104</v>
      </c>
      <c r="O1049" s="1406">
        <f t="shared" si="308"/>
        <v>1.0710059171597632</v>
      </c>
      <c r="P1049" s="1406">
        <f t="shared" si="308"/>
        <v>1.0140056022408963</v>
      </c>
      <c r="Q1049" s="1406">
        <f t="shared" si="308"/>
        <v>1.0085959885386819</v>
      </c>
      <c r="R1049" s="1406">
        <f t="shared" si="308"/>
        <v>1.0161290322580645</v>
      </c>
      <c r="S1049" s="1406">
        <f t="shared" si="308"/>
        <v>0.96962025316455702</v>
      </c>
      <c r="T1049" s="1406">
        <f t="shared" si="308"/>
        <v>0.99492385786802029</v>
      </c>
      <c r="U1049" s="1406">
        <f t="shared" si="308"/>
        <v>1.0523809523809524</v>
      </c>
      <c r="V1049" s="1407">
        <f t="shared" si="308"/>
        <v>1.0228571428571429</v>
      </c>
      <c r="W1049" s="1406">
        <f t="shared" si="308"/>
        <v>1.0290697674418603</v>
      </c>
      <c r="X1049" s="1406">
        <f t="shared" si="308"/>
        <v>1.0535714285714286</v>
      </c>
      <c r="Y1049" s="1406">
        <f t="shared" si="308"/>
        <v>1.2173913043478262</v>
      </c>
      <c r="Z1049" s="1406">
        <f t="shared" si="308"/>
        <v>1.1635802469135803</v>
      </c>
      <c r="AA1049" s="1406">
        <f t="shared" si="308"/>
        <v>1.2026143790849673</v>
      </c>
      <c r="AB1049" s="1406">
        <f t="shared" si="308"/>
        <v>1.3092783505154639</v>
      </c>
      <c r="AC1049" s="1408">
        <f t="shared" si="308"/>
        <v>1.1652011723954172</v>
      </c>
    </row>
    <row r="1050" spans="1:42" ht="12.75" customHeight="1">
      <c r="A1050" s="1733" t="s">
        <v>233</v>
      </c>
      <c r="B1050" s="1734" t="s">
        <v>466</v>
      </c>
      <c r="C1050" s="1411" t="s">
        <v>156</v>
      </c>
      <c r="D1050" s="1411" t="s">
        <v>157</v>
      </c>
      <c r="E1050" s="1491">
        <v>2.4840000000000001E-2</v>
      </c>
      <c r="F1050" s="1491">
        <v>2.4840000000000001E-2</v>
      </c>
      <c r="G1050" s="1491">
        <v>2.358E-2</v>
      </c>
      <c r="H1050" s="1492">
        <v>2.376E-2</v>
      </c>
      <c r="I1050" s="1491">
        <v>2.3220000000000001E-2</v>
      </c>
      <c r="J1050" s="1491">
        <v>2.3220000000000001E-2</v>
      </c>
      <c r="K1050" s="1491">
        <v>2.4479999999999998E-2</v>
      </c>
      <c r="L1050" s="1491">
        <v>3.3840000000000002E-2</v>
      </c>
      <c r="M1050" s="1491">
        <v>6.4079999999999998E-2</v>
      </c>
      <c r="N1050" s="1492">
        <v>7.2179999999999994E-2</v>
      </c>
      <c r="O1050" s="1491">
        <v>7.4700000000000003E-2</v>
      </c>
      <c r="P1050" s="1491">
        <v>6.7320000000000005E-2</v>
      </c>
      <c r="Q1050" s="1491">
        <v>5.2019999999999997E-2</v>
      </c>
      <c r="R1050" s="1491">
        <v>6.6780000000000006E-2</v>
      </c>
      <c r="S1050" s="1491">
        <v>8.1360000000000002E-2</v>
      </c>
      <c r="T1050" s="1491">
        <v>7.9740000000000005E-2</v>
      </c>
      <c r="U1050" s="1491">
        <v>7.5240000000000001E-2</v>
      </c>
      <c r="V1050" s="1492">
        <v>4.3920000000000001E-2</v>
      </c>
      <c r="W1050" s="1491">
        <v>4.1579999999999999E-2</v>
      </c>
      <c r="X1050" s="1491">
        <v>3.7440000000000001E-2</v>
      </c>
      <c r="Y1050" s="1491">
        <v>3.3300000000000003E-2</v>
      </c>
      <c r="Z1050" s="1491">
        <v>2.9340000000000001E-2</v>
      </c>
      <c r="AA1050" s="1491">
        <v>2.5919999999999999E-2</v>
      </c>
      <c r="AB1050" s="1491">
        <v>2.52E-2</v>
      </c>
      <c r="AC1050" s="1414">
        <f>SUM(E1050:AB1050)</f>
        <v>1.0718999999999999</v>
      </c>
    </row>
    <row r="1051" spans="1:42" ht="12.75" customHeight="1">
      <c r="A1051" s="1415"/>
      <c r="B1051" s="1735"/>
      <c r="C1051" s="1390" t="s">
        <v>158</v>
      </c>
      <c r="D1051" s="1390" t="s">
        <v>157</v>
      </c>
      <c r="E1051" s="1391">
        <v>5.994E-2</v>
      </c>
      <c r="F1051" s="1391">
        <v>5.688E-2</v>
      </c>
      <c r="G1051" s="1391">
        <v>5.5079999999999997E-2</v>
      </c>
      <c r="H1051" s="1392">
        <v>5.5440000000000003E-2</v>
      </c>
      <c r="I1051" s="1391">
        <v>5.5079999999999997E-2</v>
      </c>
      <c r="J1051" s="1391">
        <v>5.5079999999999997E-2</v>
      </c>
      <c r="K1051" s="1391">
        <v>5.4719999999999998E-2</v>
      </c>
      <c r="L1051" s="1391">
        <v>5.7959999999999998E-2</v>
      </c>
      <c r="M1051" s="1391">
        <v>7.9380000000000006E-2</v>
      </c>
      <c r="N1051" s="1392">
        <v>7.8479999999999994E-2</v>
      </c>
      <c r="O1051" s="1391">
        <v>8.208E-2</v>
      </c>
      <c r="P1051" s="1391">
        <v>7.3620000000000005E-2</v>
      </c>
      <c r="Q1051" s="1391">
        <v>5.1479999999999998E-2</v>
      </c>
      <c r="R1051" s="1391">
        <v>8.8739999999999999E-2</v>
      </c>
      <c r="S1051" s="1391">
        <v>9.3240000000000003E-2</v>
      </c>
      <c r="T1051" s="1391">
        <v>8.6220000000000005E-2</v>
      </c>
      <c r="U1051" s="1391">
        <v>8.5680000000000006E-2</v>
      </c>
      <c r="V1051" s="1392">
        <v>5.1479999999999998E-2</v>
      </c>
      <c r="W1051" s="1391">
        <v>5.2740000000000002E-2</v>
      </c>
      <c r="X1051" s="1391">
        <v>5.364E-2</v>
      </c>
      <c r="Y1051" s="1391">
        <v>5.2560000000000003E-2</v>
      </c>
      <c r="Z1051" s="1391">
        <v>5.1659999999999998E-2</v>
      </c>
      <c r="AA1051" s="1391">
        <v>5.364E-2</v>
      </c>
      <c r="AB1051" s="1391">
        <v>5.5440000000000003E-2</v>
      </c>
      <c r="AC1051" s="1414">
        <f>SUM(E1051:AB1051)</f>
        <v>1.5402599999999997</v>
      </c>
    </row>
    <row r="1052" spans="1:42" ht="12.75" customHeight="1">
      <c r="A1052" s="1415"/>
      <c r="B1052" s="1735"/>
      <c r="C1052" s="1390" t="s">
        <v>159</v>
      </c>
      <c r="D1052" s="1395" t="s">
        <v>160</v>
      </c>
      <c r="E1052" s="459">
        <v>6</v>
      </c>
      <c r="F1052" s="459">
        <v>6</v>
      </c>
      <c r="G1052" s="459">
        <v>6</v>
      </c>
      <c r="H1052" s="459">
        <v>6</v>
      </c>
      <c r="I1052" s="459">
        <v>6</v>
      </c>
      <c r="J1052" s="459">
        <v>6</v>
      </c>
      <c r="K1052" s="459">
        <v>6</v>
      </c>
      <c r="L1052" s="459">
        <v>8</v>
      </c>
      <c r="M1052" s="459">
        <v>10</v>
      </c>
      <c r="N1052" s="459">
        <v>8</v>
      </c>
      <c r="O1052" s="459">
        <v>9</v>
      </c>
      <c r="P1052" s="459">
        <v>7</v>
      </c>
      <c r="Q1052" s="459">
        <v>8</v>
      </c>
      <c r="R1052" s="459">
        <v>11</v>
      </c>
      <c r="S1052" s="459">
        <v>10</v>
      </c>
      <c r="T1052" s="459">
        <v>12</v>
      </c>
      <c r="U1052" s="459">
        <v>7</v>
      </c>
      <c r="V1052" s="459">
        <v>6</v>
      </c>
      <c r="W1052" s="459">
        <v>6</v>
      </c>
      <c r="X1052" s="459">
        <v>6</v>
      </c>
      <c r="Y1052" s="459">
        <v>6</v>
      </c>
      <c r="Z1052" s="459">
        <v>5</v>
      </c>
      <c r="AA1052" s="459">
        <v>5</v>
      </c>
      <c r="AB1052" s="459">
        <v>6</v>
      </c>
      <c r="AC1052" s="1414"/>
    </row>
    <row r="1053" spans="1:42" ht="12.75" customHeight="1" thickBot="1">
      <c r="A1053" s="1558"/>
      <c r="B1053" s="1735"/>
      <c r="C1053" s="1399" t="s">
        <v>161</v>
      </c>
      <c r="D1053" s="1399"/>
      <c r="E1053" s="1400">
        <f t="shared" ref="E1053:AC1053" si="309">E1051/E1050</f>
        <v>2.4130434782608696</v>
      </c>
      <c r="F1053" s="1400">
        <f t="shared" si="309"/>
        <v>2.2898550724637681</v>
      </c>
      <c r="G1053" s="1400">
        <f t="shared" si="309"/>
        <v>2.3358778625954195</v>
      </c>
      <c r="H1053" s="1401">
        <f t="shared" si="309"/>
        <v>2.3333333333333335</v>
      </c>
      <c r="I1053" s="1400">
        <f t="shared" si="309"/>
        <v>2.3720930232558137</v>
      </c>
      <c r="J1053" s="1400">
        <f t="shared" si="309"/>
        <v>2.3720930232558137</v>
      </c>
      <c r="K1053" s="1400">
        <f t="shared" si="309"/>
        <v>2.2352941176470589</v>
      </c>
      <c r="L1053" s="1400">
        <f t="shared" si="309"/>
        <v>1.7127659574468084</v>
      </c>
      <c r="M1053" s="1400">
        <f t="shared" si="309"/>
        <v>1.2387640449438204</v>
      </c>
      <c r="N1053" s="1401">
        <f t="shared" si="309"/>
        <v>1.0872817955112219</v>
      </c>
      <c r="O1053" s="1400">
        <f t="shared" si="309"/>
        <v>1.0987951807228915</v>
      </c>
      <c r="P1053" s="1400">
        <f t="shared" si="309"/>
        <v>1.0935828877005347</v>
      </c>
      <c r="Q1053" s="1400">
        <f t="shared" si="309"/>
        <v>0.98961937716262982</v>
      </c>
      <c r="R1053" s="1400">
        <f t="shared" si="309"/>
        <v>1.3288409703504043</v>
      </c>
      <c r="S1053" s="1400">
        <f t="shared" si="309"/>
        <v>1.1460176991150444</v>
      </c>
      <c r="T1053" s="1400">
        <f t="shared" si="309"/>
        <v>1.0812641083521444</v>
      </c>
      <c r="U1053" s="1400">
        <f t="shared" si="309"/>
        <v>1.1387559808612442</v>
      </c>
      <c r="V1053" s="1401">
        <f t="shared" si="309"/>
        <v>1.1721311475409835</v>
      </c>
      <c r="W1053" s="1400">
        <f t="shared" si="309"/>
        <v>1.2683982683982684</v>
      </c>
      <c r="X1053" s="1400">
        <f t="shared" si="309"/>
        <v>1.4326923076923077</v>
      </c>
      <c r="Y1053" s="1400">
        <f t="shared" si="309"/>
        <v>1.5783783783783782</v>
      </c>
      <c r="Z1053" s="1400">
        <f t="shared" si="309"/>
        <v>1.7607361963190182</v>
      </c>
      <c r="AA1053" s="1400">
        <f t="shared" si="309"/>
        <v>2.0694444444444446</v>
      </c>
      <c r="AB1053" s="1400">
        <f t="shared" si="309"/>
        <v>2.2000000000000002</v>
      </c>
      <c r="AC1053" s="1400">
        <f t="shared" si="309"/>
        <v>1.436943744752309</v>
      </c>
    </row>
    <row r="1054" spans="1:42" ht="12.75" customHeight="1">
      <c r="A1054" s="1736" t="s">
        <v>184</v>
      </c>
      <c r="B1054" s="1383" t="s">
        <v>467</v>
      </c>
      <c r="C1054" s="1384" t="s">
        <v>156</v>
      </c>
      <c r="D1054" s="1384" t="s">
        <v>157</v>
      </c>
      <c r="E1054" s="1385">
        <v>0</v>
      </c>
      <c r="F1054" s="1385">
        <v>0</v>
      </c>
      <c r="G1054" s="1385">
        <v>0</v>
      </c>
      <c r="H1054" s="1386">
        <v>0</v>
      </c>
      <c r="I1054" s="1385">
        <v>0</v>
      </c>
      <c r="J1054" s="1385">
        <v>0</v>
      </c>
      <c r="K1054" s="1385">
        <v>0</v>
      </c>
      <c r="L1054" s="1385">
        <v>0</v>
      </c>
      <c r="M1054" s="1385">
        <v>0</v>
      </c>
      <c r="N1054" s="1386">
        <v>0</v>
      </c>
      <c r="O1054" s="1385">
        <v>0</v>
      </c>
      <c r="P1054" s="1385">
        <v>0</v>
      </c>
      <c r="Q1054" s="1385">
        <v>0</v>
      </c>
      <c r="R1054" s="1385">
        <v>0</v>
      </c>
      <c r="S1054" s="1385">
        <v>0</v>
      </c>
      <c r="T1054" s="1385">
        <v>0</v>
      </c>
      <c r="U1054" s="1385">
        <v>0</v>
      </c>
      <c r="V1054" s="1386">
        <v>0</v>
      </c>
      <c r="W1054" s="1385">
        <v>0</v>
      </c>
      <c r="X1054" s="1385">
        <v>0</v>
      </c>
      <c r="Y1054" s="1385">
        <v>0</v>
      </c>
      <c r="Z1054" s="1385">
        <v>0</v>
      </c>
      <c r="AA1054" s="1385">
        <v>0</v>
      </c>
      <c r="AB1054" s="1385">
        <v>0</v>
      </c>
      <c r="AC1054" s="1387">
        <f>SUM(E1054:AB1054)</f>
        <v>0</v>
      </c>
    </row>
    <row r="1055" spans="1:42" ht="12.75" customHeight="1">
      <c r="A1055" s="1415"/>
      <c r="B1055" s="1573"/>
      <c r="C1055" s="1390" t="s">
        <v>158</v>
      </c>
      <c r="D1055" s="1390" t="s">
        <v>157</v>
      </c>
      <c r="E1055" s="1391">
        <v>0</v>
      </c>
      <c r="F1055" s="1391">
        <v>0</v>
      </c>
      <c r="G1055" s="1391">
        <v>0</v>
      </c>
      <c r="H1055" s="1392">
        <v>0</v>
      </c>
      <c r="I1055" s="1391">
        <v>0</v>
      </c>
      <c r="J1055" s="1391">
        <v>0</v>
      </c>
      <c r="K1055" s="1391">
        <v>0</v>
      </c>
      <c r="L1055" s="1391">
        <v>0</v>
      </c>
      <c r="M1055" s="1391">
        <v>0</v>
      </c>
      <c r="N1055" s="1392">
        <v>0</v>
      </c>
      <c r="O1055" s="1391">
        <v>0</v>
      </c>
      <c r="P1055" s="1391">
        <v>0</v>
      </c>
      <c r="Q1055" s="1391">
        <v>0</v>
      </c>
      <c r="R1055" s="1391">
        <v>0</v>
      </c>
      <c r="S1055" s="1391">
        <v>0</v>
      </c>
      <c r="T1055" s="1391">
        <v>0</v>
      </c>
      <c r="U1055" s="1391">
        <v>0</v>
      </c>
      <c r="V1055" s="1392">
        <v>0</v>
      </c>
      <c r="W1055" s="1391">
        <v>0</v>
      </c>
      <c r="X1055" s="1391">
        <v>0</v>
      </c>
      <c r="Y1055" s="1391">
        <v>0</v>
      </c>
      <c r="Z1055" s="1391">
        <v>0</v>
      </c>
      <c r="AA1055" s="1391">
        <v>0</v>
      </c>
      <c r="AB1055" s="1391">
        <v>0</v>
      </c>
      <c r="AC1055" s="1393">
        <f>SUM(E1055:AB1055)</f>
        <v>0</v>
      </c>
    </row>
    <row r="1056" spans="1:42" ht="12.75" customHeight="1">
      <c r="A1056" s="1415"/>
      <c r="B1056" s="1573"/>
      <c r="C1056" s="1390" t="s">
        <v>159</v>
      </c>
      <c r="D1056" s="1395" t="s">
        <v>160</v>
      </c>
      <c r="E1056" s="1419">
        <v>0</v>
      </c>
      <c r="F1056" s="1419">
        <v>0</v>
      </c>
      <c r="G1056" s="1419">
        <v>0</v>
      </c>
      <c r="H1056" s="1419">
        <v>0</v>
      </c>
      <c r="I1056" s="1419">
        <v>0</v>
      </c>
      <c r="J1056" s="1419">
        <v>0</v>
      </c>
      <c r="K1056" s="1419">
        <v>0</v>
      </c>
      <c r="L1056" s="1419">
        <v>0</v>
      </c>
      <c r="M1056" s="1419">
        <v>0</v>
      </c>
      <c r="N1056" s="1419">
        <v>0</v>
      </c>
      <c r="O1056" s="1419">
        <v>0</v>
      </c>
      <c r="P1056" s="1419">
        <v>0</v>
      </c>
      <c r="Q1056" s="1419">
        <v>0</v>
      </c>
      <c r="R1056" s="1419">
        <v>0</v>
      </c>
      <c r="S1056" s="1419">
        <v>0</v>
      </c>
      <c r="T1056" s="1419">
        <v>0</v>
      </c>
      <c r="U1056" s="1419">
        <v>0</v>
      </c>
      <c r="V1056" s="1419">
        <v>0</v>
      </c>
      <c r="W1056" s="1419">
        <v>0</v>
      </c>
      <c r="X1056" s="1419">
        <v>0</v>
      </c>
      <c r="Y1056" s="1419">
        <v>0</v>
      </c>
      <c r="Z1056" s="1419">
        <v>0</v>
      </c>
      <c r="AA1056" s="1419">
        <v>0</v>
      </c>
      <c r="AB1056" s="1419">
        <v>0</v>
      </c>
      <c r="AC1056" s="1393"/>
    </row>
    <row r="1057" spans="1:30" ht="12.75" customHeight="1">
      <c r="A1057" s="1422"/>
      <c r="B1057" s="1737"/>
      <c r="C1057" s="1405" t="s">
        <v>161</v>
      </c>
      <c r="D1057" s="1405"/>
      <c r="E1057" s="1406" t="e">
        <f t="shared" ref="E1057:AC1057" si="310">E1055/E1054</f>
        <v>#DIV/0!</v>
      </c>
      <c r="F1057" s="1406" t="e">
        <f t="shared" si="310"/>
        <v>#DIV/0!</v>
      </c>
      <c r="G1057" s="1406" t="e">
        <f t="shared" si="310"/>
        <v>#DIV/0!</v>
      </c>
      <c r="H1057" s="1407" t="e">
        <f t="shared" si="310"/>
        <v>#DIV/0!</v>
      </c>
      <c r="I1057" s="1406" t="e">
        <f t="shared" si="310"/>
        <v>#DIV/0!</v>
      </c>
      <c r="J1057" s="1406" t="e">
        <f t="shared" si="310"/>
        <v>#DIV/0!</v>
      </c>
      <c r="K1057" s="1406" t="e">
        <f t="shared" si="310"/>
        <v>#DIV/0!</v>
      </c>
      <c r="L1057" s="1406" t="e">
        <f t="shared" si="310"/>
        <v>#DIV/0!</v>
      </c>
      <c r="M1057" s="1406" t="e">
        <f t="shared" si="310"/>
        <v>#DIV/0!</v>
      </c>
      <c r="N1057" s="1407" t="e">
        <f t="shared" si="310"/>
        <v>#DIV/0!</v>
      </c>
      <c r="O1057" s="1406" t="e">
        <f t="shared" si="310"/>
        <v>#DIV/0!</v>
      </c>
      <c r="P1057" s="1406" t="e">
        <f t="shared" si="310"/>
        <v>#DIV/0!</v>
      </c>
      <c r="Q1057" s="1406" t="e">
        <f t="shared" si="310"/>
        <v>#DIV/0!</v>
      </c>
      <c r="R1057" s="1406" t="e">
        <f t="shared" si="310"/>
        <v>#DIV/0!</v>
      </c>
      <c r="S1057" s="1406" t="e">
        <f t="shared" si="310"/>
        <v>#DIV/0!</v>
      </c>
      <c r="T1057" s="1406" t="e">
        <f t="shared" si="310"/>
        <v>#DIV/0!</v>
      </c>
      <c r="U1057" s="1406" t="e">
        <f t="shared" si="310"/>
        <v>#DIV/0!</v>
      </c>
      <c r="V1057" s="1407" t="e">
        <f t="shared" si="310"/>
        <v>#DIV/0!</v>
      </c>
      <c r="W1057" s="1406" t="e">
        <f t="shared" si="310"/>
        <v>#DIV/0!</v>
      </c>
      <c r="X1057" s="1406" t="e">
        <f t="shared" si="310"/>
        <v>#DIV/0!</v>
      </c>
      <c r="Y1057" s="1406" t="e">
        <f t="shared" si="310"/>
        <v>#DIV/0!</v>
      </c>
      <c r="Z1057" s="1406" t="e">
        <f t="shared" si="310"/>
        <v>#DIV/0!</v>
      </c>
      <c r="AA1057" s="1406" t="e">
        <f t="shared" si="310"/>
        <v>#DIV/0!</v>
      </c>
      <c r="AB1057" s="1406" t="e">
        <f t="shared" si="310"/>
        <v>#DIV/0!</v>
      </c>
      <c r="AC1057" s="1408" t="e">
        <f t="shared" si="310"/>
        <v>#DIV/0!</v>
      </c>
    </row>
    <row r="1058" spans="1:30" ht="12.75" customHeight="1">
      <c r="A1058" s="1733" t="s">
        <v>186</v>
      </c>
      <c r="B1058" s="1738" t="s">
        <v>468</v>
      </c>
      <c r="C1058" s="1411" t="s">
        <v>156</v>
      </c>
      <c r="D1058" s="1411" t="s">
        <v>157</v>
      </c>
      <c r="E1058" s="1491">
        <v>2.52E-2</v>
      </c>
      <c r="F1058" s="1491">
        <v>2.3519999999999999E-2</v>
      </c>
      <c r="G1058" s="1491">
        <v>2.3640000000000001E-2</v>
      </c>
      <c r="H1058" s="1492">
        <v>2.3279999999999999E-2</v>
      </c>
      <c r="I1058" s="1491">
        <v>2.3519999999999999E-2</v>
      </c>
      <c r="J1058" s="1491">
        <v>2.5559999999999999E-2</v>
      </c>
      <c r="K1058" s="1491">
        <v>2.5559999999999999E-2</v>
      </c>
      <c r="L1058" s="1491">
        <v>2.7480000000000001E-2</v>
      </c>
      <c r="M1058" s="1491">
        <v>3.5279999999999999E-2</v>
      </c>
      <c r="N1058" s="1492">
        <v>3.8399999999999997E-2</v>
      </c>
      <c r="O1058" s="1491">
        <v>3.7440000000000001E-2</v>
      </c>
      <c r="P1058" s="1491">
        <v>3.7920000000000002E-2</v>
      </c>
      <c r="Q1058" s="1491">
        <v>3.6720000000000003E-2</v>
      </c>
      <c r="R1058" s="1491">
        <v>3.5520000000000003E-2</v>
      </c>
      <c r="S1058" s="1491">
        <v>4.0559999999999999E-2</v>
      </c>
      <c r="T1058" s="1491">
        <v>4.224E-2</v>
      </c>
      <c r="U1058" s="1491">
        <v>4.4639999999999999E-2</v>
      </c>
      <c r="V1058" s="1492">
        <v>3.6720000000000003E-2</v>
      </c>
      <c r="W1058" s="1491">
        <v>3.492E-2</v>
      </c>
      <c r="X1058" s="1491">
        <v>3.5400000000000001E-2</v>
      </c>
      <c r="Y1058" s="1491">
        <v>3.3119999999999997E-2</v>
      </c>
      <c r="Z1058" s="1491">
        <v>2.5440000000000001E-2</v>
      </c>
      <c r="AA1058" s="1491">
        <v>2.46E-2</v>
      </c>
      <c r="AB1058" s="1491">
        <v>2.6159999999999999E-2</v>
      </c>
      <c r="AC1058" s="1414">
        <f>SUM(E1058:AB1058)</f>
        <v>0.76283999999999996</v>
      </c>
    </row>
    <row r="1059" spans="1:30" ht="12.75" customHeight="1">
      <c r="A1059" s="1415"/>
      <c r="B1059" s="1573"/>
      <c r="C1059" s="1390" t="s">
        <v>158</v>
      </c>
      <c r="D1059" s="1390" t="s">
        <v>157</v>
      </c>
      <c r="E1059" s="1391">
        <v>8.8800000000000007E-3</v>
      </c>
      <c r="F1059" s="1391">
        <v>6.8399999999999997E-3</v>
      </c>
      <c r="G1059" s="1391">
        <v>6.3600000000000002E-3</v>
      </c>
      <c r="H1059" s="1392">
        <v>6.2399999999999999E-3</v>
      </c>
      <c r="I1059" s="1391">
        <v>5.64E-3</v>
      </c>
      <c r="J1059" s="1391">
        <v>6.7200000000000003E-3</v>
      </c>
      <c r="K1059" s="1391">
        <v>6.4799999999999996E-3</v>
      </c>
      <c r="L1059" s="1391">
        <v>6.3600000000000002E-3</v>
      </c>
      <c r="M1059" s="1391">
        <v>6.6E-3</v>
      </c>
      <c r="N1059" s="1392">
        <v>6.7200000000000003E-3</v>
      </c>
      <c r="O1059" s="1391">
        <v>6.8399999999999997E-3</v>
      </c>
      <c r="P1059" s="1391">
        <v>6.8399999999999997E-3</v>
      </c>
      <c r="Q1059" s="1391">
        <v>7.1999999999999998E-3</v>
      </c>
      <c r="R1059" s="1391">
        <v>7.4400000000000004E-3</v>
      </c>
      <c r="S1059" s="1391">
        <v>6.96E-3</v>
      </c>
      <c r="T1059" s="1391">
        <v>7.3200000000000001E-3</v>
      </c>
      <c r="U1059" s="1391">
        <v>7.92E-3</v>
      </c>
      <c r="V1059" s="1392">
        <v>7.3200000000000001E-3</v>
      </c>
      <c r="W1059" s="1391">
        <v>8.7600000000000004E-3</v>
      </c>
      <c r="X1059" s="1391">
        <v>9.7199999999999995E-3</v>
      </c>
      <c r="Y1059" s="1391">
        <v>1.008E-2</v>
      </c>
      <c r="Z1059" s="1391">
        <v>6.6E-3</v>
      </c>
      <c r="AA1059" s="1391">
        <v>6.7200000000000003E-3</v>
      </c>
      <c r="AB1059" s="1391">
        <v>8.7600000000000004E-3</v>
      </c>
      <c r="AC1059" s="1414">
        <f>SUM(E1059:AB1059)</f>
        <v>0.17532</v>
      </c>
    </row>
    <row r="1060" spans="1:30" ht="12.75" customHeight="1">
      <c r="A1060" s="1415"/>
      <c r="B1060" s="1573"/>
      <c r="C1060" s="1390" t="s">
        <v>159</v>
      </c>
      <c r="D1060" s="1395" t="s">
        <v>160</v>
      </c>
      <c r="E1060" s="459">
        <v>2</v>
      </c>
      <c r="F1060" s="459">
        <v>2</v>
      </c>
      <c r="G1060" s="459">
        <v>2</v>
      </c>
      <c r="H1060" s="459">
        <v>2</v>
      </c>
      <c r="I1060" s="459">
        <v>2</v>
      </c>
      <c r="J1060" s="459">
        <v>2</v>
      </c>
      <c r="K1060" s="459">
        <v>2</v>
      </c>
      <c r="L1060" s="459">
        <v>2</v>
      </c>
      <c r="M1060" s="459">
        <v>3</v>
      </c>
      <c r="N1060" s="459">
        <v>3</v>
      </c>
      <c r="O1060" s="459">
        <v>3</v>
      </c>
      <c r="P1060" s="459">
        <v>3</v>
      </c>
      <c r="Q1060" s="459">
        <v>3</v>
      </c>
      <c r="R1060" s="459">
        <v>3</v>
      </c>
      <c r="S1060" s="459">
        <v>3</v>
      </c>
      <c r="T1060" s="459">
        <v>4</v>
      </c>
      <c r="U1060" s="459">
        <v>3</v>
      </c>
      <c r="V1060" s="459">
        <v>3</v>
      </c>
      <c r="W1060" s="459">
        <v>4</v>
      </c>
      <c r="X1060" s="459">
        <v>3</v>
      </c>
      <c r="Y1060" s="459">
        <v>3</v>
      </c>
      <c r="Z1060" s="459">
        <v>2</v>
      </c>
      <c r="AA1060" s="459">
        <v>2</v>
      </c>
      <c r="AB1060" s="459">
        <v>2</v>
      </c>
      <c r="AC1060" s="1414"/>
    </row>
    <row r="1061" spans="1:30" ht="12.75" customHeight="1" thickBot="1">
      <c r="A1061" s="1422"/>
      <c r="B1061" s="1575"/>
      <c r="C1061" s="1399" t="s">
        <v>161</v>
      </c>
      <c r="D1061" s="1399"/>
      <c r="E1061" s="1420">
        <f t="shared" ref="E1061:AC1061" si="311">E1059/E1058</f>
        <v>0.35238095238095241</v>
      </c>
      <c r="F1061" s="1420">
        <f t="shared" si="311"/>
        <v>0.29081632653061223</v>
      </c>
      <c r="G1061" s="1420">
        <f t="shared" si="311"/>
        <v>0.26903553299492383</v>
      </c>
      <c r="H1061" s="1421">
        <f t="shared" si="311"/>
        <v>0.26804123711340205</v>
      </c>
      <c r="I1061" s="1420">
        <f t="shared" si="311"/>
        <v>0.23979591836734696</v>
      </c>
      <c r="J1061" s="1420">
        <f t="shared" si="311"/>
        <v>0.26291079812206575</v>
      </c>
      <c r="K1061" s="1420">
        <f t="shared" si="311"/>
        <v>0.25352112676056338</v>
      </c>
      <c r="L1061" s="1420">
        <f t="shared" si="311"/>
        <v>0.23144104803493451</v>
      </c>
      <c r="M1061" s="1420">
        <f t="shared" si="311"/>
        <v>0.1870748299319728</v>
      </c>
      <c r="N1061" s="1421">
        <f t="shared" si="311"/>
        <v>0.17500000000000002</v>
      </c>
      <c r="O1061" s="1420">
        <f t="shared" si="311"/>
        <v>0.18269230769230768</v>
      </c>
      <c r="P1061" s="1420">
        <f t="shared" si="311"/>
        <v>0.18037974683544303</v>
      </c>
      <c r="Q1061" s="1420">
        <f t="shared" si="311"/>
        <v>0.19607843137254899</v>
      </c>
      <c r="R1061" s="1420">
        <f t="shared" si="311"/>
        <v>0.20945945945945946</v>
      </c>
      <c r="S1061" s="1420">
        <f t="shared" si="311"/>
        <v>0.17159763313609469</v>
      </c>
      <c r="T1061" s="1420">
        <f t="shared" si="311"/>
        <v>0.17329545454545456</v>
      </c>
      <c r="U1061" s="1420">
        <f t="shared" si="311"/>
        <v>0.17741935483870969</v>
      </c>
      <c r="V1061" s="1421">
        <f t="shared" si="311"/>
        <v>0.19934640522875816</v>
      </c>
      <c r="W1061" s="1420">
        <f t="shared" si="311"/>
        <v>0.25085910652920962</v>
      </c>
      <c r="X1061" s="1420">
        <f t="shared" si="311"/>
        <v>0.27457627118644068</v>
      </c>
      <c r="Y1061" s="1420">
        <f t="shared" si="311"/>
        <v>0.30434782608695654</v>
      </c>
      <c r="Z1061" s="1420">
        <f t="shared" si="311"/>
        <v>0.25943396226415094</v>
      </c>
      <c r="AA1061" s="1420">
        <f t="shared" si="311"/>
        <v>0.27317073170731709</v>
      </c>
      <c r="AB1061" s="1420">
        <f t="shared" si="311"/>
        <v>0.33486238532110096</v>
      </c>
      <c r="AC1061" s="1420">
        <f t="shared" si="311"/>
        <v>0.22982538933459182</v>
      </c>
    </row>
    <row r="1062" spans="1:30" ht="12.75" customHeight="1">
      <c r="A1062" s="1382" t="s">
        <v>180</v>
      </c>
      <c r="B1062" s="1383" t="s">
        <v>469</v>
      </c>
      <c r="C1062" s="1384" t="s">
        <v>156</v>
      </c>
      <c r="D1062" s="1384"/>
      <c r="E1062" s="1543"/>
      <c r="F1062" s="1543"/>
      <c r="G1062" s="1543"/>
      <c r="H1062" s="1544"/>
      <c r="I1062" s="1543"/>
      <c r="J1062" s="1543"/>
      <c r="K1062" s="1543"/>
      <c r="L1062" s="1543"/>
      <c r="M1062" s="1543"/>
      <c r="N1062" s="1544"/>
      <c r="O1062" s="1543"/>
      <c r="P1062" s="1543"/>
      <c r="Q1062" s="1543"/>
      <c r="R1062" s="1543"/>
      <c r="S1062" s="1543"/>
      <c r="T1062" s="1543"/>
      <c r="U1062" s="1543"/>
      <c r="V1062" s="1544"/>
      <c r="W1062" s="1543"/>
      <c r="X1062" s="1543"/>
      <c r="Y1062" s="1543"/>
      <c r="Z1062" s="1543"/>
      <c r="AA1062" s="1543"/>
      <c r="AB1062" s="1543"/>
      <c r="AC1062" s="1414">
        <f>SUM(E1062:AB1062)</f>
        <v>0</v>
      </c>
    </row>
    <row r="1063" spans="1:30" ht="12.75" customHeight="1">
      <c r="A1063" s="1415"/>
      <c r="B1063" s="1573"/>
      <c r="C1063" s="1390" t="s">
        <v>158</v>
      </c>
      <c r="D1063" s="1390"/>
      <c r="E1063" s="1417"/>
      <c r="F1063" s="1417"/>
      <c r="G1063" s="1417"/>
      <c r="H1063" s="1418"/>
      <c r="I1063" s="1417"/>
      <c r="J1063" s="1417"/>
      <c r="K1063" s="1417"/>
      <c r="L1063" s="1417"/>
      <c r="M1063" s="1417"/>
      <c r="N1063" s="1418"/>
      <c r="O1063" s="1417"/>
      <c r="P1063" s="1417"/>
      <c r="Q1063" s="1417"/>
      <c r="R1063" s="1417"/>
      <c r="S1063" s="1417"/>
      <c r="T1063" s="1417"/>
      <c r="U1063" s="1417"/>
      <c r="V1063" s="1418"/>
      <c r="W1063" s="1417"/>
      <c r="X1063" s="1417"/>
      <c r="Y1063" s="1417"/>
      <c r="Z1063" s="1417"/>
      <c r="AA1063" s="1417"/>
      <c r="AB1063" s="1417"/>
      <c r="AC1063" s="1414">
        <f>SUM(E1063:AB1063)</f>
        <v>0</v>
      </c>
    </row>
    <row r="1064" spans="1:30" ht="12.75" customHeight="1">
      <c r="A1064" s="1415"/>
      <c r="B1064" s="1573"/>
      <c r="C1064" s="1390" t="s">
        <v>159</v>
      </c>
      <c r="D1064" s="1390"/>
      <c r="E1064" s="1475" t="s">
        <v>179</v>
      </c>
      <c r="F1064" s="1475">
        <f t="shared" ref="F1064:AB1064" si="312">F1062*100</f>
        <v>0</v>
      </c>
      <c r="G1064" s="1475">
        <f t="shared" si="312"/>
        <v>0</v>
      </c>
      <c r="H1064" s="1482">
        <f t="shared" si="312"/>
        <v>0</v>
      </c>
      <c r="I1064" s="1475">
        <f t="shared" si="312"/>
        <v>0</v>
      </c>
      <c r="J1064" s="1475">
        <f t="shared" si="312"/>
        <v>0</v>
      </c>
      <c r="K1064" s="1475">
        <f t="shared" si="312"/>
        <v>0</v>
      </c>
      <c r="L1064" s="1475">
        <f t="shared" si="312"/>
        <v>0</v>
      </c>
      <c r="M1064" s="1475">
        <f t="shared" si="312"/>
        <v>0</v>
      </c>
      <c r="N1064" s="1482">
        <f t="shared" si="312"/>
        <v>0</v>
      </c>
      <c r="O1064" s="1475">
        <f t="shared" si="312"/>
        <v>0</v>
      </c>
      <c r="P1064" s="1475">
        <f t="shared" si="312"/>
        <v>0</v>
      </c>
      <c r="Q1064" s="1475">
        <f t="shared" si="312"/>
        <v>0</v>
      </c>
      <c r="R1064" s="1475">
        <f t="shared" si="312"/>
        <v>0</v>
      </c>
      <c r="S1064" s="1475">
        <f t="shared" si="312"/>
        <v>0</v>
      </c>
      <c r="T1064" s="1475">
        <f t="shared" si="312"/>
        <v>0</v>
      </c>
      <c r="U1064" s="1475">
        <f t="shared" si="312"/>
        <v>0</v>
      </c>
      <c r="V1064" s="1482">
        <f t="shared" si="312"/>
        <v>0</v>
      </c>
      <c r="W1064" s="1475">
        <f t="shared" si="312"/>
        <v>0</v>
      </c>
      <c r="X1064" s="1475">
        <f t="shared" si="312"/>
        <v>0</v>
      </c>
      <c r="Y1064" s="1475">
        <f t="shared" si="312"/>
        <v>0</v>
      </c>
      <c r="Z1064" s="1475">
        <f t="shared" si="312"/>
        <v>0</v>
      </c>
      <c r="AA1064" s="1475">
        <f t="shared" si="312"/>
        <v>0</v>
      </c>
      <c r="AB1064" s="1475">
        <f t="shared" si="312"/>
        <v>0</v>
      </c>
      <c r="AC1064" s="1414"/>
    </row>
    <row r="1065" spans="1:30" ht="12.75" customHeight="1">
      <c r="A1065" s="1558"/>
      <c r="B1065" s="1575"/>
      <c r="C1065" s="1399" t="s">
        <v>161</v>
      </c>
      <c r="D1065" s="1399"/>
      <c r="E1065" s="1420" t="e">
        <f t="shared" ref="E1065:AC1065" si="313">E1063/E1062</f>
        <v>#DIV/0!</v>
      </c>
      <c r="F1065" s="1420" t="e">
        <f t="shared" si="313"/>
        <v>#DIV/0!</v>
      </c>
      <c r="G1065" s="1420" t="e">
        <f t="shared" si="313"/>
        <v>#DIV/0!</v>
      </c>
      <c r="H1065" s="1421" t="e">
        <f t="shared" si="313"/>
        <v>#DIV/0!</v>
      </c>
      <c r="I1065" s="1420" t="e">
        <f t="shared" si="313"/>
        <v>#DIV/0!</v>
      </c>
      <c r="J1065" s="1420" t="e">
        <f t="shared" si="313"/>
        <v>#DIV/0!</v>
      </c>
      <c r="K1065" s="1420" t="e">
        <f t="shared" si="313"/>
        <v>#DIV/0!</v>
      </c>
      <c r="L1065" s="1420" t="e">
        <f t="shared" si="313"/>
        <v>#DIV/0!</v>
      </c>
      <c r="M1065" s="1420" t="e">
        <f t="shared" si="313"/>
        <v>#DIV/0!</v>
      </c>
      <c r="N1065" s="1421" t="e">
        <f t="shared" si="313"/>
        <v>#DIV/0!</v>
      </c>
      <c r="O1065" s="1420" t="e">
        <f t="shared" si="313"/>
        <v>#DIV/0!</v>
      </c>
      <c r="P1065" s="1420" t="e">
        <f t="shared" si="313"/>
        <v>#DIV/0!</v>
      </c>
      <c r="Q1065" s="1420" t="e">
        <f t="shared" si="313"/>
        <v>#DIV/0!</v>
      </c>
      <c r="R1065" s="1420" t="e">
        <f t="shared" si="313"/>
        <v>#DIV/0!</v>
      </c>
      <c r="S1065" s="1420" t="e">
        <f t="shared" si="313"/>
        <v>#DIV/0!</v>
      </c>
      <c r="T1065" s="1420" t="e">
        <f t="shared" si="313"/>
        <v>#DIV/0!</v>
      </c>
      <c r="U1065" s="1420" t="e">
        <f t="shared" si="313"/>
        <v>#DIV/0!</v>
      </c>
      <c r="V1065" s="1421" t="e">
        <f t="shared" si="313"/>
        <v>#DIV/0!</v>
      </c>
      <c r="W1065" s="1420" t="e">
        <f t="shared" si="313"/>
        <v>#DIV/0!</v>
      </c>
      <c r="X1065" s="1420" t="e">
        <f t="shared" si="313"/>
        <v>#DIV/0!</v>
      </c>
      <c r="Y1065" s="1420" t="e">
        <f t="shared" si="313"/>
        <v>#DIV/0!</v>
      </c>
      <c r="Z1065" s="1420" t="e">
        <f t="shared" si="313"/>
        <v>#DIV/0!</v>
      </c>
      <c r="AA1065" s="1420" t="e">
        <f t="shared" si="313"/>
        <v>#DIV/0!</v>
      </c>
      <c r="AB1065" s="1420" t="e">
        <f t="shared" si="313"/>
        <v>#DIV/0!</v>
      </c>
      <c r="AC1065" s="1408" t="e">
        <f t="shared" si="313"/>
        <v>#DIV/0!</v>
      </c>
    </row>
    <row r="1066" spans="1:30" ht="12.75" customHeight="1">
      <c r="A1066" s="1382" t="s">
        <v>188</v>
      </c>
      <c r="B1066" s="1465" t="s">
        <v>470</v>
      </c>
      <c r="C1066" s="1384" t="s">
        <v>156</v>
      </c>
      <c r="D1066" s="1384"/>
      <c r="E1066" s="1543"/>
      <c r="F1066" s="1543"/>
      <c r="G1066" s="1543"/>
      <c r="H1066" s="1544"/>
      <c r="I1066" s="1543"/>
      <c r="J1066" s="1543"/>
      <c r="K1066" s="1543"/>
      <c r="L1066" s="1543"/>
      <c r="M1066" s="1543"/>
      <c r="N1066" s="1544"/>
      <c r="O1066" s="1543"/>
      <c r="P1066" s="1543"/>
      <c r="Q1066" s="1543"/>
      <c r="R1066" s="1543"/>
      <c r="S1066" s="1543"/>
      <c r="T1066" s="1543"/>
      <c r="U1066" s="1543"/>
      <c r="V1066" s="1544"/>
      <c r="W1066" s="1543"/>
      <c r="X1066" s="1543"/>
      <c r="Y1066" s="1543"/>
      <c r="Z1066" s="1543"/>
      <c r="AA1066" s="1543"/>
      <c r="AB1066" s="1543"/>
      <c r="AC1066" s="1414">
        <f>SUM(E1066:AB1066)</f>
        <v>0</v>
      </c>
    </row>
    <row r="1067" spans="1:30" ht="12.75" customHeight="1">
      <c r="A1067" s="1415"/>
      <c r="B1067" s="1428"/>
      <c r="C1067" s="1390" t="s">
        <v>158</v>
      </c>
      <c r="D1067" s="1390"/>
      <c r="E1067" s="1417"/>
      <c r="F1067" s="1417"/>
      <c r="G1067" s="1417"/>
      <c r="H1067" s="1418"/>
      <c r="I1067" s="1417"/>
      <c r="J1067" s="1417"/>
      <c r="K1067" s="1417"/>
      <c r="L1067" s="1417"/>
      <c r="M1067" s="1417"/>
      <c r="N1067" s="1418"/>
      <c r="O1067" s="1417"/>
      <c r="P1067" s="1417"/>
      <c r="Q1067" s="1417"/>
      <c r="R1067" s="1417"/>
      <c r="S1067" s="1417"/>
      <c r="T1067" s="1417"/>
      <c r="U1067" s="1417"/>
      <c r="V1067" s="1418"/>
      <c r="W1067" s="1417"/>
      <c r="X1067" s="1417"/>
      <c r="Y1067" s="1417"/>
      <c r="Z1067" s="1417"/>
      <c r="AA1067" s="1417"/>
      <c r="AB1067" s="1417"/>
      <c r="AC1067" s="1414">
        <f>SUM(E1067:AB1067)</f>
        <v>0</v>
      </c>
    </row>
    <row r="1068" spans="1:30" ht="12.75" customHeight="1">
      <c r="A1068" s="1415"/>
      <c r="B1068" s="1428"/>
      <c r="C1068" s="1390" t="s">
        <v>159</v>
      </c>
      <c r="D1068" s="1390"/>
      <c r="E1068" s="1475" t="s">
        <v>179</v>
      </c>
      <c r="F1068" s="1475">
        <f t="shared" ref="F1068:AB1068" si="314">F1066*100</f>
        <v>0</v>
      </c>
      <c r="G1068" s="1475">
        <f t="shared" si="314"/>
        <v>0</v>
      </c>
      <c r="H1068" s="1482">
        <f t="shared" si="314"/>
        <v>0</v>
      </c>
      <c r="I1068" s="1475">
        <f t="shared" si="314"/>
        <v>0</v>
      </c>
      <c r="J1068" s="1475">
        <f t="shared" si="314"/>
        <v>0</v>
      </c>
      <c r="K1068" s="1475">
        <f t="shared" si="314"/>
        <v>0</v>
      </c>
      <c r="L1068" s="1475">
        <f t="shared" si="314"/>
        <v>0</v>
      </c>
      <c r="M1068" s="1475">
        <f t="shared" si="314"/>
        <v>0</v>
      </c>
      <c r="N1068" s="1482">
        <f t="shared" si="314"/>
        <v>0</v>
      </c>
      <c r="O1068" s="1475">
        <f t="shared" si="314"/>
        <v>0</v>
      </c>
      <c r="P1068" s="1475">
        <f t="shared" si="314"/>
        <v>0</v>
      </c>
      <c r="Q1068" s="1475">
        <f t="shared" si="314"/>
        <v>0</v>
      </c>
      <c r="R1068" s="1475">
        <f t="shared" si="314"/>
        <v>0</v>
      </c>
      <c r="S1068" s="1475">
        <f t="shared" si="314"/>
        <v>0</v>
      </c>
      <c r="T1068" s="1475">
        <f t="shared" si="314"/>
        <v>0</v>
      </c>
      <c r="U1068" s="1475">
        <f t="shared" si="314"/>
        <v>0</v>
      </c>
      <c r="V1068" s="1482">
        <f t="shared" si="314"/>
        <v>0</v>
      </c>
      <c r="W1068" s="1475">
        <f t="shared" si="314"/>
        <v>0</v>
      </c>
      <c r="X1068" s="1475">
        <f t="shared" si="314"/>
        <v>0</v>
      </c>
      <c r="Y1068" s="1475">
        <f t="shared" si="314"/>
        <v>0</v>
      </c>
      <c r="Z1068" s="1475">
        <f t="shared" si="314"/>
        <v>0</v>
      </c>
      <c r="AA1068" s="1475">
        <f t="shared" si="314"/>
        <v>0</v>
      </c>
      <c r="AB1068" s="1475">
        <f t="shared" si="314"/>
        <v>0</v>
      </c>
      <c r="AC1068" s="1414"/>
    </row>
    <row r="1069" spans="1:30" ht="12.75" customHeight="1">
      <c r="A1069" s="1558"/>
      <c r="B1069" s="1571"/>
      <c r="C1069" s="1399" t="s">
        <v>161</v>
      </c>
      <c r="D1069" s="1399"/>
      <c r="E1069" s="1420" t="e">
        <f t="shared" ref="E1069:AC1069" si="315">E1067/E1066</f>
        <v>#DIV/0!</v>
      </c>
      <c r="F1069" s="1420" t="e">
        <f t="shared" si="315"/>
        <v>#DIV/0!</v>
      </c>
      <c r="G1069" s="1420" t="e">
        <f t="shared" si="315"/>
        <v>#DIV/0!</v>
      </c>
      <c r="H1069" s="1421" t="e">
        <f t="shared" si="315"/>
        <v>#DIV/0!</v>
      </c>
      <c r="I1069" s="1420" t="e">
        <f t="shared" si="315"/>
        <v>#DIV/0!</v>
      </c>
      <c r="J1069" s="1420" t="e">
        <f t="shared" si="315"/>
        <v>#DIV/0!</v>
      </c>
      <c r="K1069" s="1420" t="e">
        <f t="shared" si="315"/>
        <v>#DIV/0!</v>
      </c>
      <c r="L1069" s="1420" t="e">
        <f t="shared" si="315"/>
        <v>#DIV/0!</v>
      </c>
      <c r="M1069" s="1420" t="e">
        <f t="shared" si="315"/>
        <v>#DIV/0!</v>
      </c>
      <c r="N1069" s="1421" t="e">
        <f t="shared" si="315"/>
        <v>#DIV/0!</v>
      </c>
      <c r="O1069" s="1420" t="e">
        <f t="shared" si="315"/>
        <v>#DIV/0!</v>
      </c>
      <c r="P1069" s="1420" t="e">
        <f t="shared" si="315"/>
        <v>#DIV/0!</v>
      </c>
      <c r="Q1069" s="1420" t="e">
        <f t="shared" si="315"/>
        <v>#DIV/0!</v>
      </c>
      <c r="R1069" s="1420" t="e">
        <f t="shared" si="315"/>
        <v>#DIV/0!</v>
      </c>
      <c r="S1069" s="1420" t="e">
        <f t="shared" si="315"/>
        <v>#DIV/0!</v>
      </c>
      <c r="T1069" s="1420" t="e">
        <f t="shared" si="315"/>
        <v>#DIV/0!</v>
      </c>
      <c r="U1069" s="1420" t="e">
        <f t="shared" si="315"/>
        <v>#DIV/0!</v>
      </c>
      <c r="V1069" s="1421" t="e">
        <f t="shared" si="315"/>
        <v>#DIV/0!</v>
      </c>
      <c r="W1069" s="1420" t="e">
        <f t="shared" si="315"/>
        <v>#DIV/0!</v>
      </c>
      <c r="X1069" s="1420" t="e">
        <f t="shared" si="315"/>
        <v>#DIV/0!</v>
      </c>
      <c r="Y1069" s="1420" t="e">
        <f t="shared" si="315"/>
        <v>#DIV/0!</v>
      </c>
      <c r="Z1069" s="1420" t="e">
        <f t="shared" si="315"/>
        <v>#DIV/0!</v>
      </c>
      <c r="AA1069" s="1420" t="e">
        <f t="shared" si="315"/>
        <v>#DIV/0!</v>
      </c>
      <c r="AB1069" s="1420" t="e">
        <f t="shared" si="315"/>
        <v>#DIV/0!</v>
      </c>
      <c r="AC1069" s="1408" t="e">
        <f t="shared" si="315"/>
        <v>#DIV/0!</v>
      </c>
    </row>
    <row r="1070" spans="1:30" ht="12.75" customHeight="1">
      <c r="A1070" s="1547" t="s">
        <v>200</v>
      </c>
      <c r="B1070" s="1548" t="s">
        <v>191</v>
      </c>
      <c r="C1070" s="1384" t="s">
        <v>156</v>
      </c>
      <c r="D1070" s="1384" t="s">
        <v>157</v>
      </c>
      <c r="E1070" s="1588">
        <v>0</v>
      </c>
      <c r="F1070" s="1588">
        <v>0</v>
      </c>
      <c r="G1070" s="1588">
        <v>0</v>
      </c>
      <c r="H1070" s="1589">
        <v>0</v>
      </c>
      <c r="I1070" s="1588">
        <v>0</v>
      </c>
      <c r="J1070" s="1588">
        <v>0</v>
      </c>
      <c r="K1070" s="1588">
        <v>0</v>
      </c>
      <c r="L1070" s="1588">
        <v>0</v>
      </c>
      <c r="M1070" s="1588">
        <v>0</v>
      </c>
      <c r="N1070" s="1589">
        <v>0</v>
      </c>
      <c r="O1070" s="1588">
        <v>0</v>
      </c>
      <c r="P1070" s="1588">
        <v>0</v>
      </c>
      <c r="Q1070" s="1588">
        <v>0</v>
      </c>
      <c r="R1070" s="1588">
        <v>0</v>
      </c>
      <c r="S1070" s="1588">
        <v>0</v>
      </c>
      <c r="T1070" s="1588">
        <v>0</v>
      </c>
      <c r="U1070" s="1588">
        <v>0</v>
      </c>
      <c r="V1070" s="1589">
        <v>0</v>
      </c>
      <c r="W1070" s="1588">
        <v>0</v>
      </c>
      <c r="X1070" s="1588">
        <v>0</v>
      </c>
      <c r="Y1070" s="1588">
        <v>0</v>
      </c>
      <c r="Z1070" s="1588">
        <v>0</v>
      </c>
      <c r="AA1070" s="1588">
        <v>0</v>
      </c>
      <c r="AB1070" s="1588">
        <v>0</v>
      </c>
      <c r="AC1070" s="1493">
        <f>SUM(E1070:AB1070)</f>
        <v>0</v>
      </c>
    </row>
    <row r="1071" spans="1:30" ht="12.75" customHeight="1">
      <c r="A1071" s="1550" t="s">
        <v>182</v>
      </c>
      <c r="B1071" s="1551" t="s">
        <v>192</v>
      </c>
      <c r="C1071" s="1405" t="s">
        <v>156</v>
      </c>
      <c r="D1071" s="1405" t="s">
        <v>157</v>
      </c>
      <c r="E1071" s="1391">
        <v>9.8999999999999999E-4</v>
      </c>
      <c r="F1071" s="1391">
        <v>9.7000000000000005E-4</v>
      </c>
      <c r="G1071" s="1391">
        <v>9.7000000000000005E-4</v>
      </c>
      <c r="H1071" s="1392">
        <v>9.7000000000000005E-4</v>
      </c>
      <c r="I1071" s="1391">
        <v>9.7000000000000005E-4</v>
      </c>
      <c r="J1071" s="1391">
        <v>9.7000000000000005E-4</v>
      </c>
      <c r="K1071" s="1391">
        <v>9.6000000000000002E-4</v>
      </c>
      <c r="L1071" s="1391">
        <v>9.5E-4</v>
      </c>
      <c r="M1071" s="1391">
        <v>9.3999999999999997E-4</v>
      </c>
      <c r="N1071" s="1392">
        <v>9.3999999999999997E-4</v>
      </c>
      <c r="O1071" s="1391">
        <v>9.3999999999999997E-4</v>
      </c>
      <c r="P1071" s="1391">
        <v>9.3999999999999997E-4</v>
      </c>
      <c r="Q1071" s="1391">
        <v>9.3000000000000005E-4</v>
      </c>
      <c r="R1071" s="1391">
        <v>9.3999999999999997E-4</v>
      </c>
      <c r="S1071" s="1391">
        <v>9.3000000000000005E-4</v>
      </c>
      <c r="T1071" s="1391">
        <v>9.3999999999999997E-4</v>
      </c>
      <c r="U1071" s="1391">
        <v>9.3000000000000005E-4</v>
      </c>
      <c r="V1071" s="1392">
        <v>9.5E-4</v>
      </c>
      <c r="W1071" s="1391">
        <v>9.5E-4</v>
      </c>
      <c r="X1071" s="1391">
        <v>9.5E-4</v>
      </c>
      <c r="Y1071" s="1391">
        <v>9.5E-4</v>
      </c>
      <c r="Z1071" s="1391">
        <v>9.3999999999999997E-4</v>
      </c>
      <c r="AA1071" s="1391">
        <v>9.6000000000000002E-4</v>
      </c>
      <c r="AB1071" s="1391">
        <v>9.7000000000000005E-4</v>
      </c>
      <c r="AC1071" s="1479">
        <f>SUM(E1071:AB1071)</f>
        <v>2.2849999999999995E-2</v>
      </c>
      <c r="AD1071" s="1706">
        <f>MAX(E1071:AB1071)</f>
        <v>9.8999999999999999E-4</v>
      </c>
    </row>
    <row r="1072" spans="1:30" ht="12.75" customHeight="1">
      <c r="A1072" s="1603" t="s">
        <v>249</v>
      </c>
      <c r="B1072" s="1604"/>
      <c r="C1072" s="1384" t="s">
        <v>156</v>
      </c>
      <c r="D1072" s="1384"/>
      <c r="E1072" s="1507">
        <f t="shared" ref="E1072:AC1072" si="316">E1022+E1026+E1030+E1034+E1038+E1042+E1046+E1050+E1054+E1058</f>
        <v>0.75012000000000001</v>
      </c>
      <c r="F1072" s="1507">
        <f t="shared" si="316"/>
        <v>0.72299999999999986</v>
      </c>
      <c r="G1072" s="1507">
        <f t="shared" si="316"/>
        <v>0.71640000000000004</v>
      </c>
      <c r="H1072" s="1500">
        <f t="shared" si="316"/>
        <v>0.7091400000000001</v>
      </c>
      <c r="I1072" s="1507">
        <f t="shared" si="316"/>
        <v>0.71501999999999999</v>
      </c>
      <c r="J1072" s="1507">
        <f t="shared" si="316"/>
        <v>0.76356000000000002</v>
      </c>
      <c r="K1072" s="1507">
        <f t="shared" si="316"/>
        <v>0.80111999999999994</v>
      </c>
      <c r="L1072" s="1507">
        <f t="shared" si="316"/>
        <v>0.88997999999999999</v>
      </c>
      <c r="M1072" s="1507">
        <f t="shared" si="316"/>
        <v>1.0017000000000003</v>
      </c>
      <c r="N1072" s="1500">
        <f t="shared" si="316"/>
        <v>1.1089199999999999</v>
      </c>
      <c r="O1072" s="1507">
        <f t="shared" si="316"/>
        <v>1.02444</v>
      </c>
      <c r="P1072" s="1507">
        <f t="shared" si="316"/>
        <v>1.04766</v>
      </c>
      <c r="Q1072" s="1507">
        <f t="shared" si="316"/>
        <v>1.0802400000000001</v>
      </c>
      <c r="R1072" s="1507">
        <f t="shared" si="316"/>
        <v>1.1095800000000002</v>
      </c>
      <c r="S1072" s="1507">
        <f t="shared" si="316"/>
        <v>1.1266800000000001</v>
      </c>
      <c r="T1072" s="1507">
        <f t="shared" si="316"/>
        <v>1.1494200000000001</v>
      </c>
      <c r="U1072" s="1507">
        <f t="shared" si="316"/>
        <v>1.1890799999999999</v>
      </c>
      <c r="V1072" s="1500">
        <f t="shared" si="316"/>
        <v>1.1061000000000001</v>
      </c>
      <c r="W1072" s="1507">
        <f t="shared" si="316"/>
        <v>1.0407000000000002</v>
      </c>
      <c r="X1072" s="1507">
        <f t="shared" si="316"/>
        <v>1.0448400000000002</v>
      </c>
      <c r="Y1072" s="1507">
        <f t="shared" si="316"/>
        <v>1.0269600000000001</v>
      </c>
      <c r="Z1072" s="1507">
        <f t="shared" si="316"/>
        <v>0.95754000000000017</v>
      </c>
      <c r="AA1072" s="1507">
        <f t="shared" si="316"/>
        <v>0.87312000000000012</v>
      </c>
      <c r="AB1072" s="1507">
        <f t="shared" si="316"/>
        <v>0.82103999999999988</v>
      </c>
      <c r="AC1072" s="1507">
        <f t="shared" si="316"/>
        <v>22.77636</v>
      </c>
    </row>
    <row r="1073" spans="1:29" ht="12.75" customHeight="1">
      <c r="A1073" s="1606"/>
      <c r="B1073" s="1607"/>
      <c r="C1073" s="1405" t="s">
        <v>158</v>
      </c>
      <c r="D1073" s="1405"/>
      <c r="E1073" s="1412">
        <f t="shared" ref="E1073:AC1073" si="317">E1023+E1027+E1031+E1035+E1039+E1043+E1047+E1051+E1055+E1059</f>
        <v>0.66293999999999997</v>
      </c>
      <c r="F1073" s="1412">
        <f t="shared" si="317"/>
        <v>0.63492000000000015</v>
      </c>
      <c r="G1073" s="1412">
        <f t="shared" si="317"/>
        <v>0.6223200000000001</v>
      </c>
      <c r="H1073" s="1413">
        <f t="shared" si="317"/>
        <v>0.62646000000000013</v>
      </c>
      <c r="I1073" s="1412">
        <f t="shared" si="317"/>
        <v>0.62207999999999997</v>
      </c>
      <c r="J1073" s="1412">
        <f t="shared" si="317"/>
        <v>0.64266000000000001</v>
      </c>
      <c r="K1073" s="1412">
        <f t="shared" si="317"/>
        <v>0.63785999999999998</v>
      </c>
      <c r="L1073" s="1412">
        <f t="shared" si="317"/>
        <v>0.63954</v>
      </c>
      <c r="M1073" s="1412">
        <f t="shared" si="317"/>
        <v>0.65244000000000002</v>
      </c>
      <c r="N1073" s="1413">
        <f t="shared" si="317"/>
        <v>0.68597999999999992</v>
      </c>
      <c r="O1073" s="1412">
        <f t="shared" si="317"/>
        <v>0.59909999999999997</v>
      </c>
      <c r="P1073" s="1412">
        <f t="shared" si="317"/>
        <v>0.62465999999999999</v>
      </c>
      <c r="Q1073" s="1412">
        <f t="shared" si="317"/>
        <v>0.65093999999999985</v>
      </c>
      <c r="R1073" s="1412">
        <f t="shared" si="317"/>
        <v>0.69503999999999999</v>
      </c>
      <c r="S1073" s="1412">
        <f t="shared" si="317"/>
        <v>0.70523999999999987</v>
      </c>
      <c r="T1073" s="1412">
        <f t="shared" si="317"/>
        <v>0.69989999999999997</v>
      </c>
      <c r="U1073" s="1412">
        <f t="shared" si="317"/>
        <v>0.70475999999999994</v>
      </c>
      <c r="V1073" s="1413">
        <f t="shared" si="317"/>
        <v>0.65832000000000002</v>
      </c>
      <c r="W1073" s="1412">
        <f t="shared" si="317"/>
        <v>0.65705999999999998</v>
      </c>
      <c r="X1073" s="1412">
        <f t="shared" si="317"/>
        <v>0.65495999999999999</v>
      </c>
      <c r="Y1073" s="1412">
        <f t="shared" si="317"/>
        <v>0.67320000000000002</v>
      </c>
      <c r="Z1073" s="1412">
        <f t="shared" si="317"/>
        <v>0.64614000000000016</v>
      </c>
      <c r="AA1073" s="1412">
        <f t="shared" si="317"/>
        <v>0.65471999999999997</v>
      </c>
      <c r="AB1073" s="1412">
        <f t="shared" si="317"/>
        <v>0.66534000000000004</v>
      </c>
      <c r="AC1073" s="1412">
        <f t="shared" si="317"/>
        <v>15.716579999999999</v>
      </c>
    </row>
    <row r="1074" spans="1:29" ht="12.75" customHeight="1">
      <c r="A1074" s="1497" t="s">
        <v>250</v>
      </c>
      <c r="B1074" s="1498"/>
      <c r="C1074" s="1499" t="s">
        <v>156</v>
      </c>
      <c r="D1074" s="1499"/>
      <c r="E1074" s="1500">
        <f t="shared" ref="E1074:AC1074" si="318">E980+E984-E1072</f>
        <v>1.212000000000002E-2</v>
      </c>
      <c r="F1074" s="1500">
        <f t="shared" si="318"/>
        <v>1.2840000000000185E-2</v>
      </c>
      <c r="G1074" s="1500">
        <f t="shared" si="318"/>
        <v>1.2239999999999918E-2</v>
      </c>
      <c r="H1074" s="1500">
        <f t="shared" si="318"/>
        <v>1.2779999999999903E-2</v>
      </c>
      <c r="I1074" s="1500">
        <f t="shared" si="318"/>
        <v>1.218000000000008E-2</v>
      </c>
      <c r="J1074" s="1500">
        <f t="shared" si="318"/>
        <v>1.0199999999999987E-2</v>
      </c>
      <c r="K1074" s="1500">
        <f t="shared" si="318"/>
        <v>8.6400000000000921E-3</v>
      </c>
      <c r="L1074" s="1500">
        <f t="shared" si="318"/>
        <v>4.2600000000000415E-3</v>
      </c>
      <c r="M1074" s="1500">
        <f t="shared" si="318"/>
        <v>-4.2000000000030902E-4</v>
      </c>
      <c r="N1074" s="1500">
        <f t="shared" si="318"/>
        <v>-5.9999999999993392E-4</v>
      </c>
      <c r="O1074" s="1500">
        <f t="shared" si="318"/>
        <v>-1.5600000000000058E-3</v>
      </c>
      <c r="P1074" s="1500">
        <f t="shared" si="318"/>
        <v>-2.7000000000001467E-3</v>
      </c>
      <c r="Q1074" s="1500">
        <f t="shared" si="318"/>
        <v>-2.1600000000001618E-3</v>
      </c>
      <c r="R1074" s="1500">
        <f t="shared" si="318"/>
        <v>-2.7000000000001467E-3</v>
      </c>
      <c r="S1074" s="1500">
        <f t="shared" si="318"/>
        <v>-2.5200000000000777E-3</v>
      </c>
      <c r="T1074" s="1500">
        <f t="shared" si="318"/>
        <v>-2.2200000000001108E-3</v>
      </c>
      <c r="U1074" s="1500">
        <f t="shared" si="318"/>
        <v>8.399999999999519E-4</v>
      </c>
      <c r="V1074" s="1500">
        <f t="shared" si="318"/>
        <v>3.6599999999999966E-3</v>
      </c>
      <c r="W1074" s="1500">
        <f t="shared" si="318"/>
        <v>2.3399999999997867E-3</v>
      </c>
      <c r="X1074" s="1500">
        <f t="shared" si="318"/>
        <v>4.9199999999998134E-3</v>
      </c>
      <c r="Y1074" s="1500">
        <f t="shared" si="318"/>
        <v>6.0000000000000053E-3</v>
      </c>
      <c r="Z1074" s="1500">
        <f t="shared" si="318"/>
        <v>8.219999999999783E-3</v>
      </c>
      <c r="AA1074" s="1500">
        <f t="shared" si="318"/>
        <v>1.1039999999999939E-2</v>
      </c>
      <c r="AB1074" s="1500">
        <f t="shared" si="318"/>
        <v>1.224000000000014E-2</v>
      </c>
      <c r="AC1074" s="1500">
        <f t="shared" si="318"/>
        <v>0.11964000000000041</v>
      </c>
    </row>
    <row r="1075" spans="1:29" ht="12.75" customHeight="1">
      <c r="A1075" s="1501"/>
      <c r="B1075" s="1502"/>
      <c r="C1075" s="1503" t="s">
        <v>158</v>
      </c>
      <c r="D1075" s="1564"/>
      <c r="E1075" s="1413">
        <f t="shared" ref="E1075:AC1075" si="319">E981+E985-E1073</f>
        <v>2.7780000000000027E-2</v>
      </c>
      <c r="F1075" s="1413">
        <f t="shared" si="319"/>
        <v>2.9399999999999871E-2</v>
      </c>
      <c r="G1075" s="1413">
        <f t="shared" si="319"/>
        <v>2.9039999999999844E-2</v>
      </c>
      <c r="H1075" s="1413">
        <f t="shared" si="319"/>
        <v>2.9219999999999913E-2</v>
      </c>
      <c r="I1075" s="1413">
        <f t="shared" si="319"/>
        <v>2.7840000000000087E-2</v>
      </c>
      <c r="J1075" s="1413">
        <f t="shared" si="319"/>
        <v>2.3579999999999934E-2</v>
      </c>
      <c r="K1075" s="1413">
        <f t="shared" si="319"/>
        <v>2.0220000000000016E-2</v>
      </c>
      <c r="L1075" s="1413">
        <f t="shared" si="319"/>
        <v>1.5660000000000007E-2</v>
      </c>
      <c r="M1075" s="1413">
        <f t="shared" si="319"/>
        <v>1.2839999999999963E-2</v>
      </c>
      <c r="N1075" s="1413">
        <f t="shared" si="319"/>
        <v>1.434000000000013E-2</v>
      </c>
      <c r="O1075" s="1413">
        <f t="shared" si="319"/>
        <v>1.1460000000000026E-2</v>
      </c>
      <c r="P1075" s="1413">
        <f t="shared" si="319"/>
        <v>1.1819999999999942E-2</v>
      </c>
      <c r="Q1075" s="1413">
        <f t="shared" si="319"/>
        <v>1.0980000000000101E-2</v>
      </c>
      <c r="R1075" s="1413">
        <f t="shared" si="319"/>
        <v>1.2479999999999936E-2</v>
      </c>
      <c r="S1075" s="1413">
        <f t="shared" si="319"/>
        <v>1.2360000000000149E-2</v>
      </c>
      <c r="T1075" s="1413">
        <f t="shared" si="319"/>
        <v>1.2900000000000023E-2</v>
      </c>
      <c r="U1075" s="1413">
        <f t="shared" si="319"/>
        <v>1.4279999999999959E-2</v>
      </c>
      <c r="V1075" s="1413">
        <f t="shared" si="319"/>
        <v>1.4639999999999986E-2</v>
      </c>
      <c r="W1075" s="1413">
        <f t="shared" si="319"/>
        <v>1.6860000000000097E-2</v>
      </c>
      <c r="X1075" s="1413">
        <f t="shared" si="319"/>
        <v>1.6559999999999908E-2</v>
      </c>
      <c r="Y1075" s="1413">
        <f t="shared" si="319"/>
        <v>1.751999999999998E-2</v>
      </c>
      <c r="Z1075" s="1413">
        <f t="shared" si="319"/>
        <v>1.961999999999986E-2</v>
      </c>
      <c r="AA1075" s="1413">
        <f t="shared" si="319"/>
        <v>2.1600000000000064E-2</v>
      </c>
      <c r="AB1075" s="1413">
        <f t="shared" si="319"/>
        <v>2.3939999999999961E-2</v>
      </c>
      <c r="AC1075" s="1413">
        <f t="shared" si="319"/>
        <v>0.44693999999999967</v>
      </c>
    </row>
    <row r="1076" spans="1:29" s="1371" customFormat="1" ht="12.75" customHeight="1">
      <c r="A1076" s="1512" t="s">
        <v>328</v>
      </c>
      <c r="B1076" s="1513"/>
      <c r="C1076" s="1514" t="s">
        <v>156</v>
      </c>
      <c r="D1076" s="1514"/>
      <c r="E1076" s="1373"/>
      <c r="F1076" s="1373"/>
      <c r="G1076" s="1373"/>
      <c r="H1076" s="1373"/>
      <c r="I1076" s="1373"/>
      <c r="J1076" s="1373"/>
      <c r="K1076" s="1373"/>
      <c r="L1076" s="1373"/>
      <c r="M1076" s="1373"/>
      <c r="N1076" s="1373"/>
      <c r="O1076" s="1373"/>
      <c r="P1076" s="1373"/>
      <c r="Q1076" s="1373"/>
      <c r="R1076" s="1373"/>
      <c r="S1076" s="1373"/>
      <c r="T1076" s="1373"/>
      <c r="U1076" s="1373"/>
      <c r="V1076" s="1373"/>
      <c r="W1076" s="1373"/>
      <c r="X1076" s="1373"/>
      <c r="Y1076" s="1373"/>
      <c r="Z1076" s="1373"/>
      <c r="AA1076" s="1373"/>
      <c r="AB1076" s="1373"/>
      <c r="AC1076" s="1515"/>
    </row>
    <row r="1077" spans="1:29" s="1371" customFormat="1" ht="12.75" customHeight="1">
      <c r="A1077" s="1516"/>
      <c r="B1077" s="1517"/>
      <c r="C1077" s="1518" t="s">
        <v>158</v>
      </c>
      <c r="D1077" s="1518"/>
      <c r="E1077" s="1519"/>
      <c r="F1077" s="1519"/>
      <c r="G1077" s="1519"/>
      <c r="H1077" s="1519"/>
      <c r="I1077" s="1519"/>
      <c r="J1077" s="1519"/>
      <c r="K1077" s="1519"/>
      <c r="L1077" s="1519"/>
      <c r="M1077" s="1519"/>
      <c r="N1077" s="1519"/>
      <c r="O1077" s="1519"/>
      <c r="P1077" s="1519"/>
      <c r="Q1077" s="1519"/>
      <c r="R1077" s="1519"/>
      <c r="S1077" s="1519"/>
      <c r="T1077" s="1519"/>
      <c r="U1077" s="1519"/>
      <c r="V1077" s="1519"/>
      <c r="W1077" s="1519"/>
      <c r="X1077" s="1519"/>
      <c r="Y1077" s="1519"/>
      <c r="Z1077" s="1519"/>
      <c r="AA1077" s="1519"/>
      <c r="AB1077" s="1519"/>
      <c r="AC1077" s="1520"/>
    </row>
    <row r="1079" spans="1:29" ht="12.75" customHeight="1">
      <c r="A1079" s="1360" t="s">
        <v>147</v>
      </c>
      <c r="B1079" s="1361" t="s">
        <v>148</v>
      </c>
      <c r="C1079" s="1362" t="s">
        <v>149</v>
      </c>
      <c r="D1079" s="1524" t="s">
        <v>150</v>
      </c>
      <c r="E1079" s="1363" t="s">
        <v>151</v>
      </c>
      <c r="F1079" s="1363"/>
      <c r="G1079" s="1363"/>
      <c r="H1079" s="1363"/>
      <c r="I1079" s="1363"/>
      <c r="J1079" s="1363"/>
      <c r="K1079" s="1363"/>
      <c r="L1079" s="1363"/>
      <c r="M1079" s="1363"/>
      <c r="N1079" s="1363"/>
      <c r="O1079" s="1363"/>
      <c r="P1079" s="1363"/>
      <c r="Q1079" s="1363"/>
      <c r="R1079" s="1363"/>
      <c r="S1079" s="1363"/>
      <c r="T1079" s="1363"/>
      <c r="U1079" s="1363"/>
      <c r="V1079" s="1363"/>
      <c r="W1079" s="1363"/>
      <c r="X1079" s="1363"/>
      <c r="Y1079" s="1363"/>
      <c r="Z1079" s="1363"/>
      <c r="AA1079" s="1363"/>
      <c r="AB1079" s="1363"/>
      <c r="AC1079" s="1364" t="s">
        <v>152</v>
      </c>
    </row>
    <row r="1080" spans="1:29" s="1371" customFormat="1" ht="12.75" customHeight="1">
      <c r="A1080" s="1739" t="s">
        <v>471</v>
      </c>
      <c r="B1080" s="1740"/>
      <c r="C1080" s="1366"/>
      <c r="D1080" s="1366"/>
      <c r="E1080" s="1367">
        <v>1</v>
      </c>
      <c r="F1080" s="1367">
        <v>2</v>
      </c>
      <c r="G1080" s="1367">
        <v>3</v>
      </c>
      <c r="H1080" s="1367">
        <v>4</v>
      </c>
      <c r="I1080" s="1367">
        <v>5</v>
      </c>
      <c r="J1080" s="1367">
        <v>6</v>
      </c>
      <c r="K1080" s="1367">
        <v>7</v>
      </c>
      <c r="L1080" s="1367">
        <v>8</v>
      </c>
      <c r="M1080" s="1367">
        <v>9</v>
      </c>
      <c r="N1080" s="1367">
        <v>10</v>
      </c>
      <c r="O1080" s="1367">
        <v>11</v>
      </c>
      <c r="P1080" s="1367">
        <v>12</v>
      </c>
      <c r="Q1080" s="1367">
        <v>13</v>
      </c>
      <c r="R1080" s="1367">
        <v>14</v>
      </c>
      <c r="S1080" s="1367">
        <v>15</v>
      </c>
      <c r="T1080" s="1367">
        <v>16</v>
      </c>
      <c r="U1080" s="1367">
        <v>17</v>
      </c>
      <c r="V1080" s="1367">
        <v>18</v>
      </c>
      <c r="W1080" s="1367">
        <v>19</v>
      </c>
      <c r="X1080" s="1367">
        <v>20</v>
      </c>
      <c r="Y1080" s="1367">
        <v>21</v>
      </c>
      <c r="Z1080" s="1367">
        <v>22</v>
      </c>
      <c r="AA1080" s="1367">
        <v>23</v>
      </c>
      <c r="AB1080" s="1367">
        <v>24</v>
      </c>
      <c r="AC1080" s="1368"/>
    </row>
    <row r="1081" spans="1:29" s="1371" customFormat="1" ht="12.75" customHeight="1">
      <c r="A1081" s="1372" t="s">
        <v>281</v>
      </c>
      <c r="B1081" s="1373"/>
      <c r="C1081" s="1374"/>
      <c r="D1081" s="1375"/>
      <c r="E1081" s="1373">
        <v>3</v>
      </c>
      <c r="F1081" s="1373">
        <v>3</v>
      </c>
      <c r="G1081" s="1373">
        <v>3</v>
      </c>
      <c r="H1081" s="1373">
        <v>3</v>
      </c>
      <c r="I1081" s="1373">
        <v>3</v>
      </c>
      <c r="J1081" s="1373">
        <v>3</v>
      </c>
      <c r="K1081" s="1373">
        <v>3</v>
      </c>
      <c r="L1081" s="1373">
        <v>3</v>
      </c>
      <c r="M1081" s="1373">
        <v>3</v>
      </c>
      <c r="N1081" s="1373">
        <v>3</v>
      </c>
      <c r="O1081" s="1373">
        <v>3</v>
      </c>
      <c r="P1081" s="1373">
        <v>3</v>
      </c>
      <c r="Q1081" s="1373">
        <v>3</v>
      </c>
      <c r="R1081" s="1373">
        <v>3</v>
      </c>
      <c r="S1081" s="1373">
        <v>3</v>
      </c>
      <c r="T1081" s="1373">
        <v>3</v>
      </c>
      <c r="U1081" s="1373">
        <v>3</v>
      </c>
      <c r="V1081" s="1373">
        <v>3</v>
      </c>
      <c r="W1081" s="1373">
        <v>3</v>
      </c>
      <c r="X1081" s="1373">
        <v>3</v>
      </c>
      <c r="Y1081" s="1373">
        <v>3</v>
      </c>
      <c r="Z1081" s="1373">
        <v>3</v>
      </c>
      <c r="AA1081" s="1373">
        <v>3</v>
      </c>
      <c r="AB1081" s="1373">
        <v>3</v>
      </c>
      <c r="AC1081" s="1376"/>
    </row>
    <row r="1082" spans="1:29" s="1371" customFormat="1" ht="12.75" customHeight="1">
      <c r="A1082" s="1377" t="s">
        <v>342</v>
      </c>
      <c r="B1082" s="1378"/>
      <c r="C1082" s="1379"/>
      <c r="D1082" s="1380"/>
      <c r="E1082" s="1378">
        <v>5</v>
      </c>
      <c r="F1082" s="1378">
        <v>5</v>
      </c>
      <c r="G1082" s="1378">
        <v>5</v>
      </c>
      <c r="H1082" s="1378">
        <v>5</v>
      </c>
      <c r="I1082" s="1378">
        <v>5</v>
      </c>
      <c r="J1082" s="1378">
        <v>5</v>
      </c>
      <c r="K1082" s="1378">
        <v>5</v>
      </c>
      <c r="L1082" s="1378">
        <v>5</v>
      </c>
      <c r="M1082" s="1378">
        <v>5</v>
      </c>
      <c r="N1082" s="1378">
        <v>5</v>
      </c>
      <c r="O1082" s="1378">
        <v>5</v>
      </c>
      <c r="P1082" s="1378">
        <v>5</v>
      </c>
      <c r="Q1082" s="1378">
        <v>5</v>
      </c>
      <c r="R1082" s="1378">
        <v>5</v>
      </c>
      <c r="S1082" s="1378">
        <v>5</v>
      </c>
      <c r="T1082" s="1378">
        <v>5</v>
      </c>
      <c r="U1082" s="1378">
        <v>5</v>
      </c>
      <c r="V1082" s="1378">
        <v>5</v>
      </c>
      <c r="W1082" s="1378">
        <v>5</v>
      </c>
      <c r="X1082" s="1378">
        <v>5</v>
      </c>
      <c r="Y1082" s="1378">
        <v>5</v>
      </c>
      <c r="Z1082" s="1378">
        <v>5</v>
      </c>
      <c r="AA1082" s="1378">
        <v>5</v>
      </c>
      <c r="AB1082" s="1378">
        <v>5</v>
      </c>
      <c r="AC1082" s="1381"/>
    </row>
    <row r="1083" spans="1:29" ht="12.75" customHeight="1">
      <c r="A1083" s="1382" t="s">
        <v>175</v>
      </c>
      <c r="B1083" s="1465" t="s">
        <v>284</v>
      </c>
      <c r="C1083" s="1384" t="s">
        <v>156</v>
      </c>
      <c r="D1083" s="1384" t="s">
        <v>157</v>
      </c>
      <c r="E1083" s="1741">
        <v>0.50760000000000005</v>
      </c>
      <c r="F1083" s="1741">
        <v>0.45216000000000001</v>
      </c>
      <c r="G1083" s="1741">
        <v>0.4284</v>
      </c>
      <c r="H1083" s="1742">
        <v>0.41327999999999998</v>
      </c>
      <c r="I1083" s="1741">
        <v>0.40751999999999999</v>
      </c>
      <c r="J1083" s="1741">
        <v>0.42264000000000002</v>
      </c>
      <c r="K1083" s="1741">
        <v>0.50616000000000005</v>
      </c>
      <c r="L1083" s="1741">
        <v>0.62136000000000002</v>
      </c>
      <c r="M1083" s="1741">
        <v>0.59328000000000003</v>
      </c>
      <c r="N1083" s="1742">
        <v>0.60624</v>
      </c>
      <c r="O1083" s="1741">
        <v>0.64295999999999998</v>
      </c>
      <c r="P1083" s="1741">
        <v>0.65303999999999995</v>
      </c>
      <c r="Q1083" s="1741">
        <v>0.66312000000000004</v>
      </c>
      <c r="R1083" s="1741">
        <v>0.65303999999999995</v>
      </c>
      <c r="S1083" s="1741">
        <v>0.61992000000000003</v>
      </c>
      <c r="T1083" s="1741">
        <v>0.61272000000000004</v>
      </c>
      <c r="U1083" s="1741">
        <v>0.62063999999999997</v>
      </c>
      <c r="V1083" s="1742">
        <v>0.64080000000000004</v>
      </c>
      <c r="W1083" s="1741">
        <v>0.69408000000000003</v>
      </c>
      <c r="X1083" s="1741">
        <v>0.74160000000000004</v>
      </c>
      <c r="Y1083" s="1741">
        <v>0.74592000000000003</v>
      </c>
      <c r="Z1083" s="1741">
        <v>0.7056</v>
      </c>
      <c r="AA1083" s="1741">
        <v>0.62495999999999996</v>
      </c>
      <c r="AB1083" s="1741">
        <v>0.55511999999999995</v>
      </c>
      <c r="AC1083" s="1387">
        <f>SUM(E1083:AB1083)</f>
        <v>14.132159999999999</v>
      </c>
    </row>
    <row r="1084" spans="1:29" ht="12.75" customHeight="1">
      <c r="A1084" s="1388"/>
      <c r="B1084" s="1416"/>
      <c r="C1084" s="1390" t="s">
        <v>158</v>
      </c>
      <c r="D1084" s="1390" t="s">
        <v>157</v>
      </c>
      <c r="E1084" s="1743">
        <v>0.21528</v>
      </c>
      <c r="F1084" s="1743">
        <v>0.20304</v>
      </c>
      <c r="G1084" s="1743">
        <v>0.19944000000000001</v>
      </c>
      <c r="H1084" s="1744">
        <v>0.20016</v>
      </c>
      <c r="I1084" s="1743">
        <v>0.20016</v>
      </c>
      <c r="J1084" s="1743">
        <v>0.20232</v>
      </c>
      <c r="K1084" s="1743">
        <v>0.20448</v>
      </c>
      <c r="L1084" s="1743">
        <v>0.20880000000000001</v>
      </c>
      <c r="M1084" s="1743">
        <v>0.22103999999999999</v>
      </c>
      <c r="N1084" s="1744">
        <v>0.22536</v>
      </c>
      <c r="O1084" s="1743">
        <v>0.23039999999999999</v>
      </c>
      <c r="P1084" s="1743">
        <v>0.23039999999999999</v>
      </c>
      <c r="Q1084" s="1743">
        <v>0.23472000000000001</v>
      </c>
      <c r="R1084" s="1743">
        <v>0.24192</v>
      </c>
      <c r="S1084" s="1743">
        <v>0.23472000000000001</v>
      </c>
      <c r="T1084" s="1743">
        <v>0.22824</v>
      </c>
      <c r="U1084" s="1743">
        <v>0.22536</v>
      </c>
      <c r="V1084" s="1744">
        <v>0.23255999999999999</v>
      </c>
      <c r="W1084" s="1743">
        <v>0.23255999999999999</v>
      </c>
      <c r="X1084" s="1743">
        <v>0.22752</v>
      </c>
      <c r="Y1084" s="1743">
        <v>0.21887999999999999</v>
      </c>
      <c r="Z1084" s="1743">
        <v>0.21887999999999999</v>
      </c>
      <c r="AA1084" s="1743">
        <v>0.21743999999999999</v>
      </c>
      <c r="AB1084" s="1743">
        <v>0.21743999999999999</v>
      </c>
      <c r="AC1084" s="1393">
        <f>SUM(E1084:AB1084)</f>
        <v>5.2711199999999998</v>
      </c>
    </row>
    <row r="1085" spans="1:29" ht="12.75" customHeight="1">
      <c r="A1085" s="1388"/>
      <c r="B1085" s="1416"/>
      <c r="C1085" s="1390" t="s">
        <v>159</v>
      </c>
      <c r="D1085" s="1395" t="s">
        <v>160</v>
      </c>
      <c r="E1085" s="459">
        <v>49</v>
      </c>
      <c r="F1085" s="459">
        <v>47</v>
      </c>
      <c r="G1085" s="459">
        <v>46</v>
      </c>
      <c r="H1085" s="459">
        <v>42</v>
      </c>
      <c r="I1085" s="459">
        <v>43</v>
      </c>
      <c r="J1085" s="459">
        <v>47</v>
      </c>
      <c r="K1085" s="459">
        <v>59</v>
      </c>
      <c r="L1085" s="459">
        <v>66</v>
      </c>
      <c r="M1085" s="459">
        <v>62</v>
      </c>
      <c r="N1085" s="459">
        <v>66</v>
      </c>
      <c r="O1085" s="459">
        <v>69</v>
      </c>
      <c r="P1085" s="459">
        <v>69</v>
      </c>
      <c r="Q1085" s="459">
        <v>68</v>
      </c>
      <c r="R1085" s="459">
        <v>65</v>
      </c>
      <c r="S1085" s="459">
        <v>63</v>
      </c>
      <c r="T1085" s="459">
        <v>62</v>
      </c>
      <c r="U1085" s="459">
        <v>65</v>
      </c>
      <c r="V1085" s="459">
        <v>68</v>
      </c>
      <c r="W1085" s="459">
        <v>68</v>
      </c>
      <c r="X1085" s="459">
        <v>75</v>
      </c>
      <c r="Y1085" s="459">
        <v>72</v>
      </c>
      <c r="Z1085" s="459">
        <v>68</v>
      </c>
      <c r="AA1085" s="459">
        <v>58</v>
      </c>
      <c r="AB1085" s="459">
        <v>54</v>
      </c>
      <c r="AC1085" s="1393"/>
    </row>
    <row r="1086" spans="1:29" ht="12.75" customHeight="1" thickBot="1">
      <c r="A1086" s="1403"/>
      <c r="B1086" s="1423"/>
      <c r="C1086" s="1405" t="s">
        <v>161</v>
      </c>
      <c r="D1086" s="1405"/>
      <c r="E1086" s="1406">
        <f t="shared" ref="E1086:AC1086" si="320">E1084/E1083</f>
        <v>0.42411347517730491</v>
      </c>
      <c r="F1086" s="1406">
        <f t="shared" si="320"/>
        <v>0.44904458598726116</v>
      </c>
      <c r="G1086" s="1406">
        <f t="shared" si="320"/>
        <v>0.46554621848739497</v>
      </c>
      <c r="H1086" s="1407">
        <f t="shared" si="320"/>
        <v>0.48432055749128922</v>
      </c>
      <c r="I1086" s="1406">
        <f t="shared" si="320"/>
        <v>0.49116607773851589</v>
      </c>
      <c r="J1086" s="1406">
        <f t="shared" si="320"/>
        <v>0.47870528109028959</v>
      </c>
      <c r="K1086" s="1406">
        <f t="shared" si="320"/>
        <v>0.40398293029871973</v>
      </c>
      <c r="L1086" s="1406">
        <f t="shared" si="320"/>
        <v>0.33603707995365006</v>
      </c>
      <c r="M1086" s="1406">
        <f t="shared" si="320"/>
        <v>0.37257281553398053</v>
      </c>
      <c r="N1086" s="1407">
        <f t="shared" si="320"/>
        <v>0.37173396674584325</v>
      </c>
      <c r="O1086" s="1406">
        <f t="shared" si="320"/>
        <v>0.35834266517357222</v>
      </c>
      <c r="P1086" s="1406">
        <f t="shared" si="320"/>
        <v>0.35281146637265715</v>
      </c>
      <c r="Q1086" s="1406">
        <f t="shared" si="320"/>
        <v>0.35396308360477741</v>
      </c>
      <c r="R1086" s="1406">
        <f t="shared" si="320"/>
        <v>0.37045203969128998</v>
      </c>
      <c r="S1086" s="1406">
        <f t="shared" si="320"/>
        <v>0.37862950058072009</v>
      </c>
      <c r="T1086" s="1406">
        <f t="shared" si="320"/>
        <v>0.372502937720329</v>
      </c>
      <c r="U1086" s="1406">
        <f t="shared" si="320"/>
        <v>0.36310904872389793</v>
      </c>
      <c r="V1086" s="1407">
        <f t="shared" si="320"/>
        <v>0.36292134831460671</v>
      </c>
      <c r="W1086" s="1406">
        <f t="shared" si="320"/>
        <v>0.33506224066390039</v>
      </c>
      <c r="X1086" s="1406">
        <f t="shared" si="320"/>
        <v>0.30679611650485433</v>
      </c>
      <c r="Y1086" s="1406">
        <f t="shared" si="320"/>
        <v>0.29343629343629341</v>
      </c>
      <c r="Z1086" s="1406">
        <f t="shared" si="320"/>
        <v>0.31020408163265306</v>
      </c>
      <c r="AA1086" s="1406">
        <f t="shared" si="320"/>
        <v>0.34792626728110598</v>
      </c>
      <c r="AB1086" s="1406">
        <f t="shared" si="320"/>
        <v>0.3916990920881972</v>
      </c>
      <c r="AC1086" s="1408">
        <f t="shared" si="320"/>
        <v>0.3729875687792949</v>
      </c>
    </row>
    <row r="1087" spans="1:29" ht="12.75" customHeight="1">
      <c r="A1087" s="1409" t="s">
        <v>184</v>
      </c>
      <c r="B1087" s="1410" t="s">
        <v>285</v>
      </c>
      <c r="C1087" s="1411" t="s">
        <v>156</v>
      </c>
      <c r="D1087" s="1411" t="s">
        <v>157</v>
      </c>
      <c r="E1087" s="1745">
        <v>0.29952000000000001</v>
      </c>
      <c r="F1087" s="1745">
        <v>0.27792</v>
      </c>
      <c r="G1087" s="1745">
        <v>0.25991999999999998</v>
      </c>
      <c r="H1087" s="1746">
        <v>0.26063999999999998</v>
      </c>
      <c r="I1087" s="1745">
        <v>0.25631999999999999</v>
      </c>
      <c r="J1087" s="1745">
        <v>0.29015999999999997</v>
      </c>
      <c r="K1087" s="1745">
        <v>0.32472000000000001</v>
      </c>
      <c r="L1087" s="1745">
        <v>0.37008000000000002</v>
      </c>
      <c r="M1087" s="1745">
        <v>0.40967999999999999</v>
      </c>
      <c r="N1087" s="1746">
        <v>0.42480000000000001</v>
      </c>
      <c r="O1087" s="1745">
        <v>0.44280000000000003</v>
      </c>
      <c r="P1087" s="1745">
        <v>0.43415999999999999</v>
      </c>
      <c r="Q1087" s="1745">
        <v>0.45072000000000001</v>
      </c>
      <c r="R1087" s="1745">
        <v>0.43847999999999998</v>
      </c>
      <c r="S1087" s="1745">
        <v>0.43703999999999998</v>
      </c>
      <c r="T1087" s="1745">
        <v>0.44712000000000002</v>
      </c>
      <c r="U1087" s="1745">
        <v>0.44784000000000002</v>
      </c>
      <c r="V1087" s="1746">
        <v>0.44063999999999998</v>
      </c>
      <c r="W1087" s="1745">
        <v>0.45576</v>
      </c>
      <c r="X1087" s="1745">
        <v>0.46944000000000002</v>
      </c>
      <c r="Y1087" s="1745">
        <v>0.49320000000000003</v>
      </c>
      <c r="Z1087" s="1745">
        <v>0.47520000000000001</v>
      </c>
      <c r="AA1087" s="1745">
        <v>0.40823999999999999</v>
      </c>
      <c r="AB1087" s="1745">
        <v>0.35352</v>
      </c>
      <c r="AC1087" s="1414">
        <f>SUM(E1087:AB1087)</f>
        <v>9.367919999999998</v>
      </c>
    </row>
    <row r="1088" spans="1:29" ht="12.75" customHeight="1">
      <c r="A1088" s="1415"/>
      <c r="B1088" s="1428"/>
      <c r="C1088" s="1390" t="s">
        <v>158</v>
      </c>
      <c r="D1088" s="1390" t="s">
        <v>157</v>
      </c>
      <c r="E1088" s="1743">
        <v>0.1764</v>
      </c>
      <c r="F1088" s="1743">
        <v>0.17136000000000001</v>
      </c>
      <c r="G1088" s="1743">
        <v>0.16200000000000001</v>
      </c>
      <c r="H1088" s="1744">
        <v>0.16200000000000001</v>
      </c>
      <c r="I1088" s="1743">
        <v>0.15984000000000001</v>
      </c>
      <c r="J1088" s="1743">
        <v>0.16919999999999999</v>
      </c>
      <c r="K1088" s="1743">
        <v>0.16991999999999999</v>
      </c>
      <c r="L1088" s="1743">
        <v>0.17568</v>
      </c>
      <c r="M1088" s="1743">
        <v>0.1764</v>
      </c>
      <c r="N1088" s="1744">
        <v>0.18287999999999999</v>
      </c>
      <c r="O1088" s="1743">
        <v>0.19152</v>
      </c>
      <c r="P1088" s="1743">
        <v>0.18432000000000001</v>
      </c>
      <c r="Q1088" s="1743">
        <v>0.1908</v>
      </c>
      <c r="R1088" s="1743">
        <v>0.19295999999999999</v>
      </c>
      <c r="S1088" s="1743">
        <v>0.19223999999999999</v>
      </c>
      <c r="T1088" s="1743">
        <v>0.18287999999999999</v>
      </c>
      <c r="U1088" s="1743">
        <v>0.1908</v>
      </c>
      <c r="V1088" s="1744">
        <v>0.19295999999999999</v>
      </c>
      <c r="W1088" s="1743">
        <v>0.19944000000000001</v>
      </c>
      <c r="X1088" s="1743">
        <v>0.19439999999999999</v>
      </c>
      <c r="Y1088" s="1743">
        <v>0.20591999999999999</v>
      </c>
      <c r="Z1088" s="1743">
        <v>0.20880000000000001</v>
      </c>
      <c r="AA1088" s="1743">
        <v>0.19511999999999999</v>
      </c>
      <c r="AB1088" s="1743">
        <v>0.19367999999999999</v>
      </c>
      <c r="AC1088" s="1414">
        <f>SUM(E1088:AB1088)</f>
        <v>4.4215199999999983</v>
      </c>
    </row>
    <row r="1089" spans="1:30" ht="12.75" customHeight="1">
      <c r="A1089" s="1415"/>
      <c r="B1089" s="1428"/>
      <c r="C1089" s="1390" t="s">
        <v>159</v>
      </c>
      <c r="D1089" s="1395" t="s">
        <v>160</v>
      </c>
      <c r="E1089" s="459">
        <v>33</v>
      </c>
      <c r="F1089" s="459">
        <v>27</v>
      </c>
      <c r="G1089" s="459">
        <v>28</v>
      </c>
      <c r="H1089" s="459">
        <v>27</v>
      </c>
      <c r="I1089" s="459">
        <v>28</v>
      </c>
      <c r="J1089" s="459">
        <v>32</v>
      </c>
      <c r="K1089" s="459">
        <v>37</v>
      </c>
      <c r="L1089" s="459">
        <v>39</v>
      </c>
      <c r="M1089" s="459">
        <v>40</v>
      </c>
      <c r="N1089" s="459">
        <v>42</v>
      </c>
      <c r="O1089" s="459">
        <v>47</v>
      </c>
      <c r="P1089" s="459">
        <v>43</v>
      </c>
      <c r="Q1089" s="459">
        <v>44</v>
      </c>
      <c r="R1089" s="459">
        <v>45</v>
      </c>
      <c r="S1089" s="459">
        <v>44</v>
      </c>
      <c r="T1089" s="459">
        <v>42</v>
      </c>
      <c r="U1089" s="459">
        <v>40</v>
      </c>
      <c r="V1089" s="459">
        <v>43</v>
      </c>
      <c r="W1089" s="459">
        <v>43</v>
      </c>
      <c r="X1089" s="459">
        <v>48</v>
      </c>
      <c r="Y1089" s="459">
        <v>48</v>
      </c>
      <c r="Z1089" s="459">
        <v>48</v>
      </c>
      <c r="AA1089" s="459">
        <v>39</v>
      </c>
      <c r="AB1089" s="459">
        <v>32</v>
      </c>
      <c r="AC1089" s="1414"/>
    </row>
    <row r="1090" spans="1:30" ht="12.75" customHeight="1" thickBot="1">
      <c r="A1090" s="1415"/>
      <c r="B1090" s="1428"/>
      <c r="C1090" s="1390" t="s">
        <v>161</v>
      </c>
      <c r="D1090" s="1390"/>
      <c r="E1090" s="1420">
        <f t="shared" ref="E1090:AC1090" si="321">E1088/E1087</f>
        <v>0.58894230769230771</v>
      </c>
      <c r="F1090" s="1420">
        <f t="shared" si="321"/>
        <v>0.6165803108808291</v>
      </c>
      <c r="G1090" s="1420">
        <f t="shared" si="321"/>
        <v>0.62326869806094187</v>
      </c>
      <c r="H1090" s="1421">
        <f t="shared" si="321"/>
        <v>0.62154696132596687</v>
      </c>
      <c r="I1090" s="1420">
        <f t="shared" si="321"/>
        <v>0.62359550561797761</v>
      </c>
      <c r="J1090" s="1420">
        <f t="shared" si="321"/>
        <v>0.58312655086848642</v>
      </c>
      <c r="K1090" s="1420">
        <f t="shared" si="321"/>
        <v>0.52328159645232808</v>
      </c>
      <c r="L1090" s="1420">
        <f t="shared" si="321"/>
        <v>0.47470817120622566</v>
      </c>
      <c r="M1090" s="1420">
        <f t="shared" si="321"/>
        <v>0.43057996485061512</v>
      </c>
      <c r="N1090" s="1421">
        <f t="shared" si="321"/>
        <v>0.43050847457627117</v>
      </c>
      <c r="O1090" s="1420">
        <f t="shared" si="321"/>
        <v>0.43252032520325201</v>
      </c>
      <c r="P1090" s="1420">
        <f t="shared" si="321"/>
        <v>0.42454394693200664</v>
      </c>
      <c r="Q1090" s="1420">
        <f t="shared" si="321"/>
        <v>0.42332268370607029</v>
      </c>
      <c r="R1090" s="1420">
        <f t="shared" si="321"/>
        <v>0.44006568144499181</v>
      </c>
      <c r="S1090" s="1420">
        <f t="shared" si="321"/>
        <v>0.43986820428336082</v>
      </c>
      <c r="T1090" s="1420">
        <f t="shared" si="321"/>
        <v>0.40901771336553938</v>
      </c>
      <c r="U1090" s="1420">
        <f t="shared" si="321"/>
        <v>0.42604501607717038</v>
      </c>
      <c r="V1090" s="1421">
        <f t="shared" si="321"/>
        <v>0.43790849673202614</v>
      </c>
      <c r="W1090" s="1420">
        <f t="shared" si="321"/>
        <v>0.43759873617693523</v>
      </c>
      <c r="X1090" s="1420">
        <f t="shared" si="321"/>
        <v>0.4141104294478527</v>
      </c>
      <c r="Y1090" s="1420">
        <f t="shared" si="321"/>
        <v>0.41751824817518246</v>
      </c>
      <c r="Z1090" s="1420">
        <f t="shared" si="321"/>
        <v>0.43939393939393939</v>
      </c>
      <c r="AA1090" s="1420">
        <f t="shared" si="321"/>
        <v>0.47795414462081126</v>
      </c>
      <c r="AB1090" s="1420">
        <f t="shared" si="321"/>
        <v>0.5478615071283095</v>
      </c>
      <c r="AC1090" s="1414">
        <f t="shared" si="321"/>
        <v>0.47198524325570662</v>
      </c>
    </row>
    <row r="1091" spans="1:30" ht="12.75" customHeight="1">
      <c r="A1091" s="1435" t="s">
        <v>291</v>
      </c>
      <c r="B1091" s="1436"/>
      <c r="C1091" s="1437"/>
      <c r="D1091" s="1437"/>
      <c r="E1091" s="1438">
        <f t="shared" ref="E1091:AB1091" si="322">E1083+E1087</f>
        <v>0.80712000000000006</v>
      </c>
      <c r="F1091" s="1438">
        <f t="shared" si="322"/>
        <v>0.73008000000000006</v>
      </c>
      <c r="G1091" s="1438">
        <f t="shared" si="322"/>
        <v>0.68832000000000004</v>
      </c>
      <c r="H1091" s="1438">
        <f t="shared" si="322"/>
        <v>0.67391999999999996</v>
      </c>
      <c r="I1091" s="1438">
        <f t="shared" si="322"/>
        <v>0.66383999999999999</v>
      </c>
      <c r="J1091" s="1438">
        <f t="shared" si="322"/>
        <v>0.71279999999999999</v>
      </c>
      <c r="K1091" s="1438">
        <f t="shared" si="322"/>
        <v>0.83088000000000006</v>
      </c>
      <c r="L1091" s="1438">
        <f t="shared" si="322"/>
        <v>0.9914400000000001</v>
      </c>
      <c r="M1091" s="1438">
        <f t="shared" si="322"/>
        <v>1.0029600000000001</v>
      </c>
      <c r="N1091" s="1438">
        <f t="shared" si="322"/>
        <v>1.03104</v>
      </c>
      <c r="O1091" s="1438">
        <f t="shared" si="322"/>
        <v>1.0857600000000001</v>
      </c>
      <c r="P1091" s="1438">
        <f t="shared" si="322"/>
        <v>1.0871999999999999</v>
      </c>
      <c r="Q1091" s="1438">
        <f t="shared" si="322"/>
        <v>1.1138400000000002</v>
      </c>
      <c r="R1091" s="1438">
        <f t="shared" si="322"/>
        <v>1.09152</v>
      </c>
      <c r="S1091" s="1438">
        <f t="shared" si="322"/>
        <v>1.0569600000000001</v>
      </c>
      <c r="T1091" s="1438">
        <f t="shared" si="322"/>
        <v>1.0598400000000001</v>
      </c>
      <c r="U1091" s="1438">
        <f t="shared" si="322"/>
        <v>1.0684800000000001</v>
      </c>
      <c r="V1091" s="1438">
        <f t="shared" si="322"/>
        <v>1.08144</v>
      </c>
      <c r="W1091" s="1438">
        <f t="shared" si="322"/>
        <v>1.14984</v>
      </c>
      <c r="X1091" s="1438">
        <f t="shared" si="322"/>
        <v>1.2110400000000001</v>
      </c>
      <c r="Y1091" s="1438">
        <f t="shared" si="322"/>
        <v>1.23912</v>
      </c>
      <c r="Z1091" s="1438">
        <f t="shared" si="322"/>
        <v>1.1808000000000001</v>
      </c>
      <c r="AA1091" s="1438">
        <f t="shared" si="322"/>
        <v>1.0331999999999999</v>
      </c>
      <c r="AB1091" s="1438">
        <f t="shared" si="322"/>
        <v>0.90863999999999989</v>
      </c>
      <c r="AC1091" s="1438"/>
    </row>
    <row r="1092" spans="1:30" ht="12.75" customHeight="1">
      <c r="A1092" s="1440" t="s">
        <v>292</v>
      </c>
      <c r="B1092" s="1441"/>
      <c r="C1092" s="1442"/>
      <c r="D1092" s="1442"/>
      <c r="E1092" s="1443">
        <f t="shared" ref="E1092:AB1092" si="323">E1084+E1088</f>
        <v>0.39168000000000003</v>
      </c>
      <c r="F1092" s="1443">
        <f t="shared" si="323"/>
        <v>0.37440000000000001</v>
      </c>
      <c r="G1092" s="1443">
        <f t="shared" si="323"/>
        <v>0.36143999999999998</v>
      </c>
      <c r="H1092" s="1443">
        <f t="shared" si="323"/>
        <v>0.36216000000000004</v>
      </c>
      <c r="I1092" s="1443">
        <f t="shared" si="323"/>
        <v>0.36</v>
      </c>
      <c r="J1092" s="1443">
        <f t="shared" si="323"/>
        <v>0.37151999999999996</v>
      </c>
      <c r="K1092" s="1443">
        <f t="shared" si="323"/>
        <v>0.37439999999999996</v>
      </c>
      <c r="L1092" s="1443">
        <f t="shared" si="323"/>
        <v>0.38448000000000004</v>
      </c>
      <c r="M1092" s="1443">
        <f t="shared" si="323"/>
        <v>0.39744000000000002</v>
      </c>
      <c r="N1092" s="1443">
        <f t="shared" si="323"/>
        <v>0.40823999999999999</v>
      </c>
      <c r="O1092" s="1443">
        <f t="shared" si="323"/>
        <v>0.42191999999999996</v>
      </c>
      <c r="P1092" s="1443">
        <f t="shared" si="323"/>
        <v>0.41471999999999998</v>
      </c>
      <c r="Q1092" s="1443">
        <f t="shared" si="323"/>
        <v>0.42552000000000001</v>
      </c>
      <c r="R1092" s="1443">
        <f t="shared" si="323"/>
        <v>0.43487999999999999</v>
      </c>
      <c r="S1092" s="1443">
        <f t="shared" si="323"/>
        <v>0.42696000000000001</v>
      </c>
      <c r="T1092" s="1443">
        <f t="shared" si="323"/>
        <v>0.41111999999999999</v>
      </c>
      <c r="U1092" s="1443">
        <f t="shared" si="323"/>
        <v>0.41615999999999997</v>
      </c>
      <c r="V1092" s="1443">
        <f t="shared" si="323"/>
        <v>0.42552000000000001</v>
      </c>
      <c r="W1092" s="1443">
        <f t="shared" si="323"/>
        <v>0.432</v>
      </c>
      <c r="X1092" s="1443">
        <f t="shared" si="323"/>
        <v>0.42191999999999996</v>
      </c>
      <c r="Y1092" s="1443">
        <f t="shared" si="323"/>
        <v>0.42479999999999996</v>
      </c>
      <c r="Z1092" s="1443">
        <f t="shared" si="323"/>
        <v>0.42768</v>
      </c>
      <c r="AA1092" s="1443">
        <f t="shared" si="323"/>
        <v>0.41255999999999998</v>
      </c>
      <c r="AB1092" s="1443">
        <f t="shared" si="323"/>
        <v>0.41111999999999999</v>
      </c>
      <c r="AC1092" s="1443"/>
    </row>
    <row r="1093" spans="1:30" ht="12.75" customHeight="1">
      <c r="A1093" s="1534" t="s">
        <v>293</v>
      </c>
      <c r="B1093" s="1535"/>
      <c r="C1093" s="1536"/>
      <c r="D1093" s="1536"/>
      <c r="E1093" s="1450">
        <f t="shared" ref="E1093:AB1093" si="324">SQRT(E1091*E1091+E1092*E1092)</f>
        <v>0.89713762422495702</v>
      </c>
      <c r="F1093" s="1450">
        <f t="shared" si="324"/>
        <v>0.82048288611036857</v>
      </c>
      <c r="G1093" s="1450">
        <f t="shared" si="324"/>
        <v>0.77744665154594372</v>
      </c>
      <c r="H1093" s="1450">
        <f t="shared" si="324"/>
        <v>0.76506733821278772</v>
      </c>
      <c r="I1093" s="1450">
        <f t="shared" si="324"/>
        <v>0.7551712028407862</v>
      </c>
      <c r="J1093" s="1450">
        <f t="shared" si="324"/>
        <v>0.80381027015086082</v>
      </c>
      <c r="K1093" s="1450">
        <f t="shared" si="324"/>
        <v>0.91133799130728665</v>
      </c>
      <c r="L1093" s="1450">
        <f t="shared" si="324"/>
        <v>1.0633805264344462</v>
      </c>
      <c r="M1093" s="1450">
        <f t="shared" si="324"/>
        <v>1.0788360928333831</v>
      </c>
      <c r="N1093" s="1450">
        <f t="shared" si="324"/>
        <v>1.1089199155935472</v>
      </c>
      <c r="O1093" s="1450">
        <f t="shared" si="324"/>
        <v>1.1648567568589712</v>
      </c>
      <c r="P1093" s="1450">
        <f t="shared" si="324"/>
        <v>1.1636135605947533</v>
      </c>
      <c r="Q1093" s="1450">
        <f t="shared" si="324"/>
        <v>1.1923534777908773</v>
      </c>
      <c r="R1093" s="1450">
        <f t="shared" si="324"/>
        <v>1.1749623503755344</v>
      </c>
      <c r="S1093" s="1450">
        <f t="shared" si="324"/>
        <v>1.1399382804345155</v>
      </c>
      <c r="T1093" s="1450">
        <f t="shared" si="324"/>
        <v>1.1367851512049232</v>
      </c>
      <c r="U1093" s="1450">
        <f t="shared" si="324"/>
        <v>1.146664142632881</v>
      </c>
      <c r="V1093" s="1450">
        <f t="shared" si="324"/>
        <v>1.1621444591788062</v>
      </c>
      <c r="W1093" s="1450">
        <f t="shared" si="324"/>
        <v>1.2283143024486851</v>
      </c>
      <c r="X1093" s="1450">
        <f t="shared" si="324"/>
        <v>1.2824329877229454</v>
      </c>
      <c r="Y1093" s="1450">
        <f t="shared" si="324"/>
        <v>1.3099135140916747</v>
      </c>
      <c r="Z1093" s="1450">
        <f t="shared" si="324"/>
        <v>1.2558657660753398</v>
      </c>
      <c r="AA1093" s="1450">
        <f t="shared" si="324"/>
        <v>1.1125232553075013</v>
      </c>
      <c r="AB1093" s="1450">
        <f t="shared" si="324"/>
        <v>0.99731955961968366</v>
      </c>
      <c r="AC1093" s="1555"/>
      <c r="AD1093" s="1394">
        <f>MAX(E1093:AB1093)</f>
        <v>1.3099135140916747</v>
      </c>
    </row>
    <row r="1094" spans="1:30" s="1371" customFormat="1" ht="12.75" customHeight="1" thickBot="1">
      <c r="A1094" s="1537" t="s">
        <v>239</v>
      </c>
      <c r="B1094" s="1538"/>
      <c r="C1094" s="1539"/>
      <c r="D1094" s="1539"/>
      <c r="E1094" s="1556">
        <v>1</v>
      </c>
      <c r="F1094" s="1556">
        <v>2</v>
      </c>
      <c r="G1094" s="1556">
        <v>3</v>
      </c>
      <c r="H1094" s="1556">
        <v>4</v>
      </c>
      <c r="I1094" s="1556">
        <v>5</v>
      </c>
      <c r="J1094" s="1556">
        <v>6</v>
      </c>
      <c r="K1094" s="1556">
        <v>7</v>
      </c>
      <c r="L1094" s="1556">
        <v>8</v>
      </c>
      <c r="M1094" s="1556">
        <v>9</v>
      </c>
      <c r="N1094" s="1556">
        <v>10</v>
      </c>
      <c r="O1094" s="1556">
        <v>11</v>
      </c>
      <c r="P1094" s="1556">
        <v>12</v>
      </c>
      <c r="Q1094" s="1556">
        <v>13</v>
      </c>
      <c r="R1094" s="1556">
        <v>14</v>
      </c>
      <c r="S1094" s="1556">
        <v>15</v>
      </c>
      <c r="T1094" s="1556">
        <v>16</v>
      </c>
      <c r="U1094" s="1556">
        <v>17</v>
      </c>
      <c r="V1094" s="1556">
        <v>18</v>
      </c>
      <c r="W1094" s="1556">
        <v>19</v>
      </c>
      <c r="X1094" s="1556">
        <v>20</v>
      </c>
      <c r="Y1094" s="1556">
        <v>21</v>
      </c>
      <c r="Z1094" s="1556">
        <v>22</v>
      </c>
      <c r="AA1094" s="1556">
        <v>23</v>
      </c>
      <c r="AB1094" s="1556">
        <v>24</v>
      </c>
      <c r="AC1094" s="1557"/>
    </row>
    <row r="1095" spans="1:30" s="1371" customFormat="1" ht="12.75" customHeight="1">
      <c r="A1095" s="1457" t="s">
        <v>240</v>
      </c>
      <c r="B1095" s="1458"/>
      <c r="C1095" s="1459" t="s">
        <v>164</v>
      </c>
      <c r="D1095" s="1460" t="s">
        <v>160</v>
      </c>
      <c r="E1095" s="1747">
        <v>6.2399997711181641</v>
      </c>
      <c r="F1095" s="1747">
        <v>6.1700000762939453</v>
      </c>
      <c r="G1095" s="1747">
        <v>6.179999828338623</v>
      </c>
      <c r="H1095" s="1747">
        <v>6.1700000762939453</v>
      </c>
      <c r="I1095" s="1748">
        <v>6.179999828338623</v>
      </c>
      <c r="J1095" s="1748">
        <v>6.1700000762939453</v>
      </c>
      <c r="K1095" s="1748">
        <v>6.1500000953674316</v>
      </c>
      <c r="L1095" s="1748">
        <v>6.0999999046325684</v>
      </c>
      <c r="M1095" s="1748">
        <v>6.0900001525878906</v>
      </c>
      <c r="N1095" s="1748">
        <v>6.0999999046325684</v>
      </c>
      <c r="O1095" s="1748">
        <v>6.0500001907348633</v>
      </c>
      <c r="P1095" s="1748">
        <v>6.0900001525878906</v>
      </c>
      <c r="Q1095" s="1748">
        <v>6.0799999237060547</v>
      </c>
      <c r="R1095" s="1748">
        <v>6.119999885559082</v>
      </c>
      <c r="S1095" s="1748">
        <v>6.1100001335144043</v>
      </c>
      <c r="T1095" s="1748">
        <v>6.1100001335144043</v>
      </c>
      <c r="U1095" s="1748">
        <v>6.119999885559082</v>
      </c>
      <c r="V1095" s="1748">
        <v>6.119999885559082</v>
      </c>
      <c r="W1095" s="1748">
        <v>6.1399998664855957</v>
      </c>
      <c r="X1095" s="1748">
        <v>6.119999885559082</v>
      </c>
      <c r="Y1095" s="1748">
        <v>6.130000114440918</v>
      </c>
      <c r="Z1095" s="1748">
        <v>6.1500000953674316</v>
      </c>
      <c r="AA1095" s="1748">
        <v>6.179999828338623</v>
      </c>
      <c r="AB1095" s="1748">
        <v>6.190000057220459</v>
      </c>
      <c r="AC1095" s="1459"/>
    </row>
    <row r="1096" spans="1:30" s="1371" customFormat="1" ht="12.75" customHeight="1" thickBot="1">
      <c r="A1096" s="1461" t="s">
        <v>241</v>
      </c>
      <c r="B1096" s="1462"/>
      <c r="C1096" s="1463" t="s">
        <v>164</v>
      </c>
      <c r="D1096" s="1464" t="s">
        <v>160</v>
      </c>
      <c r="E1096" s="456">
        <v>6.3600001335144043</v>
      </c>
      <c r="F1096" s="456">
        <v>6.3000001907348633</v>
      </c>
      <c r="G1096" s="456">
        <v>6.2899999618530273</v>
      </c>
      <c r="H1096" s="456">
        <v>6.2899999618530273</v>
      </c>
      <c r="I1096" s="456">
        <v>6.3000001907348633</v>
      </c>
      <c r="J1096" s="456">
        <v>6.2899999618530273</v>
      </c>
      <c r="K1096" s="456">
        <v>6.2699999809265137</v>
      </c>
      <c r="L1096" s="456">
        <v>6.2199997901916504</v>
      </c>
      <c r="M1096" s="456">
        <v>6.190000057220459</v>
      </c>
      <c r="N1096" s="456">
        <v>6.2100000381469727</v>
      </c>
      <c r="O1096" s="456">
        <v>6.190000057220459</v>
      </c>
      <c r="P1096" s="456">
        <v>6.1999998092651367</v>
      </c>
      <c r="Q1096" s="456">
        <v>6.190000057220459</v>
      </c>
      <c r="R1096" s="456">
        <v>6.1999998092651367</v>
      </c>
      <c r="S1096" s="456">
        <v>6.1999998092651367</v>
      </c>
      <c r="T1096" s="456">
        <v>6.2100000381469727</v>
      </c>
      <c r="U1096" s="456">
        <v>6.2100000381469727</v>
      </c>
      <c r="V1096" s="456">
        <v>6.2399997711181641</v>
      </c>
      <c r="W1096" s="456">
        <v>6.2300000190734863</v>
      </c>
      <c r="X1096" s="456">
        <v>6.2300000190734863</v>
      </c>
      <c r="Y1096" s="456">
        <v>6.2100000381469727</v>
      </c>
      <c r="Z1096" s="456">
        <v>6.2300000190734863</v>
      </c>
      <c r="AA1096" s="456">
        <v>6.2699999809265137</v>
      </c>
      <c r="AB1096" s="456">
        <v>6.3000001907348633</v>
      </c>
      <c r="AC1096" s="1463"/>
    </row>
    <row r="1097" spans="1:30" ht="12.75" customHeight="1">
      <c r="A1097" s="1382" t="s">
        <v>255</v>
      </c>
      <c r="B1097" s="1383" t="s">
        <v>472</v>
      </c>
      <c r="C1097" s="1384" t="s">
        <v>156</v>
      </c>
      <c r="D1097" s="1384" t="s">
        <v>157</v>
      </c>
      <c r="E1097" s="1741">
        <v>7.5599999999999999E-3</v>
      </c>
      <c r="F1097" s="1741">
        <v>7.4400000000000004E-3</v>
      </c>
      <c r="G1097" s="1741">
        <v>7.4400000000000004E-3</v>
      </c>
      <c r="H1097" s="1742">
        <v>7.4400000000000004E-3</v>
      </c>
      <c r="I1097" s="1741">
        <v>7.5599999999999999E-3</v>
      </c>
      <c r="J1097" s="1741">
        <v>7.5599999999999999E-3</v>
      </c>
      <c r="K1097" s="1741">
        <v>1.728E-2</v>
      </c>
      <c r="L1097" s="1741">
        <v>6.0479999999999999E-2</v>
      </c>
      <c r="M1097" s="1741">
        <v>1.3440000000000001E-2</v>
      </c>
      <c r="N1097" s="1742">
        <v>9.2399999999999999E-3</v>
      </c>
      <c r="O1097" s="1741">
        <v>9.4800000000000006E-3</v>
      </c>
      <c r="P1097" s="1741">
        <v>1.0319999999999999E-2</v>
      </c>
      <c r="Q1097" s="1741">
        <v>9.7199999999999995E-3</v>
      </c>
      <c r="R1097" s="1741">
        <v>9.9600000000000001E-3</v>
      </c>
      <c r="S1097" s="1741">
        <v>1.056E-2</v>
      </c>
      <c r="T1097" s="1741">
        <v>1.008E-2</v>
      </c>
      <c r="U1097" s="1741">
        <v>9.7199999999999995E-3</v>
      </c>
      <c r="V1097" s="1742">
        <v>7.7999999999999996E-3</v>
      </c>
      <c r="W1097" s="1741">
        <v>7.4400000000000004E-3</v>
      </c>
      <c r="X1097" s="1741">
        <v>7.4400000000000004E-3</v>
      </c>
      <c r="Y1097" s="1741">
        <v>7.4400000000000004E-3</v>
      </c>
      <c r="Z1097" s="1741">
        <v>7.6800000000000002E-3</v>
      </c>
      <c r="AA1097" s="1741">
        <v>7.5599999999999999E-3</v>
      </c>
      <c r="AB1097" s="1741">
        <v>7.92E-3</v>
      </c>
      <c r="AC1097" s="1387">
        <f>SUM(E1097:AB1097)</f>
        <v>0.26856000000000002</v>
      </c>
    </row>
    <row r="1098" spans="1:30" ht="12.75" customHeight="1">
      <c r="A1098" s="1415"/>
      <c r="B1098" s="1573"/>
      <c r="C1098" s="1390" t="s">
        <v>158</v>
      </c>
      <c r="D1098" s="1390" t="s">
        <v>157</v>
      </c>
      <c r="E1098" s="1743">
        <v>1.6800000000000001E-3</v>
      </c>
      <c r="F1098" s="1743">
        <v>1.56E-3</v>
      </c>
      <c r="G1098" s="1743">
        <v>1.56E-3</v>
      </c>
      <c r="H1098" s="1744">
        <v>1.56E-3</v>
      </c>
      <c r="I1098" s="1743">
        <v>1.32E-3</v>
      </c>
      <c r="J1098" s="1743">
        <v>1.56E-3</v>
      </c>
      <c r="K1098" s="1743">
        <v>4.5599999999999998E-3</v>
      </c>
      <c r="L1098" s="1743">
        <v>1.788E-2</v>
      </c>
      <c r="M1098" s="1743">
        <v>2.8800000000000002E-3</v>
      </c>
      <c r="N1098" s="1744">
        <v>1.4400000000000001E-3</v>
      </c>
      <c r="O1098" s="1743">
        <v>1.4400000000000001E-3</v>
      </c>
      <c r="P1098" s="1743">
        <v>2.0400000000000001E-3</v>
      </c>
      <c r="Q1098" s="1743">
        <v>1.56E-3</v>
      </c>
      <c r="R1098" s="1743">
        <v>2.3999999999999998E-3</v>
      </c>
      <c r="S1098" s="1743">
        <v>2.8800000000000002E-3</v>
      </c>
      <c r="T1098" s="1743">
        <v>2.0400000000000001E-3</v>
      </c>
      <c r="U1098" s="1743">
        <v>1.8E-3</v>
      </c>
      <c r="V1098" s="1744">
        <v>1.1999999999999999E-3</v>
      </c>
      <c r="W1098" s="1743">
        <v>1.08E-3</v>
      </c>
      <c r="X1098" s="1743">
        <v>1.1999999999999999E-3</v>
      </c>
      <c r="Y1098" s="1743">
        <v>1.32E-3</v>
      </c>
      <c r="Z1098" s="1743">
        <v>1.32E-3</v>
      </c>
      <c r="AA1098" s="1743">
        <v>1.56E-3</v>
      </c>
      <c r="AB1098" s="1743">
        <v>1.8E-3</v>
      </c>
      <c r="AC1098" s="1393">
        <f>SUM(E1098:AB1098)</f>
        <v>5.9639999999999999E-2</v>
      </c>
    </row>
    <row r="1099" spans="1:30" ht="12.75" customHeight="1">
      <c r="A1099" s="1415"/>
      <c r="B1099" s="1573"/>
      <c r="C1099" s="1390" t="s">
        <v>159</v>
      </c>
      <c r="D1099" s="1395" t="s">
        <v>160</v>
      </c>
      <c r="E1099" s="459">
        <v>1</v>
      </c>
      <c r="F1099" s="459">
        <v>1</v>
      </c>
      <c r="G1099" s="459">
        <v>1</v>
      </c>
      <c r="H1099" s="459">
        <v>1</v>
      </c>
      <c r="I1099" s="459">
        <v>1</v>
      </c>
      <c r="J1099" s="459">
        <v>1</v>
      </c>
      <c r="K1099" s="459">
        <v>7</v>
      </c>
      <c r="L1099" s="459">
        <v>7</v>
      </c>
      <c r="M1099" s="459">
        <v>1</v>
      </c>
      <c r="N1099" s="459">
        <v>1</v>
      </c>
      <c r="O1099" s="459">
        <v>1</v>
      </c>
      <c r="P1099" s="459">
        <v>2</v>
      </c>
      <c r="Q1099" s="459">
        <v>1</v>
      </c>
      <c r="R1099" s="459">
        <v>1</v>
      </c>
      <c r="S1099" s="459">
        <v>1</v>
      </c>
      <c r="T1099" s="459">
        <v>1</v>
      </c>
      <c r="U1099" s="459">
        <v>1</v>
      </c>
      <c r="V1099" s="459">
        <v>1</v>
      </c>
      <c r="W1099" s="459">
        <v>1</v>
      </c>
      <c r="X1099" s="459">
        <v>1</v>
      </c>
      <c r="Y1099" s="459">
        <v>1</v>
      </c>
      <c r="Z1099" s="459">
        <v>1</v>
      </c>
      <c r="AA1099" s="459">
        <v>1</v>
      </c>
      <c r="AB1099" s="459">
        <v>1</v>
      </c>
      <c r="AC1099" s="1393"/>
    </row>
    <row r="1100" spans="1:30" ht="12.75" customHeight="1" thickBot="1">
      <c r="A1100" s="1422"/>
      <c r="B1100" s="1737"/>
      <c r="C1100" s="1405" t="s">
        <v>161</v>
      </c>
      <c r="D1100" s="1405"/>
      <c r="E1100" s="1406">
        <f t="shared" ref="E1100:AC1100" si="325">E1098/E1097</f>
        <v>0.22222222222222224</v>
      </c>
      <c r="F1100" s="1406">
        <f t="shared" si="325"/>
        <v>0.20967741935483869</v>
      </c>
      <c r="G1100" s="1406">
        <f t="shared" si="325"/>
        <v>0.20967741935483869</v>
      </c>
      <c r="H1100" s="1407">
        <f t="shared" si="325"/>
        <v>0.20967741935483869</v>
      </c>
      <c r="I1100" s="1406">
        <f t="shared" si="325"/>
        <v>0.17460317460317459</v>
      </c>
      <c r="J1100" s="1406">
        <f t="shared" si="325"/>
        <v>0.20634920634920634</v>
      </c>
      <c r="K1100" s="1406">
        <f t="shared" si="325"/>
        <v>0.2638888888888889</v>
      </c>
      <c r="L1100" s="1406">
        <f t="shared" si="325"/>
        <v>0.29563492063492064</v>
      </c>
      <c r="M1100" s="1406">
        <f t="shared" si="325"/>
        <v>0.2142857142857143</v>
      </c>
      <c r="N1100" s="1407">
        <f t="shared" si="325"/>
        <v>0.15584415584415587</v>
      </c>
      <c r="O1100" s="1406">
        <f t="shared" si="325"/>
        <v>0.15189873417721519</v>
      </c>
      <c r="P1100" s="1406">
        <f t="shared" si="325"/>
        <v>0.19767441860465118</v>
      </c>
      <c r="Q1100" s="1406">
        <f t="shared" si="325"/>
        <v>0.16049382716049385</v>
      </c>
      <c r="R1100" s="1406">
        <f t="shared" si="325"/>
        <v>0.24096385542168672</v>
      </c>
      <c r="S1100" s="1406">
        <f t="shared" si="325"/>
        <v>0.27272727272727276</v>
      </c>
      <c r="T1100" s="1406">
        <f t="shared" si="325"/>
        <v>0.20238095238095238</v>
      </c>
      <c r="U1100" s="1406">
        <f t="shared" si="325"/>
        <v>0.1851851851851852</v>
      </c>
      <c r="V1100" s="1407">
        <f t="shared" si="325"/>
        <v>0.15384615384615383</v>
      </c>
      <c r="W1100" s="1406">
        <f t="shared" si="325"/>
        <v>0.14516129032258063</v>
      </c>
      <c r="X1100" s="1406">
        <f t="shared" si="325"/>
        <v>0.16129032258064513</v>
      </c>
      <c r="Y1100" s="1406">
        <f t="shared" si="325"/>
        <v>0.17741935483870966</v>
      </c>
      <c r="Z1100" s="1406">
        <f t="shared" si="325"/>
        <v>0.171875</v>
      </c>
      <c r="AA1100" s="1406">
        <f t="shared" si="325"/>
        <v>0.20634920634920634</v>
      </c>
      <c r="AB1100" s="1406">
        <f t="shared" si="325"/>
        <v>0.22727272727272727</v>
      </c>
      <c r="AC1100" s="1408">
        <f t="shared" si="325"/>
        <v>0.22207327971403037</v>
      </c>
    </row>
    <row r="1101" spans="1:30" ht="12.75" customHeight="1">
      <c r="A1101" s="1409" t="s">
        <v>154</v>
      </c>
      <c r="B1101" s="1749" t="s">
        <v>473</v>
      </c>
      <c r="C1101" s="1411" t="s">
        <v>156</v>
      </c>
      <c r="D1101" s="1411" t="s">
        <v>157</v>
      </c>
      <c r="E1101" s="1480">
        <v>0</v>
      </c>
      <c r="F1101" s="1480">
        <v>0</v>
      </c>
      <c r="G1101" s="1480">
        <v>0</v>
      </c>
      <c r="H1101" s="1481">
        <v>0</v>
      </c>
      <c r="I1101" s="1480">
        <v>0</v>
      </c>
      <c r="J1101" s="1480">
        <v>0</v>
      </c>
      <c r="K1101" s="1480">
        <v>0</v>
      </c>
      <c r="L1101" s="1480">
        <v>0</v>
      </c>
      <c r="M1101" s="1480">
        <v>0</v>
      </c>
      <c r="N1101" s="1481">
        <v>0</v>
      </c>
      <c r="O1101" s="1480">
        <v>0</v>
      </c>
      <c r="P1101" s="1480">
        <v>0</v>
      </c>
      <c r="Q1101" s="1480">
        <v>0</v>
      </c>
      <c r="R1101" s="1480">
        <v>0</v>
      </c>
      <c r="S1101" s="1480">
        <v>0</v>
      </c>
      <c r="T1101" s="1480">
        <v>0</v>
      </c>
      <c r="U1101" s="1480">
        <v>0</v>
      </c>
      <c r="V1101" s="1481">
        <v>0</v>
      </c>
      <c r="W1101" s="1480">
        <v>0</v>
      </c>
      <c r="X1101" s="1480">
        <v>0</v>
      </c>
      <c r="Y1101" s="1480">
        <v>0</v>
      </c>
      <c r="Z1101" s="1480">
        <v>0</v>
      </c>
      <c r="AA1101" s="1480">
        <v>0</v>
      </c>
      <c r="AB1101" s="1480">
        <v>0</v>
      </c>
      <c r="AC1101" s="1414">
        <f>SUM(E1101:AB1101)</f>
        <v>0</v>
      </c>
    </row>
    <row r="1102" spans="1:30" ht="12.75" customHeight="1">
      <c r="A1102" s="1415"/>
      <c r="B1102" s="1573"/>
      <c r="C1102" s="1390" t="s">
        <v>158</v>
      </c>
      <c r="D1102" s="1390" t="s">
        <v>157</v>
      </c>
      <c r="E1102" s="1473">
        <v>0</v>
      </c>
      <c r="F1102" s="1473">
        <v>0</v>
      </c>
      <c r="G1102" s="1473">
        <v>0</v>
      </c>
      <c r="H1102" s="1474">
        <v>0</v>
      </c>
      <c r="I1102" s="1473">
        <v>0</v>
      </c>
      <c r="J1102" s="1473">
        <v>0</v>
      </c>
      <c r="K1102" s="1473">
        <v>0</v>
      </c>
      <c r="L1102" s="1473">
        <v>0</v>
      </c>
      <c r="M1102" s="1473">
        <v>0</v>
      </c>
      <c r="N1102" s="1474">
        <v>0</v>
      </c>
      <c r="O1102" s="1473">
        <v>0</v>
      </c>
      <c r="P1102" s="1473">
        <v>0</v>
      </c>
      <c r="Q1102" s="1473">
        <v>0</v>
      </c>
      <c r="R1102" s="1473">
        <v>0</v>
      </c>
      <c r="S1102" s="1473">
        <v>0</v>
      </c>
      <c r="T1102" s="1473">
        <v>0</v>
      </c>
      <c r="U1102" s="1473">
        <v>0</v>
      </c>
      <c r="V1102" s="1474">
        <v>0</v>
      </c>
      <c r="W1102" s="1473">
        <v>0</v>
      </c>
      <c r="X1102" s="1473">
        <v>0</v>
      </c>
      <c r="Y1102" s="1473">
        <v>0</v>
      </c>
      <c r="Z1102" s="1473">
        <v>0</v>
      </c>
      <c r="AA1102" s="1473">
        <v>0</v>
      </c>
      <c r="AB1102" s="1473">
        <v>0</v>
      </c>
      <c r="AC1102" s="1414">
        <f>SUM(E1102:AB1102)</f>
        <v>0</v>
      </c>
    </row>
    <row r="1103" spans="1:30" ht="12.75" customHeight="1">
      <c r="A1103" s="1415"/>
      <c r="B1103" s="1573"/>
      <c r="C1103" s="1390" t="s">
        <v>159</v>
      </c>
      <c r="D1103" s="1395" t="s">
        <v>160</v>
      </c>
      <c r="E1103" s="1475">
        <v>0</v>
      </c>
      <c r="F1103" s="1475">
        <v>0</v>
      </c>
      <c r="G1103" s="1475">
        <v>0</v>
      </c>
      <c r="H1103" s="1482">
        <v>0</v>
      </c>
      <c r="I1103" s="1475">
        <v>0</v>
      </c>
      <c r="J1103" s="1475">
        <v>0</v>
      </c>
      <c r="K1103" s="1475">
        <v>0</v>
      </c>
      <c r="L1103" s="1475">
        <v>0</v>
      </c>
      <c r="M1103" s="1475">
        <v>0</v>
      </c>
      <c r="N1103" s="1482">
        <v>0</v>
      </c>
      <c r="O1103" s="1475">
        <v>0</v>
      </c>
      <c r="P1103" s="1475">
        <v>0</v>
      </c>
      <c r="Q1103" s="1475">
        <v>0</v>
      </c>
      <c r="R1103" s="1475">
        <v>0</v>
      </c>
      <c r="S1103" s="1475">
        <v>0</v>
      </c>
      <c r="T1103" s="1475">
        <v>0</v>
      </c>
      <c r="U1103" s="1475">
        <v>0</v>
      </c>
      <c r="V1103" s="1482">
        <v>0</v>
      </c>
      <c r="W1103" s="1475">
        <v>0</v>
      </c>
      <c r="X1103" s="1475">
        <v>0</v>
      </c>
      <c r="Y1103" s="1475">
        <v>0</v>
      </c>
      <c r="Z1103" s="1475">
        <v>0</v>
      </c>
      <c r="AA1103" s="1475">
        <v>0</v>
      </c>
      <c r="AB1103" s="1475">
        <v>0</v>
      </c>
      <c r="AC1103" s="1414"/>
    </row>
    <row r="1104" spans="1:30" ht="12.75" customHeight="1">
      <c r="A1104" s="1558"/>
      <c r="B1104" s="1575"/>
      <c r="C1104" s="1399" t="s">
        <v>161</v>
      </c>
      <c r="D1104" s="1399"/>
      <c r="E1104" s="1400" t="e">
        <f t="shared" ref="E1104:AC1104" si="326">E1102/E1101</f>
        <v>#DIV/0!</v>
      </c>
      <c r="F1104" s="1400" t="e">
        <f t="shared" si="326"/>
        <v>#DIV/0!</v>
      </c>
      <c r="G1104" s="1400" t="e">
        <f t="shared" si="326"/>
        <v>#DIV/0!</v>
      </c>
      <c r="H1104" s="1401" t="e">
        <f t="shared" si="326"/>
        <v>#DIV/0!</v>
      </c>
      <c r="I1104" s="1400" t="e">
        <f t="shared" si="326"/>
        <v>#DIV/0!</v>
      </c>
      <c r="J1104" s="1400" t="e">
        <f t="shared" si="326"/>
        <v>#DIV/0!</v>
      </c>
      <c r="K1104" s="1400" t="e">
        <f t="shared" si="326"/>
        <v>#DIV/0!</v>
      </c>
      <c r="L1104" s="1400" t="e">
        <f t="shared" si="326"/>
        <v>#DIV/0!</v>
      </c>
      <c r="M1104" s="1400" t="e">
        <f t="shared" si="326"/>
        <v>#DIV/0!</v>
      </c>
      <c r="N1104" s="1401" t="e">
        <f t="shared" si="326"/>
        <v>#DIV/0!</v>
      </c>
      <c r="O1104" s="1400" t="e">
        <f t="shared" si="326"/>
        <v>#DIV/0!</v>
      </c>
      <c r="P1104" s="1400" t="e">
        <f t="shared" si="326"/>
        <v>#DIV/0!</v>
      </c>
      <c r="Q1104" s="1400" t="e">
        <f t="shared" si="326"/>
        <v>#DIV/0!</v>
      </c>
      <c r="R1104" s="1400" t="e">
        <f t="shared" si="326"/>
        <v>#DIV/0!</v>
      </c>
      <c r="S1104" s="1400" t="e">
        <f t="shared" si="326"/>
        <v>#DIV/0!</v>
      </c>
      <c r="T1104" s="1400" t="e">
        <f t="shared" si="326"/>
        <v>#DIV/0!</v>
      </c>
      <c r="U1104" s="1400" t="e">
        <f t="shared" si="326"/>
        <v>#DIV/0!</v>
      </c>
      <c r="V1104" s="1401" t="e">
        <f t="shared" si="326"/>
        <v>#DIV/0!</v>
      </c>
      <c r="W1104" s="1400" t="e">
        <f t="shared" si="326"/>
        <v>#DIV/0!</v>
      </c>
      <c r="X1104" s="1400" t="e">
        <f t="shared" si="326"/>
        <v>#DIV/0!</v>
      </c>
      <c r="Y1104" s="1400" t="e">
        <f t="shared" si="326"/>
        <v>#DIV/0!</v>
      </c>
      <c r="Z1104" s="1400" t="e">
        <f t="shared" si="326"/>
        <v>#DIV/0!</v>
      </c>
      <c r="AA1104" s="1400" t="e">
        <f t="shared" si="326"/>
        <v>#DIV/0!</v>
      </c>
      <c r="AB1104" s="1400" t="e">
        <f t="shared" si="326"/>
        <v>#DIV/0!</v>
      </c>
      <c r="AC1104" s="1402" t="e">
        <f t="shared" si="326"/>
        <v>#DIV/0!</v>
      </c>
    </row>
    <row r="1105" spans="1:33" ht="12.75" customHeight="1">
      <c r="A1105" s="1382" t="s">
        <v>171</v>
      </c>
      <c r="B1105" s="1383" t="s">
        <v>474</v>
      </c>
      <c r="C1105" s="1384" t="s">
        <v>156</v>
      </c>
      <c r="D1105" s="1384" t="s">
        <v>157</v>
      </c>
      <c r="E1105" s="1741">
        <v>0.26495999999999997</v>
      </c>
      <c r="F1105" s="1741">
        <v>0.23688000000000001</v>
      </c>
      <c r="G1105" s="1741">
        <v>0.22481999999999999</v>
      </c>
      <c r="H1105" s="1742">
        <v>0.22373999999999999</v>
      </c>
      <c r="I1105" s="1741">
        <v>0.21293999999999999</v>
      </c>
      <c r="J1105" s="1741">
        <v>0.21042</v>
      </c>
      <c r="K1105" s="1741">
        <v>0.24282000000000001</v>
      </c>
      <c r="L1105" s="1741">
        <v>0.27504000000000001</v>
      </c>
      <c r="M1105" s="1741">
        <v>0.27845999999999999</v>
      </c>
      <c r="N1105" s="1742">
        <v>0.28458</v>
      </c>
      <c r="O1105" s="1741">
        <v>0.30005999999999999</v>
      </c>
      <c r="P1105" s="1741">
        <v>0.30528</v>
      </c>
      <c r="Q1105" s="1741">
        <v>0.31302000000000002</v>
      </c>
      <c r="R1105" s="1741">
        <v>0.31680000000000003</v>
      </c>
      <c r="S1105" s="1741">
        <v>0.31122</v>
      </c>
      <c r="T1105" s="1741">
        <v>0.32075999999999999</v>
      </c>
      <c r="U1105" s="1741">
        <v>0.32562000000000002</v>
      </c>
      <c r="V1105" s="1742">
        <v>0.3357</v>
      </c>
      <c r="W1105" s="1741">
        <v>0.36126000000000003</v>
      </c>
      <c r="X1105" s="1741">
        <v>0.38268000000000002</v>
      </c>
      <c r="Y1105" s="1741">
        <v>0.37475999999999998</v>
      </c>
      <c r="Z1105" s="1741">
        <v>0.36720000000000003</v>
      </c>
      <c r="AA1105" s="1741">
        <v>0.31553999999999999</v>
      </c>
      <c r="AB1105" s="1741">
        <v>0.28548000000000001</v>
      </c>
      <c r="AC1105" s="1387">
        <f>SUM(E1105:AB1105)</f>
        <v>7.0700399999999997</v>
      </c>
    </row>
    <row r="1106" spans="1:33" ht="12.75" customHeight="1">
      <c r="A1106" s="1415"/>
      <c r="B1106" s="1573"/>
      <c r="C1106" s="1390" t="s">
        <v>158</v>
      </c>
      <c r="D1106" s="1390" t="s">
        <v>157</v>
      </c>
      <c r="E1106" s="1743">
        <v>8.838E-2</v>
      </c>
      <c r="F1106" s="1743">
        <v>8.1720000000000001E-2</v>
      </c>
      <c r="G1106" s="1743">
        <v>8.1360000000000002E-2</v>
      </c>
      <c r="H1106" s="1744">
        <v>8.1540000000000001E-2</v>
      </c>
      <c r="I1106" s="1743">
        <v>8.0460000000000004E-2</v>
      </c>
      <c r="J1106" s="1743">
        <v>8.0100000000000005E-2</v>
      </c>
      <c r="K1106" s="1743">
        <v>8.0820000000000003E-2</v>
      </c>
      <c r="L1106" s="1743">
        <v>8.5139999999999993E-2</v>
      </c>
      <c r="M1106" s="1743">
        <v>8.9099999999999999E-2</v>
      </c>
      <c r="N1106" s="1744">
        <v>9.1800000000000007E-2</v>
      </c>
      <c r="O1106" s="1743">
        <v>9.3780000000000002E-2</v>
      </c>
      <c r="P1106" s="1743">
        <v>9.3780000000000002E-2</v>
      </c>
      <c r="Q1106" s="1743">
        <v>9.8460000000000006E-2</v>
      </c>
      <c r="R1106" s="1743">
        <v>9.9180000000000004E-2</v>
      </c>
      <c r="S1106" s="1743">
        <v>9.8100000000000007E-2</v>
      </c>
      <c r="T1106" s="1743">
        <v>9.7379999999999994E-2</v>
      </c>
      <c r="U1106" s="1743">
        <v>9.3420000000000003E-2</v>
      </c>
      <c r="V1106" s="1744">
        <v>9.8280000000000006E-2</v>
      </c>
      <c r="W1106" s="1743">
        <v>9.6659999999999996E-2</v>
      </c>
      <c r="X1106" s="1743">
        <v>9.486E-2</v>
      </c>
      <c r="Y1106" s="1743">
        <v>0.09</v>
      </c>
      <c r="Z1106" s="1743">
        <v>9.2880000000000004E-2</v>
      </c>
      <c r="AA1106" s="1743">
        <v>8.9459999999999998E-2</v>
      </c>
      <c r="AB1106" s="1743">
        <v>9.0539999999999995E-2</v>
      </c>
      <c r="AC1106" s="1393">
        <f>SUM(E1106:AB1106)</f>
        <v>2.1672000000000002</v>
      </c>
    </row>
    <row r="1107" spans="1:33" ht="12.75" customHeight="1">
      <c r="A1107" s="1415"/>
      <c r="B1107" s="1573"/>
      <c r="C1107" s="1390" t="s">
        <v>159</v>
      </c>
      <c r="D1107" s="1395" t="s">
        <v>160</v>
      </c>
      <c r="E1107" s="459">
        <v>27</v>
      </c>
      <c r="F1107" s="459">
        <v>24</v>
      </c>
      <c r="G1107" s="459">
        <v>24</v>
      </c>
      <c r="H1107" s="459">
        <v>21</v>
      </c>
      <c r="I1107" s="459">
        <v>20</v>
      </c>
      <c r="J1107" s="459">
        <v>22</v>
      </c>
      <c r="K1107" s="459">
        <v>24</v>
      </c>
      <c r="L1107" s="459">
        <v>29</v>
      </c>
      <c r="M1107" s="459">
        <v>27</v>
      </c>
      <c r="N1107" s="459">
        <v>31</v>
      </c>
      <c r="O1107" s="459">
        <v>30</v>
      </c>
      <c r="P1107" s="459">
        <v>31</v>
      </c>
      <c r="Q1107" s="459">
        <v>33</v>
      </c>
      <c r="R1107" s="459">
        <v>31</v>
      </c>
      <c r="S1107" s="459">
        <v>32</v>
      </c>
      <c r="T1107" s="459">
        <v>31</v>
      </c>
      <c r="U1107" s="459">
        <v>33</v>
      </c>
      <c r="V1107" s="459">
        <v>34</v>
      </c>
      <c r="W1107" s="459">
        <v>35</v>
      </c>
      <c r="X1107" s="459">
        <v>38</v>
      </c>
      <c r="Y1107" s="459">
        <v>36</v>
      </c>
      <c r="Z1107" s="459">
        <v>35</v>
      </c>
      <c r="AA1107" s="459">
        <v>30</v>
      </c>
      <c r="AB1107" s="459">
        <v>27</v>
      </c>
      <c r="AC1107" s="1393"/>
    </row>
    <row r="1108" spans="1:33" ht="12.75" customHeight="1" thickBot="1">
      <c r="A1108" s="1422"/>
      <c r="B1108" s="1737"/>
      <c r="C1108" s="1405" t="s">
        <v>161</v>
      </c>
      <c r="D1108" s="1405"/>
      <c r="E1108" s="1406">
        <f t="shared" ref="E1108:AC1108" si="327">E1106/E1105</f>
        <v>0.33355978260869568</v>
      </c>
      <c r="F1108" s="1406">
        <f t="shared" si="327"/>
        <v>0.34498480243161095</v>
      </c>
      <c r="G1108" s="1406">
        <f t="shared" si="327"/>
        <v>0.36188951160928745</v>
      </c>
      <c r="H1108" s="1407">
        <f t="shared" si="327"/>
        <v>0.36444086886564764</v>
      </c>
      <c r="I1108" s="1406">
        <f t="shared" si="327"/>
        <v>0.37785291631445483</v>
      </c>
      <c r="J1108" s="1406">
        <f t="shared" si="327"/>
        <v>0.38066723695466215</v>
      </c>
      <c r="K1108" s="1406">
        <f t="shared" si="327"/>
        <v>0.33283914010378057</v>
      </c>
      <c r="L1108" s="1406">
        <f t="shared" si="327"/>
        <v>0.30955497382198949</v>
      </c>
      <c r="M1108" s="1406">
        <f t="shared" si="327"/>
        <v>0.3199741435035553</v>
      </c>
      <c r="N1108" s="1407">
        <f t="shared" si="327"/>
        <v>0.32258064516129037</v>
      </c>
      <c r="O1108" s="1406">
        <f t="shared" si="327"/>
        <v>0.3125374925014997</v>
      </c>
      <c r="P1108" s="1406">
        <f t="shared" si="327"/>
        <v>0.30719339622641512</v>
      </c>
      <c r="Q1108" s="1406">
        <f t="shared" si="327"/>
        <v>0.31454859114433581</v>
      </c>
      <c r="R1108" s="1406">
        <f t="shared" si="327"/>
        <v>0.3130681818181818</v>
      </c>
      <c r="S1108" s="1406">
        <f t="shared" si="327"/>
        <v>0.31521110468478891</v>
      </c>
      <c r="T1108" s="1406">
        <f t="shared" si="327"/>
        <v>0.30359147025813693</v>
      </c>
      <c r="U1108" s="1406">
        <f t="shared" si="327"/>
        <v>0.28689883913764508</v>
      </c>
      <c r="V1108" s="1407">
        <f t="shared" si="327"/>
        <v>0.29276139410187668</v>
      </c>
      <c r="W1108" s="1406">
        <f t="shared" si="327"/>
        <v>0.26756352765321373</v>
      </c>
      <c r="X1108" s="1406">
        <f t="shared" si="327"/>
        <v>0.24788334901222953</v>
      </c>
      <c r="Y1108" s="1406">
        <f t="shared" si="327"/>
        <v>0.24015369836695485</v>
      </c>
      <c r="Z1108" s="1406">
        <f t="shared" si="327"/>
        <v>0.25294117647058822</v>
      </c>
      <c r="AA1108" s="1406">
        <f t="shared" si="327"/>
        <v>0.28351397604107248</v>
      </c>
      <c r="AB1108" s="1406">
        <f t="shared" si="327"/>
        <v>0.31715006305170235</v>
      </c>
      <c r="AC1108" s="1408">
        <f t="shared" si="327"/>
        <v>0.30653291919140491</v>
      </c>
    </row>
    <row r="1109" spans="1:33" ht="12.75" customHeight="1">
      <c r="A1109" s="1409" t="s">
        <v>173</v>
      </c>
      <c r="B1109" s="1749" t="s">
        <v>475</v>
      </c>
      <c r="C1109" s="1411" t="s">
        <v>156</v>
      </c>
      <c r="D1109" s="1411" t="s">
        <v>157</v>
      </c>
      <c r="E1109" s="1745">
        <v>4.0800000000000003E-3</v>
      </c>
      <c r="F1109" s="1745">
        <v>4.3200000000000001E-3</v>
      </c>
      <c r="G1109" s="1745">
        <v>4.5599999999999998E-3</v>
      </c>
      <c r="H1109" s="1746">
        <v>4.7999999999999996E-3</v>
      </c>
      <c r="I1109" s="1745">
        <v>7.1999999999999998E-3</v>
      </c>
      <c r="J1109" s="1745">
        <v>2.2079999999999999E-2</v>
      </c>
      <c r="K1109" s="1745">
        <v>2.256E-2</v>
      </c>
      <c r="L1109" s="1745">
        <v>2.4479999999999998E-2</v>
      </c>
      <c r="M1109" s="1745">
        <v>3.8879999999999998E-2</v>
      </c>
      <c r="N1109" s="1746">
        <v>4.6559999999999997E-2</v>
      </c>
      <c r="O1109" s="1745">
        <v>4.752E-2</v>
      </c>
      <c r="P1109" s="1745">
        <v>4.5359999999999998E-2</v>
      </c>
      <c r="Q1109" s="1745">
        <v>4.3200000000000002E-2</v>
      </c>
      <c r="R1109" s="1745">
        <v>3.6240000000000001E-2</v>
      </c>
      <c r="S1109" s="1745">
        <v>2.496E-2</v>
      </c>
      <c r="T1109" s="1745">
        <v>2.0639999999999999E-2</v>
      </c>
      <c r="U1109" s="1745">
        <v>1.512E-2</v>
      </c>
      <c r="V1109" s="1746">
        <v>8.1600000000000006E-3</v>
      </c>
      <c r="W1109" s="1745">
        <v>7.92E-3</v>
      </c>
      <c r="X1109" s="1745">
        <v>7.4400000000000004E-3</v>
      </c>
      <c r="Y1109" s="1745">
        <v>5.5199999999999997E-3</v>
      </c>
      <c r="Z1109" s="1745">
        <v>5.7600000000000004E-3</v>
      </c>
      <c r="AA1109" s="1745">
        <v>4.5599999999999998E-3</v>
      </c>
      <c r="AB1109" s="1745">
        <v>4.7999999999999996E-3</v>
      </c>
      <c r="AC1109" s="1414">
        <f>SUM(E1109:AB1109)</f>
        <v>0.45672000000000001</v>
      </c>
      <c r="AE1109" s="1394">
        <f>MIN(E1109:AB1109)</f>
        <v>4.0800000000000003E-3</v>
      </c>
      <c r="AF1109" s="1394"/>
      <c r="AG1109" s="1394"/>
    </row>
    <row r="1110" spans="1:33" ht="12.75" customHeight="1">
      <c r="A1110" s="1415"/>
      <c r="B1110" s="1573"/>
      <c r="C1110" s="1390" t="s">
        <v>158</v>
      </c>
      <c r="D1110" s="1390" t="s">
        <v>157</v>
      </c>
      <c r="E1110" s="1743">
        <v>9.5999999999999992E-3</v>
      </c>
      <c r="F1110" s="1743">
        <v>1.728E-2</v>
      </c>
      <c r="G1110" s="1743">
        <v>1.6320000000000001E-2</v>
      </c>
      <c r="H1110" s="1744">
        <v>1.728E-2</v>
      </c>
      <c r="I1110" s="1743">
        <v>1.7999999999999999E-2</v>
      </c>
      <c r="J1110" s="1743">
        <v>2.0639999999999999E-2</v>
      </c>
      <c r="K1110" s="1743">
        <v>2.0639999999999999E-2</v>
      </c>
      <c r="L1110" s="1743">
        <v>2.1360000000000001E-2</v>
      </c>
      <c r="M1110" s="1743">
        <v>2.4240000000000001E-2</v>
      </c>
      <c r="N1110" s="1744">
        <v>2.76E-2</v>
      </c>
      <c r="O1110" s="1743">
        <v>2.6159999999999999E-2</v>
      </c>
      <c r="P1110" s="1743">
        <v>2.664E-2</v>
      </c>
      <c r="Q1110" s="1743">
        <v>2.4240000000000001E-2</v>
      </c>
      <c r="R1110" s="1743">
        <v>2.3519999999999999E-2</v>
      </c>
      <c r="S1110" s="1743">
        <v>2.1839999999999998E-2</v>
      </c>
      <c r="T1110" s="1743">
        <v>2.2079999999999999E-2</v>
      </c>
      <c r="U1110" s="1743">
        <v>2.2079999999999999E-2</v>
      </c>
      <c r="V1110" s="1744">
        <v>2.0400000000000001E-2</v>
      </c>
      <c r="W1110" s="1743">
        <v>2.0160000000000001E-2</v>
      </c>
      <c r="X1110" s="1743">
        <v>2.0400000000000001E-2</v>
      </c>
      <c r="Y1110" s="1743">
        <v>1.992E-2</v>
      </c>
      <c r="Z1110" s="1743">
        <v>2.0879999999999999E-2</v>
      </c>
      <c r="AA1110" s="1743">
        <v>1.536E-2</v>
      </c>
      <c r="AB1110" s="1743">
        <v>1.8720000000000001E-2</v>
      </c>
      <c r="AC1110" s="1414">
        <f>SUM(E1110:AB1110)</f>
        <v>0.49535999999999997</v>
      </c>
    </row>
    <row r="1111" spans="1:33" ht="12.75" customHeight="1">
      <c r="A1111" s="1415"/>
      <c r="B1111" s="1573"/>
      <c r="C1111" s="1390" t="s">
        <v>159</v>
      </c>
      <c r="D1111" s="1395" t="s">
        <v>160</v>
      </c>
      <c r="E1111" s="459">
        <v>2</v>
      </c>
      <c r="F1111" s="459">
        <v>2</v>
      </c>
      <c r="G1111" s="459">
        <v>2</v>
      </c>
      <c r="H1111" s="459">
        <v>2</v>
      </c>
      <c r="I1111" s="459">
        <v>4</v>
      </c>
      <c r="J1111" s="459">
        <v>4</v>
      </c>
      <c r="K1111" s="459">
        <v>3</v>
      </c>
      <c r="L1111" s="459">
        <v>4</v>
      </c>
      <c r="M1111" s="459">
        <v>7</v>
      </c>
      <c r="N1111" s="459">
        <v>6</v>
      </c>
      <c r="O1111" s="459">
        <v>5</v>
      </c>
      <c r="P1111" s="459">
        <v>6</v>
      </c>
      <c r="Q1111" s="459">
        <v>3</v>
      </c>
      <c r="R1111" s="459">
        <v>4</v>
      </c>
      <c r="S1111" s="459">
        <v>3</v>
      </c>
      <c r="T1111" s="459">
        <v>3</v>
      </c>
      <c r="U1111" s="459">
        <v>2</v>
      </c>
      <c r="V1111" s="459">
        <v>2</v>
      </c>
      <c r="W1111" s="459">
        <v>2</v>
      </c>
      <c r="X1111" s="459">
        <v>2</v>
      </c>
      <c r="Y1111" s="459">
        <v>2</v>
      </c>
      <c r="Z1111" s="459">
        <v>2</v>
      </c>
      <c r="AA1111" s="459">
        <v>2</v>
      </c>
      <c r="AB1111" s="459">
        <v>2</v>
      </c>
      <c r="AC1111" s="1414"/>
    </row>
    <row r="1112" spans="1:33" ht="12.75" customHeight="1" thickBot="1">
      <c r="A1112" s="1558"/>
      <c r="B1112" s="1575"/>
      <c r="C1112" s="1399" t="s">
        <v>161</v>
      </c>
      <c r="D1112" s="1399"/>
      <c r="E1112" s="1400">
        <f t="shared" ref="E1112:AC1112" si="328">E1110/E1109</f>
        <v>2.3529411764705879</v>
      </c>
      <c r="F1112" s="1400">
        <f t="shared" si="328"/>
        <v>4</v>
      </c>
      <c r="G1112" s="1400">
        <f t="shared" si="328"/>
        <v>3.5789473684210531</v>
      </c>
      <c r="H1112" s="1401">
        <f t="shared" si="328"/>
        <v>3.6000000000000005</v>
      </c>
      <c r="I1112" s="1400">
        <f t="shared" si="328"/>
        <v>2.5</v>
      </c>
      <c r="J1112" s="1400">
        <f t="shared" si="328"/>
        <v>0.93478260869565211</v>
      </c>
      <c r="K1112" s="1400">
        <f t="shared" si="328"/>
        <v>0.91489361702127647</v>
      </c>
      <c r="L1112" s="1400">
        <f t="shared" si="328"/>
        <v>0.87254901960784326</v>
      </c>
      <c r="M1112" s="1400">
        <f t="shared" si="328"/>
        <v>0.62345679012345689</v>
      </c>
      <c r="N1112" s="1401">
        <f t="shared" si="328"/>
        <v>0.59278350515463918</v>
      </c>
      <c r="O1112" s="1400">
        <f t="shared" si="328"/>
        <v>0.5505050505050505</v>
      </c>
      <c r="P1112" s="1400">
        <f t="shared" si="328"/>
        <v>0.58730158730158732</v>
      </c>
      <c r="Q1112" s="1400">
        <f t="shared" si="328"/>
        <v>0.56111111111111112</v>
      </c>
      <c r="R1112" s="1400">
        <f t="shared" si="328"/>
        <v>0.64900662251655628</v>
      </c>
      <c r="S1112" s="1400">
        <f t="shared" si="328"/>
        <v>0.875</v>
      </c>
      <c r="T1112" s="1400">
        <f t="shared" si="328"/>
        <v>1.0697674418604652</v>
      </c>
      <c r="U1112" s="1400">
        <f t="shared" si="328"/>
        <v>1.4603174603174602</v>
      </c>
      <c r="V1112" s="1401">
        <f t="shared" si="328"/>
        <v>2.5</v>
      </c>
      <c r="W1112" s="1400">
        <f t="shared" si="328"/>
        <v>2.5454545454545454</v>
      </c>
      <c r="X1112" s="1400">
        <f t="shared" si="328"/>
        <v>2.741935483870968</v>
      </c>
      <c r="Y1112" s="1400">
        <f t="shared" si="328"/>
        <v>3.6086956521739131</v>
      </c>
      <c r="Z1112" s="1400">
        <f t="shared" si="328"/>
        <v>3.6249999999999996</v>
      </c>
      <c r="AA1112" s="1400">
        <f t="shared" si="328"/>
        <v>3.3684210526315792</v>
      </c>
      <c r="AB1112" s="1400">
        <f t="shared" si="328"/>
        <v>3.9000000000000004</v>
      </c>
      <c r="AC1112" s="1402">
        <f t="shared" si="328"/>
        <v>1.0846032580136626</v>
      </c>
    </row>
    <row r="1113" spans="1:33" ht="12.75" customHeight="1">
      <c r="A1113" s="1382" t="s">
        <v>200</v>
      </c>
      <c r="B1113" s="1383" t="s">
        <v>476</v>
      </c>
      <c r="C1113" s="1384" t="s">
        <v>156</v>
      </c>
      <c r="D1113" s="1384" t="s">
        <v>157</v>
      </c>
      <c r="E1113" s="1741">
        <v>4.6800000000000001E-3</v>
      </c>
      <c r="F1113" s="1741">
        <v>4.8599999999999997E-3</v>
      </c>
      <c r="G1113" s="1741">
        <v>4.4999999999999997E-3</v>
      </c>
      <c r="H1113" s="1742">
        <v>4.4999999999999997E-3</v>
      </c>
      <c r="I1113" s="1741">
        <v>4.3200000000000001E-3</v>
      </c>
      <c r="J1113" s="1741">
        <v>4.8599999999999997E-3</v>
      </c>
      <c r="K1113" s="1741">
        <v>5.4000000000000003E-3</v>
      </c>
      <c r="L1113" s="1741">
        <v>4.8599999999999997E-3</v>
      </c>
      <c r="M1113" s="1741">
        <v>5.94E-3</v>
      </c>
      <c r="N1113" s="1742">
        <v>6.4799999999999996E-3</v>
      </c>
      <c r="O1113" s="1741">
        <v>6.1199999999999996E-3</v>
      </c>
      <c r="P1113" s="1741">
        <v>6.4799999999999996E-3</v>
      </c>
      <c r="Q1113" s="1741">
        <v>5.7600000000000004E-3</v>
      </c>
      <c r="R1113" s="1741">
        <v>5.4000000000000003E-3</v>
      </c>
      <c r="S1113" s="1741">
        <v>5.7600000000000004E-3</v>
      </c>
      <c r="T1113" s="1741">
        <v>6.1199999999999996E-3</v>
      </c>
      <c r="U1113" s="1741">
        <v>7.0200000000000002E-3</v>
      </c>
      <c r="V1113" s="1742">
        <v>6.1199999999999996E-3</v>
      </c>
      <c r="W1113" s="1741">
        <v>5.2199999999999998E-3</v>
      </c>
      <c r="X1113" s="1741">
        <v>7.0200000000000002E-3</v>
      </c>
      <c r="Y1113" s="1741">
        <v>6.8399999999999997E-3</v>
      </c>
      <c r="Z1113" s="1741">
        <v>5.94E-3</v>
      </c>
      <c r="AA1113" s="1741">
        <v>5.2199999999999998E-3</v>
      </c>
      <c r="AB1113" s="1741">
        <v>4.8599999999999997E-3</v>
      </c>
      <c r="AC1113" s="1387">
        <f>SUM(E1113:AB1113)</f>
        <v>0.13428000000000001</v>
      </c>
    </row>
    <row r="1114" spans="1:33" ht="12.75" customHeight="1">
      <c r="A1114" s="1415"/>
      <c r="B1114" s="1573"/>
      <c r="C1114" s="1390" t="s">
        <v>158</v>
      </c>
      <c r="D1114" s="1390" t="s">
        <v>157</v>
      </c>
      <c r="E1114" s="1743">
        <v>1.008E-2</v>
      </c>
      <c r="F1114" s="1743">
        <v>9.9000000000000008E-3</v>
      </c>
      <c r="G1114" s="1743">
        <v>9.5399999999999999E-3</v>
      </c>
      <c r="H1114" s="1744">
        <v>9.3600000000000003E-3</v>
      </c>
      <c r="I1114" s="1743">
        <v>9.5399999999999999E-3</v>
      </c>
      <c r="J1114" s="1743">
        <v>9.7199999999999995E-3</v>
      </c>
      <c r="K1114" s="1743">
        <v>9.7199999999999995E-3</v>
      </c>
      <c r="L1114" s="1743">
        <v>9.3600000000000003E-3</v>
      </c>
      <c r="M1114" s="1743">
        <v>9.1800000000000007E-3</v>
      </c>
      <c r="N1114" s="1744">
        <v>1.008E-2</v>
      </c>
      <c r="O1114" s="1743">
        <v>9.3600000000000003E-3</v>
      </c>
      <c r="P1114" s="1743">
        <v>9.3600000000000003E-3</v>
      </c>
      <c r="Q1114" s="1743">
        <v>9.3600000000000003E-3</v>
      </c>
      <c r="R1114" s="1743">
        <v>9.5399999999999999E-3</v>
      </c>
      <c r="S1114" s="1743">
        <v>9.3600000000000003E-3</v>
      </c>
      <c r="T1114" s="1743">
        <v>9.7199999999999995E-3</v>
      </c>
      <c r="U1114" s="1743">
        <v>9.3600000000000003E-3</v>
      </c>
      <c r="V1114" s="1744">
        <v>9.7199999999999995E-3</v>
      </c>
      <c r="W1114" s="1743">
        <v>9.5399999999999999E-3</v>
      </c>
      <c r="X1114" s="1743">
        <v>9.5399999999999999E-3</v>
      </c>
      <c r="Y1114" s="1743">
        <v>9.3600000000000003E-3</v>
      </c>
      <c r="Z1114" s="1743">
        <v>9.7199999999999995E-3</v>
      </c>
      <c r="AA1114" s="1743">
        <v>9.7199999999999995E-3</v>
      </c>
      <c r="AB1114" s="1743">
        <v>9.9000000000000008E-3</v>
      </c>
      <c r="AC1114" s="1393">
        <f>SUM(E1114:AB1114)</f>
        <v>0.23004000000000005</v>
      </c>
    </row>
    <row r="1115" spans="1:33" ht="12.75" customHeight="1">
      <c r="A1115" s="1415"/>
      <c r="B1115" s="1573"/>
      <c r="C1115" s="1390" t="s">
        <v>159</v>
      </c>
      <c r="D1115" s="1395" t="s">
        <v>160</v>
      </c>
      <c r="E1115" s="1419">
        <v>1</v>
      </c>
      <c r="F1115" s="1419">
        <v>1</v>
      </c>
      <c r="G1115" s="1419">
        <v>1</v>
      </c>
      <c r="H1115" s="1419">
        <v>1</v>
      </c>
      <c r="I1115" s="1419">
        <v>1</v>
      </c>
      <c r="J1115" s="1419">
        <v>1</v>
      </c>
      <c r="K1115" s="1419">
        <v>1</v>
      </c>
      <c r="L1115" s="1419">
        <v>1</v>
      </c>
      <c r="M1115" s="1419">
        <v>1</v>
      </c>
      <c r="N1115" s="1419">
        <v>1</v>
      </c>
      <c r="O1115" s="1419">
        <v>1</v>
      </c>
      <c r="P1115" s="1419">
        <v>1</v>
      </c>
      <c r="Q1115" s="1419">
        <v>1</v>
      </c>
      <c r="R1115" s="1419">
        <v>1</v>
      </c>
      <c r="S1115" s="1419">
        <v>1</v>
      </c>
      <c r="T1115" s="1419">
        <v>1</v>
      </c>
      <c r="U1115" s="1419">
        <v>1</v>
      </c>
      <c r="V1115" s="1419">
        <v>1</v>
      </c>
      <c r="W1115" s="1419">
        <v>1</v>
      </c>
      <c r="X1115" s="1419">
        <v>1</v>
      </c>
      <c r="Y1115" s="1419">
        <v>1</v>
      </c>
      <c r="Z1115" s="1419">
        <v>1</v>
      </c>
      <c r="AA1115" s="1419">
        <v>1</v>
      </c>
      <c r="AB1115" s="1419">
        <v>1</v>
      </c>
      <c r="AC1115" s="1393"/>
    </row>
    <row r="1116" spans="1:33" ht="12.75" customHeight="1">
      <c r="A1116" s="1422"/>
      <c r="B1116" s="1737"/>
      <c r="C1116" s="1405" t="s">
        <v>161</v>
      </c>
      <c r="D1116" s="1405"/>
      <c r="E1116" s="1406">
        <f t="shared" ref="E1116:AC1116" si="329">E1114/E1113</f>
        <v>2.1538461538461537</v>
      </c>
      <c r="F1116" s="1406">
        <f t="shared" si="329"/>
        <v>2.0370370370370372</v>
      </c>
      <c r="G1116" s="1406">
        <f t="shared" si="329"/>
        <v>2.12</v>
      </c>
      <c r="H1116" s="1407">
        <f t="shared" si="329"/>
        <v>2.08</v>
      </c>
      <c r="I1116" s="1406">
        <f t="shared" si="329"/>
        <v>2.2083333333333335</v>
      </c>
      <c r="J1116" s="1406">
        <f t="shared" si="329"/>
        <v>2</v>
      </c>
      <c r="K1116" s="1406">
        <f t="shared" si="329"/>
        <v>1.7999999999999998</v>
      </c>
      <c r="L1116" s="1406">
        <f t="shared" si="329"/>
        <v>1.925925925925926</v>
      </c>
      <c r="M1116" s="1406">
        <f t="shared" si="329"/>
        <v>1.5454545454545456</v>
      </c>
      <c r="N1116" s="1407">
        <f t="shared" si="329"/>
        <v>1.5555555555555558</v>
      </c>
      <c r="O1116" s="1406">
        <f t="shared" si="329"/>
        <v>1.5294117647058825</v>
      </c>
      <c r="P1116" s="1406">
        <f t="shared" si="329"/>
        <v>1.4444444444444446</v>
      </c>
      <c r="Q1116" s="1406">
        <f t="shared" si="329"/>
        <v>1.625</v>
      </c>
      <c r="R1116" s="1406">
        <f t="shared" si="329"/>
        <v>1.7666666666666666</v>
      </c>
      <c r="S1116" s="1406">
        <f t="shared" si="329"/>
        <v>1.625</v>
      </c>
      <c r="T1116" s="1406">
        <f t="shared" si="329"/>
        <v>1.5882352941176472</v>
      </c>
      <c r="U1116" s="1406">
        <f t="shared" si="329"/>
        <v>1.3333333333333333</v>
      </c>
      <c r="V1116" s="1407">
        <f t="shared" si="329"/>
        <v>1.5882352941176472</v>
      </c>
      <c r="W1116" s="1406">
        <f t="shared" si="329"/>
        <v>1.8275862068965518</v>
      </c>
      <c r="X1116" s="1406">
        <f t="shared" si="329"/>
        <v>1.3589743589743588</v>
      </c>
      <c r="Y1116" s="1406">
        <f t="shared" si="329"/>
        <v>1.368421052631579</v>
      </c>
      <c r="Z1116" s="1406">
        <f t="shared" si="329"/>
        <v>1.6363636363636362</v>
      </c>
      <c r="AA1116" s="1406">
        <f t="shared" si="329"/>
        <v>1.8620689655172413</v>
      </c>
      <c r="AB1116" s="1406">
        <f t="shared" si="329"/>
        <v>2.0370370370370372</v>
      </c>
      <c r="AC1116" s="1408">
        <f t="shared" si="329"/>
        <v>1.7131367292225204</v>
      </c>
    </row>
    <row r="1117" spans="1:33" ht="12.75" customHeight="1">
      <c r="A1117" s="1409" t="s">
        <v>228</v>
      </c>
      <c r="B1117" s="1749" t="s">
        <v>477</v>
      </c>
      <c r="C1117" s="1411" t="s">
        <v>156</v>
      </c>
      <c r="D1117" s="1411" t="s">
        <v>157</v>
      </c>
      <c r="E1117" s="1745">
        <v>0.21168000000000001</v>
      </c>
      <c r="F1117" s="1745">
        <v>0.18792</v>
      </c>
      <c r="G1117" s="1745">
        <v>0.17856</v>
      </c>
      <c r="H1117" s="1746">
        <v>0.16308</v>
      </c>
      <c r="I1117" s="1745">
        <v>0.16488</v>
      </c>
      <c r="J1117" s="1745">
        <v>0.17244000000000001</v>
      </c>
      <c r="K1117" s="1745">
        <v>0.21168000000000001</v>
      </c>
      <c r="L1117" s="1745">
        <v>0.24623999999999999</v>
      </c>
      <c r="M1117" s="1745">
        <v>0.24551999999999999</v>
      </c>
      <c r="N1117" s="1746">
        <v>0.25308000000000003</v>
      </c>
      <c r="O1117" s="1745">
        <v>0.27</v>
      </c>
      <c r="P1117" s="1745">
        <v>0.2772</v>
      </c>
      <c r="Q1117" s="1745">
        <v>0.28116000000000002</v>
      </c>
      <c r="R1117" s="1745">
        <v>0.27504000000000001</v>
      </c>
      <c r="S1117" s="1745">
        <v>0.25775999999999999</v>
      </c>
      <c r="T1117" s="1745">
        <v>0.24551999999999999</v>
      </c>
      <c r="U1117" s="1745">
        <v>0.25344</v>
      </c>
      <c r="V1117" s="1746">
        <v>0.27395999999999998</v>
      </c>
      <c r="W1117" s="1745">
        <v>0.3024</v>
      </c>
      <c r="X1117" s="1745">
        <v>0.32579999999999998</v>
      </c>
      <c r="Y1117" s="1745">
        <v>0.33444000000000002</v>
      </c>
      <c r="Z1117" s="1745">
        <v>0.30312</v>
      </c>
      <c r="AA1117" s="1745">
        <v>0.27288000000000001</v>
      </c>
      <c r="AB1117" s="1745">
        <v>0.23760000000000001</v>
      </c>
      <c r="AC1117" s="1414">
        <f>SUM(E1117:AB1117)</f>
        <v>5.9453999999999994</v>
      </c>
      <c r="AD1117" s="1351">
        <f>MAX(E1117:AB1117)</f>
        <v>0.33444000000000002</v>
      </c>
      <c r="AE1117" s="1351">
        <f>MIN(E1117:AB1117)</f>
        <v>0.16308</v>
      </c>
    </row>
    <row r="1118" spans="1:33" ht="12.75" customHeight="1">
      <c r="A1118" s="1415"/>
      <c r="B1118" s="1573"/>
      <c r="C1118" s="1390" t="s">
        <v>158</v>
      </c>
      <c r="D1118" s="1390" t="s">
        <v>157</v>
      </c>
      <c r="E1118" s="1743">
        <v>9.2520000000000005E-2</v>
      </c>
      <c r="F1118" s="1743">
        <v>8.7120000000000003E-2</v>
      </c>
      <c r="G1118" s="1743">
        <v>8.4959999999999994E-2</v>
      </c>
      <c r="H1118" s="1744">
        <v>8.6040000000000005E-2</v>
      </c>
      <c r="I1118" s="1743">
        <v>8.5680000000000006E-2</v>
      </c>
      <c r="J1118" s="1743">
        <v>8.8919999999999999E-2</v>
      </c>
      <c r="K1118" s="1743">
        <v>8.9279999999999998E-2</v>
      </c>
      <c r="L1118" s="1743">
        <v>9.0359999999999996E-2</v>
      </c>
      <c r="M1118" s="1743">
        <v>9.5399999999999999E-2</v>
      </c>
      <c r="N1118" s="1744">
        <v>9.3240000000000003E-2</v>
      </c>
      <c r="O1118" s="1743">
        <v>9.6839999999999996E-2</v>
      </c>
      <c r="P1118" s="1743">
        <v>9.7559999999999994E-2</v>
      </c>
      <c r="Q1118" s="1743">
        <v>9.9720000000000003E-2</v>
      </c>
      <c r="R1118" s="1743">
        <v>0.10656</v>
      </c>
      <c r="S1118" s="1743">
        <v>0.10008</v>
      </c>
      <c r="T1118" s="1743">
        <v>9.468E-2</v>
      </c>
      <c r="U1118" s="1743">
        <v>9.6479999999999996E-2</v>
      </c>
      <c r="V1118" s="1744">
        <v>0.1026</v>
      </c>
      <c r="W1118" s="1743">
        <v>0.10440000000000001</v>
      </c>
      <c r="X1118" s="1743">
        <v>9.9720000000000003E-2</v>
      </c>
      <c r="Y1118" s="1743">
        <v>9.5399999999999999E-2</v>
      </c>
      <c r="Z1118" s="1743">
        <v>9.2880000000000004E-2</v>
      </c>
      <c r="AA1118" s="1743">
        <v>9.3240000000000003E-2</v>
      </c>
      <c r="AB1118" s="1743">
        <v>9.1079999999999994E-2</v>
      </c>
      <c r="AC1118" s="1414">
        <f>SUM(E1118:AB1118)</f>
        <v>2.2647600000000003</v>
      </c>
    </row>
    <row r="1119" spans="1:33" ht="12.75" customHeight="1">
      <c r="A1119" s="1415"/>
      <c r="B1119" s="1573"/>
      <c r="C1119" s="1390" t="s">
        <v>159</v>
      </c>
      <c r="D1119" s="1395" t="s">
        <v>160</v>
      </c>
      <c r="E1119" s="459">
        <v>20</v>
      </c>
      <c r="F1119" s="459">
        <v>20</v>
      </c>
      <c r="G1119" s="459">
        <v>18</v>
      </c>
      <c r="H1119" s="459">
        <v>18</v>
      </c>
      <c r="I1119" s="459">
        <v>18</v>
      </c>
      <c r="J1119" s="459">
        <v>19</v>
      </c>
      <c r="K1119" s="459">
        <v>25</v>
      </c>
      <c r="L1119" s="459">
        <v>26</v>
      </c>
      <c r="M1119" s="459">
        <v>27</v>
      </c>
      <c r="N1119" s="459">
        <v>27</v>
      </c>
      <c r="O1119" s="459">
        <v>31</v>
      </c>
      <c r="P1119" s="459">
        <v>30</v>
      </c>
      <c r="Q1119" s="459">
        <v>29</v>
      </c>
      <c r="R1119" s="459">
        <v>27</v>
      </c>
      <c r="S1119" s="459">
        <v>26</v>
      </c>
      <c r="T1119" s="459">
        <v>26</v>
      </c>
      <c r="U1119" s="459">
        <v>29</v>
      </c>
      <c r="V1119" s="459">
        <v>32</v>
      </c>
      <c r="W1119" s="459">
        <v>30</v>
      </c>
      <c r="X1119" s="459">
        <v>33</v>
      </c>
      <c r="Y1119" s="459">
        <v>32</v>
      </c>
      <c r="Z1119" s="459">
        <v>29</v>
      </c>
      <c r="AA1119" s="459">
        <v>25</v>
      </c>
      <c r="AB1119" s="459">
        <v>24</v>
      </c>
      <c r="AC1119" s="1414"/>
    </row>
    <row r="1120" spans="1:33" ht="12.75" customHeight="1" thickBot="1">
      <c r="A1120" s="1558"/>
      <c r="B1120" s="1575"/>
      <c r="C1120" s="1399" t="s">
        <v>161</v>
      </c>
      <c r="D1120" s="1399"/>
      <c r="E1120" s="1400">
        <f t="shared" ref="E1120:AC1120" si="330">E1118/E1117</f>
        <v>0.43707482993197277</v>
      </c>
      <c r="F1120" s="1400">
        <f t="shared" si="330"/>
        <v>0.46360153256704983</v>
      </c>
      <c r="G1120" s="1400">
        <f t="shared" si="330"/>
        <v>0.47580645161290319</v>
      </c>
      <c r="H1120" s="1401">
        <f t="shared" si="330"/>
        <v>0.52759381898454749</v>
      </c>
      <c r="I1120" s="1400">
        <f t="shared" si="330"/>
        <v>0.51965065502183405</v>
      </c>
      <c r="J1120" s="1400">
        <f t="shared" si="330"/>
        <v>0.51565762004175364</v>
      </c>
      <c r="K1120" s="1400">
        <f t="shared" si="330"/>
        <v>0.42176870748299317</v>
      </c>
      <c r="L1120" s="1400">
        <f t="shared" si="330"/>
        <v>0.36695906432748537</v>
      </c>
      <c r="M1120" s="1400">
        <f t="shared" si="330"/>
        <v>0.38856304985337242</v>
      </c>
      <c r="N1120" s="1401">
        <f t="shared" si="330"/>
        <v>0.36842105263157893</v>
      </c>
      <c r="O1120" s="1400">
        <f t="shared" si="330"/>
        <v>0.35866666666666663</v>
      </c>
      <c r="P1120" s="1400">
        <f t="shared" si="330"/>
        <v>0.3519480519480519</v>
      </c>
      <c r="Q1120" s="1400">
        <f t="shared" si="330"/>
        <v>0.35467349551856592</v>
      </c>
      <c r="R1120" s="1400">
        <f t="shared" si="330"/>
        <v>0.38743455497382201</v>
      </c>
      <c r="S1120" s="1400">
        <f t="shared" si="330"/>
        <v>0.38826815642458101</v>
      </c>
      <c r="T1120" s="1400">
        <f t="shared" si="330"/>
        <v>0.38563049853372439</v>
      </c>
      <c r="U1120" s="1400">
        <f t="shared" si="330"/>
        <v>0.38068181818181818</v>
      </c>
      <c r="V1120" s="1401">
        <f t="shared" si="330"/>
        <v>0.37450722733245728</v>
      </c>
      <c r="W1120" s="1400">
        <f t="shared" si="330"/>
        <v>0.34523809523809523</v>
      </c>
      <c r="X1120" s="1400">
        <f t="shared" si="330"/>
        <v>0.30607734806629838</v>
      </c>
      <c r="Y1120" s="1400">
        <f t="shared" si="330"/>
        <v>0.28525296017222818</v>
      </c>
      <c r="Z1120" s="1400">
        <f t="shared" si="330"/>
        <v>0.30641330166270786</v>
      </c>
      <c r="AA1120" s="1400">
        <f t="shared" si="330"/>
        <v>0.34168865435356199</v>
      </c>
      <c r="AB1120" s="1400">
        <f t="shared" si="330"/>
        <v>0.3833333333333333</v>
      </c>
      <c r="AC1120" s="1402">
        <f t="shared" si="330"/>
        <v>0.38092643051771125</v>
      </c>
    </row>
    <row r="1121" spans="1:31" ht="12.75" customHeight="1">
      <c r="A1121" s="1382" t="s">
        <v>300</v>
      </c>
      <c r="B1121" s="1383" t="s">
        <v>478</v>
      </c>
      <c r="C1121" s="1384" t="s">
        <v>156</v>
      </c>
      <c r="D1121" s="1384" t="s">
        <v>157</v>
      </c>
      <c r="E1121" s="1741">
        <v>1.116E-2</v>
      </c>
      <c r="F1121" s="1741">
        <v>8.4600000000000005E-3</v>
      </c>
      <c r="G1121" s="1741">
        <v>8.4600000000000005E-3</v>
      </c>
      <c r="H1121" s="1742">
        <v>8.2799999999999992E-3</v>
      </c>
      <c r="I1121" s="1741">
        <v>8.4600000000000005E-3</v>
      </c>
      <c r="J1121" s="1741">
        <v>7.5599999999999999E-3</v>
      </c>
      <c r="K1121" s="1741">
        <v>9.5399999999999999E-3</v>
      </c>
      <c r="L1121" s="1741">
        <v>1.17E-2</v>
      </c>
      <c r="M1121" s="1741">
        <v>9.5399999999999999E-3</v>
      </c>
      <c r="N1121" s="1742">
        <v>8.0999999999999996E-3</v>
      </c>
      <c r="O1121" s="1741">
        <v>8.8199999999999997E-3</v>
      </c>
      <c r="P1121" s="1741">
        <v>9.3600000000000003E-3</v>
      </c>
      <c r="Q1121" s="1741">
        <v>1.008E-2</v>
      </c>
      <c r="R1121" s="1741">
        <v>9.7199999999999995E-3</v>
      </c>
      <c r="S1121" s="1741">
        <v>9.5399999999999999E-3</v>
      </c>
      <c r="T1121" s="1741">
        <v>8.9999999999999993E-3</v>
      </c>
      <c r="U1121" s="1741">
        <v>9.9000000000000008E-3</v>
      </c>
      <c r="V1121" s="1742">
        <v>1.0800000000000001E-2</v>
      </c>
      <c r="W1121" s="1741">
        <v>1.116E-2</v>
      </c>
      <c r="X1121" s="1741">
        <v>1.3860000000000001E-2</v>
      </c>
      <c r="Y1121" s="1741">
        <v>1.5480000000000001E-2</v>
      </c>
      <c r="Z1121" s="1741">
        <v>1.404E-2</v>
      </c>
      <c r="AA1121" s="1741">
        <v>1.3860000000000001E-2</v>
      </c>
      <c r="AB1121" s="1741">
        <v>1.188E-2</v>
      </c>
      <c r="AC1121" s="1387">
        <f>SUM(E1121:AB1121)</f>
        <v>0.24876000000000004</v>
      </c>
    </row>
    <row r="1122" spans="1:31" ht="12.75" customHeight="1">
      <c r="A1122" s="1415"/>
      <c r="B1122" s="1573"/>
      <c r="C1122" s="1390" t="s">
        <v>158</v>
      </c>
      <c r="D1122" s="1390" t="s">
        <v>157</v>
      </c>
      <c r="E1122" s="1743">
        <v>4.4999999999999997E-3</v>
      </c>
      <c r="F1122" s="1743">
        <v>4.3200000000000001E-3</v>
      </c>
      <c r="G1122" s="1743">
        <v>4.1399999999999996E-3</v>
      </c>
      <c r="H1122" s="1744">
        <v>4.3200000000000001E-3</v>
      </c>
      <c r="I1122" s="1743">
        <v>4.1399999999999996E-3</v>
      </c>
      <c r="J1122" s="1743">
        <v>4.3200000000000001E-3</v>
      </c>
      <c r="K1122" s="1743">
        <v>4.6800000000000001E-3</v>
      </c>
      <c r="L1122" s="1743">
        <v>4.6800000000000001E-3</v>
      </c>
      <c r="M1122" s="1743">
        <v>4.3200000000000001E-3</v>
      </c>
      <c r="N1122" s="1744">
        <v>4.1399999999999996E-3</v>
      </c>
      <c r="O1122" s="1743">
        <v>4.3200000000000001E-3</v>
      </c>
      <c r="P1122" s="1743">
        <v>4.6800000000000001E-3</v>
      </c>
      <c r="Q1122" s="1743">
        <v>4.1399999999999996E-3</v>
      </c>
      <c r="R1122" s="1743">
        <v>4.6800000000000001E-3</v>
      </c>
      <c r="S1122" s="1743">
        <v>4.3200000000000001E-3</v>
      </c>
      <c r="T1122" s="1743">
        <v>4.6800000000000001E-3</v>
      </c>
      <c r="U1122" s="1743">
        <v>4.4999999999999997E-3</v>
      </c>
      <c r="V1122" s="1744">
        <v>4.6800000000000001E-3</v>
      </c>
      <c r="W1122" s="1743">
        <v>4.4999999999999997E-3</v>
      </c>
      <c r="X1122" s="1743">
        <v>4.6800000000000001E-3</v>
      </c>
      <c r="Y1122" s="1743">
        <v>5.5799999999999999E-3</v>
      </c>
      <c r="Z1122" s="1743">
        <v>5.0400000000000002E-3</v>
      </c>
      <c r="AA1122" s="1743">
        <v>5.0400000000000002E-3</v>
      </c>
      <c r="AB1122" s="1743">
        <v>5.0400000000000002E-3</v>
      </c>
      <c r="AC1122" s="1393">
        <f>SUM(E1122:AB1122)</f>
        <v>0.10944000000000002</v>
      </c>
    </row>
    <row r="1123" spans="1:31" ht="12.75" customHeight="1">
      <c r="A1123" s="1415"/>
      <c r="B1123" s="1573"/>
      <c r="C1123" s="1390" t="s">
        <v>159</v>
      </c>
      <c r="D1123" s="1395" t="s">
        <v>160</v>
      </c>
      <c r="E1123" s="1419">
        <v>1</v>
      </c>
      <c r="F1123" s="1419">
        <v>1</v>
      </c>
      <c r="G1123" s="1419">
        <v>1</v>
      </c>
      <c r="H1123" s="1419">
        <v>1</v>
      </c>
      <c r="I1123" s="1419">
        <v>1</v>
      </c>
      <c r="J1123" s="1419">
        <v>1</v>
      </c>
      <c r="K1123" s="1419">
        <v>1</v>
      </c>
      <c r="L1123" s="1419">
        <v>1</v>
      </c>
      <c r="M1123" s="1419">
        <v>1</v>
      </c>
      <c r="N1123" s="1419">
        <v>1</v>
      </c>
      <c r="O1123" s="1419">
        <v>1</v>
      </c>
      <c r="P1123" s="1419">
        <v>1</v>
      </c>
      <c r="Q1123" s="1419">
        <v>1</v>
      </c>
      <c r="R1123" s="1419">
        <v>1</v>
      </c>
      <c r="S1123" s="1419">
        <v>1</v>
      </c>
      <c r="T1123" s="1419">
        <v>1</v>
      </c>
      <c r="U1123" s="1419">
        <v>1</v>
      </c>
      <c r="V1123" s="1419">
        <v>1</v>
      </c>
      <c r="W1123" s="1419">
        <v>1</v>
      </c>
      <c r="X1123" s="1419">
        <v>1</v>
      </c>
      <c r="Y1123" s="1419">
        <v>1</v>
      </c>
      <c r="Z1123" s="1419">
        <v>1</v>
      </c>
      <c r="AA1123" s="1419">
        <v>1</v>
      </c>
      <c r="AB1123" s="1419">
        <v>1</v>
      </c>
      <c r="AC1123" s="1393"/>
    </row>
    <row r="1124" spans="1:31" ht="12.75" customHeight="1">
      <c r="A1124" s="1422"/>
      <c r="B1124" s="1737"/>
      <c r="C1124" s="1405" t="s">
        <v>161</v>
      </c>
      <c r="D1124" s="1405"/>
      <c r="E1124" s="1406">
        <f t="shared" ref="E1124:AC1124" si="331">E1122/E1121</f>
        <v>0.40322580645161288</v>
      </c>
      <c r="F1124" s="1406">
        <f t="shared" si="331"/>
        <v>0.51063829787234039</v>
      </c>
      <c r="G1124" s="1406">
        <f t="shared" si="331"/>
        <v>0.4893617021276595</v>
      </c>
      <c r="H1124" s="1407">
        <f t="shared" si="331"/>
        <v>0.52173913043478271</v>
      </c>
      <c r="I1124" s="1406">
        <f t="shared" si="331"/>
        <v>0.4893617021276595</v>
      </c>
      <c r="J1124" s="1406">
        <f t="shared" si="331"/>
        <v>0.5714285714285714</v>
      </c>
      <c r="K1124" s="1406">
        <f t="shared" si="331"/>
        <v>0.49056603773584906</v>
      </c>
      <c r="L1124" s="1406">
        <f t="shared" si="331"/>
        <v>0.4</v>
      </c>
      <c r="M1124" s="1406">
        <f t="shared" si="331"/>
        <v>0.45283018867924529</v>
      </c>
      <c r="N1124" s="1407">
        <f t="shared" si="331"/>
        <v>0.51111111111111107</v>
      </c>
      <c r="O1124" s="1406">
        <f t="shared" si="331"/>
        <v>0.48979591836734698</v>
      </c>
      <c r="P1124" s="1406">
        <f t="shared" si="331"/>
        <v>0.5</v>
      </c>
      <c r="Q1124" s="1406">
        <f t="shared" si="331"/>
        <v>0.41071428571428564</v>
      </c>
      <c r="R1124" s="1406">
        <f t="shared" si="331"/>
        <v>0.48148148148148151</v>
      </c>
      <c r="S1124" s="1406">
        <f t="shared" si="331"/>
        <v>0.45283018867924529</v>
      </c>
      <c r="T1124" s="1406">
        <f t="shared" si="331"/>
        <v>0.52</v>
      </c>
      <c r="U1124" s="1406">
        <f t="shared" si="331"/>
        <v>0.45454545454545447</v>
      </c>
      <c r="V1124" s="1407">
        <f t="shared" si="331"/>
        <v>0.43333333333333335</v>
      </c>
      <c r="W1124" s="1406">
        <f t="shared" si="331"/>
        <v>0.40322580645161288</v>
      </c>
      <c r="X1124" s="1406">
        <f t="shared" si="331"/>
        <v>0.33766233766233766</v>
      </c>
      <c r="Y1124" s="1406">
        <f t="shared" si="331"/>
        <v>0.36046511627906974</v>
      </c>
      <c r="Z1124" s="1406">
        <f t="shared" si="331"/>
        <v>0.35897435897435898</v>
      </c>
      <c r="AA1124" s="1406">
        <f t="shared" si="331"/>
        <v>0.36363636363636365</v>
      </c>
      <c r="AB1124" s="1406">
        <f t="shared" si="331"/>
        <v>0.42424242424242425</v>
      </c>
      <c r="AC1124" s="1408">
        <f t="shared" si="331"/>
        <v>0.43994211287988427</v>
      </c>
    </row>
    <row r="1125" spans="1:31" ht="12.75" customHeight="1">
      <c r="A1125" s="1409" t="s">
        <v>206</v>
      </c>
      <c r="B1125" s="1749" t="s">
        <v>479</v>
      </c>
      <c r="C1125" s="1411" t="s">
        <v>156</v>
      </c>
      <c r="D1125" s="1411" t="s">
        <v>157</v>
      </c>
      <c r="E1125" s="1480">
        <v>0</v>
      </c>
      <c r="F1125" s="1480">
        <v>0</v>
      </c>
      <c r="G1125" s="1480">
        <v>0</v>
      </c>
      <c r="H1125" s="1481">
        <v>0</v>
      </c>
      <c r="I1125" s="1480">
        <v>0</v>
      </c>
      <c r="J1125" s="1480">
        <v>0</v>
      </c>
      <c r="K1125" s="1480">
        <v>0</v>
      </c>
      <c r="L1125" s="1480">
        <v>0</v>
      </c>
      <c r="M1125" s="1480">
        <v>0</v>
      </c>
      <c r="N1125" s="1481">
        <v>0</v>
      </c>
      <c r="O1125" s="1480">
        <v>0</v>
      </c>
      <c r="P1125" s="1480">
        <v>0</v>
      </c>
      <c r="Q1125" s="1480">
        <v>0</v>
      </c>
      <c r="R1125" s="1480">
        <v>0</v>
      </c>
      <c r="S1125" s="1480">
        <v>0</v>
      </c>
      <c r="T1125" s="1480">
        <v>0</v>
      </c>
      <c r="U1125" s="1480">
        <v>0</v>
      </c>
      <c r="V1125" s="1481">
        <v>0</v>
      </c>
      <c r="W1125" s="1480">
        <v>0</v>
      </c>
      <c r="X1125" s="1480">
        <v>0</v>
      </c>
      <c r="Y1125" s="1480">
        <v>0</v>
      </c>
      <c r="Z1125" s="1480">
        <v>0</v>
      </c>
      <c r="AA1125" s="1480">
        <v>0</v>
      </c>
      <c r="AB1125" s="1480">
        <v>0</v>
      </c>
      <c r="AC1125" s="1414">
        <f>SUM(E1125:AB1125)</f>
        <v>0</v>
      </c>
    </row>
    <row r="1126" spans="1:31" ht="12.75" customHeight="1">
      <c r="A1126" s="1415"/>
      <c r="B1126" s="1573"/>
      <c r="C1126" s="1390" t="s">
        <v>158</v>
      </c>
      <c r="D1126" s="1390" t="s">
        <v>157</v>
      </c>
      <c r="E1126" s="1480">
        <v>0</v>
      </c>
      <c r="F1126" s="1480">
        <v>0</v>
      </c>
      <c r="G1126" s="1480">
        <v>0</v>
      </c>
      <c r="H1126" s="1481">
        <v>0</v>
      </c>
      <c r="I1126" s="1480">
        <v>0</v>
      </c>
      <c r="J1126" s="1480">
        <v>0</v>
      </c>
      <c r="K1126" s="1480">
        <v>0</v>
      </c>
      <c r="L1126" s="1480">
        <v>0</v>
      </c>
      <c r="M1126" s="1480">
        <v>0</v>
      </c>
      <c r="N1126" s="1481">
        <v>0</v>
      </c>
      <c r="O1126" s="1480">
        <v>0</v>
      </c>
      <c r="P1126" s="1480">
        <v>0</v>
      </c>
      <c r="Q1126" s="1480">
        <v>0</v>
      </c>
      <c r="R1126" s="1480">
        <v>0</v>
      </c>
      <c r="S1126" s="1480">
        <v>0</v>
      </c>
      <c r="T1126" s="1480">
        <v>0</v>
      </c>
      <c r="U1126" s="1480">
        <v>0</v>
      </c>
      <c r="V1126" s="1481">
        <v>0</v>
      </c>
      <c r="W1126" s="1480">
        <v>0</v>
      </c>
      <c r="X1126" s="1480">
        <v>0</v>
      </c>
      <c r="Y1126" s="1480">
        <v>0</v>
      </c>
      <c r="Z1126" s="1480">
        <v>0</v>
      </c>
      <c r="AA1126" s="1480">
        <v>0</v>
      </c>
      <c r="AB1126" s="1480">
        <v>0</v>
      </c>
      <c r="AC1126" s="1414">
        <f>SUM(E1126:AB1126)</f>
        <v>0</v>
      </c>
    </row>
    <row r="1127" spans="1:31" ht="12.75" customHeight="1">
      <c r="A1127" s="1415"/>
      <c r="B1127" s="1573"/>
      <c r="C1127" s="1390" t="s">
        <v>159</v>
      </c>
      <c r="D1127" s="1390" t="s">
        <v>160</v>
      </c>
      <c r="E1127" s="1475">
        <v>0</v>
      </c>
      <c r="F1127" s="1475">
        <v>0</v>
      </c>
      <c r="G1127" s="1475">
        <v>0</v>
      </c>
      <c r="H1127" s="1482">
        <v>0</v>
      </c>
      <c r="I1127" s="1475">
        <v>0</v>
      </c>
      <c r="J1127" s="1475">
        <v>0</v>
      </c>
      <c r="K1127" s="1475">
        <v>0</v>
      </c>
      <c r="L1127" s="1475">
        <v>0</v>
      </c>
      <c r="M1127" s="1475">
        <v>0</v>
      </c>
      <c r="N1127" s="1482">
        <v>0</v>
      </c>
      <c r="O1127" s="1475">
        <v>0</v>
      </c>
      <c r="P1127" s="1475">
        <v>0</v>
      </c>
      <c r="Q1127" s="1475">
        <v>0</v>
      </c>
      <c r="R1127" s="1475">
        <v>0</v>
      </c>
      <c r="S1127" s="1475">
        <v>0</v>
      </c>
      <c r="T1127" s="1475">
        <v>0</v>
      </c>
      <c r="U1127" s="1475">
        <v>0</v>
      </c>
      <c r="V1127" s="1482">
        <v>0</v>
      </c>
      <c r="W1127" s="1475">
        <v>0</v>
      </c>
      <c r="X1127" s="1475">
        <v>0</v>
      </c>
      <c r="Y1127" s="1475">
        <v>0</v>
      </c>
      <c r="Z1127" s="1475">
        <v>0</v>
      </c>
      <c r="AA1127" s="1475">
        <v>0</v>
      </c>
      <c r="AB1127" s="1475">
        <v>0</v>
      </c>
      <c r="AC1127" s="1414"/>
    </row>
    <row r="1128" spans="1:31" ht="12.75" customHeight="1">
      <c r="A1128" s="1558"/>
      <c r="B1128" s="1575"/>
      <c r="C1128" s="1399" t="s">
        <v>161</v>
      </c>
      <c r="D1128" s="1399"/>
      <c r="E1128" s="1400" t="e">
        <f t="shared" ref="E1128:AC1128" si="332">E1126/E1125</f>
        <v>#DIV/0!</v>
      </c>
      <c r="F1128" s="1400" t="e">
        <f t="shared" si="332"/>
        <v>#DIV/0!</v>
      </c>
      <c r="G1128" s="1400" t="e">
        <f t="shared" si="332"/>
        <v>#DIV/0!</v>
      </c>
      <c r="H1128" s="1401" t="e">
        <f t="shared" si="332"/>
        <v>#DIV/0!</v>
      </c>
      <c r="I1128" s="1400" t="e">
        <f t="shared" si="332"/>
        <v>#DIV/0!</v>
      </c>
      <c r="J1128" s="1400" t="e">
        <f t="shared" si="332"/>
        <v>#DIV/0!</v>
      </c>
      <c r="K1128" s="1400" t="e">
        <f t="shared" si="332"/>
        <v>#DIV/0!</v>
      </c>
      <c r="L1128" s="1400" t="e">
        <f t="shared" si="332"/>
        <v>#DIV/0!</v>
      </c>
      <c r="M1128" s="1400" t="e">
        <f t="shared" si="332"/>
        <v>#DIV/0!</v>
      </c>
      <c r="N1128" s="1401" t="e">
        <f t="shared" si="332"/>
        <v>#DIV/0!</v>
      </c>
      <c r="O1128" s="1400" t="e">
        <f t="shared" si="332"/>
        <v>#DIV/0!</v>
      </c>
      <c r="P1128" s="1400" t="e">
        <f t="shared" si="332"/>
        <v>#DIV/0!</v>
      </c>
      <c r="Q1128" s="1400" t="e">
        <f t="shared" si="332"/>
        <v>#DIV/0!</v>
      </c>
      <c r="R1128" s="1400" t="e">
        <f t="shared" si="332"/>
        <v>#DIV/0!</v>
      </c>
      <c r="S1128" s="1400" t="e">
        <f t="shared" si="332"/>
        <v>#DIV/0!</v>
      </c>
      <c r="T1128" s="1400" t="e">
        <f t="shared" si="332"/>
        <v>#DIV/0!</v>
      </c>
      <c r="U1128" s="1400" t="e">
        <f t="shared" si="332"/>
        <v>#DIV/0!</v>
      </c>
      <c r="V1128" s="1401" t="e">
        <f t="shared" si="332"/>
        <v>#DIV/0!</v>
      </c>
      <c r="W1128" s="1400" t="e">
        <f t="shared" si="332"/>
        <v>#DIV/0!</v>
      </c>
      <c r="X1128" s="1400" t="e">
        <f t="shared" si="332"/>
        <v>#DIV/0!</v>
      </c>
      <c r="Y1128" s="1400" t="e">
        <f t="shared" si="332"/>
        <v>#DIV/0!</v>
      </c>
      <c r="Z1128" s="1400" t="e">
        <f t="shared" si="332"/>
        <v>#DIV/0!</v>
      </c>
      <c r="AA1128" s="1400" t="e">
        <f t="shared" si="332"/>
        <v>#DIV/0!</v>
      </c>
      <c r="AB1128" s="1400" t="e">
        <f t="shared" si="332"/>
        <v>#DIV/0!</v>
      </c>
      <c r="AC1128" s="1402" t="e">
        <f t="shared" si="332"/>
        <v>#DIV/0!</v>
      </c>
    </row>
    <row r="1129" spans="1:31" ht="12.75" customHeight="1">
      <c r="A1129" s="1382" t="s">
        <v>182</v>
      </c>
      <c r="B1129" s="1383" t="s">
        <v>474</v>
      </c>
      <c r="C1129" s="1384" t="s">
        <v>156</v>
      </c>
      <c r="D1129" s="1384" t="s">
        <v>157</v>
      </c>
      <c r="E1129" s="1741">
        <v>0.16092000000000001</v>
      </c>
      <c r="F1129" s="1741">
        <v>0.15084</v>
      </c>
      <c r="G1129" s="1741">
        <v>0.14454</v>
      </c>
      <c r="H1129" s="1742">
        <v>0.14327999999999999</v>
      </c>
      <c r="I1129" s="1741">
        <v>0.14058000000000001</v>
      </c>
      <c r="J1129" s="1741">
        <v>0.16686000000000001</v>
      </c>
      <c r="K1129" s="1741">
        <v>0.18378</v>
      </c>
      <c r="L1129" s="1741">
        <v>0.20718</v>
      </c>
      <c r="M1129" s="1741">
        <v>0.22697999999999999</v>
      </c>
      <c r="N1129" s="1742">
        <v>0.24587999999999999</v>
      </c>
      <c r="O1129" s="1741">
        <v>0.25668000000000002</v>
      </c>
      <c r="P1129" s="1741">
        <v>0.25794</v>
      </c>
      <c r="Q1129" s="1741">
        <v>0.25794</v>
      </c>
      <c r="R1129" s="1741">
        <v>0.25488</v>
      </c>
      <c r="S1129" s="1741">
        <v>0.25757999999999998</v>
      </c>
      <c r="T1129" s="1741">
        <v>0.27</v>
      </c>
      <c r="U1129" s="1741">
        <v>0.26100000000000001</v>
      </c>
      <c r="V1129" s="1742">
        <v>0.25146000000000002</v>
      </c>
      <c r="W1129" s="1741">
        <v>0.25488</v>
      </c>
      <c r="X1129" s="1741">
        <v>0.25434000000000001</v>
      </c>
      <c r="Y1129" s="1741">
        <v>0.25452000000000002</v>
      </c>
      <c r="Z1129" s="1741">
        <v>0.23400000000000001</v>
      </c>
      <c r="AA1129" s="1741">
        <v>0.20627999999999999</v>
      </c>
      <c r="AB1129" s="1741">
        <v>0.18107999999999999</v>
      </c>
      <c r="AC1129" s="1387">
        <f>SUM(E1129:AB1129)</f>
        <v>5.22342</v>
      </c>
      <c r="AD1129" s="1351">
        <f>MAX(E1129:AB1129)</f>
        <v>0.27</v>
      </c>
      <c r="AE1129" s="1351">
        <f>MIN(E1129:AB1129)</f>
        <v>0.14058000000000001</v>
      </c>
    </row>
    <row r="1130" spans="1:31" ht="12.75" customHeight="1">
      <c r="A1130" s="1415"/>
      <c r="B1130" s="1573"/>
      <c r="C1130" s="1390" t="s">
        <v>158</v>
      </c>
      <c r="D1130" s="1390" t="s">
        <v>157</v>
      </c>
      <c r="E1130" s="1743">
        <v>8.208E-2</v>
      </c>
      <c r="F1130" s="1743">
        <v>8.0820000000000003E-2</v>
      </c>
      <c r="G1130" s="1743">
        <v>7.8119999999999995E-2</v>
      </c>
      <c r="H1130" s="1744">
        <v>7.6499999999999999E-2</v>
      </c>
      <c r="I1130" s="1743">
        <v>7.5420000000000001E-2</v>
      </c>
      <c r="J1130" s="1743">
        <v>8.0820000000000003E-2</v>
      </c>
      <c r="K1130" s="1743">
        <v>8.0460000000000004E-2</v>
      </c>
      <c r="L1130" s="1743">
        <v>8.2619999999999999E-2</v>
      </c>
      <c r="M1130" s="1743">
        <v>8.5319999999999993E-2</v>
      </c>
      <c r="N1130" s="1744">
        <v>9.1980000000000006E-2</v>
      </c>
      <c r="O1130" s="1743">
        <v>9.3240000000000003E-2</v>
      </c>
      <c r="P1130" s="1743">
        <v>9.468E-2</v>
      </c>
      <c r="Q1130" s="1743">
        <v>9.3240000000000003E-2</v>
      </c>
      <c r="R1130" s="1743">
        <v>9.8460000000000006E-2</v>
      </c>
      <c r="S1130" s="1743">
        <v>9.5759999999999998E-2</v>
      </c>
      <c r="T1130" s="1743">
        <v>9.3240000000000003E-2</v>
      </c>
      <c r="U1130" s="1743">
        <v>9.486E-2</v>
      </c>
      <c r="V1130" s="1744">
        <v>9.468E-2</v>
      </c>
      <c r="W1130" s="1743">
        <v>9.9360000000000004E-2</v>
      </c>
      <c r="X1130" s="1743">
        <v>9.5399999999999999E-2</v>
      </c>
      <c r="Y1130" s="1743">
        <v>9.3060000000000004E-2</v>
      </c>
      <c r="Z1130" s="1743">
        <v>8.7840000000000001E-2</v>
      </c>
      <c r="AA1130" s="1743">
        <v>8.4959999999999994E-2</v>
      </c>
      <c r="AB1130" s="1743">
        <v>8.6580000000000004E-2</v>
      </c>
      <c r="AC1130" s="1393">
        <f>SUM(E1130:AB1130)</f>
        <v>2.1194999999999999</v>
      </c>
    </row>
    <row r="1131" spans="1:31" ht="12.75" customHeight="1">
      <c r="A1131" s="1415"/>
      <c r="B1131" s="1573"/>
      <c r="C1131" s="1390" t="s">
        <v>159</v>
      </c>
      <c r="D1131" s="1395" t="s">
        <v>160</v>
      </c>
      <c r="E1131" s="459">
        <v>16</v>
      </c>
      <c r="F1131" s="459">
        <v>14</v>
      </c>
      <c r="G1131" s="459">
        <v>15</v>
      </c>
      <c r="H1131" s="459">
        <v>14</v>
      </c>
      <c r="I1131" s="459">
        <v>15</v>
      </c>
      <c r="J1131" s="459">
        <v>18</v>
      </c>
      <c r="K1131" s="459">
        <v>20</v>
      </c>
      <c r="L1131" s="459">
        <v>21</v>
      </c>
      <c r="M1131" s="459">
        <v>24</v>
      </c>
      <c r="N1131" s="459">
        <v>24</v>
      </c>
      <c r="O1131" s="459">
        <v>24</v>
      </c>
      <c r="P1131" s="459">
        <v>26</v>
      </c>
      <c r="Q1131" s="459">
        <v>25</v>
      </c>
      <c r="R1131" s="459">
        <v>26</v>
      </c>
      <c r="S1131" s="459">
        <v>26</v>
      </c>
      <c r="T1131" s="459">
        <v>25</v>
      </c>
      <c r="U1131" s="459">
        <v>23</v>
      </c>
      <c r="V1131" s="459">
        <v>24</v>
      </c>
      <c r="W1131" s="459">
        <v>24</v>
      </c>
      <c r="X1131" s="459">
        <v>24</v>
      </c>
      <c r="Y1131" s="459">
        <v>21</v>
      </c>
      <c r="Z1131" s="459">
        <v>21</v>
      </c>
      <c r="AA1131" s="459">
        <v>18</v>
      </c>
      <c r="AB1131" s="459">
        <v>17</v>
      </c>
      <c r="AC1131" s="1393"/>
    </row>
    <row r="1132" spans="1:31" ht="12.75" customHeight="1" thickBot="1">
      <c r="A1132" s="1422"/>
      <c r="B1132" s="1737"/>
      <c r="C1132" s="1405" t="s">
        <v>161</v>
      </c>
      <c r="D1132" s="1405"/>
      <c r="E1132" s="1406">
        <f t="shared" ref="E1132:AC1132" si="333">E1130/E1129</f>
        <v>0.51006711409395966</v>
      </c>
      <c r="F1132" s="1406">
        <f t="shared" si="333"/>
        <v>0.53579952267303099</v>
      </c>
      <c r="G1132" s="1406">
        <f t="shared" si="333"/>
        <v>0.54047322540473219</v>
      </c>
      <c r="H1132" s="1407">
        <f t="shared" si="333"/>
        <v>0.53391959798994981</v>
      </c>
      <c r="I1132" s="1406">
        <f t="shared" si="333"/>
        <v>0.53649167733674774</v>
      </c>
      <c r="J1132" s="1406">
        <f t="shared" si="333"/>
        <v>0.48435814455231929</v>
      </c>
      <c r="K1132" s="1406">
        <f t="shared" si="333"/>
        <v>0.43780607247796283</v>
      </c>
      <c r="L1132" s="1406">
        <f t="shared" si="333"/>
        <v>0.39878366637706342</v>
      </c>
      <c r="M1132" s="1406">
        <f t="shared" si="333"/>
        <v>0.37589214908802537</v>
      </c>
      <c r="N1132" s="1407">
        <f t="shared" si="333"/>
        <v>0.37408491947291367</v>
      </c>
      <c r="O1132" s="1406">
        <f t="shared" si="333"/>
        <v>0.36325385694249646</v>
      </c>
      <c r="P1132" s="1406">
        <f t="shared" si="333"/>
        <v>0.36706210746685275</v>
      </c>
      <c r="Q1132" s="1406">
        <f t="shared" si="333"/>
        <v>0.36147941381716681</v>
      </c>
      <c r="R1132" s="1406">
        <f t="shared" si="333"/>
        <v>0.38629943502824859</v>
      </c>
      <c r="S1132" s="1406">
        <f t="shared" si="333"/>
        <v>0.37176799440950387</v>
      </c>
      <c r="T1132" s="1406">
        <f t="shared" si="333"/>
        <v>0.34533333333333333</v>
      </c>
      <c r="U1132" s="1406">
        <f t="shared" si="333"/>
        <v>0.36344827586206896</v>
      </c>
      <c r="V1132" s="1407">
        <f t="shared" si="333"/>
        <v>0.37652111667859695</v>
      </c>
      <c r="W1132" s="1406">
        <f t="shared" si="333"/>
        <v>0.38983050847457629</v>
      </c>
      <c r="X1132" s="1406">
        <f t="shared" si="333"/>
        <v>0.37508846426043874</v>
      </c>
      <c r="Y1132" s="1406">
        <f t="shared" si="333"/>
        <v>0.3656294200848656</v>
      </c>
      <c r="Z1132" s="1406">
        <f t="shared" si="333"/>
        <v>0.37538461538461537</v>
      </c>
      <c r="AA1132" s="1406">
        <f t="shared" si="333"/>
        <v>0.41186736474694591</v>
      </c>
      <c r="AB1132" s="1406">
        <f t="shared" si="333"/>
        <v>0.47813121272365811</v>
      </c>
      <c r="AC1132" s="1408">
        <f t="shared" si="333"/>
        <v>0.40576863434301663</v>
      </c>
    </row>
    <row r="1133" spans="1:31" ht="12.75" customHeight="1">
      <c r="A1133" s="1409" t="s">
        <v>210</v>
      </c>
      <c r="B1133" s="1749" t="s">
        <v>480</v>
      </c>
      <c r="C1133" s="1411" t="s">
        <v>156</v>
      </c>
      <c r="D1133" s="1411" t="s">
        <v>157</v>
      </c>
      <c r="E1133" s="1745">
        <v>2.784E-2</v>
      </c>
      <c r="F1133" s="1745">
        <v>2.64E-2</v>
      </c>
      <c r="G1133" s="1745">
        <v>2.5680000000000001E-2</v>
      </c>
      <c r="H1133" s="1746">
        <v>2.4479999999999998E-2</v>
      </c>
      <c r="I1133" s="1745">
        <v>2.52E-2</v>
      </c>
      <c r="J1133" s="1745">
        <v>2.64E-2</v>
      </c>
      <c r="K1133" s="1745">
        <v>2.76E-2</v>
      </c>
      <c r="L1133" s="1745">
        <v>3.6720000000000003E-2</v>
      </c>
      <c r="M1133" s="1745">
        <v>5.2080000000000001E-2</v>
      </c>
      <c r="N1133" s="1746">
        <v>4.9680000000000002E-2</v>
      </c>
      <c r="O1133" s="1745">
        <v>4.3439999999999999E-2</v>
      </c>
      <c r="P1133" s="1745">
        <v>4.4639999999999999E-2</v>
      </c>
      <c r="Q1133" s="1745">
        <v>5.3999999999999999E-2</v>
      </c>
      <c r="R1133" s="1745">
        <v>4.8239999999999998E-2</v>
      </c>
      <c r="S1133" s="1745">
        <v>4.104E-2</v>
      </c>
      <c r="T1133" s="1745">
        <v>4.0079999999999998E-2</v>
      </c>
      <c r="U1133" s="1745">
        <v>3.8159999999999999E-2</v>
      </c>
      <c r="V1133" s="1746">
        <v>3.696E-2</v>
      </c>
      <c r="W1133" s="1745">
        <v>3.5040000000000002E-2</v>
      </c>
      <c r="X1133" s="1745">
        <v>3.5279999999999999E-2</v>
      </c>
      <c r="Y1133" s="1745">
        <v>3.4320000000000003E-2</v>
      </c>
      <c r="Z1133" s="1745">
        <v>3.3360000000000001E-2</v>
      </c>
      <c r="AA1133" s="1745">
        <v>3.1919999999999997E-2</v>
      </c>
      <c r="AB1133" s="1745">
        <v>2.904E-2</v>
      </c>
      <c r="AC1133" s="1414">
        <f>SUM(E1133:AB1133)</f>
        <v>0.8675999999999997</v>
      </c>
      <c r="AE1133" s="1351">
        <f>MIN(E1133:AB1133)</f>
        <v>2.4479999999999998E-2</v>
      </c>
    </row>
    <row r="1134" spans="1:31" ht="12.75" customHeight="1">
      <c r="A1134" s="1415"/>
      <c r="B1134" s="1573"/>
      <c r="C1134" s="1390" t="s">
        <v>158</v>
      </c>
      <c r="D1134" s="1390" t="s">
        <v>157</v>
      </c>
      <c r="E1134" s="1743">
        <v>2.496E-2</v>
      </c>
      <c r="F1134" s="1743">
        <v>2.4240000000000001E-2</v>
      </c>
      <c r="G1134" s="1743">
        <v>2.3519999999999999E-2</v>
      </c>
      <c r="H1134" s="1744">
        <v>2.376E-2</v>
      </c>
      <c r="I1134" s="1743">
        <v>2.3519999999999999E-2</v>
      </c>
      <c r="J1134" s="1743">
        <v>2.2800000000000001E-2</v>
      </c>
      <c r="K1134" s="1743">
        <v>2.3040000000000001E-2</v>
      </c>
      <c r="L1134" s="1743">
        <v>2.256E-2</v>
      </c>
      <c r="M1134" s="1743">
        <v>2.3519999999999999E-2</v>
      </c>
      <c r="N1134" s="1744">
        <v>2.4E-2</v>
      </c>
      <c r="O1134" s="1743">
        <v>2.4E-2</v>
      </c>
      <c r="P1134" s="1743">
        <v>2.376E-2</v>
      </c>
      <c r="Q1134" s="1743">
        <v>2.4719999999999999E-2</v>
      </c>
      <c r="R1134" s="1743">
        <v>2.4719999999999999E-2</v>
      </c>
      <c r="S1134" s="1743">
        <v>2.4479999999999998E-2</v>
      </c>
      <c r="T1134" s="1743">
        <v>2.3519999999999999E-2</v>
      </c>
      <c r="U1134" s="1743">
        <v>2.256E-2</v>
      </c>
      <c r="V1134" s="1744">
        <v>2.3040000000000001E-2</v>
      </c>
      <c r="W1134" s="1743">
        <v>2.256E-2</v>
      </c>
      <c r="X1134" s="1743">
        <v>2.2800000000000001E-2</v>
      </c>
      <c r="Y1134" s="1743">
        <v>2.232E-2</v>
      </c>
      <c r="Z1134" s="1743">
        <v>2.2800000000000001E-2</v>
      </c>
      <c r="AA1134" s="1743">
        <v>2.3040000000000001E-2</v>
      </c>
      <c r="AB1134" s="1743">
        <v>2.4E-2</v>
      </c>
      <c r="AC1134" s="1414">
        <f>SUM(E1134:AB1134)</f>
        <v>0.56424000000000007</v>
      </c>
    </row>
    <row r="1135" spans="1:31" ht="12.75" customHeight="1">
      <c r="A1135" s="1415"/>
      <c r="B1135" s="1573"/>
      <c r="C1135" s="1390" t="s">
        <v>159</v>
      </c>
      <c r="D1135" s="1395" t="s">
        <v>160</v>
      </c>
      <c r="E1135" s="459">
        <v>4</v>
      </c>
      <c r="F1135" s="459">
        <v>4</v>
      </c>
      <c r="G1135" s="459">
        <v>4</v>
      </c>
      <c r="H1135" s="459">
        <v>4</v>
      </c>
      <c r="I1135" s="459">
        <v>4</v>
      </c>
      <c r="J1135" s="459">
        <v>4</v>
      </c>
      <c r="K1135" s="459">
        <v>4</v>
      </c>
      <c r="L1135" s="459">
        <v>6</v>
      </c>
      <c r="M1135" s="459">
        <v>6</v>
      </c>
      <c r="N1135" s="459">
        <v>5</v>
      </c>
      <c r="O1135" s="459">
        <v>5</v>
      </c>
      <c r="P1135" s="459">
        <v>5</v>
      </c>
      <c r="Q1135" s="459">
        <v>6</v>
      </c>
      <c r="R1135" s="459">
        <v>5</v>
      </c>
      <c r="S1135" s="459">
        <v>5</v>
      </c>
      <c r="T1135" s="459">
        <v>5</v>
      </c>
      <c r="U1135" s="459">
        <v>5</v>
      </c>
      <c r="V1135" s="459">
        <v>5</v>
      </c>
      <c r="W1135" s="459">
        <v>4</v>
      </c>
      <c r="X1135" s="459">
        <v>4</v>
      </c>
      <c r="Y1135" s="459">
        <v>4</v>
      </c>
      <c r="Z1135" s="459">
        <v>4</v>
      </c>
      <c r="AA1135" s="459">
        <v>4</v>
      </c>
      <c r="AB1135" s="459">
        <v>4</v>
      </c>
      <c r="AC1135" s="1414"/>
    </row>
    <row r="1136" spans="1:31" ht="12.75" customHeight="1" thickBot="1">
      <c r="A1136" s="1558"/>
      <c r="B1136" s="1575"/>
      <c r="C1136" s="1399" t="s">
        <v>161</v>
      </c>
      <c r="D1136" s="1399"/>
      <c r="E1136" s="1400">
        <f t="shared" ref="E1136:AC1136" si="334">E1134/E1133</f>
        <v>0.89655172413793105</v>
      </c>
      <c r="F1136" s="1400">
        <f t="shared" si="334"/>
        <v>0.91818181818181821</v>
      </c>
      <c r="G1136" s="1400">
        <f t="shared" si="334"/>
        <v>0.9158878504672896</v>
      </c>
      <c r="H1136" s="1401">
        <f t="shared" si="334"/>
        <v>0.97058823529411775</v>
      </c>
      <c r="I1136" s="1400">
        <f t="shared" si="334"/>
        <v>0.93333333333333335</v>
      </c>
      <c r="J1136" s="1400">
        <f t="shared" si="334"/>
        <v>0.86363636363636365</v>
      </c>
      <c r="K1136" s="1400">
        <f t="shared" si="334"/>
        <v>0.83478260869565224</v>
      </c>
      <c r="L1136" s="1400">
        <f t="shared" si="334"/>
        <v>0.61437908496732019</v>
      </c>
      <c r="M1136" s="1400">
        <f t="shared" si="334"/>
        <v>0.45161290322580644</v>
      </c>
      <c r="N1136" s="1401">
        <f t="shared" si="334"/>
        <v>0.48309178743961351</v>
      </c>
      <c r="O1136" s="1400">
        <f t="shared" si="334"/>
        <v>0.5524861878453039</v>
      </c>
      <c r="P1136" s="1400">
        <f t="shared" si="334"/>
        <v>0.532258064516129</v>
      </c>
      <c r="Q1136" s="1400">
        <f t="shared" si="334"/>
        <v>0.45777777777777778</v>
      </c>
      <c r="R1136" s="1400">
        <f t="shared" si="334"/>
        <v>0.51243781094527363</v>
      </c>
      <c r="S1136" s="1400">
        <f t="shared" si="334"/>
        <v>0.59649122807017541</v>
      </c>
      <c r="T1136" s="1400">
        <f t="shared" si="334"/>
        <v>0.58682634730538918</v>
      </c>
      <c r="U1136" s="1400">
        <f t="shared" si="334"/>
        <v>0.5911949685534591</v>
      </c>
      <c r="V1136" s="1401">
        <f t="shared" si="334"/>
        <v>0.62337662337662347</v>
      </c>
      <c r="W1136" s="1400">
        <f t="shared" si="334"/>
        <v>0.64383561643835618</v>
      </c>
      <c r="X1136" s="1400">
        <f t="shared" si="334"/>
        <v>0.6462585034013606</v>
      </c>
      <c r="Y1136" s="1400">
        <f t="shared" si="334"/>
        <v>0.65034965034965031</v>
      </c>
      <c r="Z1136" s="1400">
        <f t="shared" si="334"/>
        <v>0.68345323741007191</v>
      </c>
      <c r="AA1136" s="1400">
        <f t="shared" si="334"/>
        <v>0.72180451127819556</v>
      </c>
      <c r="AB1136" s="1400">
        <f t="shared" si="334"/>
        <v>0.82644628099173556</v>
      </c>
      <c r="AC1136" s="1402">
        <f t="shared" si="334"/>
        <v>0.65034578146611377</v>
      </c>
    </row>
    <row r="1137" spans="1:31" ht="12.75" customHeight="1">
      <c r="A1137" s="1382" t="s">
        <v>183</v>
      </c>
      <c r="B1137" s="1383" t="s">
        <v>304</v>
      </c>
      <c r="C1137" s="1384" t="s">
        <v>156</v>
      </c>
      <c r="D1137" s="1384"/>
      <c r="E1137" s="1471">
        <v>0</v>
      </c>
      <c r="F1137" s="1471">
        <v>0</v>
      </c>
      <c r="G1137" s="1471">
        <v>0</v>
      </c>
      <c r="H1137" s="1472">
        <v>0</v>
      </c>
      <c r="I1137" s="1471">
        <v>0</v>
      </c>
      <c r="J1137" s="1471">
        <v>0</v>
      </c>
      <c r="K1137" s="1471">
        <v>0</v>
      </c>
      <c r="L1137" s="1471">
        <v>0</v>
      </c>
      <c r="M1137" s="1471">
        <v>0</v>
      </c>
      <c r="N1137" s="1472">
        <v>0</v>
      </c>
      <c r="O1137" s="1471">
        <v>0</v>
      </c>
      <c r="P1137" s="1471">
        <v>0</v>
      </c>
      <c r="Q1137" s="1471">
        <v>0</v>
      </c>
      <c r="R1137" s="1471">
        <v>0</v>
      </c>
      <c r="S1137" s="1471">
        <v>0</v>
      </c>
      <c r="T1137" s="1471">
        <v>0</v>
      </c>
      <c r="U1137" s="1471">
        <v>0</v>
      </c>
      <c r="V1137" s="1472">
        <v>0</v>
      </c>
      <c r="W1137" s="1471">
        <v>0</v>
      </c>
      <c r="X1137" s="1471">
        <v>0</v>
      </c>
      <c r="Y1137" s="1471">
        <v>0</v>
      </c>
      <c r="Z1137" s="1471">
        <v>0</v>
      </c>
      <c r="AA1137" s="1471">
        <v>0</v>
      </c>
      <c r="AB1137" s="1471">
        <v>0</v>
      </c>
      <c r="AC1137" s="1545"/>
    </row>
    <row r="1138" spans="1:31" ht="12.75" customHeight="1">
      <c r="A1138" s="1415"/>
      <c r="B1138" s="1573"/>
      <c r="C1138" s="1390" t="s">
        <v>158</v>
      </c>
      <c r="D1138" s="1390"/>
      <c r="E1138" s="1473">
        <v>0</v>
      </c>
      <c r="F1138" s="1473">
        <v>0</v>
      </c>
      <c r="G1138" s="1473">
        <v>0</v>
      </c>
      <c r="H1138" s="1474">
        <v>0</v>
      </c>
      <c r="I1138" s="1473">
        <v>0</v>
      </c>
      <c r="J1138" s="1473">
        <v>0</v>
      </c>
      <c r="K1138" s="1473">
        <v>0</v>
      </c>
      <c r="L1138" s="1473">
        <v>0</v>
      </c>
      <c r="M1138" s="1473">
        <v>0</v>
      </c>
      <c r="N1138" s="1474">
        <v>0</v>
      </c>
      <c r="O1138" s="1473">
        <v>0</v>
      </c>
      <c r="P1138" s="1473">
        <v>0</v>
      </c>
      <c r="Q1138" s="1473">
        <v>0</v>
      </c>
      <c r="R1138" s="1473">
        <v>0</v>
      </c>
      <c r="S1138" s="1473">
        <v>0</v>
      </c>
      <c r="T1138" s="1473">
        <v>0</v>
      </c>
      <c r="U1138" s="1473">
        <v>0</v>
      </c>
      <c r="V1138" s="1474">
        <v>0</v>
      </c>
      <c r="W1138" s="1473">
        <v>0</v>
      </c>
      <c r="X1138" s="1473">
        <v>0</v>
      </c>
      <c r="Y1138" s="1473">
        <v>0</v>
      </c>
      <c r="Z1138" s="1473">
        <v>0</v>
      </c>
      <c r="AA1138" s="1473">
        <v>0</v>
      </c>
      <c r="AB1138" s="1473">
        <v>0</v>
      </c>
      <c r="AC1138" s="1396"/>
    </row>
    <row r="1139" spans="1:31" ht="12.75" customHeight="1">
      <c r="A1139" s="1415"/>
      <c r="B1139" s="1573"/>
      <c r="C1139" s="1390" t="s">
        <v>159</v>
      </c>
      <c r="D1139" s="1390"/>
      <c r="E1139" s="1417"/>
      <c r="F1139" s="1417"/>
      <c r="G1139" s="1417"/>
      <c r="H1139" s="1418"/>
      <c r="I1139" s="1417"/>
      <c r="J1139" s="1417"/>
      <c r="K1139" s="1417"/>
      <c r="L1139" s="1417"/>
      <c r="M1139" s="1417"/>
      <c r="N1139" s="1418"/>
      <c r="O1139" s="1417"/>
      <c r="P1139" s="1417"/>
      <c r="Q1139" s="1417"/>
      <c r="R1139" s="1417"/>
      <c r="S1139" s="1417"/>
      <c r="T1139" s="1417"/>
      <c r="U1139" s="1417"/>
      <c r="V1139" s="1418"/>
      <c r="W1139" s="1417"/>
      <c r="X1139" s="1417"/>
      <c r="Y1139" s="1417"/>
      <c r="Z1139" s="1417"/>
      <c r="AA1139" s="1417"/>
      <c r="AB1139" s="1417"/>
      <c r="AC1139" s="1396"/>
    </row>
    <row r="1140" spans="1:31" ht="12.75" customHeight="1">
      <c r="A1140" s="1422"/>
      <c r="B1140" s="1737"/>
      <c r="C1140" s="1405" t="s">
        <v>161</v>
      </c>
      <c r="D1140" s="1405"/>
      <c r="E1140" s="1432"/>
      <c r="F1140" s="1432"/>
      <c r="G1140" s="1432"/>
      <c r="H1140" s="1433"/>
      <c r="I1140" s="1432"/>
      <c r="J1140" s="1432"/>
      <c r="K1140" s="1432"/>
      <c r="L1140" s="1432"/>
      <c r="M1140" s="1432"/>
      <c r="N1140" s="1433"/>
      <c r="O1140" s="1432"/>
      <c r="P1140" s="1432"/>
      <c r="Q1140" s="1432"/>
      <c r="R1140" s="1432"/>
      <c r="S1140" s="1432"/>
      <c r="T1140" s="1432"/>
      <c r="U1140" s="1432"/>
      <c r="V1140" s="1433"/>
      <c r="W1140" s="1432"/>
      <c r="X1140" s="1432"/>
      <c r="Y1140" s="1432"/>
      <c r="Z1140" s="1432"/>
      <c r="AA1140" s="1432"/>
      <c r="AB1140" s="1432"/>
      <c r="AC1140" s="1483"/>
    </row>
    <row r="1141" spans="1:31" ht="12.75" customHeight="1">
      <c r="A1141" s="1409" t="s">
        <v>212</v>
      </c>
      <c r="B1141" s="1749" t="s">
        <v>481</v>
      </c>
      <c r="C1141" s="1411" t="s">
        <v>156</v>
      </c>
      <c r="D1141" s="1411" t="s">
        <v>157</v>
      </c>
      <c r="E1141" s="1745">
        <v>0</v>
      </c>
      <c r="F1141" s="1745">
        <v>0</v>
      </c>
      <c r="G1141" s="1745">
        <v>0</v>
      </c>
      <c r="H1141" s="1746">
        <v>0</v>
      </c>
      <c r="I1141" s="1745">
        <v>0</v>
      </c>
      <c r="J1141" s="1745">
        <v>0</v>
      </c>
      <c r="K1141" s="1745">
        <v>0</v>
      </c>
      <c r="L1141" s="1745">
        <v>0</v>
      </c>
      <c r="M1141" s="1745">
        <v>0</v>
      </c>
      <c r="N1141" s="1746">
        <v>0</v>
      </c>
      <c r="O1141" s="1745">
        <v>0</v>
      </c>
      <c r="P1141" s="1745">
        <v>0</v>
      </c>
      <c r="Q1141" s="1745">
        <v>0</v>
      </c>
      <c r="R1141" s="1745">
        <v>0</v>
      </c>
      <c r="S1141" s="1745">
        <v>0</v>
      </c>
      <c r="T1141" s="1745">
        <v>0</v>
      </c>
      <c r="U1141" s="1745">
        <v>0</v>
      </c>
      <c r="V1141" s="1746">
        <v>0</v>
      </c>
      <c r="W1141" s="1745">
        <v>0</v>
      </c>
      <c r="X1141" s="1745">
        <v>0</v>
      </c>
      <c r="Y1141" s="1745">
        <v>0</v>
      </c>
      <c r="Z1141" s="1745">
        <v>0</v>
      </c>
      <c r="AA1141" s="1745">
        <v>0</v>
      </c>
      <c r="AB1141" s="1745">
        <v>0</v>
      </c>
      <c r="AC1141" s="1414">
        <f>SUM(E1141:AB1141)</f>
        <v>0</v>
      </c>
    </row>
    <row r="1142" spans="1:31" ht="12.75" customHeight="1">
      <c r="A1142" s="1415"/>
      <c r="B1142" s="1573"/>
      <c r="C1142" s="1390" t="s">
        <v>158</v>
      </c>
      <c r="D1142" s="1390" t="s">
        <v>157</v>
      </c>
      <c r="E1142" s="1743">
        <v>0</v>
      </c>
      <c r="F1142" s="1743">
        <v>0</v>
      </c>
      <c r="G1142" s="1743">
        <v>0</v>
      </c>
      <c r="H1142" s="1744">
        <v>0</v>
      </c>
      <c r="I1142" s="1743">
        <v>0</v>
      </c>
      <c r="J1142" s="1743">
        <v>0</v>
      </c>
      <c r="K1142" s="1743">
        <v>0</v>
      </c>
      <c r="L1142" s="1743">
        <v>0</v>
      </c>
      <c r="M1142" s="1743">
        <v>0</v>
      </c>
      <c r="N1142" s="1744">
        <v>0</v>
      </c>
      <c r="O1142" s="1743">
        <v>0</v>
      </c>
      <c r="P1142" s="1743">
        <v>0</v>
      </c>
      <c r="Q1142" s="1743">
        <v>0</v>
      </c>
      <c r="R1142" s="1743">
        <v>0</v>
      </c>
      <c r="S1142" s="1743">
        <v>0</v>
      </c>
      <c r="T1142" s="1743">
        <v>0</v>
      </c>
      <c r="U1142" s="1743">
        <v>0</v>
      </c>
      <c r="V1142" s="1744">
        <v>0</v>
      </c>
      <c r="W1142" s="1743">
        <v>0</v>
      </c>
      <c r="X1142" s="1743">
        <v>0</v>
      </c>
      <c r="Y1142" s="1743">
        <v>0</v>
      </c>
      <c r="Z1142" s="1743">
        <v>0</v>
      </c>
      <c r="AA1142" s="1743">
        <v>0</v>
      </c>
      <c r="AB1142" s="1743">
        <v>0</v>
      </c>
      <c r="AC1142" s="1414">
        <f>SUM(E1142:AB1142)</f>
        <v>0</v>
      </c>
    </row>
    <row r="1143" spans="1:31" ht="12.75" customHeight="1">
      <c r="A1143" s="1415"/>
      <c r="B1143" s="1573"/>
      <c r="C1143" s="1390" t="s">
        <v>159</v>
      </c>
      <c r="D1143" s="1395" t="s">
        <v>160</v>
      </c>
      <c r="E1143" s="1475">
        <v>0</v>
      </c>
      <c r="F1143" s="1475">
        <v>0</v>
      </c>
      <c r="G1143" s="1475">
        <v>0</v>
      </c>
      <c r="H1143" s="1482">
        <v>0</v>
      </c>
      <c r="I1143" s="1475">
        <v>0</v>
      </c>
      <c r="J1143" s="1475">
        <v>0</v>
      </c>
      <c r="K1143" s="1475">
        <v>0</v>
      </c>
      <c r="L1143" s="1475">
        <v>0</v>
      </c>
      <c r="M1143" s="1475">
        <v>0</v>
      </c>
      <c r="N1143" s="1482">
        <v>0</v>
      </c>
      <c r="O1143" s="1475">
        <v>0</v>
      </c>
      <c r="P1143" s="1475">
        <v>0</v>
      </c>
      <c r="Q1143" s="1475">
        <v>0</v>
      </c>
      <c r="R1143" s="1475">
        <v>0</v>
      </c>
      <c r="S1143" s="1475">
        <v>0</v>
      </c>
      <c r="T1143" s="1475">
        <v>0</v>
      </c>
      <c r="U1143" s="1475">
        <v>0</v>
      </c>
      <c r="V1143" s="1482">
        <v>0</v>
      </c>
      <c r="W1143" s="1475">
        <v>0</v>
      </c>
      <c r="X1143" s="1475">
        <v>0</v>
      </c>
      <c r="Y1143" s="1475">
        <v>0</v>
      </c>
      <c r="Z1143" s="1475">
        <v>0</v>
      </c>
      <c r="AA1143" s="1475">
        <v>0</v>
      </c>
      <c r="AB1143" s="1475">
        <v>0</v>
      </c>
      <c r="AC1143" s="1414"/>
    </row>
    <row r="1144" spans="1:31" ht="12.75" customHeight="1">
      <c r="A1144" s="1558"/>
      <c r="B1144" s="1575"/>
      <c r="C1144" s="1399" t="s">
        <v>161</v>
      </c>
      <c r="D1144" s="1399"/>
      <c r="E1144" s="1400" t="e">
        <f t="shared" ref="E1144:AC1144" si="335">E1142/E1141</f>
        <v>#DIV/0!</v>
      </c>
      <c r="F1144" s="1400" t="e">
        <f t="shared" si="335"/>
        <v>#DIV/0!</v>
      </c>
      <c r="G1144" s="1400" t="e">
        <f t="shared" si="335"/>
        <v>#DIV/0!</v>
      </c>
      <c r="H1144" s="1401" t="e">
        <f t="shared" si="335"/>
        <v>#DIV/0!</v>
      </c>
      <c r="I1144" s="1400" t="e">
        <f t="shared" si="335"/>
        <v>#DIV/0!</v>
      </c>
      <c r="J1144" s="1400" t="e">
        <f t="shared" si="335"/>
        <v>#DIV/0!</v>
      </c>
      <c r="K1144" s="1400" t="e">
        <f t="shared" si="335"/>
        <v>#DIV/0!</v>
      </c>
      <c r="L1144" s="1400" t="e">
        <f t="shared" si="335"/>
        <v>#DIV/0!</v>
      </c>
      <c r="M1144" s="1400" t="e">
        <f t="shared" si="335"/>
        <v>#DIV/0!</v>
      </c>
      <c r="N1144" s="1401" t="e">
        <f t="shared" si="335"/>
        <v>#DIV/0!</v>
      </c>
      <c r="O1144" s="1400" t="e">
        <f t="shared" si="335"/>
        <v>#DIV/0!</v>
      </c>
      <c r="P1144" s="1400" t="e">
        <f t="shared" si="335"/>
        <v>#DIV/0!</v>
      </c>
      <c r="Q1144" s="1400" t="e">
        <f t="shared" si="335"/>
        <v>#DIV/0!</v>
      </c>
      <c r="R1144" s="1400" t="e">
        <f t="shared" si="335"/>
        <v>#DIV/0!</v>
      </c>
      <c r="S1144" s="1400" t="e">
        <f t="shared" si="335"/>
        <v>#DIV/0!</v>
      </c>
      <c r="T1144" s="1400" t="e">
        <f t="shared" si="335"/>
        <v>#DIV/0!</v>
      </c>
      <c r="U1144" s="1400" t="e">
        <f t="shared" si="335"/>
        <v>#DIV/0!</v>
      </c>
      <c r="V1144" s="1401" t="e">
        <f t="shared" si="335"/>
        <v>#DIV/0!</v>
      </c>
      <c r="W1144" s="1400" t="e">
        <f t="shared" si="335"/>
        <v>#DIV/0!</v>
      </c>
      <c r="X1144" s="1400" t="e">
        <f t="shared" si="335"/>
        <v>#DIV/0!</v>
      </c>
      <c r="Y1144" s="1400" t="e">
        <f t="shared" si="335"/>
        <v>#DIV/0!</v>
      </c>
      <c r="Z1144" s="1400" t="e">
        <f t="shared" si="335"/>
        <v>#DIV/0!</v>
      </c>
      <c r="AA1144" s="1400" t="e">
        <f t="shared" si="335"/>
        <v>#DIV/0!</v>
      </c>
      <c r="AB1144" s="1400" t="e">
        <f t="shared" si="335"/>
        <v>#DIV/0!</v>
      </c>
      <c r="AC1144" s="1402" t="e">
        <f t="shared" si="335"/>
        <v>#DIV/0!</v>
      </c>
    </row>
    <row r="1145" spans="1:31" ht="12.75" customHeight="1">
      <c r="A1145" s="1382" t="s">
        <v>189</v>
      </c>
      <c r="B1145" s="1383" t="s">
        <v>478</v>
      </c>
      <c r="C1145" s="1384" t="s">
        <v>156</v>
      </c>
      <c r="D1145" s="1384" t="s">
        <v>157</v>
      </c>
      <c r="E1145" s="1741">
        <v>0.10979999999999999</v>
      </c>
      <c r="F1145" s="1741">
        <v>0.10008</v>
      </c>
      <c r="G1145" s="1741">
        <v>8.8739999999999999E-2</v>
      </c>
      <c r="H1145" s="1742">
        <v>9.2700000000000005E-2</v>
      </c>
      <c r="I1145" s="1741">
        <v>8.9819999999999997E-2</v>
      </c>
      <c r="J1145" s="1741">
        <v>9.6479999999999996E-2</v>
      </c>
      <c r="K1145" s="1741">
        <v>0.11232</v>
      </c>
      <c r="L1145" s="1741">
        <v>0.12564</v>
      </c>
      <c r="M1145" s="1741">
        <v>0.12959999999999999</v>
      </c>
      <c r="N1145" s="1742">
        <v>0.12942000000000001</v>
      </c>
      <c r="O1145" s="1741">
        <v>0.14166000000000001</v>
      </c>
      <c r="P1145" s="1741">
        <v>0.13067999999999999</v>
      </c>
      <c r="Q1145" s="1741">
        <v>0.13841999999999999</v>
      </c>
      <c r="R1145" s="1741">
        <v>0.13500000000000001</v>
      </c>
      <c r="S1145" s="1741">
        <v>0.13752</v>
      </c>
      <c r="T1145" s="1741">
        <v>0.13625999999999999</v>
      </c>
      <c r="U1145" s="1741">
        <v>0.14777999999999999</v>
      </c>
      <c r="V1145" s="1742">
        <v>0.15156</v>
      </c>
      <c r="W1145" s="1741">
        <v>0.16524</v>
      </c>
      <c r="X1145" s="1741">
        <v>0.17856</v>
      </c>
      <c r="Y1145" s="1741">
        <v>0.20358000000000001</v>
      </c>
      <c r="Z1145" s="1741">
        <v>0.20627999999999999</v>
      </c>
      <c r="AA1145" s="1741">
        <v>0.16955999999999999</v>
      </c>
      <c r="AB1145" s="1741">
        <v>0.14255999999999999</v>
      </c>
      <c r="AC1145" s="1387">
        <f>SUM(E1145:AB1145)</f>
        <v>3.2592600000000003</v>
      </c>
      <c r="AD1145" s="1351">
        <f>MAX(E1145:AB1145)</f>
        <v>0.20627999999999999</v>
      </c>
      <c r="AE1145" s="1351">
        <f>MIN(E1145:AB1145)</f>
        <v>8.8739999999999999E-2</v>
      </c>
    </row>
    <row r="1146" spans="1:31" ht="12.75" customHeight="1">
      <c r="A1146" s="1415"/>
      <c r="B1146" s="1573"/>
      <c r="C1146" s="1390" t="s">
        <v>158</v>
      </c>
      <c r="D1146" s="1390" t="s">
        <v>157</v>
      </c>
      <c r="E1146" s="1743">
        <v>7.0739999999999997E-2</v>
      </c>
      <c r="F1146" s="1743">
        <v>6.6960000000000006E-2</v>
      </c>
      <c r="G1146" s="1743">
        <v>6.0839999999999998E-2</v>
      </c>
      <c r="H1146" s="1744">
        <v>6.2640000000000001E-2</v>
      </c>
      <c r="I1146" s="1743">
        <v>6.2100000000000002E-2</v>
      </c>
      <c r="J1146" s="1743">
        <v>6.6239999999999993E-2</v>
      </c>
      <c r="K1146" s="1743">
        <v>6.7320000000000005E-2</v>
      </c>
      <c r="L1146" s="1743">
        <v>7.1279999999999996E-2</v>
      </c>
      <c r="M1146" s="1743">
        <v>6.93E-2</v>
      </c>
      <c r="N1146" s="1744">
        <v>6.8580000000000002E-2</v>
      </c>
      <c r="O1146" s="1743">
        <v>7.5420000000000001E-2</v>
      </c>
      <c r="P1146" s="1743">
        <v>6.7320000000000005E-2</v>
      </c>
      <c r="Q1146" s="1743">
        <v>7.4340000000000003E-2</v>
      </c>
      <c r="R1146" s="1743">
        <v>7.1099999999999997E-2</v>
      </c>
      <c r="S1146" s="1743">
        <v>7.3620000000000005E-2</v>
      </c>
      <c r="T1146" s="1743">
        <v>6.7320000000000005E-2</v>
      </c>
      <c r="U1146" s="1743">
        <v>7.5420000000000001E-2</v>
      </c>
      <c r="V1146" s="1744">
        <v>7.7039999999999997E-2</v>
      </c>
      <c r="W1146" s="1743">
        <v>7.8299999999999995E-2</v>
      </c>
      <c r="X1146" s="1743">
        <v>7.7939999999999995E-2</v>
      </c>
      <c r="Y1146" s="1743">
        <v>9.1259999999999994E-2</v>
      </c>
      <c r="Z1146" s="1743">
        <v>9.9720000000000003E-2</v>
      </c>
      <c r="AA1146" s="1743">
        <v>8.838E-2</v>
      </c>
      <c r="AB1146" s="1743">
        <v>8.3519999999999997E-2</v>
      </c>
      <c r="AC1146" s="1393">
        <f>SUM(E1146:AB1146)</f>
        <v>1.7666999999999999</v>
      </c>
    </row>
    <row r="1147" spans="1:31" ht="12.75" customHeight="1">
      <c r="A1147" s="1415"/>
      <c r="B1147" s="1573"/>
      <c r="C1147" s="1390" t="s">
        <v>159</v>
      </c>
      <c r="D1147" s="1395" t="s">
        <v>160</v>
      </c>
      <c r="E1147" s="459">
        <v>12</v>
      </c>
      <c r="F1147" s="459">
        <v>9</v>
      </c>
      <c r="G1147" s="459">
        <v>9</v>
      </c>
      <c r="H1147" s="459">
        <v>9</v>
      </c>
      <c r="I1147" s="459">
        <v>9</v>
      </c>
      <c r="J1147" s="459">
        <v>10</v>
      </c>
      <c r="K1147" s="459">
        <v>14</v>
      </c>
      <c r="L1147" s="459">
        <v>13</v>
      </c>
      <c r="M1147" s="459">
        <v>11</v>
      </c>
      <c r="N1147" s="459">
        <v>13</v>
      </c>
      <c r="O1147" s="459">
        <v>17</v>
      </c>
      <c r="P1147" s="459">
        <v>12</v>
      </c>
      <c r="Q1147" s="459">
        <v>13</v>
      </c>
      <c r="R1147" s="459">
        <v>15</v>
      </c>
      <c r="S1147" s="459">
        <v>13</v>
      </c>
      <c r="T1147" s="459">
        <v>13</v>
      </c>
      <c r="U1147" s="459">
        <v>12</v>
      </c>
      <c r="V1147" s="459">
        <v>15</v>
      </c>
      <c r="W1147" s="459">
        <v>15</v>
      </c>
      <c r="X1147" s="459">
        <v>20</v>
      </c>
      <c r="Y1147" s="459">
        <v>23</v>
      </c>
      <c r="Z1147" s="459">
        <v>23</v>
      </c>
      <c r="AA1147" s="459">
        <v>16</v>
      </c>
      <c r="AB1147" s="459">
        <v>11</v>
      </c>
      <c r="AC1147" s="1393"/>
    </row>
    <row r="1148" spans="1:31" ht="12.75" customHeight="1" thickBot="1">
      <c r="A1148" s="1422"/>
      <c r="B1148" s="1737"/>
      <c r="C1148" s="1405" t="s">
        <v>161</v>
      </c>
      <c r="D1148" s="1405"/>
      <c r="E1148" s="1406">
        <f t="shared" ref="E1148:AC1148" si="336">E1146/E1145</f>
        <v>0.6442622950819672</v>
      </c>
      <c r="F1148" s="1406">
        <f t="shared" si="336"/>
        <v>0.66906474820143891</v>
      </c>
      <c r="G1148" s="1406">
        <f t="shared" si="336"/>
        <v>0.68559837728194728</v>
      </c>
      <c r="H1148" s="1407">
        <f t="shared" si="336"/>
        <v>0.67572815533980579</v>
      </c>
      <c r="I1148" s="1406">
        <f t="shared" si="336"/>
        <v>0.69138276553106215</v>
      </c>
      <c r="J1148" s="1406">
        <f t="shared" si="336"/>
        <v>0.68656716417910446</v>
      </c>
      <c r="K1148" s="1406">
        <f t="shared" si="336"/>
        <v>0.59935897435897434</v>
      </c>
      <c r="L1148" s="1406">
        <f t="shared" si="336"/>
        <v>0.56733524355300857</v>
      </c>
      <c r="M1148" s="1406">
        <f t="shared" si="336"/>
        <v>0.53472222222222221</v>
      </c>
      <c r="N1148" s="1407">
        <f t="shared" si="336"/>
        <v>0.5299026425591099</v>
      </c>
      <c r="O1148" s="1406">
        <f t="shared" si="336"/>
        <v>0.53240152477763658</v>
      </c>
      <c r="P1148" s="1406">
        <f t="shared" si="336"/>
        <v>0.51515151515151525</v>
      </c>
      <c r="Q1148" s="1406">
        <f t="shared" si="336"/>
        <v>0.53706111833550074</v>
      </c>
      <c r="R1148" s="1406">
        <f t="shared" si="336"/>
        <v>0.52666666666666662</v>
      </c>
      <c r="S1148" s="1406">
        <f t="shared" si="336"/>
        <v>0.53534031413612571</v>
      </c>
      <c r="T1148" s="1406">
        <f t="shared" si="336"/>
        <v>0.49405548216644657</v>
      </c>
      <c r="U1148" s="1406">
        <f t="shared" si="336"/>
        <v>0.510353227771011</v>
      </c>
      <c r="V1148" s="1407">
        <f t="shared" si="336"/>
        <v>0.50831353919239908</v>
      </c>
      <c r="W1148" s="1406">
        <f t="shared" si="336"/>
        <v>0.47385620915032678</v>
      </c>
      <c r="X1148" s="1406">
        <f t="shared" si="336"/>
        <v>0.43649193548387094</v>
      </c>
      <c r="Y1148" s="1406">
        <f t="shared" si="336"/>
        <v>0.44827586206896547</v>
      </c>
      <c r="Z1148" s="1406">
        <f t="shared" si="336"/>
        <v>0.48342059336823739</v>
      </c>
      <c r="AA1148" s="1406">
        <f t="shared" si="336"/>
        <v>0.52123142250530785</v>
      </c>
      <c r="AB1148" s="1406">
        <f t="shared" si="336"/>
        <v>0.58585858585858586</v>
      </c>
      <c r="AC1148" s="1408">
        <f t="shared" si="336"/>
        <v>0.54205555862373667</v>
      </c>
    </row>
    <row r="1149" spans="1:31" ht="12.75" customHeight="1">
      <c r="A1149" s="1560"/>
      <c r="B1149" s="1561" t="s">
        <v>191</v>
      </c>
      <c r="C1149" s="1411" t="s">
        <v>156</v>
      </c>
      <c r="D1149" s="1411" t="s">
        <v>157</v>
      </c>
      <c r="E1149" s="1562">
        <v>2.3000000000000001E-4</v>
      </c>
      <c r="F1149" s="1562">
        <v>2.3000000000000001E-4</v>
      </c>
      <c r="G1149" s="1562">
        <v>2.3000000000000001E-4</v>
      </c>
      <c r="H1149" s="1563">
        <v>2.3000000000000001E-4</v>
      </c>
      <c r="I1149" s="1562">
        <v>2.2499999999999999E-4</v>
      </c>
      <c r="J1149" s="1562">
        <v>2.3000000000000001E-4</v>
      </c>
      <c r="K1149" s="1562">
        <v>2.3000000000000001E-4</v>
      </c>
      <c r="L1149" s="1562">
        <v>2.2499999999999999E-4</v>
      </c>
      <c r="M1149" s="1562">
        <v>2.2499999999999999E-4</v>
      </c>
      <c r="N1149" s="1563">
        <v>2.3000000000000001E-4</v>
      </c>
      <c r="O1149" s="1562">
        <v>2.2499999999999999E-4</v>
      </c>
      <c r="P1149" s="1562">
        <v>2.2499999999999999E-4</v>
      </c>
      <c r="Q1149" s="1562">
        <v>2.3000000000000001E-4</v>
      </c>
      <c r="R1149" s="1562">
        <v>2.2499999999999999E-4</v>
      </c>
      <c r="S1149" s="1562">
        <v>2.2499999999999999E-4</v>
      </c>
      <c r="T1149" s="1562">
        <v>2.3000000000000001E-4</v>
      </c>
      <c r="U1149" s="1562">
        <v>2.2499999999999999E-4</v>
      </c>
      <c r="V1149" s="1563">
        <v>2.2499999999999999E-4</v>
      </c>
      <c r="W1149" s="1562">
        <v>2.3000000000000001E-4</v>
      </c>
      <c r="X1149" s="1562">
        <v>2.2499999999999999E-4</v>
      </c>
      <c r="Y1149" s="1562">
        <v>2.3000000000000001E-4</v>
      </c>
      <c r="Z1149" s="1562">
        <v>2.2499999999999999E-4</v>
      </c>
      <c r="AA1149" s="1562">
        <v>2.3000000000000001E-4</v>
      </c>
      <c r="AB1149" s="1562">
        <v>2.2499999999999999E-4</v>
      </c>
      <c r="AC1149" s="1493">
        <f>SUM(E1149:AB1149)</f>
        <v>5.4600000000000022E-3</v>
      </c>
      <c r="AD1149" s="1654">
        <f>MAX(E1149:AB1149)</f>
        <v>2.3000000000000001E-4</v>
      </c>
    </row>
    <row r="1150" spans="1:31" ht="12.75" customHeight="1">
      <c r="A1150" s="1550"/>
      <c r="B1150" s="1551" t="s">
        <v>192</v>
      </c>
      <c r="C1150" s="1405" t="s">
        <v>156</v>
      </c>
      <c r="D1150" s="1405" t="s">
        <v>157</v>
      </c>
      <c r="E1150" s="1552">
        <v>1.2999999999999999E-4</v>
      </c>
      <c r="F1150" s="1552">
        <v>1.25E-4</v>
      </c>
      <c r="G1150" s="1552">
        <v>1.25E-4</v>
      </c>
      <c r="H1150" s="1553">
        <v>1.25E-4</v>
      </c>
      <c r="I1150" s="1552">
        <v>1.25E-4</v>
      </c>
      <c r="J1150" s="1552">
        <v>1.25E-4</v>
      </c>
      <c r="K1150" s="1552">
        <v>1.25E-4</v>
      </c>
      <c r="L1150" s="1552">
        <v>1.2E-4</v>
      </c>
      <c r="M1150" s="1552">
        <v>1.25E-4</v>
      </c>
      <c r="N1150" s="1553">
        <v>1.2E-4</v>
      </c>
      <c r="O1150" s="1552">
        <v>1.25E-4</v>
      </c>
      <c r="P1150" s="1552">
        <v>1.2E-4</v>
      </c>
      <c r="Q1150" s="1552">
        <v>1.25E-4</v>
      </c>
      <c r="R1150" s="1552">
        <v>1.2E-4</v>
      </c>
      <c r="S1150" s="1552">
        <v>1.25E-4</v>
      </c>
      <c r="T1150" s="1552">
        <v>1.2E-4</v>
      </c>
      <c r="U1150" s="1552">
        <v>1.25E-4</v>
      </c>
      <c r="V1150" s="1553">
        <v>1.2E-4</v>
      </c>
      <c r="W1150" s="1552">
        <v>1.25E-4</v>
      </c>
      <c r="X1150" s="1552">
        <v>1.25E-4</v>
      </c>
      <c r="Y1150" s="1552">
        <v>1.2E-4</v>
      </c>
      <c r="Z1150" s="1552">
        <v>1.25E-4</v>
      </c>
      <c r="AA1150" s="1552">
        <v>1.25E-4</v>
      </c>
      <c r="AB1150" s="1552">
        <v>1.25E-4</v>
      </c>
      <c r="AC1150" s="1479">
        <f>SUM(E1150:AB1150)</f>
        <v>2.9700000000000004E-3</v>
      </c>
      <c r="AD1150" s="1654">
        <f>MAX(E1150:AB1150)</f>
        <v>1.2999999999999999E-4</v>
      </c>
    </row>
    <row r="1151" spans="1:31" ht="12.75" customHeight="1">
      <c r="A1151" s="1750" t="s">
        <v>249</v>
      </c>
      <c r="B1151" s="1751"/>
      <c r="C1151" s="1411" t="s">
        <v>156</v>
      </c>
      <c r="D1151" s="1411"/>
      <c r="E1151" s="1412">
        <f t="shared" ref="E1151:AC1151" si="337">E1097+E1101+E1105+E1109+E1113+E1117+E1121+E1125+E1129+E1133+E1137+E1141+E1145</f>
        <v>0.80267999999999984</v>
      </c>
      <c r="F1151" s="1412">
        <f t="shared" si="337"/>
        <v>0.72720000000000007</v>
      </c>
      <c r="G1151" s="1412">
        <f t="shared" si="337"/>
        <v>0.68730000000000013</v>
      </c>
      <c r="H1151" s="1413">
        <f t="shared" si="337"/>
        <v>0.67230000000000001</v>
      </c>
      <c r="I1151" s="1412">
        <f t="shared" si="337"/>
        <v>0.6609600000000001</v>
      </c>
      <c r="J1151" s="1412">
        <f t="shared" si="337"/>
        <v>0.71465999999999996</v>
      </c>
      <c r="K1151" s="1412">
        <f t="shared" si="337"/>
        <v>0.83297999999999994</v>
      </c>
      <c r="L1151" s="1412">
        <f t="shared" si="337"/>
        <v>0.99234</v>
      </c>
      <c r="M1151" s="1412">
        <f t="shared" si="337"/>
        <v>1.00044</v>
      </c>
      <c r="N1151" s="1413">
        <f t="shared" si="337"/>
        <v>1.03302</v>
      </c>
      <c r="O1151" s="1412">
        <f t="shared" si="337"/>
        <v>1.0837800000000002</v>
      </c>
      <c r="P1151" s="1412">
        <f t="shared" si="337"/>
        <v>1.0872599999999999</v>
      </c>
      <c r="Q1151" s="1412">
        <f t="shared" si="337"/>
        <v>1.1133</v>
      </c>
      <c r="R1151" s="1412">
        <f t="shared" si="337"/>
        <v>1.0912799999999998</v>
      </c>
      <c r="S1151" s="1412">
        <f t="shared" si="337"/>
        <v>1.0559400000000001</v>
      </c>
      <c r="T1151" s="1412">
        <f t="shared" si="337"/>
        <v>1.05846</v>
      </c>
      <c r="U1151" s="1412">
        <f t="shared" si="337"/>
        <v>1.06776</v>
      </c>
      <c r="V1151" s="1413">
        <f t="shared" si="337"/>
        <v>1.0825199999999999</v>
      </c>
      <c r="W1151" s="1412">
        <f t="shared" si="337"/>
        <v>1.1505599999999998</v>
      </c>
      <c r="X1151" s="1412">
        <f t="shared" si="337"/>
        <v>1.2124200000000001</v>
      </c>
      <c r="Y1151" s="1412">
        <f t="shared" si="337"/>
        <v>1.2369000000000001</v>
      </c>
      <c r="Z1151" s="1412">
        <f t="shared" si="337"/>
        <v>1.1773800000000001</v>
      </c>
      <c r="AA1151" s="1412">
        <f t="shared" si="337"/>
        <v>1.02738</v>
      </c>
      <c r="AB1151" s="1412">
        <f t="shared" si="337"/>
        <v>0.90522000000000002</v>
      </c>
      <c r="AC1151" s="1412">
        <f t="shared" si="337"/>
        <v>23.474040000000002</v>
      </c>
    </row>
    <row r="1152" spans="1:31" ht="12.75" customHeight="1">
      <c r="A1152" s="1606"/>
      <c r="B1152" s="1607"/>
      <c r="C1152" s="1405" t="s">
        <v>158</v>
      </c>
      <c r="D1152" s="1405"/>
      <c r="E1152" s="1406">
        <f t="shared" ref="E1152:AC1152" si="338">E1098+E1102+E1106+E1110+E1114+E1118+E1122+E1126+E1130+E1134+E1138+E1142+E1146</f>
        <v>0.38453999999999999</v>
      </c>
      <c r="F1152" s="1406">
        <f t="shared" si="338"/>
        <v>0.37392000000000003</v>
      </c>
      <c r="G1152" s="1406">
        <f t="shared" si="338"/>
        <v>0.36036000000000001</v>
      </c>
      <c r="H1152" s="1407">
        <f t="shared" si="338"/>
        <v>0.36299999999999999</v>
      </c>
      <c r="I1152" s="1406">
        <f t="shared" si="338"/>
        <v>0.36018</v>
      </c>
      <c r="J1152" s="1406">
        <f t="shared" si="338"/>
        <v>0.37512000000000001</v>
      </c>
      <c r="K1152" s="1406">
        <f t="shared" si="338"/>
        <v>0.38051999999999997</v>
      </c>
      <c r="L1152" s="1406">
        <f t="shared" si="338"/>
        <v>0.40524000000000004</v>
      </c>
      <c r="M1152" s="1406">
        <f t="shared" si="338"/>
        <v>0.40325999999999995</v>
      </c>
      <c r="N1152" s="1407">
        <f t="shared" si="338"/>
        <v>0.41286</v>
      </c>
      <c r="O1152" s="1406">
        <f t="shared" si="338"/>
        <v>0.42455999999999999</v>
      </c>
      <c r="P1152" s="1406">
        <f t="shared" si="338"/>
        <v>0.41981999999999997</v>
      </c>
      <c r="Q1152" s="1406">
        <f t="shared" si="338"/>
        <v>0.42978000000000005</v>
      </c>
      <c r="R1152" s="1406">
        <f t="shared" si="338"/>
        <v>0.44016</v>
      </c>
      <c r="S1152" s="1406">
        <f t="shared" si="338"/>
        <v>0.43043999999999999</v>
      </c>
      <c r="T1152" s="1406">
        <f t="shared" si="338"/>
        <v>0.41465999999999997</v>
      </c>
      <c r="U1152" s="1406">
        <f t="shared" si="338"/>
        <v>0.42048000000000002</v>
      </c>
      <c r="V1152" s="1407">
        <f t="shared" si="338"/>
        <v>0.43164000000000002</v>
      </c>
      <c r="W1152" s="1406">
        <f t="shared" si="338"/>
        <v>0.43656</v>
      </c>
      <c r="X1152" s="1406">
        <f t="shared" si="338"/>
        <v>0.42653999999999997</v>
      </c>
      <c r="Y1152" s="1406">
        <f t="shared" si="338"/>
        <v>0.42822000000000005</v>
      </c>
      <c r="Z1152" s="1406">
        <f t="shared" si="338"/>
        <v>0.43307999999999991</v>
      </c>
      <c r="AA1152" s="1406">
        <f t="shared" si="338"/>
        <v>0.41076000000000001</v>
      </c>
      <c r="AB1152" s="1406">
        <f t="shared" si="338"/>
        <v>0.41117999999999999</v>
      </c>
      <c r="AC1152" s="1406">
        <f t="shared" si="338"/>
        <v>9.7768800000000002</v>
      </c>
    </row>
    <row r="1153" spans="1:29" ht="12.75" customHeight="1">
      <c r="A1153" s="1497" t="s">
        <v>250</v>
      </c>
      <c r="B1153" s="1498"/>
      <c r="C1153" s="1499" t="s">
        <v>156</v>
      </c>
      <c r="D1153" s="1499"/>
      <c r="E1153" s="1507">
        <f t="shared" ref="E1153:AC1153" si="339">E1083+E1087-E1151</f>
        <v>4.4400000000002215E-3</v>
      </c>
      <c r="F1153" s="1507">
        <f t="shared" si="339"/>
        <v>2.8799999999999937E-3</v>
      </c>
      <c r="G1153" s="1507">
        <f t="shared" si="339"/>
        <v>1.0199999999999099E-3</v>
      </c>
      <c r="H1153" s="1500">
        <f t="shared" si="339"/>
        <v>1.6199999999999548E-3</v>
      </c>
      <c r="I1153" s="1507">
        <f t="shared" si="339"/>
        <v>2.8799999999998827E-3</v>
      </c>
      <c r="J1153" s="1507">
        <f t="shared" si="339"/>
        <v>-1.8599999999999728E-3</v>
      </c>
      <c r="K1153" s="1507">
        <f t="shared" si="339"/>
        <v>-2.0999999999998797E-3</v>
      </c>
      <c r="L1153" s="1507">
        <f t="shared" si="339"/>
        <v>-8.9999999999990088E-4</v>
      </c>
      <c r="M1153" s="1507">
        <f t="shared" si="339"/>
        <v>2.5200000000000777E-3</v>
      </c>
      <c r="N1153" s="1500">
        <f t="shared" si="339"/>
        <v>-1.9800000000000928E-3</v>
      </c>
      <c r="O1153" s="1507">
        <f t="shared" si="339"/>
        <v>1.9799999999998708E-3</v>
      </c>
      <c r="P1153" s="1507">
        <f t="shared" si="339"/>
        <v>-5.9999999999948983E-5</v>
      </c>
      <c r="Q1153" s="1507">
        <f t="shared" si="339"/>
        <v>5.4000000000020698E-4</v>
      </c>
      <c r="R1153" s="1507">
        <f t="shared" si="339"/>
        <v>2.4000000000024002E-4</v>
      </c>
      <c r="S1153" s="1507">
        <f t="shared" si="339"/>
        <v>1.0200000000000209E-3</v>
      </c>
      <c r="T1153" s="1507">
        <f t="shared" si="339"/>
        <v>1.3800000000001589E-3</v>
      </c>
      <c r="U1153" s="1507">
        <f t="shared" si="339"/>
        <v>7.2000000000005393E-4</v>
      </c>
      <c r="V1153" s="1500">
        <f t="shared" si="339"/>
        <v>-1.0799999999999699E-3</v>
      </c>
      <c r="W1153" s="1507">
        <f t="shared" si="339"/>
        <v>-7.1999999999983189E-4</v>
      </c>
      <c r="X1153" s="1507">
        <f t="shared" si="339"/>
        <v>-1.3799999999999368E-3</v>
      </c>
      <c r="Y1153" s="1507">
        <f t="shared" si="339"/>
        <v>2.2199999999998887E-3</v>
      </c>
      <c r="Z1153" s="1507">
        <f t="shared" si="339"/>
        <v>3.4199999999999786E-3</v>
      </c>
      <c r="AA1153" s="1507">
        <f t="shared" si="339"/>
        <v>5.8199999999999363E-3</v>
      </c>
      <c r="AB1153" s="1507">
        <f t="shared" si="339"/>
        <v>3.4199999999998676E-3</v>
      </c>
      <c r="AC1153" s="1507">
        <f t="shared" si="339"/>
        <v>2.6039999999994734E-2</v>
      </c>
    </row>
    <row r="1154" spans="1:29" ht="12.75" customHeight="1">
      <c r="A1154" s="1501"/>
      <c r="B1154" s="1502"/>
      <c r="C1154" s="1503" t="s">
        <v>158</v>
      </c>
      <c r="D1154" s="1564"/>
      <c r="E1154" s="1412">
        <f t="shared" ref="E1154:AC1154" si="340">E1084+E1088-E1152</f>
        <v>7.1400000000000352E-3</v>
      </c>
      <c r="F1154" s="1412">
        <f t="shared" si="340"/>
        <v>4.7999999999998044E-4</v>
      </c>
      <c r="G1154" s="1412">
        <f t="shared" si="340"/>
        <v>1.0799999999999699E-3</v>
      </c>
      <c r="H1154" s="1413">
        <f t="shared" si="340"/>
        <v>-8.399999999999519E-4</v>
      </c>
      <c r="I1154" s="1412">
        <f t="shared" si="340"/>
        <v>-1.8000000000001348E-4</v>
      </c>
      <c r="J1154" s="1412">
        <f t="shared" si="340"/>
        <v>-3.6000000000000476E-3</v>
      </c>
      <c r="K1154" s="1412">
        <f t="shared" si="340"/>
        <v>-6.1200000000000143E-3</v>
      </c>
      <c r="L1154" s="1412">
        <f t="shared" si="340"/>
        <v>-2.0760000000000001E-2</v>
      </c>
      <c r="M1154" s="1412">
        <f t="shared" si="340"/>
        <v>-5.8199999999999363E-3</v>
      </c>
      <c r="N1154" s="1413">
        <f t="shared" si="340"/>
        <v>-4.620000000000013E-3</v>
      </c>
      <c r="O1154" s="1412">
        <f t="shared" si="340"/>
        <v>-2.6400000000000312E-3</v>
      </c>
      <c r="P1154" s="1412">
        <f t="shared" si="340"/>
        <v>-5.0999999999999934E-3</v>
      </c>
      <c r="Q1154" s="1412">
        <f t="shared" si="340"/>
        <v>-4.2600000000000415E-3</v>
      </c>
      <c r="R1154" s="1412">
        <f t="shared" si="340"/>
        <v>-5.2800000000000069E-3</v>
      </c>
      <c r="S1154" s="1412">
        <f t="shared" si="340"/>
        <v>-3.4799999999999831E-3</v>
      </c>
      <c r="T1154" s="1412">
        <f t="shared" si="340"/>
        <v>-3.5399999999999876E-3</v>
      </c>
      <c r="U1154" s="1412">
        <f t="shared" si="340"/>
        <v>-4.320000000000046E-3</v>
      </c>
      <c r="V1154" s="1413">
        <f t="shared" si="340"/>
        <v>-6.1200000000000143E-3</v>
      </c>
      <c r="W1154" s="1412">
        <f t="shared" si="340"/>
        <v>-4.5600000000000085E-3</v>
      </c>
      <c r="X1154" s="1412">
        <f t="shared" si="340"/>
        <v>-4.620000000000013E-3</v>
      </c>
      <c r="Y1154" s="1412">
        <f t="shared" si="340"/>
        <v>-3.4200000000000896E-3</v>
      </c>
      <c r="Z1154" s="1412">
        <f t="shared" si="340"/>
        <v>-5.3999999999999049E-3</v>
      </c>
      <c r="AA1154" s="1412">
        <f t="shared" si="340"/>
        <v>1.7999999999999683E-3</v>
      </c>
      <c r="AB1154" s="1412">
        <f t="shared" si="340"/>
        <v>-6.0000000000004494E-5</v>
      </c>
      <c r="AC1154" s="1412">
        <f t="shared" si="340"/>
        <v>-8.4240000000002979E-2</v>
      </c>
    </row>
    <row r="1155" spans="1:29" s="1371" customFormat="1" ht="12.75" customHeight="1">
      <c r="A1155" s="1512" t="s">
        <v>328</v>
      </c>
      <c r="B1155" s="1513"/>
      <c r="C1155" s="1514" t="s">
        <v>156</v>
      </c>
      <c r="D1155" s="1514"/>
      <c r="E1155" s="1373"/>
      <c r="F1155" s="1373"/>
      <c r="G1155" s="1373"/>
      <c r="H1155" s="1373"/>
      <c r="I1155" s="1373"/>
      <c r="J1155" s="1373"/>
      <c r="K1155" s="1373"/>
      <c r="L1155" s="1373"/>
      <c r="M1155" s="1373"/>
      <c r="N1155" s="1373"/>
      <c r="O1155" s="1373"/>
      <c r="P1155" s="1373"/>
      <c r="Q1155" s="1373"/>
      <c r="R1155" s="1373"/>
      <c r="S1155" s="1373"/>
      <c r="T1155" s="1373"/>
      <c r="U1155" s="1373"/>
      <c r="V1155" s="1373"/>
      <c r="W1155" s="1373"/>
      <c r="X1155" s="1373"/>
      <c r="Y1155" s="1373"/>
      <c r="Z1155" s="1373"/>
      <c r="AA1155" s="1373"/>
      <c r="AB1155" s="1373"/>
      <c r="AC1155" s="1515"/>
    </row>
    <row r="1156" spans="1:29" s="1371" customFormat="1" ht="12.75" customHeight="1">
      <c r="A1156" s="1516"/>
      <c r="B1156" s="1517"/>
      <c r="C1156" s="1518" t="s">
        <v>158</v>
      </c>
      <c r="D1156" s="1518"/>
      <c r="E1156" s="1519"/>
      <c r="F1156" s="1519"/>
      <c r="G1156" s="1519"/>
      <c r="H1156" s="1519"/>
      <c r="I1156" s="1519"/>
      <c r="J1156" s="1519"/>
      <c r="K1156" s="1519"/>
      <c r="L1156" s="1519"/>
      <c r="M1156" s="1519"/>
      <c r="N1156" s="1519"/>
      <c r="O1156" s="1519"/>
      <c r="P1156" s="1519"/>
      <c r="Q1156" s="1519"/>
      <c r="R1156" s="1519"/>
      <c r="S1156" s="1519"/>
      <c r="T1156" s="1519"/>
      <c r="U1156" s="1519"/>
      <c r="V1156" s="1519"/>
      <c r="W1156" s="1519"/>
      <c r="X1156" s="1519"/>
      <c r="Y1156" s="1519"/>
      <c r="Z1156" s="1519"/>
      <c r="AA1156" s="1519"/>
      <c r="AB1156" s="1519"/>
      <c r="AC1156" s="1520"/>
    </row>
    <row r="1158" spans="1:29" ht="12.75" customHeight="1">
      <c r="A1158" s="1360" t="s">
        <v>147</v>
      </c>
      <c r="B1158" s="1361" t="s">
        <v>148</v>
      </c>
      <c r="C1158" s="1362" t="s">
        <v>149</v>
      </c>
      <c r="D1158" s="1524" t="s">
        <v>150</v>
      </c>
      <c r="E1158" s="1363" t="s">
        <v>151</v>
      </c>
      <c r="F1158" s="1363"/>
      <c r="G1158" s="1363"/>
      <c r="H1158" s="1363"/>
      <c r="I1158" s="1363"/>
      <c r="J1158" s="1363"/>
      <c r="K1158" s="1363"/>
      <c r="L1158" s="1363"/>
      <c r="M1158" s="1363"/>
      <c r="N1158" s="1363"/>
      <c r="O1158" s="1363"/>
      <c r="P1158" s="1363"/>
      <c r="Q1158" s="1363"/>
      <c r="R1158" s="1363"/>
      <c r="S1158" s="1363"/>
      <c r="T1158" s="1363"/>
      <c r="U1158" s="1363"/>
      <c r="V1158" s="1363"/>
      <c r="W1158" s="1363"/>
      <c r="X1158" s="1363"/>
      <c r="Y1158" s="1363"/>
      <c r="Z1158" s="1363"/>
      <c r="AA1158" s="1363"/>
      <c r="AB1158" s="1363"/>
      <c r="AC1158" s="1364" t="s">
        <v>152</v>
      </c>
    </row>
    <row r="1159" spans="1:29" s="1371" customFormat="1" ht="12.75" customHeight="1">
      <c r="A1159" s="1365" t="s">
        <v>482</v>
      </c>
      <c r="B1159" s="1740"/>
      <c r="C1159" s="1366"/>
      <c r="D1159" s="1366"/>
      <c r="E1159" s="1367">
        <v>1</v>
      </c>
      <c r="F1159" s="1367">
        <v>2</v>
      </c>
      <c r="G1159" s="1367">
        <v>3</v>
      </c>
      <c r="H1159" s="1367">
        <v>4</v>
      </c>
      <c r="I1159" s="1367">
        <v>5</v>
      </c>
      <c r="J1159" s="1367">
        <v>6</v>
      </c>
      <c r="K1159" s="1367">
        <v>7</v>
      </c>
      <c r="L1159" s="1367">
        <v>8</v>
      </c>
      <c r="M1159" s="1367">
        <v>9</v>
      </c>
      <c r="N1159" s="1367">
        <v>10</v>
      </c>
      <c r="O1159" s="1367">
        <v>11</v>
      </c>
      <c r="P1159" s="1367">
        <v>12</v>
      </c>
      <c r="Q1159" s="1367">
        <v>13</v>
      </c>
      <c r="R1159" s="1367">
        <v>14</v>
      </c>
      <c r="S1159" s="1367">
        <v>15</v>
      </c>
      <c r="T1159" s="1367">
        <v>16</v>
      </c>
      <c r="U1159" s="1367">
        <v>17</v>
      </c>
      <c r="V1159" s="1367">
        <v>18</v>
      </c>
      <c r="W1159" s="1367">
        <v>19</v>
      </c>
      <c r="X1159" s="1367">
        <v>20</v>
      </c>
      <c r="Y1159" s="1367">
        <v>21</v>
      </c>
      <c r="Z1159" s="1367">
        <v>22</v>
      </c>
      <c r="AA1159" s="1367">
        <v>23</v>
      </c>
      <c r="AB1159" s="1367">
        <v>24</v>
      </c>
      <c r="AC1159" s="1368"/>
    </row>
    <row r="1160" spans="1:29" s="1371" customFormat="1" ht="12.75" customHeight="1">
      <c r="A1160" s="1372" t="s">
        <v>341</v>
      </c>
      <c r="B1160" s="1373"/>
      <c r="C1160" s="1374"/>
      <c r="D1160" s="1375"/>
      <c r="E1160" s="1373">
        <v>3</v>
      </c>
      <c r="F1160" s="1373">
        <v>3</v>
      </c>
      <c r="G1160" s="1373">
        <v>3</v>
      </c>
      <c r="H1160" s="1373">
        <v>3</v>
      </c>
      <c r="I1160" s="1373">
        <v>3</v>
      </c>
      <c r="J1160" s="1373">
        <v>3</v>
      </c>
      <c r="K1160" s="1373">
        <v>3</v>
      </c>
      <c r="L1160" s="1373">
        <v>3</v>
      </c>
      <c r="M1160" s="1373">
        <v>3</v>
      </c>
      <c r="N1160" s="1373">
        <v>3</v>
      </c>
      <c r="O1160" s="1373">
        <v>3</v>
      </c>
      <c r="P1160" s="1373">
        <v>3</v>
      </c>
      <c r="Q1160" s="1373">
        <v>3</v>
      </c>
      <c r="R1160" s="1373">
        <v>3</v>
      </c>
      <c r="S1160" s="1373">
        <v>3</v>
      </c>
      <c r="T1160" s="1373">
        <v>3</v>
      </c>
      <c r="U1160" s="1373">
        <v>3</v>
      </c>
      <c r="V1160" s="1373">
        <v>3</v>
      </c>
      <c r="W1160" s="1373">
        <v>3</v>
      </c>
      <c r="X1160" s="1373">
        <v>3</v>
      </c>
      <c r="Y1160" s="1373">
        <v>3</v>
      </c>
      <c r="Z1160" s="1373">
        <v>3</v>
      </c>
      <c r="AA1160" s="1373">
        <v>3</v>
      </c>
      <c r="AB1160" s="1373">
        <v>3</v>
      </c>
      <c r="AC1160" s="1376"/>
    </row>
    <row r="1161" spans="1:29" s="1371" customFormat="1" ht="12.75" customHeight="1">
      <c r="A1161" s="1377" t="s">
        <v>342</v>
      </c>
      <c r="B1161" s="1378"/>
      <c r="C1161" s="1379"/>
      <c r="D1161" s="1380"/>
      <c r="E1161" s="1378">
        <v>2</v>
      </c>
      <c r="F1161" s="1378">
        <v>2</v>
      </c>
      <c r="G1161" s="1378">
        <v>2</v>
      </c>
      <c r="H1161" s="1378">
        <v>2</v>
      </c>
      <c r="I1161" s="1378">
        <v>2</v>
      </c>
      <c r="J1161" s="1378">
        <v>2</v>
      </c>
      <c r="K1161" s="1378">
        <v>2</v>
      </c>
      <c r="L1161" s="1378">
        <v>2</v>
      </c>
      <c r="M1161" s="1378">
        <v>2</v>
      </c>
      <c r="N1161" s="1378">
        <v>2</v>
      </c>
      <c r="O1161" s="1378">
        <v>2</v>
      </c>
      <c r="P1161" s="1378">
        <v>2</v>
      </c>
      <c r="Q1161" s="1378">
        <v>2</v>
      </c>
      <c r="R1161" s="1378">
        <v>2</v>
      </c>
      <c r="S1161" s="1378">
        <v>2</v>
      </c>
      <c r="T1161" s="1378">
        <v>2</v>
      </c>
      <c r="U1161" s="1378">
        <v>2</v>
      </c>
      <c r="V1161" s="1378">
        <v>2</v>
      </c>
      <c r="W1161" s="1378">
        <v>2</v>
      </c>
      <c r="X1161" s="1378">
        <v>2</v>
      </c>
      <c r="Y1161" s="1378">
        <v>2</v>
      </c>
      <c r="Z1161" s="1378">
        <v>2</v>
      </c>
      <c r="AA1161" s="1378">
        <v>2</v>
      </c>
      <c r="AB1161" s="1378">
        <v>2</v>
      </c>
      <c r="AC1161" s="1752"/>
    </row>
    <row r="1162" spans="1:29" ht="12.75" customHeight="1">
      <c r="A1162" s="1382" t="s">
        <v>154</v>
      </c>
      <c r="B1162" s="1465" t="s">
        <v>284</v>
      </c>
      <c r="C1162" s="1384" t="s">
        <v>156</v>
      </c>
      <c r="D1162" s="1630" t="s">
        <v>272</v>
      </c>
      <c r="E1162" s="1507">
        <v>0.04</v>
      </c>
      <c r="F1162" s="1507">
        <v>0.04</v>
      </c>
      <c r="G1162" s="1507">
        <v>0.04</v>
      </c>
      <c r="H1162" s="1507">
        <v>0.04</v>
      </c>
      <c r="I1162" s="1507">
        <v>0.04</v>
      </c>
      <c r="J1162" s="1507">
        <v>0.04</v>
      </c>
      <c r="K1162" s="1507">
        <v>0.04</v>
      </c>
      <c r="L1162" s="1507">
        <v>0.04</v>
      </c>
      <c r="M1162" s="1507">
        <v>0.04</v>
      </c>
      <c r="N1162" s="1507">
        <v>0.04</v>
      </c>
      <c r="O1162" s="1507">
        <v>0.04</v>
      </c>
      <c r="P1162" s="1507">
        <v>0.04</v>
      </c>
      <c r="Q1162" s="1507">
        <v>0.04</v>
      </c>
      <c r="R1162" s="1507">
        <v>0.04</v>
      </c>
      <c r="S1162" s="1507">
        <v>0.04</v>
      </c>
      <c r="T1162" s="1507">
        <v>0.05</v>
      </c>
      <c r="U1162" s="1507">
        <v>0.05</v>
      </c>
      <c r="V1162" s="1507">
        <v>0.05</v>
      </c>
      <c r="W1162" s="1507">
        <v>0.05</v>
      </c>
      <c r="X1162" s="1507">
        <v>0.05</v>
      </c>
      <c r="Y1162" s="1507">
        <v>0.04</v>
      </c>
      <c r="Z1162" s="1507">
        <v>0.04</v>
      </c>
      <c r="AA1162" s="1507">
        <v>0.04</v>
      </c>
      <c r="AB1162" s="1507">
        <v>0.04</v>
      </c>
      <c r="AC1162" s="1414">
        <f>SUM(E1162:AB1162)</f>
        <v>1.0100000000000002</v>
      </c>
    </row>
    <row r="1163" spans="1:29" ht="12.75" customHeight="1">
      <c r="A1163" s="1388"/>
      <c r="B1163" s="1416"/>
      <c r="C1163" s="1390" t="s">
        <v>158</v>
      </c>
      <c r="D1163" s="1395" t="s">
        <v>272</v>
      </c>
      <c r="E1163" s="1420">
        <v>0</v>
      </c>
      <c r="F1163" s="1420">
        <v>0</v>
      </c>
      <c r="G1163" s="1420">
        <v>0</v>
      </c>
      <c r="H1163" s="1421">
        <v>0</v>
      </c>
      <c r="I1163" s="1420">
        <v>0</v>
      </c>
      <c r="J1163" s="1420">
        <v>0</v>
      </c>
      <c r="K1163" s="1420">
        <v>0</v>
      </c>
      <c r="L1163" s="1420">
        <v>0</v>
      </c>
      <c r="M1163" s="1420">
        <v>0</v>
      </c>
      <c r="N1163" s="1421">
        <v>0</v>
      </c>
      <c r="O1163" s="1420">
        <v>0</v>
      </c>
      <c r="P1163" s="1420">
        <v>0</v>
      </c>
      <c r="Q1163" s="1420">
        <v>0</v>
      </c>
      <c r="R1163" s="1420">
        <v>0</v>
      </c>
      <c r="S1163" s="1420">
        <v>0</v>
      </c>
      <c r="T1163" s="1420">
        <v>0</v>
      </c>
      <c r="U1163" s="1420">
        <v>0</v>
      </c>
      <c r="V1163" s="1421">
        <v>0</v>
      </c>
      <c r="W1163" s="1420">
        <v>0</v>
      </c>
      <c r="X1163" s="1420">
        <v>0</v>
      </c>
      <c r="Y1163" s="1420">
        <v>0</v>
      </c>
      <c r="Z1163" s="1420">
        <v>0</v>
      </c>
      <c r="AA1163" s="1420">
        <v>0</v>
      </c>
      <c r="AB1163" s="1420">
        <v>0</v>
      </c>
      <c r="AC1163" s="1414">
        <f>SUM(E1163:AB1163)</f>
        <v>0</v>
      </c>
    </row>
    <row r="1164" spans="1:29" ht="12.75" customHeight="1">
      <c r="A1164" s="1388"/>
      <c r="B1164" s="1416"/>
      <c r="C1164" s="1390" t="s">
        <v>159</v>
      </c>
      <c r="D1164" s="1395" t="s">
        <v>209</v>
      </c>
      <c r="E1164" s="1475">
        <f t="shared" ref="E1164:AB1164" si="341">SQRT(E1162*E1162+E1163*E1163)*1000/(1.732*E1174)</f>
        <v>3.724949713178872</v>
      </c>
      <c r="F1164" s="1475">
        <f t="shared" si="341"/>
        <v>3.724949713178872</v>
      </c>
      <c r="G1164" s="1475">
        <f t="shared" si="341"/>
        <v>3.724949713178872</v>
      </c>
      <c r="H1164" s="1482">
        <f t="shared" si="341"/>
        <v>3.724949713178872</v>
      </c>
      <c r="I1164" s="1475">
        <f t="shared" si="341"/>
        <v>3.724949713178872</v>
      </c>
      <c r="J1164" s="1475">
        <f t="shared" si="341"/>
        <v>3.724949713178872</v>
      </c>
      <c r="K1164" s="1475">
        <f t="shared" si="341"/>
        <v>3.724949713178872</v>
      </c>
      <c r="L1164" s="1475">
        <f t="shared" si="341"/>
        <v>3.724949713178872</v>
      </c>
      <c r="M1164" s="1475">
        <f t="shared" si="341"/>
        <v>3.724949713178872</v>
      </c>
      <c r="N1164" s="1482">
        <f t="shared" si="341"/>
        <v>3.724949713178872</v>
      </c>
      <c r="O1164" s="1475">
        <f t="shared" si="341"/>
        <v>3.724949713178872</v>
      </c>
      <c r="P1164" s="1475">
        <f t="shared" si="341"/>
        <v>3.724949713178872</v>
      </c>
      <c r="Q1164" s="1475">
        <f t="shared" si="341"/>
        <v>3.724949713178872</v>
      </c>
      <c r="R1164" s="1475">
        <f t="shared" si="341"/>
        <v>3.724949713178872</v>
      </c>
      <c r="S1164" s="1475">
        <f t="shared" si="341"/>
        <v>3.724949713178872</v>
      </c>
      <c r="T1164" s="1475">
        <f t="shared" si="341"/>
        <v>4.6561871414735903</v>
      </c>
      <c r="U1164" s="1475">
        <f t="shared" si="341"/>
        <v>4.6561871414735903</v>
      </c>
      <c r="V1164" s="1482">
        <f t="shared" si="341"/>
        <v>4.6561871414735903</v>
      </c>
      <c r="W1164" s="1475">
        <f t="shared" si="341"/>
        <v>4.6561871414735903</v>
      </c>
      <c r="X1164" s="1475">
        <f t="shared" si="341"/>
        <v>4.6561871414735903</v>
      </c>
      <c r="Y1164" s="1475">
        <f t="shared" si="341"/>
        <v>3.724949713178872</v>
      </c>
      <c r="Z1164" s="1475">
        <f t="shared" si="341"/>
        <v>3.724949713178872</v>
      </c>
      <c r="AA1164" s="1475">
        <f t="shared" si="341"/>
        <v>3.724949713178872</v>
      </c>
      <c r="AB1164" s="1475">
        <f t="shared" si="341"/>
        <v>3.724949713178872</v>
      </c>
      <c r="AC1164" s="1414"/>
    </row>
    <row r="1165" spans="1:29" ht="12.75" customHeight="1">
      <c r="A1165" s="1388"/>
      <c r="B1165" s="1416"/>
      <c r="C1165" s="1390" t="s">
        <v>161</v>
      </c>
      <c r="D1165" s="1395"/>
      <c r="E1165" s="1420">
        <f t="shared" ref="E1165:AC1165" si="342">E1163/E1162</f>
        <v>0</v>
      </c>
      <c r="F1165" s="1420">
        <f t="shared" si="342"/>
        <v>0</v>
      </c>
      <c r="G1165" s="1420">
        <f t="shared" si="342"/>
        <v>0</v>
      </c>
      <c r="H1165" s="1421">
        <f t="shared" si="342"/>
        <v>0</v>
      </c>
      <c r="I1165" s="1420">
        <f t="shared" si="342"/>
        <v>0</v>
      </c>
      <c r="J1165" s="1420">
        <f t="shared" si="342"/>
        <v>0</v>
      </c>
      <c r="K1165" s="1420">
        <f t="shared" si="342"/>
        <v>0</v>
      </c>
      <c r="L1165" s="1420">
        <f t="shared" si="342"/>
        <v>0</v>
      </c>
      <c r="M1165" s="1420">
        <f t="shared" si="342"/>
        <v>0</v>
      </c>
      <c r="N1165" s="1421">
        <f t="shared" si="342"/>
        <v>0</v>
      </c>
      <c r="O1165" s="1420">
        <f t="shared" si="342"/>
        <v>0</v>
      </c>
      <c r="P1165" s="1420">
        <f t="shared" si="342"/>
        <v>0</v>
      </c>
      <c r="Q1165" s="1420">
        <f t="shared" si="342"/>
        <v>0</v>
      </c>
      <c r="R1165" s="1420">
        <f t="shared" si="342"/>
        <v>0</v>
      </c>
      <c r="S1165" s="1420">
        <f t="shared" si="342"/>
        <v>0</v>
      </c>
      <c r="T1165" s="1420">
        <f t="shared" si="342"/>
        <v>0</v>
      </c>
      <c r="U1165" s="1420">
        <f t="shared" si="342"/>
        <v>0</v>
      </c>
      <c r="V1165" s="1421">
        <f t="shared" si="342"/>
        <v>0</v>
      </c>
      <c r="W1165" s="1420">
        <f t="shared" si="342"/>
        <v>0</v>
      </c>
      <c r="X1165" s="1420">
        <f t="shared" si="342"/>
        <v>0</v>
      </c>
      <c r="Y1165" s="1420">
        <f t="shared" si="342"/>
        <v>0</v>
      </c>
      <c r="Z1165" s="1420">
        <f t="shared" si="342"/>
        <v>0</v>
      </c>
      <c r="AA1165" s="1420">
        <f t="shared" si="342"/>
        <v>0</v>
      </c>
      <c r="AB1165" s="1420">
        <f t="shared" si="342"/>
        <v>0</v>
      </c>
      <c r="AC1165" s="1414">
        <f t="shared" si="342"/>
        <v>0</v>
      </c>
    </row>
    <row r="1166" spans="1:29" ht="12.75" customHeight="1">
      <c r="A1166" s="1382" t="s">
        <v>182</v>
      </c>
      <c r="B1166" s="1465" t="s">
        <v>285</v>
      </c>
      <c r="C1166" s="1384" t="s">
        <v>156</v>
      </c>
      <c r="D1166" s="1630" t="s">
        <v>272</v>
      </c>
      <c r="E1166" s="1507">
        <v>0.06</v>
      </c>
      <c r="F1166" s="1507">
        <v>0.06</v>
      </c>
      <c r="G1166" s="1507">
        <v>0.06</v>
      </c>
      <c r="H1166" s="1507">
        <v>0.06</v>
      </c>
      <c r="I1166" s="1507">
        <v>0.06</v>
      </c>
      <c r="J1166" s="1507">
        <v>0.06</v>
      </c>
      <c r="K1166" s="1507">
        <v>0.06</v>
      </c>
      <c r="L1166" s="1507">
        <v>0.06</v>
      </c>
      <c r="M1166" s="1507">
        <v>0.06</v>
      </c>
      <c r="N1166" s="1507">
        <v>0.06</v>
      </c>
      <c r="O1166" s="1507">
        <v>0.06</v>
      </c>
      <c r="P1166" s="1507">
        <v>0.06</v>
      </c>
      <c r="Q1166" s="1507">
        <v>7.0000000000000007E-2</v>
      </c>
      <c r="R1166" s="1507">
        <v>7.0000000000000007E-2</v>
      </c>
      <c r="S1166" s="1507">
        <v>7.0000000000000007E-2</v>
      </c>
      <c r="T1166" s="1507">
        <v>7.0000000000000007E-2</v>
      </c>
      <c r="U1166" s="1507">
        <v>7.0000000000000007E-2</v>
      </c>
      <c r="V1166" s="1507">
        <v>7.0000000000000007E-2</v>
      </c>
      <c r="W1166" s="1507">
        <v>7.0000000000000007E-2</v>
      </c>
      <c r="X1166" s="1507">
        <v>7.0000000000000007E-2</v>
      </c>
      <c r="Y1166" s="1507">
        <v>7.0000000000000007E-2</v>
      </c>
      <c r="Z1166" s="1507">
        <v>7.0000000000000007E-2</v>
      </c>
      <c r="AA1166" s="1507">
        <v>0.06</v>
      </c>
      <c r="AB1166" s="1507">
        <v>0.06</v>
      </c>
      <c r="AC1166" s="1414">
        <f>SUM(E1166:AB1166)</f>
        <v>1.5400000000000009</v>
      </c>
    </row>
    <row r="1167" spans="1:29" ht="12.75" customHeight="1">
      <c r="A1167" s="1415"/>
      <c r="B1167" s="1428"/>
      <c r="C1167" s="1390" t="s">
        <v>158</v>
      </c>
      <c r="D1167" s="1395" t="s">
        <v>272</v>
      </c>
      <c r="E1167" s="1420">
        <v>0</v>
      </c>
      <c r="F1167" s="1420">
        <v>0</v>
      </c>
      <c r="G1167" s="1420">
        <v>0</v>
      </c>
      <c r="H1167" s="1420">
        <v>0</v>
      </c>
      <c r="I1167" s="1420">
        <v>0</v>
      </c>
      <c r="J1167" s="1420">
        <v>0</v>
      </c>
      <c r="K1167" s="1420">
        <v>0</v>
      </c>
      <c r="L1167" s="1420">
        <v>0</v>
      </c>
      <c r="M1167" s="1420">
        <v>0</v>
      </c>
      <c r="N1167" s="1420">
        <v>0</v>
      </c>
      <c r="O1167" s="1420">
        <v>0</v>
      </c>
      <c r="P1167" s="1420">
        <v>0</v>
      </c>
      <c r="Q1167" s="1420">
        <v>0</v>
      </c>
      <c r="R1167" s="1420">
        <v>0</v>
      </c>
      <c r="S1167" s="1420">
        <v>0</v>
      </c>
      <c r="T1167" s="1420">
        <v>0</v>
      </c>
      <c r="U1167" s="1420">
        <v>0</v>
      </c>
      <c r="V1167" s="1420">
        <v>0</v>
      </c>
      <c r="W1167" s="1420">
        <v>0</v>
      </c>
      <c r="X1167" s="1420">
        <v>0</v>
      </c>
      <c r="Y1167" s="1420">
        <v>0</v>
      </c>
      <c r="Z1167" s="1420">
        <v>0</v>
      </c>
      <c r="AA1167" s="1420">
        <v>0</v>
      </c>
      <c r="AB1167" s="1420">
        <v>0</v>
      </c>
      <c r="AC1167" s="1414">
        <f>SUM(E1167:AB1167)</f>
        <v>0</v>
      </c>
    </row>
    <row r="1168" spans="1:29" ht="12.75" customHeight="1">
      <c r="A1168" s="1415"/>
      <c r="B1168" s="1428"/>
      <c r="C1168" s="1390" t="s">
        <v>159</v>
      </c>
      <c r="D1168" s="1395" t="s">
        <v>209</v>
      </c>
      <c r="E1168" s="1475">
        <f t="shared" ref="E1168:AB1168" si="343">SQRT(E1166*E1166+E1167*E1167)*1000/(1.732*E1175)</f>
        <v>5.5874245697683076</v>
      </c>
      <c r="F1168" s="1475">
        <f t="shared" si="343"/>
        <v>5.5874245697683076</v>
      </c>
      <c r="G1168" s="1475">
        <f t="shared" si="343"/>
        <v>5.5874245697683076</v>
      </c>
      <c r="H1168" s="1482">
        <f t="shared" si="343"/>
        <v>5.5874245697683076</v>
      </c>
      <c r="I1168" s="1475">
        <f t="shared" si="343"/>
        <v>5.5874245697683076</v>
      </c>
      <c r="J1168" s="1475">
        <f t="shared" si="343"/>
        <v>5.5874245697683076</v>
      </c>
      <c r="K1168" s="1475">
        <f t="shared" si="343"/>
        <v>5.5874245697683076</v>
      </c>
      <c r="L1168" s="1475">
        <f t="shared" si="343"/>
        <v>5.5874245697683076</v>
      </c>
      <c r="M1168" s="1475">
        <f t="shared" si="343"/>
        <v>5.5874245697683076</v>
      </c>
      <c r="N1168" s="1482">
        <f t="shared" si="343"/>
        <v>5.5874245697683076</v>
      </c>
      <c r="O1168" s="1475">
        <f t="shared" si="343"/>
        <v>5.5874245697683076</v>
      </c>
      <c r="P1168" s="1475">
        <f t="shared" si="343"/>
        <v>5.5874245697683076</v>
      </c>
      <c r="Q1168" s="1475">
        <f t="shared" si="343"/>
        <v>6.5186619980630258</v>
      </c>
      <c r="R1168" s="1475">
        <f t="shared" si="343"/>
        <v>6.5186619980630258</v>
      </c>
      <c r="S1168" s="1475">
        <f t="shared" si="343"/>
        <v>6.5186619980630258</v>
      </c>
      <c r="T1168" s="1475">
        <f t="shared" si="343"/>
        <v>6.5186619980630258</v>
      </c>
      <c r="U1168" s="1475">
        <f t="shared" si="343"/>
        <v>6.5186619980630258</v>
      </c>
      <c r="V1168" s="1482">
        <f t="shared" si="343"/>
        <v>6.5186619980630258</v>
      </c>
      <c r="W1168" s="1475">
        <f t="shared" si="343"/>
        <v>6.5186619980630258</v>
      </c>
      <c r="X1168" s="1475">
        <f t="shared" si="343"/>
        <v>6.5186619980630258</v>
      </c>
      <c r="Y1168" s="1475">
        <f t="shared" si="343"/>
        <v>6.5186619980630258</v>
      </c>
      <c r="Z1168" s="1475">
        <f t="shared" si="343"/>
        <v>6.5186619980630258</v>
      </c>
      <c r="AA1168" s="1475">
        <f t="shared" si="343"/>
        <v>5.5874245697683076</v>
      </c>
      <c r="AB1168" s="1475">
        <f t="shared" si="343"/>
        <v>5.5874245697683076</v>
      </c>
      <c r="AC1168" s="1414"/>
    </row>
    <row r="1169" spans="1:30" ht="12.75" customHeight="1">
      <c r="A1169" s="1558"/>
      <c r="B1169" s="1571"/>
      <c r="C1169" s="1399" t="s">
        <v>161</v>
      </c>
      <c r="D1169" s="1399"/>
      <c r="E1169" s="1400">
        <f t="shared" ref="E1169:AC1169" si="344">E1167/E1166</f>
        <v>0</v>
      </c>
      <c r="F1169" s="1400">
        <f t="shared" si="344"/>
        <v>0</v>
      </c>
      <c r="G1169" s="1400">
        <f t="shared" si="344"/>
        <v>0</v>
      </c>
      <c r="H1169" s="1401">
        <f t="shared" si="344"/>
        <v>0</v>
      </c>
      <c r="I1169" s="1400">
        <f t="shared" si="344"/>
        <v>0</v>
      </c>
      <c r="J1169" s="1400">
        <f t="shared" si="344"/>
        <v>0</v>
      </c>
      <c r="K1169" s="1400">
        <f t="shared" si="344"/>
        <v>0</v>
      </c>
      <c r="L1169" s="1400">
        <f t="shared" si="344"/>
        <v>0</v>
      </c>
      <c r="M1169" s="1400">
        <f t="shared" si="344"/>
        <v>0</v>
      </c>
      <c r="N1169" s="1401">
        <f t="shared" si="344"/>
        <v>0</v>
      </c>
      <c r="O1169" s="1400">
        <f t="shared" si="344"/>
        <v>0</v>
      </c>
      <c r="P1169" s="1400">
        <f t="shared" si="344"/>
        <v>0</v>
      </c>
      <c r="Q1169" s="1400">
        <f t="shared" si="344"/>
        <v>0</v>
      </c>
      <c r="R1169" s="1400">
        <f t="shared" si="344"/>
        <v>0</v>
      </c>
      <c r="S1169" s="1400">
        <f t="shared" si="344"/>
        <v>0</v>
      </c>
      <c r="T1169" s="1400">
        <f t="shared" si="344"/>
        <v>0</v>
      </c>
      <c r="U1169" s="1400">
        <f t="shared" si="344"/>
        <v>0</v>
      </c>
      <c r="V1169" s="1401">
        <f t="shared" si="344"/>
        <v>0</v>
      </c>
      <c r="W1169" s="1400">
        <f t="shared" si="344"/>
        <v>0</v>
      </c>
      <c r="X1169" s="1400">
        <f t="shared" si="344"/>
        <v>0</v>
      </c>
      <c r="Y1169" s="1400">
        <f t="shared" si="344"/>
        <v>0</v>
      </c>
      <c r="Z1169" s="1400">
        <f t="shared" si="344"/>
        <v>0</v>
      </c>
      <c r="AA1169" s="1400">
        <f t="shared" si="344"/>
        <v>0</v>
      </c>
      <c r="AB1169" s="1400">
        <f t="shared" si="344"/>
        <v>0</v>
      </c>
      <c r="AC1169" s="1641">
        <f t="shared" si="344"/>
        <v>0</v>
      </c>
    </row>
    <row r="1170" spans="1:30" ht="12.75" customHeight="1">
      <c r="A1170" s="1435" t="s">
        <v>291</v>
      </c>
      <c r="B1170" s="1436"/>
      <c r="C1170" s="1436"/>
      <c r="D1170" s="1436"/>
      <c r="E1170" s="1438">
        <f t="shared" ref="E1170:AB1170" si="345">E1162+E1166</f>
        <v>0.1</v>
      </c>
      <c r="F1170" s="1438">
        <f t="shared" si="345"/>
        <v>0.1</v>
      </c>
      <c r="G1170" s="1438">
        <f t="shared" si="345"/>
        <v>0.1</v>
      </c>
      <c r="H1170" s="1438">
        <f t="shared" si="345"/>
        <v>0.1</v>
      </c>
      <c r="I1170" s="1438">
        <f t="shared" si="345"/>
        <v>0.1</v>
      </c>
      <c r="J1170" s="1438">
        <f t="shared" si="345"/>
        <v>0.1</v>
      </c>
      <c r="K1170" s="1438">
        <f t="shared" si="345"/>
        <v>0.1</v>
      </c>
      <c r="L1170" s="1438">
        <f t="shared" si="345"/>
        <v>0.1</v>
      </c>
      <c r="M1170" s="1438">
        <f t="shared" si="345"/>
        <v>0.1</v>
      </c>
      <c r="N1170" s="1438">
        <f t="shared" si="345"/>
        <v>0.1</v>
      </c>
      <c r="O1170" s="1438">
        <f t="shared" si="345"/>
        <v>0.1</v>
      </c>
      <c r="P1170" s="1438">
        <f t="shared" si="345"/>
        <v>0.1</v>
      </c>
      <c r="Q1170" s="1438">
        <f t="shared" si="345"/>
        <v>0.11000000000000001</v>
      </c>
      <c r="R1170" s="1438">
        <f t="shared" si="345"/>
        <v>0.11000000000000001</v>
      </c>
      <c r="S1170" s="1438">
        <f t="shared" si="345"/>
        <v>0.11000000000000001</v>
      </c>
      <c r="T1170" s="1438">
        <f t="shared" si="345"/>
        <v>0.12000000000000001</v>
      </c>
      <c r="U1170" s="1438">
        <f t="shared" si="345"/>
        <v>0.12000000000000001</v>
      </c>
      <c r="V1170" s="1438">
        <f t="shared" si="345"/>
        <v>0.12000000000000001</v>
      </c>
      <c r="W1170" s="1438">
        <f t="shared" si="345"/>
        <v>0.12000000000000001</v>
      </c>
      <c r="X1170" s="1438">
        <f t="shared" si="345"/>
        <v>0.12000000000000001</v>
      </c>
      <c r="Y1170" s="1438">
        <f t="shared" si="345"/>
        <v>0.11000000000000001</v>
      </c>
      <c r="Z1170" s="1438">
        <f t="shared" si="345"/>
        <v>0.11000000000000001</v>
      </c>
      <c r="AA1170" s="1438">
        <f t="shared" si="345"/>
        <v>0.1</v>
      </c>
      <c r="AB1170" s="1438">
        <f t="shared" si="345"/>
        <v>0.1</v>
      </c>
      <c r="AC1170" s="1592"/>
    </row>
    <row r="1171" spans="1:30" ht="12.75" customHeight="1">
      <c r="A1171" s="1440" t="s">
        <v>292</v>
      </c>
      <c r="B1171" s="1441"/>
      <c r="C1171" s="1441"/>
      <c r="D1171" s="1441"/>
      <c r="E1171" s="1647">
        <f t="shared" ref="E1171:AB1171" si="346">E1163+E1167</f>
        <v>0</v>
      </c>
      <c r="F1171" s="1647">
        <f t="shared" si="346"/>
        <v>0</v>
      </c>
      <c r="G1171" s="1647">
        <f t="shared" si="346"/>
        <v>0</v>
      </c>
      <c r="H1171" s="1647">
        <f t="shared" si="346"/>
        <v>0</v>
      </c>
      <c r="I1171" s="1647">
        <f t="shared" si="346"/>
        <v>0</v>
      </c>
      <c r="J1171" s="1647">
        <f t="shared" si="346"/>
        <v>0</v>
      </c>
      <c r="K1171" s="1647">
        <f t="shared" si="346"/>
        <v>0</v>
      </c>
      <c r="L1171" s="1647">
        <f t="shared" si="346"/>
        <v>0</v>
      </c>
      <c r="M1171" s="1647">
        <f t="shared" si="346"/>
        <v>0</v>
      </c>
      <c r="N1171" s="1647">
        <f t="shared" si="346"/>
        <v>0</v>
      </c>
      <c r="O1171" s="1647">
        <f t="shared" si="346"/>
        <v>0</v>
      </c>
      <c r="P1171" s="1647">
        <f t="shared" si="346"/>
        <v>0</v>
      </c>
      <c r="Q1171" s="1647">
        <f t="shared" si="346"/>
        <v>0</v>
      </c>
      <c r="R1171" s="1647">
        <f t="shared" si="346"/>
        <v>0</v>
      </c>
      <c r="S1171" s="1647">
        <f t="shared" si="346"/>
        <v>0</v>
      </c>
      <c r="T1171" s="1647">
        <f t="shared" si="346"/>
        <v>0</v>
      </c>
      <c r="U1171" s="1647">
        <f t="shared" si="346"/>
        <v>0</v>
      </c>
      <c r="V1171" s="1647">
        <f t="shared" si="346"/>
        <v>0</v>
      </c>
      <c r="W1171" s="1647">
        <f t="shared" si="346"/>
        <v>0</v>
      </c>
      <c r="X1171" s="1647">
        <f t="shared" si="346"/>
        <v>0</v>
      </c>
      <c r="Y1171" s="1647">
        <f t="shared" si="346"/>
        <v>0</v>
      </c>
      <c r="Z1171" s="1647">
        <f t="shared" si="346"/>
        <v>0</v>
      </c>
      <c r="AA1171" s="1647">
        <f t="shared" si="346"/>
        <v>0</v>
      </c>
      <c r="AB1171" s="1647">
        <f t="shared" si="346"/>
        <v>0</v>
      </c>
      <c r="AC1171" s="1753"/>
    </row>
    <row r="1172" spans="1:30" ht="12.75" customHeight="1">
      <c r="A1172" s="1534" t="s">
        <v>293</v>
      </c>
      <c r="B1172" s="1535"/>
      <c r="C1172" s="1535"/>
      <c r="D1172" s="1535"/>
      <c r="E1172" s="1450">
        <f t="shared" ref="E1172:AB1172" si="347">SQRT(E1171*E1171+E1170*E1170)</f>
        <v>0.1</v>
      </c>
      <c r="F1172" s="1450">
        <f t="shared" si="347"/>
        <v>0.1</v>
      </c>
      <c r="G1172" s="1450">
        <f t="shared" si="347"/>
        <v>0.1</v>
      </c>
      <c r="H1172" s="1450">
        <f t="shared" si="347"/>
        <v>0.1</v>
      </c>
      <c r="I1172" s="1450">
        <f t="shared" si="347"/>
        <v>0.1</v>
      </c>
      <c r="J1172" s="1450">
        <f t="shared" si="347"/>
        <v>0.1</v>
      </c>
      <c r="K1172" s="1450">
        <f t="shared" si="347"/>
        <v>0.1</v>
      </c>
      <c r="L1172" s="1450">
        <f t="shared" si="347"/>
        <v>0.1</v>
      </c>
      <c r="M1172" s="1450">
        <f t="shared" si="347"/>
        <v>0.1</v>
      </c>
      <c r="N1172" s="1450">
        <f t="shared" si="347"/>
        <v>0.1</v>
      </c>
      <c r="O1172" s="1450">
        <f t="shared" si="347"/>
        <v>0.1</v>
      </c>
      <c r="P1172" s="1450">
        <f t="shared" si="347"/>
        <v>0.1</v>
      </c>
      <c r="Q1172" s="1450">
        <f t="shared" si="347"/>
        <v>0.11000000000000001</v>
      </c>
      <c r="R1172" s="1450">
        <f t="shared" si="347"/>
        <v>0.11000000000000001</v>
      </c>
      <c r="S1172" s="1450">
        <f t="shared" si="347"/>
        <v>0.11000000000000001</v>
      </c>
      <c r="T1172" s="1450">
        <f t="shared" si="347"/>
        <v>0.12000000000000001</v>
      </c>
      <c r="U1172" s="1450">
        <f t="shared" si="347"/>
        <v>0.12000000000000001</v>
      </c>
      <c r="V1172" s="1450">
        <f t="shared" si="347"/>
        <v>0.12000000000000001</v>
      </c>
      <c r="W1172" s="1450">
        <f t="shared" si="347"/>
        <v>0.12000000000000001</v>
      </c>
      <c r="X1172" s="1450">
        <f t="shared" si="347"/>
        <v>0.12000000000000001</v>
      </c>
      <c r="Y1172" s="1450">
        <f t="shared" si="347"/>
        <v>0.11000000000000001</v>
      </c>
      <c r="Z1172" s="1450">
        <f t="shared" si="347"/>
        <v>0.11000000000000001</v>
      </c>
      <c r="AA1172" s="1450">
        <f t="shared" si="347"/>
        <v>0.1</v>
      </c>
      <c r="AB1172" s="1450">
        <f t="shared" si="347"/>
        <v>0.1</v>
      </c>
      <c r="AC1172" s="1754"/>
      <c r="AD1172" s="1394">
        <f>MAX(E1172:AB1172)</f>
        <v>0.12000000000000001</v>
      </c>
    </row>
    <row r="1173" spans="1:30" s="1371" customFormat="1" ht="12.75" customHeight="1">
      <c r="A1173" s="1537" t="s">
        <v>239</v>
      </c>
      <c r="B1173" s="1538"/>
      <c r="C1173" s="1539"/>
      <c r="D1173" s="1539"/>
      <c r="E1173" s="1556">
        <v>1</v>
      </c>
      <c r="F1173" s="1556">
        <v>2</v>
      </c>
      <c r="G1173" s="1556">
        <v>3</v>
      </c>
      <c r="H1173" s="1556">
        <v>4</v>
      </c>
      <c r="I1173" s="1556">
        <v>5</v>
      </c>
      <c r="J1173" s="1556">
        <v>6</v>
      </c>
      <c r="K1173" s="1556">
        <v>7</v>
      </c>
      <c r="L1173" s="1556">
        <v>8</v>
      </c>
      <c r="M1173" s="1556">
        <v>9</v>
      </c>
      <c r="N1173" s="1556">
        <v>10</v>
      </c>
      <c r="O1173" s="1556">
        <v>11</v>
      </c>
      <c r="P1173" s="1556">
        <v>12</v>
      </c>
      <c r="Q1173" s="1556">
        <v>13</v>
      </c>
      <c r="R1173" s="1556">
        <v>14</v>
      </c>
      <c r="S1173" s="1556">
        <v>15</v>
      </c>
      <c r="T1173" s="1556">
        <v>16</v>
      </c>
      <c r="U1173" s="1556">
        <v>17</v>
      </c>
      <c r="V1173" s="1556">
        <v>18</v>
      </c>
      <c r="W1173" s="1556">
        <v>19</v>
      </c>
      <c r="X1173" s="1556">
        <v>20</v>
      </c>
      <c r="Y1173" s="1556">
        <v>21</v>
      </c>
      <c r="Z1173" s="1556">
        <v>22</v>
      </c>
      <c r="AA1173" s="1556">
        <v>23</v>
      </c>
      <c r="AB1173" s="1556">
        <v>24</v>
      </c>
      <c r="AC1173" s="1557"/>
    </row>
    <row r="1174" spans="1:30" s="1371" customFormat="1" ht="12.75" customHeight="1">
      <c r="A1174" s="1457" t="s">
        <v>240</v>
      </c>
      <c r="B1174" s="1458"/>
      <c r="C1174" s="1459" t="s">
        <v>164</v>
      </c>
      <c r="D1174" s="1460" t="s">
        <v>278</v>
      </c>
      <c r="E1174" s="1668">
        <v>6.2</v>
      </c>
      <c r="F1174" s="1668">
        <v>6.2</v>
      </c>
      <c r="G1174" s="1668">
        <v>6.2</v>
      </c>
      <c r="H1174" s="1668">
        <v>6.2</v>
      </c>
      <c r="I1174" s="1668">
        <v>6.2</v>
      </c>
      <c r="J1174" s="1668">
        <v>6.2</v>
      </c>
      <c r="K1174" s="1668">
        <v>6.2</v>
      </c>
      <c r="L1174" s="1668">
        <v>6.2</v>
      </c>
      <c r="M1174" s="1668">
        <v>6.2</v>
      </c>
      <c r="N1174" s="1668">
        <v>6.2</v>
      </c>
      <c r="O1174" s="1668">
        <v>6.2</v>
      </c>
      <c r="P1174" s="1668">
        <v>6.2</v>
      </c>
      <c r="Q1174" s="1668">
        <v>6.2</v>
      </c>
      <c r="R1174" s="1668">
        <v>6.2</v>
      </c>
      <c r="S1174" s="1668">
        <v>6.2</v>
      </c>
      <c r="T1174" s="1668">
        <v>6.2</v>
      </c>
      <c r="U1174" s="1668">
        <v>6.2</v>
      </c>
      <c r="V1174" s="1668">
        <v>6.2</v>
      </c>
      <c r="W1174" s="1668">
        <v>6.2</v>
      </c>
      <c r="X1174" s="1668">
        <v>6.2</v>
      </c>
      <c r="Y1174" s="1668">
        <v>6.2</v>
      </c>
      <c r="Z1174" s="1668">
        <v>6.2</v>
      </c>
      <c r="AA1174" s="1668">
        <v>6.2</v>
      </c>
      <c r="AB1174" s="1668">
        <v>6.2</v>
      </c>
      <c r="AC1174" s="1669"/>
    </row>
    <row r="1175" spans="1:30" s="1371" customFormat="1" ht="12.75" customHeight="1">
      <c r="A1175" s="1596" t="s">
        <v>241</v>
      </c>
      <c r="B1175" s="1529"/>
      <c r="C1175" s="1424" t="s">
        <v>164</v>
      </c>
      <c r="D1175" s="1425" t="s">
        <v>278</v>
      </c>
      <c r="E1175" s="1670">
        <v>6.2</v>
      </c>
      <c r="F1175" s="1670">
        <v>6.2</v>
      </c>
      <c r="G1175" s="1670">
        <v>6.2</v>
      </c>
      <c r="H1175" s="1670">
        <v>6.2</v>
      </c>
      <c r="I1175" s="1670">
        <v>6.2</v>
      </c>
      <c r="J1175" s="1670">
        <v>6.2</v>
      </c>
      <c r="K1175" s="1670">
        <v>6.2</v>
      </c>
      <c r="L1175" s="1670">
        <v>6.2</v>
      </c>
      <c r="M1175" s="1670">
        <v>6.2</v>
      </c>
      <c r="N1175" s="1670">
        <v>6.2</v>
      </c>
      <c r="O1175" s="1670">
        <v>6.2</v>
      </c>
      <c r="P1175" s="1670">
        <v>6.2</v>
      </c>
      <c r="Q1175" s="1670">
        <v>6.2</v>
      </c>
      <c r="R1175" s="1670">
        <v>6.2</v>
      </c>
      <c r="S1175" s="1670">
        <v>6.2</v>
      </c>
      <c r="T1175" s="1670">
        <v>6.2</v>
      </c>
      <c r="U1175" s="1670">
        <v>6.2</v>
      </c>
      <c r="V1175" s="1670">
        <v>6.2</v>
      </c>
      <c r="W1175" s="1670">
        <v>6.2</v>
      </c>
      <c r="X1175" s="1670">
        <v>6.2</v>
      </c>
      <c r="Y1175" s="1670">
        <v>6.2</v>
      </c>
      <c r="Z1175" s="1670">
        <v>6.2</v>
      </c>
      <c r="AA1175" s="1670">
        <v>6.2</v>
      </c>
      <c r="AB1175" s="1670">
        <v>6.2</v>
      </c>
      <c r="AC1175" s="1671"/>
    </row>
    <row r="1176" spans="1:30" ht="12.75" customHeight="1">
      <c r="A1176" s="1382" t="s">
        <v>228</v>
      </c>
      <c r="B1176" s="1465" t="s">
        <v>483</v>
      </c>
      <c r="C1176" s="1384" t="s">
        <v>156</v>
      </c>
      <c r="D1176" s="1384"/>
      <c r="E1176" s="1543"/>
      <c r="F1176" s="1543"/>
      <c r="G1176" s="1543"/>
      <c r="H1176" s="1544"/>
      <c r="I1176" s="1543"/>
      <c r="J1176" s="1543"/>
      <c r="K1176" s="1543"/>
      <c r="L1176" s="1543"/>
      <c r="M1176" s="1543"/>
      <c r="N1176" s="1544"/>
      <c r="O1176" s="1543"/>
      <c r="P1176" s="1543"/>
      <c r="Q1176" s="1543"/>
      <c r="R1176" s="1543"/>
      <c r="S1176" s="1543"/>
      <c r="T1176" s="1543"/>
      <c r="U1176" s="1543"/>
      <c r="V1176" s="1544"/>
      <c r="W1176" s="1543"/>
      <c r="X1176" s="1543"/>
      <c r="Y1176" s="1543"/>
      <c r="Z1176" s="1543"/>
      <c r="AA1176" s="1543"/>
      <c r="AB1176" s="1543"/>
      <c r="AC1176" s="1414">
        <f>SUM(E1176:AB1176)</f>
        <v>0</v>
      </c>
    </row>
    <row r="1177" spans="1:30" ht="12.75" customHeight="1">
      <c r="A1177" s="1415"/>
      <c r="B1177" s="1428"/>
      <c r="C1177" s="1390" t="s">
        <v>158</v>
      </c>
      <c r="D1177" s="1390"/>
      <c r="E1177" s="1417"/>
      <c r="F1177" s="1417"/>
      <c r="G1177" s="1417"/>
      <c r="H1177" s="1418"/>
      <c r="I1177" s="1417"/>
      <c r="J1177" s="1417"/>
      <c r="K1177" s="1417"/>
      <c r="L1177" s="1417"/>
      <c r="M1177" s="1417"/>
      <c r="N1177" s="1418"/>
      <c r="O1177" s="1417"/>
      <c r="P1177" s="1417"/>
      <c r="Q1177" s="1417"/>
      <c r="R1177" s="1417"/>
      <c r="S1177" s="1417"/>
      <c r="T1177" s="1417"/>
      <c r="U1177" s="1417"/>
      <c r="V1177" s="1418"/>
      <c r="W1177" s="1417"/>
      <c r="X1177" s="1417"/>
      <c r="Y1177" s="1417"/>
      <c r="Z1177" s="1417"/>
      <c r="AA1177" s="1417"/>
      <c r="AB1177" s="1417"/>
      <c r="AC1177" s="1414">
        <f>SUM(E1177:AB1177)</f>
        <v>0</v>
      </c>
    </row>
    <row r="1178" spans="1:30" ht="12.75" customHeight="1">
      <c r="A1178" s="1415"/>
      <c r="B1178" s="1428"/>
      <c r="C1178" s="1390" t="s">
        <v>159</v>
      </c>
      <c r="D1178" s="1390"/>
      <c r="E1178" s="1475">
        <f t="shared" ref="E1178:AB1178" si="348">E1176*100</f>
        <v>0</v>
      </c>
      <c r="F1178" s="1475">
        <f t="shared" si="348"/>
        <v>0</v>
      </c>
      <c r="G1178" s="1475">
        <f t="shared" si="348"/>
        <v>0</v>
      </c>
      <c r="H1178" s="1482">
        <f t="shared" si="348"/>
        <v>0</v>
      </c>
      <c r="I1178" s="1475">
        <f t="shared" si="348"/>
        <v>0</v>
      </c>
      <c r="J1178" s="1475">
        <f t="shared" si="348"/>
        <v>0</v>
      </c>
      <c r="K1178" s="1475">
        <f t="shared" si="348"/>
        <v>0</v>
      </c>
      <c r="L1178" s="1475">
        <f t="shared" si="348"/>
        <v>0</v>
      </c>
      <c r="M1178" s="1475">
        <f t="shared" si="348"/>
        <v>0</v>
      </c>
      <c r="N1178" s="1482">
        <f t="shared" si="348"/>
        <v>0</v>
      </c>
      <c r="O1178" s="1475">
        <f t="shared" si="348"/>
        <v>0</v>
      </c>
      <c r="P1178" s="1475">
        <f t="shared" si="348"/>
        <v>0</v>
      </c>
      <c r="Q1178" s="1475">
        <f t="shared" si="348"/>
        <v>0</v>
      </c>
      <c r="R1178" s="1475">
        <f t="shared" si="348"/>
        <v>0</v>
      </c>
      <c r="S1178" s="1475">
        <f t="shared" si="348"/>
        <v>0</v>
      </c>
      <c r="T1178" s="1475">
        <f t="shared" si="348"/>
        <v>0</v>
      </c>
      <c r="U1178" s="1475">
        <f t="shared" si="348"/>
        <v>0</v>
      </c>
      <c r="V1178" s="1482">
        <f t="shared" si="348"/>
        <v>0</v>
      </c>
      <c r="W1178" s="1475">
        <f t="shared" si="348"/>
        <v>0</v>
      </c>
      <c r="X1178" s="1475">
        <f t="shared" si="348"/>
        <v>0</v>
      </c>
      <c r="Y1178" s="1475">
        <f t="shared" si="348"/>
        <v>0</v>
      </c>
      <c r="Z1178" s="1475">
        <f t="shared" si="348"/>
        <v>0</v>
      </c>
      <c r="AA1178" s="1475">
        <f t="shared" si="348"/>
        <v>0</v>
      </c>
      <c r="AB1178" s="1475">
        <f t="shared" si="348"/>
        <v>0</v>
      </c>
      <c r="AC1178" s="1414"/>
    </row>
    <row r="1179" spans="1:30" ht="12.75" customHeight="1">
      <c r="A1179" s="1558"/>
      <c r="B1179" s="1571"/>
      <c r="C1179" s="1399" t="s">
        <v>161</v>
      </c>
      <c r="D1179" s="1399"/>
      <c r="E1179" s="1420" t="e">
        <f t="shared" ref="E1179:AC1179" si="349">E1177/E1176</f>
        <v>#DIV/0!</v>
      </c>
      <c r="F1179" s="1420" t="e">
        <f t="shared" si="349"/>
        <v>#DIV/0!</v>
      </c>
      <c r="G1179" s="1420" t="e">
        <f t="shared" si="349"/>
        <v>#DIV/0!</v>
      </c>
      <c r="H1179" s="1421" t="e">
        <f t="shared" si="349"/>
        <v>#DIV/0!</v>
      </c>
      <c r="I1179" s="1420" t="e">
        <f t="shared" si="349"/>
        <v>#DIV/0!</v>
      </c>
      <c r="J1179" s="1420" t="e">
        <f t="shared" si="349"/>
        <v>#DIV/0!</v>
      </c>
      <c r="K1179" s="1420" t="e">
        <f t="shared" si="349"/>
        <v>#DIV/0!</v>
      </c>
      <c r="L1179" s="1420" t="e">
        <f t="shared" si="349"/>
        <v>#DIV/0!</v>
      </c>
      <c r="M1179" s="1420" t="e">
        <f t="shared" si="349"/>
        <v>#DIV/0!</v>
      </c>
      <c r="N1179" s="1421" t="e">
        <f t="shared" si="349"/>
        <v>#DIV/0!</v>
      </c>
      <c r="O1179" s="1420" t="e">
        <f t="shared" si="349"/>
        <v>#DIV/0!</v>
      </c>
      <c r="P1179" s="1420" t="e">
        <f t="shared" si="349"/>
        <v>#DIV/0!</v>
      </c>
      <c r="Q1179" s="1420" t="e">
        <f t="shared" si="349"/>
        <v>#DIV/0!</v>
      </c>
      <c r="R1179" s="1420" t="e">
        <f t="shared" si="349"/>
        <v>#DIV/0!</v>
      </c>
      <c r="S1179" s="1420" t="e">
        <f t="shared" si="349"/>
        <v>#DIV/0!</v>
      </c>
      <c r="T1179" s="1420" t="e">
        <f t="shared" si="349"/>
        <v>#DIV/0!</v>
      </c>
      <c r="U1179" s="1420" t="e">
        <f t="shared" si="349"/>
        <v>#DIV/0!</v>
      </c>
      <c r="V1179" s="1421" t="e">
        <f t="shared" si="349"/>
        <v>#DIV/0!</v>
      </c>
      <c r="W1179" s="1420" t="e">
        <f t="shared" si="349"/>
        <v>#DIV/0!</v>
      </c>
      <c r="X1179" s="1420" t="e">
        <f t="shared" si="349"/>
        <v>#DIV/0!</v>
      </c>
      <c r="Y1179" s="1420" t="e">
        <f t="shared" si="349"/>
        <v>#DIV/0!</v>
      </c>
      <c r="Z1179" s="1420" t="e">
        <f t="shared" si="349"/>
        <v>#DIV/0!</v>
      </c>
      <c r="AA1179" s="1420" t="e">
        <f t="shared" si="349"/>
        <v>#DIV/0!</v>
      </c>
      <c r="AB1179" s="1420" t="e">
        <f t="shared" si="349"/>
        <v>#DIV/0!</v>
      </c>
      <c r="AC1179" s="1408" t="e">
        <f t="shared" si="349"/>
        <v>#DIV/0!</v>
      </c>
    </row>
    <row r="1180" spans="1:30" ht="12.75" customHeight="1">
      <c r="A1180" s="1382" t="s">
        <v>162</v>
      </c>
      <c r="B1180" s="1465" t="s">
        <v>484</v>
      </c>
      <c r="C1180" s="1384" t="s">
        <v>156</v>
      </c>
      <c r="D1180" s="1384"/>
      <c r="E1180" s="1543"/>
      <c r="F1180" s="1543"/>
      <c r="G1180" s="1543"/>
      <c r="H1180" s="1544"/>
      <c r="I1180" s="1543"/>
      <c r="J1180" s="1543"/>
      <c r="K1180" s="1543"/>
      <c r="L1180" s="1543"/>
      <c r="M1180" s="1543"/>
      <c r="N1180" s="1544"/>
      <c r="O1180" s="1543"/>
      <c r="P1180" s="1543"/>
      <c r="Q1180" s="1543"/>
      <c r="R1180" s="1543"/>
      <c r="S1180" s="1543"/>
      <c r="T1180" s="1543"/>
      <c r="U1180" s="1543"/>
      <c r="V1180" s="1544"/>
      <c r="W1180" s="1543"/>
      <c r="X1180" s="1543"/>
      <c r="Y1180" s="1543"/>
      <c r="Z1180" s="1543"/>
      <c r="AA1180" s="1543"/>
      <c r="AB1180" s="1543"/>
      <c r="AC1180" s="1414">
        <f>SUM(E1180:AB1180)</f>
        <v>0</v>
      </c>
    </row>
    <row r="1181" spans="1:30" ht="12.75" customHeight="1">
      <c r="A1181" s="1415"/>
      <c r="B1181" s="1428"/>
      <c r="C1181" s="1390" t="s">
        <v>158</v>
      </c>
      <c r="D1181" s="1390"/>
      <c r="E1181" s="1417"/>
      <c r="F1181" s="1417"/>
      <c r="G1181" s="1417"/>
      <c r="H1181" s="1418"/>
      <c r="I1181" s="1417"/>
      <c r="J1181" s="1417"/>
      <c r="K1181" s="1417"/>
      <c r="L1181" s="1417"/>
      <c r="M1181" s="1417"/>
      <c r="N1181" s="1418"/>
      <c r="O1181" s="1417"/>
      <c r="P1181" s="1417"/>
      <c r="Q1181" s="1417"/>
      <c r="R1181" s="1417"/>
      <c r="S1181" s="1417"/>
      <c r="T1181" s="1417"/>
      <c r="U1181" s="1417"/>
      <c r="V1181" s="1418"/>
      <c r="W1181" s="1417"/>
      <c r="X1181" s="1417"/>
      <c r="Y1181" s="1417"/>
      <c r="Z1181" s="1417"/>
      <c r="AA1181" s="1417"/>
      <c r="AB1181" s="1417"/>
      <c r="AC1181" s="1414">
        <f>SUM(E1181:AB1181)</f>
        <v>0</v>
      </c>
    </row>
    <row r="1182" spans="1:30" ht="12.75" customHeight="1">
      <c r="A1182" s="1415"/>
      <c r="B1182" s="1428"/>
      <c r="C1182" s="1390" t="s">
        <v>159</v>
      </c>
      <c r="D1182" s="1390"/>
      <c r="E1182" s="1475">
        <f t="shared" ref="E1182:AB1182" si="350">E1180*100</f>
        <v>0</v>
      </c>
      <c r="F1182" s="1475">
        <f t="shared" si="350"/>
        <v>0</v>
      </c>
      <c r="G1182" s="1475">
        <f t="shared" si="350"/>
        <v>0</v>
      </c>
      <c r="H1182" s="1482">
        <f t="shared" si="350"/>
        <v>0</v>
      </c>
      <c r="I1182" s="1475">
        <f t="shared" si="350"/>
        <v>0</v>
      </c>
      <c r="J1182" s="1475">
        <f t="shared" si="350"/>
        <v>0</v>
      </c>
      <c r="K1182" s="1475">
        <f t="shared" si="350"/>
        <v>0</v>
      </c>
      <c r="L1182" s="1475">
        <f t="shared" si="350"/>
        <v>0</v>
      </c>
      <c r="M1182" s="1475">
        <f t="shared" si="350"/>
        <v>0</v>
      </c>
      <c r="N1182" s="1482">
        <f t="shared" si="350"/>
        <v>0</v>
      </c>
      <c r="O1182" s="1475">
        <f t="shared" si="350"/>
        <v>0</v>
      </c>
      <c r="P1182" s="1475">
        <f t="shared" si="350"/>
        <v>0</v>
      </c>
      <c r="Q1182" s="1475">
        <f t="shared" si="350"/>
        <v>0</v>
      </c>
      <c r="R1182" s="1475">
        <f t="shared" si="350"/>
        <v>0</v>
      </c>
      <c r="S1182" s="1475">
        <f t="shared" si="350"/>
        <v>0</v>
      </c>
      <c r="T1182" s="1475">
        <f t="shared" si="350"/>
        <v>0</v>
      </c>
      <c r="U1182" s="1475">
        <f t="shared" si="350"/>
        <v>0</v>
      </c>
      <c r="V1182" s="1482">
        <f t="shared" si="350"/>
        <v>0</v>
      </c>
      <c r="W1182" s="1475">
        <f t="shared" si="350"/>
        <v>0</v>
      </c>
      <c r="X1182" s="1475">
        <f t="shared" si="350"/>
        <v>0</v>
      </c>
      <c r="Y1182" s="1475">
        <f t="shared" si="350"/>
        <v>0</v>
      </c>
      <c r="Z1182" s="1475">
        <f t="shared" si="350"/>
        <v>0</v>
      </c>
      <c r="AA1182" s="1475">
        <f t="shared" si="350"/>
        <v>0</v>
      </c>
      <c r="AB1182" s="1475">
        <f t="shared" si="350"/>
        <v>0</v>
      </c>
      <c r="AC1182" s="1414"/>
    </row>
    <row r="1183" spans="1:30" ht="12.75" customHeight="1">
      <c r="A1183" s="1558"/>
      <c r="B1183" s="1571"/>
      <c r="C1183" s="1399" t="s">
        <v>161</v>
      </c>
      <c r="D1183" s="1399"/>
      <c r="E1183" s="1420" t="e">
        <f t="shared" ref="E1183:AC1183" si="351">E1181/E1180</f>
        <v>#DIV/0!</v>
      </c>
      <c r="F1183" s="1420" t="e">
        <f t="shared" si="351"/>
        <v>#DIV/0!</v>
      </c>
      <c r="G1183" s="1420" t="e">
        <f t="shared" si="351"/>
        <v>#DIV/0!</v>
      </c>
      <c r="H1183" s="1421" t="e">
        <f t="shared" si="351"/>
        <v>#DIV/0!</v>
      </c>
      <c r="I1183" s="1420" t="e">
        <f t="shared" si="351"/>
        <v>#DIV/0!</v>
      </c>
      <c r="J1183" s="1420" t="e">
        <f t="shared" si="351"/>
        <v>#DIV/0!</v>
      </c>
      <c r="K1183" s="1420" t="e">
        <f t="shared" si="351"/>
        <v>#DIV/0!</v>
      </c>
      <c r="L1183" s="1420" t="e">
        <f t="shared" si="351"/>
        <v>#DIV/0!</v>
      </c>
      <c r="M1183" s="1420" t="e">
        <f t="shared" si="351"/>
        <v>#DIV/0!</v>
      </c>
      <c r="N1183" s="1421" t="e">
        <f t="shared" si="351"/>
        <v>#DIV/0!</v>
      </c>
      <c r="O1183" s="1420" t="e">
        <f t="shared" si="351"/>
        <v>#DIV/0!</v>
      </c>
      <c r="P1183" s="1420" t="e">
        <f t="shared" si="351"/>
        <v>#DIV/0!</v>
      </c>
      <c r="Q1183" s="1420" t="e">
        <f t="shared" si="351"/>
        <v>#DIV/0!</v>
      </c>
      <c r="R1183" s="1420" t="e">
        <f t="shared" si="351"/>
        <v>#DIV/0!</v>
      </c>
      <c r="S1183" s="1420" t="e">
        <f t="shared" si="351"/>
        <v>#DIV/0!</v>
      </c>
      <c r="T1183" s="1420" t="e">
        <f t="shared" si="351"/>
        <v>#DIV/0!</v>
      </c>
      <c r="U1183" s="1420" t="e">
        <f t="shared" si="351"/>
        <v>#DIV/0!</v>
      </c>
      <c r="V1183" s="1421" t="e">
        <f t="shared" si="351"/>
        <v>#DIV/0!</v>
      </c>
      <c r="W1183" s="1420" t="e">
        <f t="shared" si="351"/>
        <v>#DIV/0!</v>
      </c>
      <c r="X1183" s="1420" t="e">
        <f t="shared" si="351"/>
        <v>#DIV/0!</v>
      </c>
      <c r="Y1183" s="1420" t="e">
        <f t="shared" si="351"/>
        <v>#DIV/0!</v>
      </c>
      <c r="Z1183" s="1420" t="e">
        <f t="shared" si="351"/>
        <v>#DIV/0!</v>
      </c>
      <c r="AA1183" s="1420" t="e">
        <f t="shared" si="351"/>
        <v>#DIV/0!</v>
      </c>
      <c r="AB1183" s="1420" t="e">
        <f t="shared" si="351"/>
        <v>#DIV/0!</v>
      </c>
      <c r="AC1183" s="1408" t="e">
        <f t="shared" si="351"/>
        <v>#DIV/0!</v>
      </c>
    </row>
    <row r="1184" spans="1:30" ht="12.75" customHeight="1">
      <c r="A1184" s="1382" t="s">
        <v>197</v>
      </c>
      <c r="B1184" s="1465" t="s">
        <v>485</v>
      </c>
      <c r="C1184" s="1384" t="s">
        <v>156</v>
      </c>
      <c r="D1184" s="1384"/>
      <c r="E1184" s="1543"/>
      <c r="F1184" s="1543"/>
      <c r="G1184" s="1543"/>
      <c r="H1184" s="1544"/>
      <c r="I1184" s="1543"/>
      <c r="J1184" s="1543"/>
      <c r="K1184" s="1543"/>
      <c r="L1184" s="1543"/>
      <c r="M1184" s="1543"/>
      <c r="N1184" s="1544"/>
      <c r="O1184" s="1543"/>
      <c r="P1184" s="1543"/>
      <c r="Q1184" s="1543"/>
      <c r="R1184" s="1543"/>
      <c r="S1184" s="1543"/>
      <c r="T1184" s="1543"/>
      <c r="U1184" s="1543"/>
      <c r="V1184" s="1544"/>
      <c r="W1184" s="1543"/>
      <c r="X1184" s="1543"/>
      <c r="Y1184" s="1543"/>
      <c r="Z1184" s="1543"/>
      <c r="AA1184" s="1543"/>
      <c r="AB1184" s="1543"/>
      <c r="AC1184" s="1414">
        <f>SUM(E1184:AB1184)</f>
        <v>0</v>
      </c>
    </row>
    <row r="1185" spans="1:29" ht="12.75" customHeight="1">
      <c r="A1185" s="1415"/>
      <c r="B1185" s="1428"/>
      <c r="C1185" s="1390" t="s">
        <v>158</v>
      </c>
      <c r="D1185" s="1390"/>
      <c r="E1185" s="1417"/>
      <c r="F1185" s="1417"/>
      <c r="G1185" s="1417"/>
      <c r="H1185" s="1418"/>
      <c r="I1185" s="1417"/>
      <c r="J1185" s="1417"/>
      <c r="K1185" s="1417"/>
      <c r="L1185" s="1417"/>
      <c r="M1185" s="1417"/>
      <c r="N1185" s="1418"/>
      <c r="O1185" s="1417"/>
      <c r="P1185" s="1417"/>
      <c r="Q1185" s="1417"/>
      <c r="R1185" s="1417"/>
      <c r="S1185" s="1417"/>
      <c r="T1185" s="1417"/>
      <c r="U1185" s="1417"/>
      <c r="V1185" s="1418"/>
      <c r="W1185" s="1417"/>
      <c r="X1185" s="1417"/>
      <c r="Y1185" s="1417"/>
      <c r="Z1185" s="1417"/>
      <c r="AA1185" s="1417"/>
      <c r="AB1185" s="1417"/>
      <c r="AC1185" s="1414">
        <f>SUM(E1185:AB1185)</f>
        <v>0</v>
      </c>
    </row>
    <row r="1186" spans="1:29" ht="12.75" customHeight="1">
      <c r="A1186" s="1415"/>
      <c r="B1186" s="1428"/>
      <c r="C1186" s="1390" t="s">
        <v>159</v>
      </c>
      <c r="D1186" s="1390"/>
      <c r="E1186" s="1475">
        <f t="shared" ref="E1186:AB1186" si="352">E1184*100</f>
        <v>0</v>
      </c>
      <c r="F1186" s="1475">
        <f t="shared" si="352"/>
        <v>0</v>
      </c>
      <c r="G1186" s="1475">
        <f t="shared" si="352"/>
        <v>0</v>
      </c>
      <c r="H1186" s="1482">
        <f t="shared" si="352"/>
        <v>0</v>
      </c>
      <c r="I1186" s="1475">
        <f t="shared" si="352"/>
        <v>0</v>
      </c>
      <c r="J1186" s="1475">
        <f t="shared" si="352"/>
        <v>0</v>
      </c>
      <c r="K1186" s="1475">
        <f t="shared" si="352"/>
        <v>0</v>
      </c>
      <c r="L1186" s="1475">
        <f t="shared" si="352"/>
        <v>0</v>
      </c>
      <c r="M1186" s="1475">
        <f t="shared" si="352"/>
        <v>0</v>
      </c>
      <c r="N1186" s="1482">
        <f t="shared" si="352"/>
        <v>0</v>
      </c>
      <c r="O1186" s="1475">
        <f t="shared" si="352"/>
        <v>0</v>
      </c>
      <c r="P1186" s="1475">
        <f t="shared" si="352"/>
        <v>0</v>
      </c>
      <c r="Q1186" s="1475">
        <f t="shared" si="352"/>
        <v>0</v>
      </c>
      <c r="R1186" s="1475">
        <f t="shared" si="352"/>
        <v>0</v>
      </c>
      <c r="S1186" s="1475">
        <f t="shared" si="352"/>
        <v>0</v>
      </c>
      <c r="T1186" s="1475">
        <f t="shared" si="352"/>
        <v>0</v>
      </c>
      <c r="U1186" s="1475">
        <f t="shared" si="352"/>
        <v>0</v>
      </c>
      <c r="V1186" s="1482">
        <f t="shared" si="352"/>
        <v>0</v>
      </c>
      <c r="W1186" s="1475">
        <f t="shared" si="352"/>
        <v>0</v>
      </c>
      <c r="X1186" s="1475">
        <f t="shared" si="352"/>
        <v>0</v>
      </c>
      <c r="Y1186" s="1475">
        <f t="shared" si="352"/>
        <v>0</v>
      </c>
      <c r="Z1186" s="1475">
        <f t="shared" si="352"/>
        <v>0</v>
      </c>
      <c r="AA1186" s="1475">
        <f t="shared" si="352"/>
        <v>0</v>
      </c>
      <c r="AB1186" s="1475">
        <f t="shared" si="352"/>
        <v>0</v>
      </c>
      <c r="AC1186" s="1414"/>
    </row>
    <row r="1187" spans="1:29" ht="12.75" customHeight="1">
      <c r="A1187" s="1558"/>
      <c r="B1187" s="1571"/>
      <c r="C1187" s="1399" t="s">
        <v>161</v>
      </c>
      <c r="D1187" s="1399"/>
      <c r="E1187" s="1420" t="e">
        <f t="shared" ref="E1187:AC1187" si="353">E1185/E1184</f>
        <v>#DIV/0!</v>
      </c>
      <c r="F1187" s="1420" t="e">
        <f t="shared" si="353"/>
        <v>#DIV/0!</v>
      </c>
      <c r="G1187" s="1420" t="e">
        <f t="shared" si="353"/>
        <v>#DIV/0!</v>
      </c>
      <c r="H1187" s="1421" t="e">
        <f t="shared" si="353"/>
        <v>#DIV/0!</v>
      </c>
      <c r="I1187" s="1420" t="e">
        <f t="shared" si="353"/>
        <v>#DIV/0!</v>
      </c>
      <c r="J1187" s="1420" t="e">
        <f t="shared" si="353"/>
        <v>#DIV/0!</v>
      </c>
      <c r="K1187" s="1420" t="e">
        <f t="shared" si="353"/>
        <v>#DIV/0!</v>
      </c>
      <c r="L1187" s="1420" t="e">
        <f t="shared" si="353"/>
        <v>#DIV/0!</v>
      </c>
      <c r="M1187" s="1420" t="e">
        <f t="shared" si="353"/>
        <v>#DIV/0!</v>
      </c>
      <c r="N1187" s="1421" t="e">
        <f t="shared" si="353"/>
        <v>#DIV/0!</v>
      </c>
      <c r="O1187" s="1420" t="e">
        <f t="shared" si="353"/>
        <v>#DIV/0!</v>
      </c>
      <c r="P1187" s="1420" t="e">
        <f t="shared" si="353"/>
        <v>#DIV/0!</v>
      </c>
      <c r="Q1187" s="1420" t="e">
        <f t="shared" si="353"/>
        <v>#DIV/0!</v>
      </c>
      <c r="R1187" s="1420" t="e">
        <f t="shared" si="353"/>
        <v>#DIV/0!</v>
      </c>
      <c r="S1187" s="1420" t="e">
        <f t="shared" si="353"/>
        <v>#DIV/0!</v>
      </c>
      <c r="T1187" s="1420" t="e">
        <f t="shared" si="353"/>
        <v>#DIV/0!</v>
      </c>
      <c r="U1187" s="1420" t="e">
        <f t="shared" si="353"/>
        <v>#DIV/0!</v>
      </c>
      <c r="V1187" s="1421" t="e">
        <f t="shared" si="353"/>
        <v>#DIV/0!</v>
      </c>
      <c r="W1187" s="1420" t="e">
        <f t="shared" si="353"/>
        <v>#DIV/0!</v>
      </c>
      <c r="X1187" s="1420" t="e">
        <f t="shared" si="353"/>
        <v>#DIV/0!</v>
      </c>
      <c r="Y1187" s="1420" t="e">
        <f t="shared" si="353"/>
        <v>#DIV/0!</v>
      </c>
      <c r="Z1187" s="1420" t="e">
        <f t="shared" si="353"/>
        <v>#DIV/0!</v>
      </c>
      <c r="AA1187" s="1420" t="e">
        <f t="shared" si="353"/>
        <v>#DIV/0!</v>
      </c>
      <c r="AB1187" s="1420" t="e">
        <f t="shared" si="353"/>
        <v>#DIV/0!</v>
      </c>
      <c r="AC1187" s="1408" t="e">
        <f t="shared" si="353"/>
        <v>#DIV/0!</v>
      </c>
    </row>
    <row r="1188" spans="1:29" ht="12.75" customHeight="1">
      <c r="A1188" s="1755"/>
      <c r="B1188" s="1756" t="s">
        <v>191</v>
      </c>
      <c r="C1188" s="1384" t="s">
        <v>156</v>
      </c>
      <c r="D1188" s="1384" t="s">
        <v>288</v>
      </c>
      <c r="E1188" s="1543"/>
      <c r="F1188" s="1543"/>
      <c r="G1188" s="1543"/>
      <c r="H1188" s="1544"/>
      <c r="I1188" s="1543"/>
      <c r="J1188" s="1543"/>
      <c r="K1188" s="1543"/>
      <c r="L1188" s="1543"/>
      <c r="M1188" s="1543"/>
      <c r="N1188" s="1544"/>
      <c r="O1188" s="1543"/>
      <c r="P1188" s="1543"/>
      <c r="Q1188" s="1543"/>
      <c r="R1188" s="1543"/>
      <c r="S1188" s="1543"/>
      <c r="T1188" s="1543"/>
      <c r="U1188" s="1543"/>
      <c r="V1188" s="1544"/>
      <c r="W1188" s="1543"/>
      <c r="X1188" s="1543"/>
      <c r="Y1188" s="1543"/>
      <c r="Z1188" s="1543"/>
      <c r="AA1188" s="1543"/>
      <c r="AB1188" s="1543"/>
      <c r="AC1188" s="1414">
        <f>SUM(E1188:AB1188)</f>
        <v>0</v>
      </c>
    </row>
    <row r="1189" spans="1:29" ht="12.75" customHeight="1">
      <c r="A1189" s="1757"/>
      <c r="B1189" s="1758" t="s">
        <v>192</v>
      </c>
      <c r="C1189" s="1405" t="s">
        <v>156</v>
      </c>
      <c r="D1189" s="1405" t="s">
        <v>288</v>
      </c>
      <c r="E1189" s="1432"/>
      <c r="F1189" s="1432"/>
      <c r="G1189" s="1432"/>
      <c r="H1189" s="1433"/>
      <c r="I1189" s="1432"/>
      <c r="J1189" s="1432"/>
      <c r="K1189" s="1432"/>
      <c r="L1189" s="1432"/>
      <c r="M1189" s="1432"/>
      <c r="N1189" s="1433"/>
      <c r="O1189" s="1432"/>
      <c r="P1189" s="1432"/>
      <c r="Q1189" s="1432"/>
      <c r="R1189" s="1432"/>
      <c r="S1189" s="1432"/>
      <c r="T1189" s="1432"/>
      <c r="U1189" s="1432"/>
      <c r="V1189" s="1433"/>
      <c r="W1189" s="1432"/>
      <c r="X1189" s="1432"/>
      <c r="Y1189" s="1432"/>
      <c r="Z1189" s="1432"/>
      <c r="AA1189" s="1432"/>
      <c r="AB1189" s="1432"/>
      <c r="AC1189" s="1408">
        <f>SUM(E1189:AB1189)</f>
        <v>0</v>
      </c>
    </row>
    <row r="1190" spans="1:29" ht="12.75" customHeight="1">
      <c r="A1190" s="1750" t="s">
        <v>249</v>
      </c>
      <c r="B1190" s="1751"/>
      <c r="C1190" s="1411" t="s">
        <v>156</v>
      </c>
      <c r="D1190" s="1411"/>
      <c r="E1190" s="1412">
        <f t="shared" ref="E1190:AC1190" si="354">E1176+E1180+E1184</f>
        <v>0</v>
      </c>
      <c r="F1190" s="1412">
        <f t="shared" si="354"/>
        <v>0</v>
      </c>
      <c r="G1190" s="1412">
        <f t="shared" si="354"/>
        <v>0</v>
      </c>
      <c r="H1190" s="1413">
        <f t="shared" si="354"/>
        <v>0</v>
      </c>
      <c r="I1190" s="1412">
        <f t="shared" si="354"/>
        <v>0</v>
      </c>
      <c r="J1190" s="1412">
        <f t="shared" si="354"/>
        <v>0</v>
      </c>
      <c r="K1190" s="1412">
        <f t="shared" si="354"/>
        <v>0</v>
      </c>
      <c r="L1190" s="1412">
        <f t="shared" si="354"/>
        <v>0</v>
      </c>
      <c r="M1190" s="1412">
        <f t="shared" si="354"/>
        <v>0</v>
      </c>
      <c r="N1190" s="1413">
        <f t="shared" si="354"/>
        <v>0</v>
      </c>
      <c r="O1190" s="1412">
        <f t="shared" si="354"/>
        <v>0</v>
      </c>
      <c r="P1190" s="1412">
        <f t="shared" si="354"/>
        <v>0</v>
      </c>
      <c r="Q1190" s="1412">
        <f t="shared" si="354"/>
        <v>0</v>
      </c>
      <c r="R1190" s="1412">
        <f t="shared" si="354"/>
        <v>0</v>
      </c>
      <c r="S1190" s="1412">
        <f t="shared" si="354"/>
        <v>0</v>
      </c>
      <c r="T1190" s="1412">
        <f t="shared" si="354"/>
        <v>0</v>
      </c>
      <c r="U1190" s="1412">
        <f t="shared" si="354"/>
        <v>0</v>
      </c>
      <c r="V1190" s="1413">
        <f t="shared" si="354"/>
        <v>0</v>
      </c>
      <c r="W1190" s="1412">
        <f t="shared" si="354"/>
        <v>0</v>
      </c>
      <c r="X1190" s="1412">
        <f t="shared" si="354"/>
        <v>0</v>
      </c>
      <c r="Y1190" s="1412">
        <f t="shared" si="354"/>
        <v>0</v>
      </c>
      <c r="Z1190" s="1412">
        <f t="shared" si="354"/>
        <v>0</v>
      </c>
      <c r="AA1190" s="1412">
        <f t="shared" si="354"/>
        <v>0</v>
      </c>
      <c r="AB1190" s="1412">
        <f t="shared" si="354"/>
        <v>0</v>
      </c>
      <c r="AC1190" s="1412">
        <f t="shared" si="354"/>
        <v>0</v>
      </c>
    </row>
    <row r="1191" spans="1:29" ht="12.75" customHeight="1">
      <c r="A1191" s="1606"/>
      <c r="B1191" s="1607"/>
      <c r="C1191" s="1405" t="s">
        <v>158</v>
      </c>
      <c r="D1191" s="1405"/>
      <c r="E1191" s="1406">
        <f t="shared" ref="E1191:AC1191" si="355">E1177+E1181+E1185</f>
        <v>0</v>
      </c>
      <c r="F1191" s="1406">
        <f t="shared" si="355"/>
        <v>0</v>
      </c>
      <c r="G1191" s="1406">
        <f t="shared" si="355"/>
        <v>0</v>
      </c>
      <c r="H1191" s="1407">
        <f t="shared" si="355"/>
        <v>0</v>
      </c>
      <c r="I1191" s="1406">
        <f t="shared" si="355"/>
        <v>0</v>
      </c>
      <c r="J1191" s="1406">
        <f t="shared" si="355"/>
        <v>0</v>
      </c>
      <c r="K1191" s="1406">
        <f t="shared" si="355"/>
        <v>0</v>
      </c>
      <c r="L1191" s="1406">
        <f t="shared" si="355"/>
        <v>0</v>
      </c>
      <c r="M1191" s="1406">
        <f t="shared" si="355"/>
        <v>0</v>
      </c>
      <c r="N1191" s="1407">
        <f t="shared" si="355"/>
        <v>0</v>
      </c>
      <c r="O1191" s="1406">
        <f t="shared" si="355"/>
        <v>0</v>
      </c>
      <c r="P1191" s="1406">
        <f t="shared" si="355"/>
        <v>0</v>
      </c>
      <c r="Q1191" s="1406">
        <f t="shared" si="355"/>
        <v>0</v>
      </c>
      <c r="R1191" s="1406">
        <f t="shared" si="355"/>
        <v>0</v>
      </c>
      <c r="S1191" s="1406">
        <f t="shared" si="355"/>
        <v>0</v>
      </c>
      <c r="T1191" s="1406">
        <f t="shared" si="355"/>
        <v>0</v>
      </c>
      <c r="U1191" s="1406">
        <f t="shared" si="355"/>
        <v>0</v>
      </c>
      <c r="V1191" s="1407">
        <f t="shared" si="355"/>
        <v>0</v>
      </c>
      <c r="W1191" s="1406">
        <f t="shared" si="355"/>
        <v>0</v>
      </c>
      <c r="X1191" s="1406">
        <f t="shared" si="355"/>
        <v>0</v>
      </c>
      <c r="Y1191" s="1406">
        <f t="shared" si="355"/>
        <v>0</v>
      </c>
      <c r="Z1191" s="1406">
        <f t="shared" si="355"/>
        <v>0</v>
      </c>
      <c r="AA1191" s="1406">
        <f t="shared" si="355"/>
        <v>0</v>
      </c>
      <c r="AB1191" s="1406">
        <f t="shared" si="355"/>
        <v>0</v>
      </c>
      <c r="AC1191" s="1406">
        <f t="shared" si="355"/>
        <v>0</v>
      </c>
    </row>
    <row r="1192" spans="1:29" ht="12.75" customHeight="1">
      <c r="A1192" s="1497" t="s">
        <v>250</v>
      </c>
      <c r="B1192" s="1498"/>
      <c r="C1192" s="1499" t="s">
        <v>156</v>
      </c>
      <c r="D1192" s="1499"/>
      <c r="E1192" s="1507">
        <f t="shared" ref="E1192:AC1192" si="356">E1162+E1166-E1190</f>
        <v>0.1</v>
      </c>
      <c r="F1192" s="1507">
        <f t="shared" si="356"/>
        <v>0.1</v>
      </c>
      <c r="G1192" s="1507">
        <f t="shared" si="356"/>
        <v>0.1</v>
      </c>
      <c r="H1192" s="1500">
        <f t="shared" si="356"/>
        <v>0.1</v>
      </c>
      <c r="I1192" s="1507">
        <f t="shared" si="356"/>
        <v>0.1</v>
      </c>
      <c r="J1192" s="1507">
        <f t="shared" si="356"/>
        <v>0.1</v>
      </c>
      <c r="K1192" s="1507">
        <f t="shared" si="356"/>
        <v>0.1</v>
      </c>
      <c r="L1192" s="1507">
        <f t="shared" si="356"/>
        <v>0.1</v>
      </c>
      <c r="M1192" s="1507">
        <f t="shared" si="356"/>
        <v>0.1</v>
      </c>
      <c r="N1192" s="1500">
        <f t="shared" si="356"/>
        <v>0.1</v>
      </c>
      <c r="O1192" s="1507">
        <f t="shared" si="356"/>
        <v>0.1</v>
      </c>
      <c r="P1192" s="1507">
        <f t="shared" si="356"/>
        <v>0.1</v>
      </c>
      <c r="Q1192" s="1507">
        <f t="shared" si="356"/>
        <v>0.11000000000000001</v>
      </c>
      <c r="R1192" s="1507">
        <f t="shared" si="356"/>
        <v>0.11000000000000001</v>
      </c>
      <c r="S1192" s="1507">
        <f t="shared" si="356"/>
        <v>0.11000000000000001</v>
      </c>
      <c r="T1192" s="1507">
        <f t="shared" si="356"/>
        <v>0.12000000000000001</v>
      </c>
      <c r="U1192" s="1507">
        <f t="shared" si="356"/>
        <v>0.12000000000000001</v>
      </c>
      <c r="V1192" s="1500">
        <f t="shared" si="356"/>
        <v>0.12000000000000001</v>
      </c>
      <c r="W1192" s="1507">
        <f t="shared" si="356"/>
        <v>0.12000000000000001</v>
      </c>
      <c r="X1192" s="1507">
        <f t="shared" si="356"/>
        <v>0.12000000000000001</v>
      </c>
      <c r="Y1192" s="1507">
        <f t="shared" si="356"/>
        <v>0.11000000000000001</v>
      </c>
      <c r="Z1192" s="1507">
        <f t="shared" si="356"/>
        <v>0.11000000000000001</v>
      </c>
      <c r="AA1192" s="1507">
        <f t="shared" si="356"/>
        <v>0.1</v>
      </c>
      <c r="AB1192" s="1507">
        <f t="shared" si="356"/>
        <v>0.1</v>
      </c>
      <c r="AC1192" s="1507">
        <f t="shared" si="356"/>
        <v>2.5500000000000012</v>
      </c>
    </row>
    <row r="1193" spans="1:29" ht="12.75" customHeight="1">
      <c r="A1193" s="1501"/>
      <c r="B1193" s="1502"/>
      <c r="C1193" s="1503" t="s">
        <v>158</v>
      </c>
      <c r="D1193" s="1564"/>
      <c r="E1193" s="1412">
        <f t="shared" ref="E1193:AC1193" si="357">E1163+E1167-E1191</f>
        <v>0</v>
      </c>
      <c r="F1193" s="1412">
        <f t="shared" si="357"/>
        <v>0</v>
      </c>
      <c r="G1193" s="1412">
        <f t="shared" si="357"/>
        <v>0</v>
      </c>
      <c r="H1193" s="1413">
        <f t="shared" si="357"/>
        <v>0</v>
      </c>
      <c r="I1193" s="1412">
        <f t="shared" si="357"/>
        <v>0</v>
      </c>
      <c r="J1193" s="1412">
        <f t="shared" si="357"/>
        <v>0</v>
      </c>
      <c r="K1193" s="1412">
        <f t="shared" si="357"/>
        <v>0</v>
      </c>
      <c r="L1193" s="1412">
        <f t="shared" si="357"/>
        <v>0</v>
      </c>
      <c r="M1193" s="1412">
        <f t="shared" si="357"/>
        <v>0</v>
      </c>
      <c r="N1193" s="1413">
        <f t="shared" si="357"/>
        <v>0</v>
      </c>
      <c r="O1193" s="1412">
        <f t="shared" si="357"/>
        <v>0</v>
      </c>
      <c r="P1193" s="1412">
        <f t="shared" si="357"/>
        <v>0</v>
      </c>
      <c r="Q1193" s="1412">
        <f t="shared" si="357"/>
        <v>0</v>
      </c>
      <c r="R1193" s="1412">
        <f t="shared" si="357"/>
        <v>0</v>
      </c>
      <c r="S1193" s="1412">
        <f t="shared" si="357"/>
        <v>0</v>
      </c>
      <c r="T1193" s="1412">
        <f t="shared" si="357"/>
        <v>0</v>
      </c>
      <c r="U1193" s="1412">
        <f t="shared" si="357"/>
        <v>0</v>
      </c>
      <c r="V1193" s="1413">
        <f t="shared" si="357"/>
        <v>0</v>
      </c>
      <c r="W1193" s="1412">
        <f t="shared" si="357"/>
        <v>0</v>
      </c>
      <c r="X1193" s="1412">
        <f t="shared" si="357"/>
        <v>0</v>
      </c>
      <c r="Y1193" s="1412">
        <f t="shared" si="357"/>
        <v>0</v>
      </c>
      <c r="Z1193" s="1412">
        <f t="shared" si="357"/>
        <v>0</v>
      </c>
      <c r="AA1193" s="1412">
        <f t="shared" si="357"/>
        <v>0</v>
      </c>
      <c r="AB1193" s="1412">
        <f t="shared" si="357"/>
        <v>0</v>
      </c>
      <c r="AC1193" s="1412">
        <f t="shared" si="357"/>
        <v>0</v>
      </c>
    </row>
    <row r="1194" spans="1:29" s="1371" customFormat="1" ht="12.75" customHeight="1">
      <c r="A1194" s="1512" t="s">
        <v>328</v>
      </c>
      <c r="B1194" s="1513"/>
      <c r="C1194" s="1514" t="s">
        <v>156</v>
      </c>
      <c r="D1194" s="1514"/>
      <c r="E1194" s="1373"/>
      <c r="F1194" s="1373"/>
      <c r="G1194" s="1373"/>
      <c r="H1194" s="1373"/>
      <c r="I1194" s="1373"/>
      <c r="J1194" s="1373"/>
      <c r="K1194" s="1373"/>
      <c r="L1194" s="1373"/>
      <c r="M1194" s="1373"/>
      <c r="N1194" s="1373"/>
      <c r="O1194" s="1373"/>
      <c r="P1194" s="1373"/>
      <c r="Q1194" s="1373"/>
      <c r="R1194" s="1373"/>
      <c r="S1194" s="1373"/>
      <c r="T1194" s="1373"/>
      <c r="U1194" s="1373"/>
      <c r="V1194" s="1373"/>
      <c r="W1194" s="1373"/>
      <c r="X1194" s="1373"/>
      <c r="Y1194" s="1373"/>
      <c r="Z1194" s="1373"/>
      <c r="AA1194" s="1373"/>
      <c r="AB1194" s="1373"/>
      <c r="AC1194" s="1515"/>
    </row>
    <row r="1195" spans="1:29" s="1371" customFormat="1" ht="12.75" customHeight="1">
      <c r="A1195" s="1516"/>
      <c r="B1195" s="1517"/>
      <c r="C1195" s="1518" t="s">
        <v>158</v>
      </c>
      <c r="D1195" s="1518"/>
      <c r="E1195" s="1519"/>
      <c r="F1195" s="1519"/>
      <c r="G1195" s="1519"/>
      <c r="H1195" s="1519"/>
      <c r="I1195" s="1519"/>
      <c r="J1195" s="1519"/>
      <c r="K1195" s="1519"/>
      <c r="L1195" s="1519"/>
      <c r="M1195" s="1519"/>
      <c r="N1195" s="1519"/>
      <c r="O1195" s="1519"/>
      <c r="P1195" s="1519"/>
      <c r="Q1195" s="1519"/>
      <c r="R1195" s="1519"/>
      <c r="S1195" s="1519"/>
      <c r="T1195" s="1519"/>
      <c r="U1195" s="1519"/>
      <c r="V1195" s="1519"/>
      <c r="W1195" s="1519"/>
      <c r="X1195" s="1519"/>
      <c r="Y1195" s="1519"/>
      <c r="Z1195" s="1519"/>
      <c r="AA1195" s="1519"/>
      <c r="AB1195" s="1519"/>
      <c r="AC1195" s="1520"/>
    </row>
    <row r="1196" spans="1:29" ht="33" customHeight="1">
      <c r="A1196" s="1351"/>
      <c r="B1196" s="1351"/>
      <c r="C1196" s="1554"/>
      <c r="D1196" s="1554"/>
      <c r="E1196" s="737"/>
      <c r="F1196" s="737"/>
      <c r="G1196" s="737"/>
      <c r="H1196" s="737"/>
      <c r="I1196" s="737"/>
      <c r="J1196" s="737"/>
      <c r="K1196" s="737"/>
      <c r="L1196" s="737"/>
      <c r="M1196" s="737"/>
      <c r="N1196" s="737"/>
      <c r="O1196" s="737"/>
      <c r="P1196" s="737"/>
      <c r="Q1196" s="737"/>
      <c r="R1196" s="737"/>
      <c r="S1196" s="737"/>
      <c r="T1196" s="737"/>
      <c r="U1196" s="737"/>
      <c r="V1196" s="737"/>
      <c r="W1196" s="737"/>
      <c r="X1196" s="737"/>
      <c r="Y1196" s="737"/>
      <c r="Z1196" s="737"/>
      <c r="AA1196" s="737"/>
      <c r="AB1196" s="737"/>
      <c r="AC1196" s="737"/>
    </row>
    <row r="1197" spans="1:29" ht="33" customHeight="1">
      <c r="A1197" s="1360" t="s">
        <v>147</v>
      </c>
      <c r="B1197" s="1361" t="s">
        <v>148</v>
      </c>
      <c r="C1197" s="1362" t="s">
        <v>149</v>
      </c>
      <c r="D1197" s="1524" t="s">
        <v>150</v>
      </c>
      <c r="E1197" s="1363" t="s">
        <v>151</v>
      </c>
      <c r="F1197" s="1363"/>
      <c r="G1197" s="1363"/>
      <c r="H1197" s="1363"/>
      <c r="I1197" s="1363"/>
      <c r="J1197" s="1363"/>
      <c r="K1197" s="1363"/>
      <c r="L1197" s="1363"/>
      <c r="M1197" s="1363"/>
      <c r="N1197" s="1363"/>
      <c r="O1197" s="1363"/>
      <c r="P1197" s="1363"/>
      <c r="Q1197" s="1363"/>
      <c r="R1197" s="1363"/>
      <c r="S1197" s="1363"/>
      <c r="T1197" s="1363"/>
      <c r="U1197" s="1363"/>
      <c r="V1197" s="1363"/>
      <c r="W1197" s="1363"/>
      <c r="X1197" s="1363"/>
      <c r="Y1197" s="1363"/>
      <c r="Z1197" s="1363"/>
      <c r="AA1197" s="1363"/>
      <c r="AB1197" s="1363"/>
      <c r="AC1197" s="1364" t="s">
        <v>152</v>
      </c>
    </row>
    <row r="1198" spans="1:29" s="1371" customFormat="1" ht="12.75" customHeight="1">
      <c r="A1198" s="1525" t="s">
        <v>486</v>
      </c>
      <c r="B1198" s="1366"/>
      <c r="C1198" s="1366"/>
      <c r="D1198" s="1366"/>
      <c r="E1198" s="1367">
        <v>1</v>
      </c>
      <c r="F1198" s="1367">
        <v>2</v>
      </c>
      <c r="G1198" s="1367">
        <v>3</v>
      </c>
      <c r="H1198" s="1367">
        <v>4</v>
      </c>
      <c r="I1198" s="1367">
        <v>5</v>
      </c>
      <c r="J1198" s="1367">
        <v>6</v>
      </c>
      <c r="K1198" s="1367">
        <v>7</v>
      </c>
      <c r="L1198" s="1367">
        <v>8</v>
      </c>
      <c r="M1198" s="1367">
        <v>9</v>
      </c>
      <c r="N1198" s="1367">
        <v>10</v>
      </c>
      <c r="O1198" s="1367">
        <v>11</v>
      </c>
      <c r="P1198" s="1367">
        <v>12</v>
      </c>
      <c r="Q1198" s="1367">
        <v>13</v>
      </c>
      <c r="R1198" s="1367">
        <v>14</v>
      </c>
      <c r="S1198" s="1367">
        <v>15</v>
      </c>
      <c r="T1198" s="1367">
        <v>16</v>
      </c>
      <c r="U1198" s="1367">
        <v>17</v>
      </c>
      <c r="V1198" s="1367">
        <v>18</v>
      </c>
      <c r="W1198" s="1367">
        <v>19</v>
      </c>
      <c r="X1198" s="1367">
        <v>20</v>
      </c>
      <c r="Y1198" s="1367">
        <v>21</v>
      </c>
      <c r="Z1198" s="1367">
        <v>22</v>
      </c>
      <c r="AA1198" s="1367">
        <v>23</v>
      </c>
      <c r="AB1198" s="1367">
        <v>24</v>
      </c>
      <c r="AC1198" s="1368"/>
    </row>
    <row r="1199" spans="1:29" s="1371" customFormat="1" ht="12.75" customHeight="1">
      <c r="A1199" s="1372" t="s">
        <v>281</v>
      </c>
      <c r="B1199" s="1373"/>
      <c r="C1199" s="1374"/>
      <c r="D1199" s="1374"/>
      <c r="E1199" s="1373">
        <v>7</v>
      </c>
      <c r="F1199" s="1373">
        <v>7</v>
      </c>
      <c r="G1199" s="1373">
        <v>7</v>
      </c>
      <c r="H1199" s="1373">
        <v>7</v>
      </c>
      <c r="I1199" s="1373">
        <v>7</v>
      </c>
      <c r="J1199" s="1373">
        <v>7</v>
      </c>
      <c r="K1199" s="1373">
        <v>7</v>
      </c>
      <c r="L1199" s="1373">
        <v>7</v>
      </c>
      <c r="M1199" s="1373">
        <v>7</v>
      </c>
      <c r="N1199" s="1373">
        <v>7</v>
      </c>
      <c r="O1199" s="1373">
        <v>7</v>
      </c>
      <c r="P1199" s="1373">
        <v>7</v>
      </c>
      <c r="Q1199" s="1373">
        <v>7</v>
      </c>
      <c r="R1199" s="1373">
        <v>7</v>
      </c>
      <c r="S1199" s="1373">
        <v>7</v>
      </c>
      <c r="T1199" s="1373">
        <v>7</v>
      </c>
      <c r="U1199" s="1373">
        <v>7</v>
      </c>
      <c r="V1199" s="1373">
        <v>7</v>
      </c>
      <c r="W1199" s="1373">
        <v>7</v>
      </c>
      <c r="X1199" s="1373">
        <v>7</v>
      </c>
      <c r="Y1199" s="1373">
        <v>7</v>
      </c>
      <c r="Z1199" s="1373">
        <v>7</v>
      </c>
      <c r="AA1199" s="1373">
        <v>7</v>
      </c>
      <c r="AB1199" s="1373">
        <v>7</v>
      </c>
      <c r="AC1199" s="1376"/>
    </row>
    <row r="1200" spans="1:29" s="1371" customFormat="1" ht="12.75" customHeight="1">
      <c r="A1200" s="1377" t="s">
        <v>282</v>
      </c>
      <c r="B1200" s="1378"/>
      <c r="C1200" s="1379"/>
      <c r="D1200" s="1379"/>
      <c r="E1200" s="1378">
        <v>7</v>
      </c>
      <c r="F1200" s="1378">
        <v>7</v>
      </c>
      <c r="G1200" s="1378">
        <v>7</v>
      </c>
      <c r="H1200" s="1378">
        <v>7</v>
      </c>
      <c r="I1200" s="1378">
        <v>7</v>
      </c>
      <c r="J1200" s="1378">
        <v>7</v>
      </c>
      <c r="K1200" s="1378">
        <v>7</v>
      </c>
      <c r="L1200" s="1378">
        <v>7</v>
      </c>
      <c r="M1200" s="1378">
        <v>7</v>
      </c>
      <c r="N1200" s="1378">
        <v>7</v>
      </c>
      <c r="O1200" s="1378">
        <v>7</v>
      </c>
      <c r="P1200" s="1378">
        <v>7</v>
      </c>
      <c r="Q1200" s="1378">
        <v>7</v>
      </c>
      <c r="R1200" s="1378">
        <v>7</v>
      </c>
      <c r="S1200" s="1378">
        <v>7</v>
      </c>
      <c r="T1200" s="1378">
        <v>7</v>
      </c>
      <c r="U1200" s="1378">
        <v>7</v>
      </c>
      <c r="V1200" s="1378">
        <v>7</v>
      </c>
      <c r="W1200" s="1378">
        <v>7</v>
      </c>
      <c r="X1200" s="1378">
        <v>7</v>
      </c>
      <c r="Y1200" s="1378">
        <v>7</v>
      </c>
      <c r="Z1200" s="1378">
        <v>7</v>
      </c>
      <c r="AA1200" s="1378">
        <v>7</v>
      </c>
      <c r="AB1200" s="1378">
        <v>7</v>
      </c>
      <c r="AC1200" s="1381"/>
    </row>
    <row r="1201" spans="1:30" ht="12.75" customHeight="1">
      <c r="A1201" s="1382" t="s">
        <v>200</v>
      </c>
      <c r="B1201" s="1465" t="s">
        <v>284</v>
      </c>
      <c r="C1201" s="1384" t="s">
        <v>156</v>
      </c>
      <c r="D1201" s="1384" t="s">
        <v>157</v>
      </c>
      <c r="E1201" s="1759">
        <v>0</v>
      </c>
      <c r="F1201" s="1759">
        <v>0</v>
      </c>
      <c r="G1201" s="1759">
        <v>0</v>
      </c>
      <c r="H1201" s="1567">
        <v>0</v>
      </c>
      <c r="I1201" s="1759">
        <v>0</v>
      </c>
      <c r="J1201" s="1759">
        <v>0</v>
      </c>
      <c r="K1201" s="1759">
        <v>0</v>
      </c>
      <c r="L1201" s="1759">
        <v>0</v>
      </c>
      <c r="M1201" s="1759">
        <v>0</v>
      </c>
      <c r="N1201" s="1567">
        <v>0</v>
      </c>
      <c r="O1201" s="1759">
        <v>0</v>
      </c>
      <c r="P1201" s="1759">
        <v>0</v>
      </c>
      <c r="Q1201" s="1759">
        <v>0</v>
      </c>
      <c r="R1201" s="1759">
        <v>0</v>
      </c>
      <c r="S1201" s="1759">
        <v>0</v>
      </c>
      <c r="T1201" s="1759">
        <v>0</v>
      </c>
      <c r="U1201" s="1759">
        <v>0</v>
      </c>
      <c r="V1201" s="1567">
        <v>0</v>
      </c>
      <c r="W1201" s="1759">
        <v>0</v>
      </c>
      <c r="X1201" s="1759">
        <v>0</v>
      </c>
      <c r="Y1201" s="1759">
        <v>0</v>
      </c>
      <c r="Z1201" s="1759">
        <v>0</v>
      </c>
      <c r="AA1201" s="1759">
        <v>0</v>
      </c>
      <c r="AB1201" s="1759">
        <v>0</v>
      </c>
      <c r="AC1201" s="1387">
        <f>SUM(E1201:AB1201)</f>
        <v>0</v>
      </c>
    </row>
    <row r="1202" spans="1:30" ht="12.75" customHeight="1">
      <c r="A1202" s="1388"/>
      <c r="B1202" s="1416"/>
      <c r="C1202" s="1390" t="s">
        <v>158</v>
      </c>
      <c r="D1202" s="1390" t="s">
        <v>157</v>
      </c>
      <c r="E1202" s="1584">
        <v>0</v>
      </c>
      <c r="F1202" s="1584">
        <v>0</v>
      </c>
      <c r="G1202" s="1584">
        <v>0</v>
      </c>
      <c r="H1202" s="1569">
        <v>0</v>
      </c>
      <c r="I1202" s="1584">
        <v>0</v>
      </c>
      <c r="J1202" s="1584">
        <v>0</v>
      </c>
      <c r="K1202" s="1584">
        <v>0</v>
      </c>
      <c r="L1202" s="1584">
        <v>0</v>
      </c>
      <c r="M1202" s="1584">
        <v>0</v>
      </c>
      <c r="N1202" s="1569">
        <v>0</v>
      </c>
      <c r="O1202" s="1584">
        <v>0</v>
      </c>
      <c r="P1202" s="1584">
        <v>0</v>
      </c>
      <c r="Q1202" s="1584">
        <v>0</v>
      </c>
      <c r="R1202" s="1584">
        <v>0</v>
      </c>
      <c r="S1202" s="1584">
        <v>0</v>
      </c>
      <c r="T1202" s="1584">
        <v>0</v>
      </c>
      <c r="U1202" s="1584">
        <v>0</v>
      </c>
      <c r="V1202" s="1569">
        <v>0</v>
      </c>
      <c r="W1202" s="1584">
        <v>0</v>
      </c>
      <c r="X1202" s="1584">
        <v>0</v>
      </c>
      <c r="Y1202" s="1584">
        <v>0</v>
      </c>
      <c r="Z1202" s="1584">
        <v>0</v>
      </c>
      <c r="AA1202" s="1584">
        <v>0</v>
      </c>
      <c r="AB1202" s="1584">
        <v>0</v>
      </c>
      <c r="AC1202" s="1393">
        <f>SUM(E1202:AB1202)</f>
        <v>0</v>
      </c>
    </row>
    <row r="1203" spans="1:30" ht="12.75" customHeight="1">
      <c r="A1203" s="1388"/>
      <c r="B1203" s="1416"/>
      <c r="C1203" s="1390" t="s">
        <v>159</v>
      </c>
      <c r="D1203" s="1485" t="s">
        <v>160</v>
      </c>
      <c r="E1203" s="1419" t="s">
        <v>179</v>
      </c>
      <c r="F1203" s="1419"/>
      <c r="G1203" s="1419"/>
      <c r="H1203" s="1468"/>
      <c r="I1203" s="1419"/>
      <c r="J1203" s="1419"/>
      <c r="K1203" s="1419"/>
      <c r="L1203" s="1419"/>
      <c r="M1203" s="1419"/>
      <c r="N1203" s="1468"/>
      <c r="O1203" s="1419"/>
      <c r="P1203" s="1419"/>
      <c r="Q1203" s="1419"/>
      <c r="R1203" s="1419"/>
      <c r="S1203" s="1419"/>
      <c r="T1203" s="1419"/>
      <c r="U1203" s="1419"/>
      <c r="V1203" s="1468"/>
      <c r="W1203" s="1419"/>
      <c r="X1203" s="1419"/>
      <c r="Y1203" s="1419"/>
      <c r="Z1203" s="1419"/>
      <c r="AA1203" s="1419"/>
      <c r="AB1203" s="1546"/>
      <c r="AC1203" s="1393"/>
    </row>
    <row r="1204" spans="1:30" ht="12.75" customHeight="1">
      <c r="A1204" s="1388"/>
      <c r="B1204" s="1416"/>
      <c r="C1204" s="1390" t="s">
        <v>161</v>
      </c>
      <c r="D1204" s="1390"/>
      <c r="E1204" s="1420" t="e">
        <f t="shared" ref="E1204:AC1204" si="358">E1202/E1201</f>
        <v>#DIV/0!</v>
      </c>
      <c r="F1204" s="1420" t="e">
        <f t="shared" si="358"/>
        <v>#DIV/0!</v>
      </c>
      <c r="G1204" s="1420" t="e">
        <f t="shared" si="358"/>
        <v>#DIV/0!</v>
      </c>
      <c r="H1204" s="1421" t="e">
        <f t="shared" si="358"/>
        <v>#DIV/0!</v>
      </c>
      <c r="I1204" s="1420" t="e">
        <f t="shared" si="358"/>
        <v>#DIV/0!</v>
      </c>
      <c r="J1204" s="1420" t="e">
        <f t="shared" si="358"/>
        <v>#DIV/0!</v>
      </c>
      <c r="K1204" s="1420" t="e">
        <f t="shared" si="358"/>
        <v>#DIV/0!</v>
      </c>
      <c r="L1204" s="1420" t="e">
        <f t="shared" si="358"/>
        <v>#DIV/0!</v>
      </c>
      <c r="M1204" s="1420" t="e">
        <f t="shared" si="358"/>
        <v>#DIV/0!</v>
      </c>
      <c r="N1204" s="1421" t="e">
        <f t="shared" si="358"/>
        <v>#DIV/0!</v>
      </c>
      <c r="O1204" s="1420" t="e">
        <f t="shared" si="358"/>
        <v>#DIV/0!</v>
      </c>
      <c r="P1204" s="1420" t="e">
        <f t="shared" si="358"/>
        <v>#DIV/0!</v>
      </c>
      <c r="Q1204" s="1420" t="e">
        <f t="shared" si="358"/>
        <v>#DIV/0!</v>
      </c>
      <c r="R1204" s="1420" t="e">
        <f t="shared" si="358"/>
        <v>#DIV/0!</v>
      </c>
      <c r="S1204" s="1420" t="e">
        <f t="shared" si="358"/>
        <v>#DIV/0!</v>
      </c>
      <c r="T1204" s="1420" t="e">
        <f t="shared" si="358"/>
        <v>#DIV/0!</v>
      </c>
      <c r="U1204" s="1420" t="e">
        <f t="shared" si="358"/>
        <v>#DIV/0!</v>
      </c>
      <c r="V1204" s="1421" t="e">
        <f t="shared" si="358"/>
        <v>#DIV/0!</v>
      </c>
      <c r="W1204" s="1420" t="e">
        <f t="shared" si="358"/>
        <v>#DIV/0!</v>
      </c>
      <c r="X1204" s="1420" t="e">
        <f t="shared" si="358"/>
        <v>#DIV/0!</v>
      </c>
      <c r="Y1204" s="1420" t="e">
        <f t="shared" si="358"/>
        <v>#DIV/0!</v>
      </c>
      <c r="Z1204" s="1420" t="e">
        <f t="shared" si="358"/>
        <v>#DIV/0!</v>
      </c>
      <c r="AA1204" s="1420" t="e">
        <f t="shared" si="358"/>
        <v>#DIV/0!</v>
      </c>
      <c r="AB1204" s="1420" t="e">
        <f t="shared" si="358"/>
        <v>#DIV/0!</v>
      </c>
      <c r="AC1204" s="1393" t="e">
        <f t="shared" si="358"/>
        <v>#DIV/0!</v>
      </c>
    </row>
    <row r="1205" spans="1:30" ht="12.75" customHeight="1">
      <c r="A1205" s="1397"/>
      <c r="B1205" s="1467"/>
      <c r="C1205" s="1399" t="s">
        <v>164</v>
      </c>
      <c r="D1205" s="1399"/>
      <c r="E1205" s="1476"/>
      <c r="F1205" s="1476"/>
      <c r="G1205" s="1476"/>
      <c r="H1205" s="1477"/>
      <c r="I1205" s="1476"/>
      <c r="J1205" s="1476"/>
      <c r="K1205" s="1476"/>
      <c r="L1205" s="1476"/>
      <c r="M1205" s="1476"/>
      <c r="N1205" s="1477"/>
      <c r="O1205" s="1476"/>
      <c r="P1205" s="1476"/>
      <c r="Q1205" s="1476"/>
      <c r="R1205" s="1476"/>
      <c r="S1205" s="1476"/>
      <c r="T1205" s="1476"/>
      <c r="U1205" s="1476"/>
      <c r="V1205" s="1477"/>
      <c r="W1205" s="1476"/>
      <c r="X1205" s="1476"/>
      <c r="Y1205" s="1476"/>
      <c r="Z1205" s="1476"/>
      <c r="AA1205" s="1476"/>
      <c r="AB1205" s="1476"/>
      <c r="AC1205" s="1470"/>
    </row>
    <row r="1206" spans="1:30" ht="12.75" customHeight="1">
      <c r="A1206" s="1382" t="s">
        <v>183</v>
      </c>
      <c r="B1206" s="1465" t="s">
        <v>285</v>
      </c>
      <c r="C1206" s="1384" t="s">
        <v>156</v>
      </c>
      <c r="D1206" s="1384" t="s">
        <v>157</v>
      </c>
      <c r="E1206" s="1566">
        <v>6.2880000000000005E-2</v>
      </c>
      <c r="F1206" s="1566">
        <v>5.8560000000000001E-2</v>
      </c>
      <c r="G1206" s="1566">
        <v>5.9520000000000003E-2</v>
      </c>
      <c r="H1206" s="1567">
        <v>0.06</v>
      </c>
      <c r="I1206" s="1566">
        <v>6.0479999999999999E-2</v>
      </c>
      <c r="J1206" s="1566">
        <v>5.7599999999999998E-2</v>
      </c>
      <c r="K1206" s="1566">
        <v>5.9520000000000003E-2</v>
      </c>
      <c r="L1206" s="1566">
        <v>5.808E-2</v>
      </c>
      <c r="M1206" s="1566">
        <v>7.392E-2</v>
      </c>
      <c r="N1206" s="1567">
        <v>8.8800000000000004E-2</v>
      </c>
      <c r="O1206" s="1566">
        <v>9.4560000000000005E-2</v>
      </c>
      <c r="P1206" s="1566">
        <v>9.3600000000000003E-2</v>
      </c>
      <c r="Q1206" s="1566">
        <v>8.1119999999999998E-2</v>
      </c>
      <c r="R1206" s="1566">
        <v>8.8319999999999996E-2</v>
      </c>
      <c r="S1206" s="1566">
        <v>9.9839999999999998E-2</v>
      </c>
      <c r="T1206" s="1566">
        <v>9.4560000000000005E-2</v>
      </c>
      <c r="U1206" s="1566">
        <v>7.9200000000000007E-2</v>
      </c>
      <c r="V1206" s="1567">
        <v>5.8560000000000001E-2</v>
      </c>
      <c r="W1206" s="1566">
        <v>6.1920000000000003E-2</v>
      </c>
      <c r="X1206" s="1566">
        <v>6.2399999999999997E-2</v>
      </c>
      <c r="Y1206" s="1566">
        <v>6.4320000000000002E-2</v>
      </c>
      <c r="Z1206" s="1566">
        <v>7.1040000000000006E-2</v>
      </c>
      <c r="AA1206" s="1566">
        <v>7.152E-2</v>
      </c>
      <c r="AB1206" s="1566">
        <v>7.1040000000000006E-2</v>
      </c>
      <c r="AC1206" s="1387">
        <f>SUM(E1206:AB1206)</f>
        <v>1.7313599999999998</v>
      </c>
    </row>
    <row r="1207" spans="1:30" ht="12.75" customHeight="1">
      <c r="A1207" s="1415"/>
      <c r="B1207" s="1428"/>
      <c r="C1207" s="1390" t="s">
        <v>158</v>
      </c>
      <c r="D1207" s="1390" t="s">
        <v>157</v>
      </c>
      <c r="E1207" s="1568">
        <v>5.1839999999999997E-2</v>
      </c>
      <c r="F1207" s="1568">
        <v>4.9439999999999998E-2</v>
      </c>
      <c r="G1207" s="1568">
        <v>4.8000000000000001E-2</v>
      </c>
      <c r="H1207" s="1569">
        <v>4.752E-2</v>
      </c>
      <c r="I1207" s="1568">
        <v>4.8000000000000001E-2</v>
      </c>
      <c r="J1207" s="1568">
        <v>4.8959999999999997E-2</v>
      </c>
      <c r="K1207" s="1568">
        <v>4.752E-2</v>
      </c>
      <c r="L1207" s="1568">
        <v>4.7039999999999998E-2</v>
      </c>
      <c r="M1207" s="1568">
        <v>4.8480000000000002E-2</v>
      </c>
      <c r="N1207" s="1569">
        <v>5.7599999999999998E-2</v>
      </c>
      <c r="O1207" s="1568">
        <v>6.2399999999999997E-2</v>
      </c>
      <c r="P1207" s="1568">
        <v>0.06</v>
      </c>
      <c r="Q1207" s="1568">
        <v>5.6160000000000002E-2</v>
      </c>
      <c r="R1207" s="1568">
        <v>5.9520000000000003E-2</v>
      </c>
      <c r="S1207" s="1568">
        <v>6.0479999999999999E-2</v>
      </c>
      <c r="T1207" s="1568">
        <v>5.5199999999999999E-2</v>
      </c>
      <c r="U1207" s="1568">
        <v>4.8959999999999997E-2</v>
      </c>
      <c r="V1207" s="1569">
        <v>4.5600000000000002E-2</v>
      </c>
      <c r="W1207" s="1568">
        <v>4.8480000000000002E-2</v>
      </c>
      <c r="X1207" s="1568">
        <v>4.9439999999999998E-2</v>
      </c>
      <c r="Y1207" s="1568">
        <v>4.8959999999999997E-2</v>
      </c>
      <c r="Z1207" s="1568">
        <v>4.9919999999999999E-2</v>
      </c>
      <c r="AA1207" s="1568">
        <v>5.0880000000000002E-2</v>
      </c>
      <c r="AB1207" s="1568">
        <v>5.1360000000000003E-2</v>
      </c>
      <c r="AC1207" s="1393">
        <f>SUM(E1207:AB1207)</f>
        <v>1.24176</v>
      </c>
    </row>
    <row r="1208" spans="1:30" ht="12.75" customHeight="1">
      <c r="A1208" s="1415"/>
      <c r="B1208" s="1428"/>
      <c r="C1208" s="1390" t="s">
        <v>159</v>
      </c>
      <c r="D1208" s="1466" t="s">
        <v>160</v>
      </c>
      <c r="E1208" s="458">
        <v>7</v>
      </c>
      <c r="F1208" s="459">
        <v>6</v>
      </c>
      <c r="G1208" s="459">
        <v>7</v>
      </c>
      <c r="H1208" s="459">
        <v>6</v>
      </c>
      <c r="I1208" s="459">
        <v>7</v>
      </c>
      <c r="J1208" s="459">
        <v>7</v>
      </c>
      <c r="K1208" s="459">
        <v>7</v>
      </c>
      <c r="L1208" s="459">
        <v>8</v>
      </c>
      <c r="M1208" s="459">
        <v>9</v>
      </c>
      <c r="N1208" s="459">
        <v>11</v>
      </c>
      <c r="O1208" s="459">
        <v>11</v>
      </c>
      <c r="P1208" s="459">
        <v>11</v>
      </c>
      <c r="Q1208" s="459">
        <v>10</v>
      </c>
      <c r="R1208" s="459">
        <v>11</v>
      </c>
      <c r="S1208" s="459">
        <v>11</v>
      </c>
      <c r="T1208" s="459">
        <v>9</v>
      </c>
      <c r="U1208" s="459">
        <v>7</v>
      </c>
      <c r="V1208" s="459">
        <v>7</v>
      </c>
      <c r="W1208" s="459">
        <v>7</v>
      </c>
      <c r="X1208" s="459">
        <v>7</v>
      </c>
      <c r="Y1208" s="459">
        <v>9</v>
      </c>
      <c r="Z1208" s="459">
        <v>7</v>
      </c>
      <c r="AA1208" s="459">
        <v>7</v>
      </c>
      <c r="AB1208" s="460">
        <v>7</v>
      </c>
      <c r="AC1208" s="1393"/>
      <c r="AD1208" s="1394">
        <f>MAX(E1208:AB1208)</f>
        <v>11</v>
      </c>
    </row>
    <row r="1209" spans="1:30" ht="12.75" customHeight="1">
      <c r="A1209" s="1415"/>
      <c r="B1209" s="1428"/>
      <c r="C1209" s="1390" t="s">
        <v>161</v>
      </c>
      <c r="D1209" s="1390"/>
      <c r="E1209" s="1420">
        <f t="shared" ref="E1209:AC1209" si="359">E1207/E1206</f>
        <v>0.82442748091603046</v>
      </c>
      <c r="F1209" s="1420">
        <f t="shared" si="359"/>
        <v>0.84426229508196715</v>
      </c>
      <c r="G1209" s="1420">
        <f t="shared" si="359"/>
        <v>0.80645161290322576</v>
      </c>
      <c r="H1209" s="1421">
        <f t="shared" si="359"/>
        <v>0.79200000000000004</v>
      </c>
      <c r="I1209" s="1420">
        <f t="shared" si="359"/>
        <v>0.79365079365079372</v>
      </c>
      <c r="J1209" s="1420">
        <f t="shared" si="359"/>
        <v>0.85</v>
      </c>
      <c r="K1209" s="1420">
        <f t="shared" si="359"/>
        <v>0.79838709677419351</v>
      </c>
      <c r="L1209" s="1420">
        <f t="shared" si="359"/>
        <v>0.80991735537190079</v>
      </c>
      <c r="M1209" s="1420">
        <f t="shared" si="359"/>
        <v>0.6558441558441559</v>
      </c>
      <c r="N1209" s="1421">
        <f t="shared" si="359"/>
        <v>0.64864864864864857</v>
      </c>
      <c r="O1209" s="1420">
        <f t="shared" si="359"/>
        <v>0.65989847715736039</v>
      </c>
      <c r="P1209" s="1420">
        <f t="shared" si="359"/>
        <v>0.64102564102564097</v>
      </c>
      <c r="Q1209" s="1420">
        <f t="shared" si="359"/>
        <v>0.6923076923076924</v>
      </c>
      <c r="R1209" s="1420">
        <f t="shared" si="359"/>
        <v>0.67391304347826098</v>
      </c>
      <c r="S1209" s="1420">
        <f t="shared" si="359"/>
        <v>0.60576923076923073</v>
      </c>
      <c r="T1209" s="1420">
        <f t="shared" si="359"/>
        <v>0.58375634517766495</v>
      </c>
      <c r="U1209" s="1420">
        <f t="shared" si="359"/>
        <v>0.61818181818181805</v>
      </c>
      <c r="V1209" s="1421">
        <f t="shared" si="359"/>
        <v>0.77868852459016391</v>
      </c>
      <c r="W1209" s="1420">
        <f t="shared" si="359"/>
        <v>0.78294573643410847</v>
      </c>
      <c r="X1209" s="1420">
        <f t="shared" si="359"/>
        <v>0.79230769230769227</v>
      </c>
      <c r="Y1209" s="1420">
        <f t="shared" si="359"/>
        <v>0.76119402985074613</v>
      </c>
      <c r="Z1209" s="1420">
        <f t="shared" si="359"/>
        <v>0.70270270270270263</v>
      </c>
      <c r="AA1209" s="1420">
        <f t="shared" si="359"/>
        <v>0.71140939597315433</v>
      </c>
      <c r="AB1209" s="1420">
        <f t="shared" si="359"/>
        <v>0.72297297297297292</v>
      </c>
      <c r="AC1209" s="1393">
        <f t="shared" si="359"/>
        <v>0.71721652342667042</v>
      </c>
    </row>
    <row r="1210" spans="1:30" ht="12.75" customHeight="1" thickBot="1">
      <c r="A1210" s="1422"/>
      <c r="B1210" s="1431"/>
      <c r="C1210" s="1405" t="s">
        <v>164</v>
      </c>
      <c r="D1210" s="1405"/>
      <c r="E1210" s="1432"/>
      <c r="F1210" s="1432"/>
      <c r="G1210" s="1432"/>
      <c r="H1210" s="1433"/>
      <c r="I1210" s="1432"/>
      <c r="J1210" s="1432"/>
      <c r="K1210" s="1432"/>
      <c r="L1210" s="1432"/>
      <c r="M1210" s="1432"/>
      <c r="N1210" s="1433"/>
      <c r="O1210" s="1432"/>
      <c r="P1210" s="1432"/>
      <c r="Q1210" s="1432"/>
      <c r="R1210" s="1432"/>
      <c r="S1210" s="1432"/>
      <c r="T1210" s="1432"/>
      <c r="U1210" s="1432"/>
      <c r="V1210" s="1433"/>
      <c r="W1210" s="1432"/>
      <c r="X1210" s="1432"/>
      <c r="Y1210" s="1432"/>
      <c r="Z1210" s="1432"/>
      <c r="AA1210" s="1432"/>
      <c r="AB1210" s="1432"/>
      <c r="AC1210" s="1408"/>
    </row>
    <row r="1211" spans="1:30" ht="12.75" customHeight="1">
      <c r="A1211" s="1531" t="s">
        <v>291</v>
      </c>
      <c r="B1211" s="1532"/>
      <c r="C1211" s="1533"/>
      <c r="D1211" s="1533"/>
      <c r="E1211" s="1443">
        <f t="shared" ref="E1211:AB1211" si="360">E1201+E1206</f>
        <v>6.2880000000000005E-2</v>
      </c>
      <c r="F1211" s="1443">
        <f t="shared" si="360"/>
        <v>5.8560000000000001E-2</v>
      </c>
      <c r="G1211" s="1443">
        <f t="shared" si="360"/>
        <v>5.9520000000000003E-2</v>
      </c>
      <c r="H1211" s="1443">
        <f t="shared" si="360"/>
        <v>0.06</v>
      </c>
      <c r="I1211" s="1443">
        <f t="shared" si="360"/>
        <v>6.0479999999999999E-2</v>
      </c>
      <c r="J1211" s="1443">
        <f t="shared" si="360"/>
        <v>5.7599999999999998E-2</v>
      </c>
      <c r="K1211" s="1443">
        <f t="shared" si="360"/>
        <v>5.9520000000000003E-2</v>
      </c>
      <c r="L1211" s="1443">
        <f t="shared" si="360"/>
        <v>5.808E-2</v>
      </c>
      <c r="M1211" s="1443">
        <f t="shared" si="360"/>
        <v>7.392E-2</v>
      </c>
      <c r="N1211" s="1443">
        <f t="shared" si="360"/>
        <v>8.8800000000000004E-2</v>
      </c>
      <c r="O1211" s="1443">
        <f t="shared" si="360"/>
        <v>9.4560000000000005E-2</v>
      </c>
      <c r="P1211" s="1443">
        <f t="shared" si="360"/>
        <v>9.3600000000000003E-2</v>
      </c>
      <c r="Q1211" s="1443">
        <f t="shared" si="360"/>
        <v>8.1119999999999998E-2</v>
      </c>
      <c r="R1211" s="1443">
        <f t="shared" si="360"/>
        <v>8.8319999999999996E-2</v>
      </c>
      <c r="S1211" s="1443">
        <f t="shared" si="360"/>
        <v>9.9839999999999998E-2</v>
      </c>
      <c r="T1211" s="1443">
        <f t="shared" si="360"/>
        <v>9.4560000000000005E-2</v>
      </c>
      <c r="U1211" s="1443">
        <f t="shared" si="360"/>
        <v>7.9200000000000007E-2</v>
      </c>
      <c r="V1211" s="1443">
        <f t="shared" si="360"/>
        <v>5.8560000000000001E-2</v>
      </c>
      <c r="W1211" s="1443">
        <f t="shared" si="360"/>
        <v>6.1920000000000003E-2</v>
      </c>
      <c r="X1211" s="1443">
        <f t="shared" si="360"/>
        <v>6.2399999999999997E-2</v>
      </c>
      <c r="Y1211" s="1443">
        <f t="shared" si="360"/>
        <v>6.4320000000000002E-2</v>
      </c>
      <c r="Z1211" s="1443">
        <f t="shared" si="360"/>
        <v>7.1040000000000006E-2</v>
      </c>
      <c r="AA1211" s="1443">
        <f t="shared" si="360"/>
        <v>7.152E-2</v>
      </c>
      <c r="AB1211" s="1443">
        <f t="shared" si="360"/>
        <v>7.1040000000000006E-2</v>
      </c>
      <c r="AC1211" s="1443"/>
    </row>
    <row r="1212" spans="1:30" ht="12.75" customHeight="1">
      <c r="A1212" s="1440" t="s">
        <v>292</v>
      </c>
      <c r="B1212" s="1441"/>
      <c r="C1212" s="1442"/>
      <c r="D1212" s="1442"/>
      <c r="E1212" s="1443">
        <f t="shared" ref="E1212:AB1212" si="361">E1202+E1207</f>
        <v>5.1839999999999997E-2</v>
      </c>
      <c r="F1212" s="1443">
        <f t="shared" si="361"/>
        <v>4.9439999999999998E-2</v>
      </c>
      <c r="G1212" s="1443">
        <f t="shared" si="361"/>
        <v>4.8000000000000001E-2</v>
      </c>
      <c r="H1212" s="1443">
        <f t="shared" si="361"/>
        <v>4.752E-2</v>
      </c>
      <c r="I1212" s="1443">
        <f t="shared" si="361"/>
        <v>4.8000000000000001E-2</v>
      </c>
      <c r="J1212" s="1443">
        <f t="shared" si="361"/>
        <v>4.8959999999999997E-2</v>
      </c>
      <c r="K1212" s="1443">
        <f t="shared" si="361"/>
        <v>4.752E-2</v>
      </c>
      <c r="L1212" s="1443">
        <f t="shared" si="361"/>
        <v>4.7039999999999998E-2</v>
      </c>
      <c r="M1212" s="1443">
        <f t="shared" si="361"/>
        <v>4.8480000000000002E-2</v>
      </c>
      <c r="N1212" s="1443">
        <f t="shared" si="361"/>
        <v>5.7599999999999998E-2</v>
      </c>
      <c r="O1212" s="1443">
        <f t="shared" si="361"/>
        <v>6.2399999999999997E-2</v>
      </c>
      <c r="P1212" s="1443">
        <f t="shared" si="361"/>
        <v>0.06</v>
      </c>
      <c r="Q1212" s="1443">
        <f t="shared" si="361"/>
        <v>5.6160000000000002E-2</v>
      </c>
      <c r="R1212" s="1443">
        <f t="shared" si="361"/>
        <v>5.9520000000000003E-2</v>
      </c>
      <c r="S1212" s="1443">
        <f t="shared" si="361"/>
        <v>6.0479999999999999E-2</v>
      </c>
      <c r="T1212" s="1443">
        <f t="shared" si="361"/>
        <v>5.5199999999999999E-2</v>
      </c>
      <c r="U1212" s="1443">
        <f t="shared" si="361"/>
        <v>4.8959999999999997E-2</v>
      </c>
      <c r="V1212" s="1443">
        <f t="shared" si="361"/>
        <v>4.5600000000000002E-2</v>
      </c>
      <c r="W1212" s="1443">
        <f t="shared" si="361"/>
        <v>4.8480000000000002E-2</v>
      </c>
      <c r="X1212" s="1443">
        <f t="shared" si="361"/>
        <v>4.9439999999999998E-2</v>
      </c>
      <c r="Y1212" s="1443">
        <f t="shared" si="361"/>
        <v>4.8959999999999997E-2</v>
      </c>
      <c r="Z1212" s="1443">
        <f t="shared" si="361"/>
        <v>4.9919999999999999E-2</v>
      </c>
      <c r="AA1212" s="1443">
        <f t="shared" si="361"/>
        <v>5.0880000000000002E-2</v>
      </c>
      <c r="AB1212" s="1443">
        <f t="shared" si="361"/>
        <v>5.1360000000000003E-2</v>
      </c>
      <c r="AC1212" s="1443"/>
    </row>
    <row r="1213" spans="1:30" ht="12.75" customHeight="1">
      <c r="A1213" s="1534" t="s">
        <v>293</v>
      </c>
      <c r="B1213" s="1535"/>
      <c r="C1213" s="1536"/>
      <c r="D1213" s="1536"/>
      <c r="E1213" s="1450">
        <f t="shared" ref="E1213:AB1213" si="362">SQRT(E1211*E1211+E1212*E1212)</f>
        <v>8.1494048862478297E-2</v>
      </c>
      <c r="F1213" s="1450">
        <f t="shared" si="362"/>
        <v>7.663933193863319E-2</v>
      </c>
      <c r="G1213" s="1450">
        <f t="shared" si="362"/>
        <v>7.6463261766681126E-2</v>
      </c>
      <c r="H1213" s="1450">
        <f t="shared" si="362"/>
        <v>7.6538554990279242E-2</v>
      </c>
      <c r="I1213" s="1450">
        <f t="shared" si="362"/>
        <v>7.7212890115575902E-2</v>
      </c>
      <c r="J1213" s="1450">
        <f t="shared" si="362"/>
        <v>7.5596571350822511E-2</v>
      </c>
      <c r="K1213" s="1450">
        <f t="shared" si="362"/>
        <v>7.6162857089266289E-2</v>
      </c>
      <c r="L1213" s="1450">
        <f t="shared" si="362"/>
        <v>7.4739868878664753E-2</v>
      </c>
      <c r="M1213" s="1450">
        <f t="shared" si="362"/>
        <v>8.8399529410512129E-2</v>
      </c>
      <c r="N1213" s="1450">
        <f t="shared" si="362"/>
        <v>0.10584516994175974</v>
      </c>
      <c r="O1213" s="1450">
        <f t="shared" si="362"/>
        <v>0.11329321956763344</v>
      </c>
      <c r="P1213" s="1450">
        <f t="shared" si="362"/>
        <v>0.1111798542902445</v>
      </c>
      <c r="Q1213" s="1450">
        <f t="shared" si="362"/>
        <v>9.8663062997253442E-2</v>
      </c>
      <c r="R1213" s="1450">
        <f t="shared" si="362"/>
        <v>0.10650376894739454</v>
      </c>
      <c r="S1213" s="1450">
        <f t="shared" si="362"/>
        <v>0.11672984194283824</v>
      </c>
      <c r="T1213" s="1450">
        <f t="shared" si="362"/>
        <v>0.10949261892931414</v>
      </c>
      <c r="U1213" s="1450">
        <f t="shared" si="362"/>
        <v>9.3111339803484738E-2</v>
      </c>
      <c r="V1213" s="1450">
        <f t="shared" si="362"/>
        <v>7.4220169765367688E-2</v>
      </c>
      <c r="W1213" s="1450">
        <f t="shared" si="362"/>
        <v>7.8640935904908962E-2</v>
      </c>
      <c r="X1213" s="1450">
        <f t="shared" si="362"/>
        <v>7.9612019193084152E-2</v>
      </c>
      <c r="Y1213" s="1450">
        <f t="shared" si="362"/>
        <v>8.0834052230480194E-2</v>
      </c>
      <c r="Z1213" s="1450">
        <f t="shared" si="362"/>
        <v>8.6825618339289701E-2</v>
      </c>
      <c r="AA1213" s="1450">
        <f t="shared" si="362"/>
        <v>8.7771776785023556E-2</v>
      </c>
      <c r="AB1213" s="1450">
        <f t="shared" si="362"/>
        <v>8.7661457893420877E-2</v>
      </c>
      <c r="AC1213" s="1555"/>
      <c r="AD1213" s="1394">
        <f>MAX(E1213:AB1213)</f>
        <v>0.11672984194283824</v>
      </c>
    </row>
    <row r="1214" spans="1:30" s="1371" customFormat="1" ht="12.75" customHeight="1" thickBot="1">
      <c r="A1214" s="1537" t="s">
        <v>239</v>
      </c>
      <c r="B1214" s="1538"/>
      <c r="C1214" s="1539"/>
      <c r="D1214" s="1539"/>
      <c r="E1214" s="1556">
        <v>1</v>
      </c>
      <c r="F1214" s="1556">
        <v>2</v>
      </c>
      <c r="G1214" s="1556">
        <v>3</v>
      </c>
      <c r="H1214" s="1556">
        <v>4</v>
      </c>
      <c r="I1214" s="1556">
        <v>5</v>
      </c>
      <c r="J1214" s="1556">
        <v>6</v>
      </c>
      <c r="K1214" s="1556">
        <v>7</v>
      </c>
      <c r="L1214" s="1556">
        <v>8</v>
      </c>
      <c r="M1214" s="1556">
        <v>9</v>
      </c>
      <c r="N1214" s="1556">
        <v>10</v>
      </c>
      <c r="O1214" s="1556">
        <v>11</v>
      </c>
      <c r="P1214" s="1556">
        <v>12</v>
      </c>
      <c r="Q1214" s="1556">
        <v>13</v>
      </c>
      <c r="R1214" s="1556">
        <v>14</v>
      </c>
      <c r="S1214" s="1556">
        <v>15</v>
      </c>
      <c r="T1214" s="1556">
        <v>16</v>
      </c>
      <c r="U1214" s="1556">
        <v>17</v>
      </c>
      <c r="V1214" s="1556">
        <v>18</v>
      </c>
      <c r="W1214" s="1556">
        <v>19</v>
      </c>
      <c r="X1214" s="1556">
        <v>20</v>
      </c>
      <c r="Y1214" s="1556">
        <v>21</v>
      </c>
      <c r="Z1214" s="1556">
        <v>22</v>
      </c>
      <c r="AA1214" s="1556">
        <v>23</v>
      </c>
      <c r="AB1214" s="1556">
        <v>24</v>
      </c>
      <c r="AC1214" s="1557"/>
    </row>
    <row r="1215" spans="1:30" s="1371" customFormat="1" ht="12.75" customHeight="1">
      <c r="A1215" s="1457" t="s">
        <v>240</v>
      </c>
      <c r="B1215" s="1458"/>
      <c r="C1215" s="1459" t="s">
        <v>164</v>
      </c>
      <c r="D1215" s="1460" t="s">
        <v>160</v>
      </c>
      <c r="E1215" s="395">
        <v>6.309999942779541</v>
      </c>
      <c r="F1215" s="441">
        <v>6.2300000190734863</v>
      </c>
      <c r="G1215" s="441">
        <v>6.2399997711181641</v>
      </c>
      <c r="H1215" s="441">
        <v>6.2399997711181641</v>
      </c>
      <c r="I1215" s="441">
        <v>6.2399997711181641</v>
      </c>
      <c r="J1215" s="441">
        <v>6.2300000190734863</v>
      </c>
      <c r="K1215" s="441">
        <v>6.2199997901916504</v>
      </c>
      <c r="L1215" s="441">
        <v>6.1700000762939453</v>
      </c>
      <c r="M1215" s="441">
        <v>6.1399998664855957</v>
      </c>
      <c r="N1215" s="441">
        <v>6.1500000953674316</v>
      </c>
      <c r="O1215" s="441">
        <v>6.130000114440918</v>
      </c>
      <c r="P1215" s="441">
        <v>6.1500000953674316</v>
      </c>
      <c r="Q1215" s="441">
        <v>6.1399998664855957</v>
      </c>
      <c r="R1215" s="441">
        <v>6.1599998474121094</v>
      </c>
      <c r="S1215" s="441">
        <v>6.1500000953674316</v>
      </c>
      <c r="T1215" s="441">
        <v>6.1599998474121094</v>
      </c>
      <c r="U1215" s="441">
        <v>6.1599998474121094</v>
      </c>
      <c r="V1215" s="441">
        <v>6.190000057220459</v>
      </c>
      <c r="W1215" s="441">
        <v>6.179999828338623</v>
      </c>
      <c r="X1215" s="441">
        <v>6.179999828338623</v>
      </c>
      <c r="Y1215" s="441">
        <v>6.1599998474121094</v>
      </c>
      <c r="Z1215" s="441">
        <v>6.179999828338623</v>
      </c>
      <c r="AA1215" s="441">
        <v>6.2199997901916504</v>
      </c>
      <c r="AB1215" s="442">
        <v>6.2399997711181641</v>
      </c>
      <c r="AC1215" s="1459"/>
    </row>
    <row r="1216" spans="1:30" s="1371" customFormat="1" ht="12.75" customHeight="1" thickBot="1">
      <c r="A1216" s="1461" t="s">
        <v>241</v>
      </c>
      <c r="B1216" s="1462"/>
      <c r="C1216" s="1463" t="s">
        <v>164</v>
      </c>
      <c r="D1216" s="1464" t="s">
        <v>160</v>
      </c>
      <c r="E1216" s="455">
        <v>6.369999885559082</v>
      </c>
      <c r="F1216" s="456">
        <v>6.3000001907348633</v>
      </c>
      <c r="G1216" s="456">
        <v>6.3000001907348633</v>
      </c>
      <c r="H1216" s="456">
        <v>6.3000001907348633</v>
      </c>
      <c r="I1216" s="456">
        <v>6.309999942779541</v>
      </c>
      <c r="J1216" s="456">
        <v>6.3000001907348633</v>
      </c>
      <c r="K1216" s="456">
        <v>6.2800002098083496</v>
      </c>
      <c r="L1216" s="456">
        <v>6.2300000190734863</v>
      </c>
      <c r="M1216" s="456">
        <v>6.1999998092651367</v>
      </c>
      <c r="N1216" s="456">
        <v>6.2100000381469727</v>
      </c>
      <c r="O1216" s="456">
        <v>6.1999998092651367</v>
      </c>
      <c r="P1216" s="456">
        <v>6.2199997901916504</v>
      </c>
      <c r="Q1216" s="456">
        <v>6.2100000381469727</v>
      </c>
      <c r="R1216" s="456">
        <v>6.2199997901916504</v>
      </c>
      <c r="S1216" s="456">
        <v>6.2100000381469727</v>
      </c>
      <c r="T1216" s="456">
        <v>6.2300000190734863</v>
      </c>
      <c r="U1216" s="456">
        <v>6.2300000190734863</v>
      </c>
      <c r="V1216" s="456">
        <v>6.25</v>
      </c>
      <c r="W1216" s="456">
        <v>6.25</v>
      </c>
      <c r="X1216" s="456">
        <v>6.2600002288818359</v>
      </c>
      <c r="Y1216" s="456">
        <v>6.2300000190734863</v>
      </c>
      <c r="Z1216" s="456">
        <v>6.25</v>
      </c>
      <c r="AA1216" s="456">
        <v>6.2800002098083496</v>
      </c>
      <c r="AB1216" s="457">
        <v>6.3000001907348633</v>
      </c>
      <c r="AC1216" s="1463"/>
    </row>
    <row r="1217" spans="1:29" ht="12.75" customHeight="1">
      <c r="A1217" s="1382" t="s">
        <v>255</v>
      </c>
      <c r="B1217" s="1383" t="s">
        <v>487</v>
      </c>
      <c r="C1217" s="1384" t="s">
        <v>156</v>
      </c>
      <c r="D1217" s="1384" t="s">
        <v>157</v>
      </c>
      <c r="E1217" s="1566">
        <v>3.2579999999999998E-2</v>
      </c>
      <c r="F1217" s="1566">
        <v>2.8320000000000001E-2</v>
      </c>
      <c r="G1217" s="1566">
        <v>2.7179999999999999E-2</v>
      </c>
      <c r="H1217" s="1567">
        <v>2.742E-2</v>
      </c>
      <c r="I1217" s="1566">
        <v>2.6880000000000001E-2</v>
      </c>
      <c r="J1217" s="1566">
        <v>2.7359999999999999E-2</v>
      </c>
      <c r="K1217" s="1566">
        <v>2.9159999999999998E-2</v>
      </c>
      <c r="L1217" s="1566">
        <v>2.9760000000000002E-2</v>
      </c>
      <c r="M1217" s="1566">
        <v>3.1919999999999997E-2</v>
      </c>
      <c r="N1217" s="1567">
        <v>3.4500000000000003E-2</v>
      </c>
      <c r="O1217" s="1566">
        <v>3.6299999999999999E-2</v>
      </c>
      <c r="P1217" s="1566">
        <v>3.8039999999999997E-2</v>
      </c>
      <c r="Q1217" s="1566">
        <v>3.6479999999999999E-2</v>
      </c>
      <c r="R1217" s="1566">
        <v>3.5279999999999999E-2</v>
      </c>
      <c r="S1217" s="1566">
        <v>3.7679999999999998E-2</v>
      </c>
      <c r="T1217" s="1566">
        <v>3.3779999999999998E-2</v>
      </c>
      <c r="U1217" s="1566">
        <v>3.1199999999999999E-2</v>
      </c>
      <c r="V1217" s="1567">
        <v>2.7179999999999999E-2</v>
      </c>
      <c r="W1217" s="1566">
        <v>2.9159999999999998E-2</v>
      </c>
      <c r="X1217" s="1566">
        <v>2.9340000000000001E-2</v>
      </c>
      <c r="Y1217" s="1566">
        <v>3.066E-2</v>
      </c>
      <c r="Z1217" s="1566">
        <v>3.372E-2</v>
      </c>
      <c r="AA1217" s="1566">
        <v>3.354E-2</v>
      </c>
      <c r="AB1217" s="1566">
        <v>3.3660000000000002E-2</v>
      </c>
      <c r="AC1217" s="1387">
        <f>SUM(E1217:AB1217)</f>
        <v>0.7611</v>
      </c>
    </row>
    <row r="1218" spans="1:29" ht="12.75" customHeight="1">
      <c r="A1218" s="1415"/>
      <c r="B1218" s="1573"/>
      <c r="C1218" s="1390" t="s">
        <v>158</v>
      </c>
      <c r="D1218" s="1390" t="s">
        <v>157</v>
      </c>
      <c r="E1218" s="1568">
        <v>1.83E-2</v>
      </c>
      <c r="F1218" s="1568">
        <v>1.7520000000000001E-2</v>
      </c>
      <c r="G1218" s="1568">
        <v>1.6799999999999999E-2</v>
      </c>
      <c r="H1218" s="1569">
        <v>1.6920000000000001E-2</v>
      </c>
      <c r="I1218" s="1568">
        <v>1.686E-2</v>
      </c>
      <c r="J1218" s="1568">
        <v>1.7520000000000001E-2</v>
      </c>
      <c r="K1218" s="1568">
        <v>1.7160000000000002E-2</v>
      </c>
      <c r="L1218" s="1568">
        <v>1.7160000000000002E-2</v>
      </c>
      <c r="M1218" s="1568">
        <v>1.6080000000000001E-2</v>
      </c>
      <c r="N1218" s="1569">
        <v>1.6979999999999999E-2</v>
      </c>
      <c r="O1218" s="1568">
        <v>1.8960000000000001E-2</v>
      </c>
      <c r="P1218" s="1568">
        <v>1.866E-2</v>
      </c>
      <c r="Q1218" s="1568">
        <v>1.686E-2</v>
      </c>
      <c r="R1218" s="1568">
        <v>1.8419999999999999E-2</v>
      </c>
      <c r="S1218" s="1568">
        <v>1.7100000000000001E-2</v>
      </c>
      <c r="T1218" s="1568">
        <v>1.584E-2</v>
      </c>
      <c r="U1218" s="1568">
        <v>1.506E-2</v>
      </c>
      <c r="V1218" s="1569">
        <v>1.542E-2</v>
      </c>
      <c r="W1218" s="1568">
        <v>1.6979999999999999E-2</v>
      </c>
      <c r="X1218" s="1568">
        <v>1.7940000000000001E-2</v>
      </c>
      <c r="Y1218" s="1568">
        <v>1.7160000000000002E-2</v>
      </c>
      <c r="Z1218" s="1568">
        <v>1.6740000000000001E-2</v>
      </c>
      <c r="AA1218" s="1568">
        <v>1.668E-2</v>
      </c>
      <c r="AB1218" s="1568">
        <v>1.644E-2</v>
      </c>
      <c r="AC1218" s="1393">
        <f>SUM(E1218:AB1218)</f>
        <v>0.40956000000000004</v>
      </c>
    </row>
    <row r="1219" spans="1:29" ht="12.75" customHeight="1">
      <c r="A1219" s="1415"/>
      <c r="B1219" s="1573"/>
      <c r="C1219" s="1390" t="s">
        <v>159</v>
      </c>
      <c r="D1219" s="1466" t="s">
        <v>160</v>
      </c>
      <c r="E1219" s="458">
        <v>4</v>
      </c>
      <c r="F1219" s="459">
        <v>3</v>
      </c>
      <c r="G1219" s="459">
        <v>3</v>
      </c>
      <c r="H1219" s="459">
        <v>3</v>
      </c>
      <c r="I1219" s="459">
        <v>3</v>
      </c>
      <c r="J1219" s="459">
        <v>4</v>
      </c>
      <c r="K1219" s="459">
        <v>4</v>
      </c>
      <c r="L1219" s="459">
        <v>4</v>
      </c>
      <c r="M1219" s="459">
        <v>4</v>
      </c>
      <c r="N1219" s="459">
        <v>5</v>
      </c>
      <c r="O1219" s="459">
        <v>5</v>
      </c>
      <c r="P1219" s="459">
        <v>5</v>
      </c>
      <c r="Q1219" s="459">
        <v>4</v>
      </c>
      <c r="R1219" s="459">
        <v>5</v>
      </c>
      <c r="S1219" s="459">
        <v>4</v>
      </c>
      <c r="T1219" s="459">
        <v>3</v>
      </c>
      <c r="U1219" s="459">
        <v>3</v>
      </c>
      <c r="V1219" s="459">
        <v>3</v>
      </c>
      <c r="W1219" s="459">
        <v>3</v>
      </c>
      <c r="X1219" s="459">
        <v>4</v>
      </c>
      <c r="Y1219" s="459">
        <v>4</v>
      </c>
      <c r="Z1219" s="459">
        <v>4</v>
      </c>
      <c r="AA1219" s="459">
        <v>4</v>
      </c>
      <c r="AB1219" s="1546">
        <v>3</v>
      </c>
      <c r="AC1219" s="1393"/>
    </row>
    <row r="1220" spans="1:29" ht="12.75" customHeight="1" thickBot="1">
      <c r="A1220" s="1422"/>
      <c r="B1220" s="1737"/>
      <c r="C1220" s="1405" t="s">
        <v>161</v>
      </c>
      <c r="D1220" s="1405"/>
      <c r="E1220" s="1406">
        <f t="shared" ref="E1220:AC1220" si="363">E1218/E1217</f>
        <v>0.56169429097605894</v>
      </c>
      <c r="F1220" s="1406">
        <f t="shared" si="363"/>
        <v>0.61864406779661019</v>
      </c>
      <c r="G1220" s="1406">
        <f t="shared" si="363"/>
        <v>0.61810154525386307</v>
      </c>
      <c r="H1220" s="1407">
        <f t="shared" si="363"/>
        <v>0.61706783369803064</v>
      </c>
      <c r="I1220" s="1406">
        <f t="shared" si="363"/>
        <v>0.62723214285714279</v>
      </c>
      <c r="J1220" s="1406">
        <f t="shared" si="363"/>
        <v>0.64035087719298256</v>
      </c>
      <c r="K1220" s="1406">
        <f t="shared" si="363"/>
        <v>0.58847736625514413</v>
      </c>
      <c r="L1220" s="1406">
        <f t="shared" si="363"/>
        <v>0.57661290322580649</v>
      </c>
      <c r="M1220" s="1406">
        <f t="shared" si="363"/>
        <v>0.50375939849624063</v>
      </c>
      <c r="N1220" s="1407">
        <f t="shared" si="363"/>
        <v>0.49217391304347818</v>
      </c>
      <c r="O1220" s="1406">
        <f t="shared" si="363"/>
        <v>0.52231404958677685</v>
      </c>
      <c r="P1220" s="1406">
        <f t="shared" si="363"/>
        <v>0.49053627760252366</v>
      </c>
      <c r="Q1220" s="1406">
        <f t="shared" si="363"/>
        <v>0.46217105263157898</v>
      </c>
      <c r="R1220" s="1406">
        <f t="shared" si="363"/>
        <v>0.52210884353741494</v>
      </c>
      <c r="S1220" s="1406">
        <f t="shared" si="363"/>
        <v>0.45382165605095542</v>
      </c>
      <c r="T1220" s="1406">
        <f t="shared" si="363"/>
        <v>0.46891651865008882</v>
      </c>
      <c r="U1220" s="1406">
        <f t="shared" si="363"/>
        <v>0.48269230769230775</v>
      </c>
      <c r="V1220" s="1407">
        <f t="shared" si="363"/>
        <v>0.56732891832229582</v>
      </c>
      <c r="W1220" s="1406">
        <f t="shared" si="363"/>
        <v>0.58230452674897115</v>
      </c>
      <c r="X1220" s="1406">
        <f t="shared" si="363"/>
        <v>0.61145194274028636</v>
      </c>
      <c r="Y1220" s="1406">
        <f t="shared" si="363"/>
        <v>0.55968688845401182</v>
      </c>
      <c r="Z1220" s="1406">
        <f t="shared" si="363"/>
        <v>0.4964412811387901</v>
      </c>
      <c r="AA1220" s="1406">
        <f t="shared" si="363"/>
        <v>0.49731663685152055</v>
      </c>
      <c r="AB1220" s="1406">
        <f t="shared" si="363"/>
        <v>0.48841354723707658</v>
      </c>
      <c r="AC1220" s="1408">
        <f t="shared" si="363"/>
        <v>0.53811588490342932</v>
      </c>
    </row>
    <row r="1221" spans="1:29" ht="12.75" customHeight="1">
      <c r="A1221" s="1409" t="s">
        <v>154</v>
      </c>
      <c r="B1221" s="1749" t="s">
        <v>304</v>
      </c>
      <c r="C1221" s="1411" t="s">
        <v>156</v>
      </c>
      <c r="D1221" s="1411"/>
      <c r="E1221" s="1426"/>
      <c r="F1221" s="1426"/>
      <c r="G1221" s="1426"/>
      <c r="H1221" s="1427"/>
      <c r="I1221" s="1426"/>
      <c r="J1221" s="1426"/>
      <c r="K1221" s="1426"/>
      <c r="L1221" s="1426"/>
      <c r="M1221" s="1426"/>
      <c r="N1221" s="1427"/>
      <c r="O1221" s="1426"/>
      <c r="P1221" s="1426"/>
      <c r="Q1221" s="1426"/>
      <c r="R1221" s="1426"/>
      <c r="S1221" s="1426"/>
      <c r="T1221" s="1426"/>
      <c r="U1221" s="1426"/>
      <c r="V1221" s="1427"/>
      <c r="W1221" s="1426"/>
      <c r="X1221" s="1426"/>
      <c r="Y1221" s="1426"/>
      <c r="Z1221" s="1426"/>
      <c r="AA1221" s="1426"/>
      <c r="AB1221" s="1426"/>
      <c r="AC1221" s="1511"/>
    </row>
    <row r="1222" spans="1:29" ht="12.75" customHeight="1">
      <c r="A1222" s="1415"/>
      <c r="B1222" s="1573"/>
      <c r="C1222" s="1390" t="s">
        <v>158</v>
      </c>
      <c r="D1222" s="1390"/>
      <c r="E1222" s="1417"/>
      <c r="F1222" s="1417"/>
      <c r="G1222" s="1417"/>
      <c r="H1222" s="1418"/>
      <c r="I1222" s="1417"/>
      <c r="J1222" s="1417"/>
      <c r="K1222" s="1417"/>
      <c r="L1222" s="1417"/>
      <c r="M1222" s="1417"/>
      <c r="N1222" s="1418"/>
      <c r="O1222" s="1417"/>
      <c r="P1222" s="1417"/>
      <c r="Q1222" s="1417"/>
      <c r="R1222" s="1417"/>
      <c r="S1222" s="1417"/>
      <c r="T1222" s="1417"/>
      <c r="U1222" s="1417"/>
      <c r="V1222" s="1418"/>
      <c r="W1222" s="1417"/>
      <c r="X1222" s="1417"/>
      <c r="Y1222" s="1417"/>
      <c r="Z1222" s="1417"/>
      <c r="AA1222" s="1417"/>
      <c r="AB1222" s="1417"/>
      <c r="AC1222" s="1396"/>
    </row>
    <row r="1223" spans="1:29" ht="12.75" customHeight="1">
      <c r="A1223" s="1415"/>
      <c r="B1223" s="1573"/>
      <c r="C1223" s="1390" t="s">
        <v>159</v>
      </c>
      <c r="D1223" s="1390"/>
      <c r="E1223" s="1417"/>
      <c r="F1223" s="1417"/>
      <c r="G1223" s="1417"/>
      <c r="H1223" s="1418"/>
      <c r="I1223" s="1417"/>
      <c r="J1223" s="1417"/>
      <c r="K1223" s="1417"/>
      <c r="L1223" s="1417"/>
      <c r="M1223" s="1417"/>
      <c r="N1223" s="1418"/>
      <c r="O1223" s="1417"/>
      <c r="P1223" s="1417"/>
      <c r="Q1223" s="1417"/>
      <c r="R1223" s="1417"/>
      <c r="S1223" s="1417"/>
      <c r="T1223" s="1417"/>
      <c r="U1223" s="1417"/>
      <c r="V1223" s="1418"/>
      <c r="W1223" s="1417"/>
      <c r="X1223" s="1417"/>
      <c r="Y1223" s="1417"/>
      <c r="Z1223" s="1417"/>
      <c r="AA1223" s="1417"/>
      <c r="AB1223" s="1417"/>
      <c r="AC1223" s="1396"/>
    </row>
    <row r="1224" spans="1:29" ht="12.75" customHeight="1">
      <c r="A1224" s="1558"/>
      <c r="B1224" s="1575"/>
      <c r="C1224" s="1399" t="s">
        <v>161</v>
      </c>
      <c r="D1224" s="1399"/>
      <c r="E1224" s="1476"/>
      <c r="F1224" s="1476"/>
      <c r="G1224" s="1476"/>
      <c r="H1224" s="1477"/>
      <c r="I1224" s="1476"/>
      <c r="J1224" s="1476"/>
      <c r="K1224" s="1476"/>
      <c r="L1224" s="1476"/>
      <c r="M1224" s="1476"/>
      <c r="N1224" s="1477"/>
      <c r="O1224" s="1476"/>
      <c r="P1224" s="1476"/>
      <c r="Q1224" s="1476"/>
      <c r="R1224" s="1476"/>
      <c r="S1224" s="1476"/>
      <c r="T1224" s="1476"/>
      <c r="U1224" s="1476"/>
      <c r="V1224" s="1477"/>
      <c r="W1224" s="1476"/>
      <c r="X1224" s="1476"/>
      <c r="Y1224" s="1476"/>
      <c r="Z1224" s="1476"/>
      <c r="AA1224" s="1476"/>
      <c r="AB1224" s="1476"/>
      <c r="AC1224" s="1470"/>
    </row>
    <row r="1225" spans="1:29" ht="12.75" customHeight="1">
      <c r="A1225" s="1382" t="s">
        <v>171</v>
      </c>
      <c r="B1225" s="1383" t="s">
        <v>304</v>
      </c>
      <c r="C1225" s="1384" t="s">
        <v>156</v>
      </c>
      <c r="D1225" s="1384"/>
      <c r="E1225" s="1543"/>
      <c r="F1225" s="1543"/>
      <c r="G1225" s="1543"/>
      <c r="H1225" s="1544"/>
      <c r="I1225" s="1543"/>
      <c r="J1225" s="1543"/>
      <c r="K1225" s="1543"/>
      <c r="L1225" s="1543"/>
      <c r="M1225" s="1543"/>
      <c r="N1225" s="1544"/>
      <c r="O1225" s="1543"/>
      <c r="P1225" s="1543"/>
      <c r="Q1225" s="1543"/>
      <c r="R1225" s="1543"/>
      <c r="S1225" s="1543"/>
      <c r="T1225" s="1543"/>
      <c r="U1225" s="1543"/>
      <c r="V1225" s="1544"/>
      <c r="W1225" s="1543"/>
      <c r="X1225" s="1543"/>
      <c r="Y1225" s="1543"/>
      <c r="Z1225" s="1543"/>
      <c r="AA1225" s="1543"/>
      <c r="AB1225" s="1543"/>
      <c r="AC1225" s="1545"/>
    </row>
    <row r="1226" spans="1:29" ht="12.75" customHeight="1">
      <c r="A1226" s="1415"/>
      <c r="B1226" s="1573"/>
      <c r="C1226" s="1390" t="s">
        <v>158</v>
      </c>
      <c r="D1226" s="1390"/>
      <c r="E1226" s="1417"/>
      <c r="F1226" s="1417"/>
      <c r="G1226" s="1417"/>
      <c r="H1226" s="1418"/>
      <c r="I1226" s="1417"/>
      <c r="J1226" s="1417"/>
      <c r="K1226" s="1417"/>
      <c r="L1226" s="1417"/>
      <c r="M1226" s="1417"/>
      <c r="N1226" s="1418"/>
      <c r="O1226" s="1417"/>
      <c r="P1226" s="1417"/>
      <c r="Q1226" s="1417"/>
      <c r="R1226" s="1417"/>
      <c r="S1226" s="1417"/>
      <c r="T1226" s="1417"/>
      <c r="U1226" s="1417"/>
      <c r="V1226" s="1418"/>
      <c r="W1226" s="1417"/>
      <c r="X1226" s="1417"/>
      <c r="Y1226" s="1417"/>
      <c r="Z1226" s="1417"/>
      <c r="AA1226" s="1417"/>
      <c r="AB1226" s="1417"/>
      <c r="AC1226" s="1396"/>
    </row>
    <row r="1227" spans="1:29" ht="12.75" customHeight="1">
      <c r="A1227" s="1415"/>
      <c r="B1227" s="1573"/>
      <c r="C1227" s="1390" t="s">
        <v>159</v>
      </c>
      <c r="D1227" s="1390"/>
      <c r="E1227" s="1417"/>
      <c r="F1227" s="1417"/>
      <c r="G1227" s="1417"/>
      <c r="H1227" s="1418"/>
      <c r="I1227" s="1417"/>
      <c r="J1227" s="1417"/>
      <c r="K1227" s="1417"/>
      <c r="L1227" s="1417"/>
      <c r="M1227" s="1417"/>
      <c r="N1227" s="1418"/>
      <c r="O1227" s="1417"/>
      <c r="P1227" s="1417"/>
      <c r="Q1227" s="1417"/>
      <c r="R1227" s="1417"/>
      <c r="S1227" s="1417"/>
      <c r="T1227" s="1417"/>
      <c r="U1227" s="1417"/>
      <c r="V1227" s="1418"/>
      <c r="W1227" s="1417"/>
      <c r="X1227" s="1417"/>
      <c r="Y1227" s="1417"/>
      <c r="Z1227" s="1417"/>
      <c r="AA1227" s="1417"/>
      <c r="AB1227" s="1417"/>
      <c r="AC1227" s="1396"/>
    </row>
    <row r="1228" spans="1:29" ht="12.75" customHeight="1">
      <c r="A1228" s="1558"/>
      <c r="B1228" s="1575"/>
      <c r="C1228" s="1399" t="s">
        <v>161</v>
      </c>
      <c r="D1228" s="1399"/>
      <c r="E1228" s="1476"/>
      <c r="F1228" s="1476"/>
      <c r="G1228" s="1476"/>
      <c r="H1228" s="1477"/>
      <c r="I1228" s="1476"/>
      <c r="J1228" s="1476"/>
      <c r="K1228" s="1476"/>
      <c r="L1228" s="1476"/>
      <c r="M1228" s="1476"/>
      <c r="N1228" s="1477"/>
      <c r="O1228" s="1476"/>
      <c r="P1228" s="1476"/>
      <c r="Q1228" s="1476"/>
      <c r="R1228" s="1476"/>
      <c r="S1228" s="1476"/>
      <c r="T1228" s="1476"/>
      <c r="U1228" s="1476"/>
      <c r="V1228" s="1477"/>
      <c r="W1228" s="1476"/>
      <c r="X1228" s="1476"/>
      <c r="Y1228" s="1476"/>
      <c r="Z1228" s="1476"/>
      <c r="AA1228" s="1476"/>
      <c r="AB1228" s="1476"/>
      <c r="AC1228" s="1470"/>
    </row>
    <row r="1229" spans="1:29" ht="12.75" customHeight="1">
      <c r="A1229" s="1382" t="s">
        <v>228</v>
      </c>
      <c r="B1229" s="1383" t="s">
        <v>304</v>
      </c>
      <c r="C1229" s="1384" t="s">
        <v>156</v>
      </c>
      <c r="D1229" s="1384"/>
      <c r="E1229" s="1543"/>
      <c r="F1229" s="1543"/>
      <c r="G1229" s="1543"/>
      <c r="H1229" s="1544"/>
      <c r="I1229" s="1543"/>
      <c r="J1229" s="1543"/>
      <c r="K1229" s="1543"/>
      <c r="L1229" s="1543"/>
      <c r="M1229" s="1543"/>
      <c r="N1229" s="1544"/>
      <c r="O1229" s="1543"/>
      <c r="P1229" s="1543"/>
      <c r="Q1229" s="1543"/>
      <c r="R1229" s="1543"/>
      <c r="S1229" s="1543"/>
      <c r="T1229" s="1543"/>
      <c r="U1229" s="1543"/>
      <c r="V1229" s="1544"/>
      <c r="W1229" s="1543"/>
      <c r="X1229" s="1543"/>
      <c r="Y1229" s="1543"/>
      <c r="Z1229" s="1543"/>
      <c r="AA1229" s="1543"/>
      <c r="AB1229" s="1543"/>
      <c r="AC1229" s="1545"/>
    </row>
    <row r="1230" spans="1:29" ht="12.75" customHeight="1">
      <c r="A1230" s="1415"/>
      <c r="B1230" s="1573"/>
      <c r="C1230" s="1390" t="s">
        <v>158</v>
      </c>
      <c r="D1230" s="1390"/>
      <c r="E1230" s="1417"/>
      <c r="F1230" s="1417"/>
      <c r="G1230" s="1417"/>
      <c r="H1230" s="1418"/>
      <c r="I1230" s="1417"/>
      <c r="J1230" s="1417"/>
      <c r="K1230" s="1417"/>
      <c r="L1230" s="1417"/>
      <c r="M1230" s="1417"/>
      <c r="N1230" s="1418"/>
      <c r="O1230" s="1417"/>
      <c r="P1230" s="1417"/>
      <c r="Q1230" s="1417"/>
      <c r="R1230" s="1417"/>
      <c r="S1230" s="1417"/>
      <c r="T1230" s="1417"/>
      <c r="U1230" s="1417"/>
      <c r="V1230" s="1418"/>
      <c r="W1230" s="1417"/>
      <c r="X1230" s="1417"/>
      <c r="Y1230" s="1417"/>
      <c r="Z1230" s="1417"/>
      <c r="AA1230" s="1417"/>
      <c r="AB1230" s="1417"/>
      <c r="AC1230" s="1396"/>
    </row>
    <row r="1231" spans="1:29" ht="12.75" customHeight="1">
      <c r="A1231" s="1415"/>
      <c r="B1231" s="1573"/>
      <c r="C1231" s="1390" t="s">
        <v>159</v>
      </c>
      <c r="D1231" s="1390"/>
      <c r="E1231" s="1417"/>
      <c r="F1231" s="1417"/>
      <c r="G1231" s="1417"/>
      <c r="H1231" s="1418"/>
      <c r="I1231" s="1417"/>
      <c r="J1231" s="1417"/>
      <c r="K1231" s="1417"/>
      <c r="L1231" s="1417"/>
      <c r="M1231" s="1417"/>
      <c r="N1231" s="1418"/>
      <c r="O1231" s="1417"/>
      <c r="P1231" s="1417"/>
      <c r="Q1231" s="1417"/>
      <c r="R1231" s="1417"/>
      <c r="S1231" s="1417"/>
      <c r="T1231" s="1417"/>
      <c r="U1231" s="1417"/>
      <c r="V1231" s="1418"/>
      <c r="W1231" s="1417"/>
      <c r="X1231" s="1417"/>
      <c r="Y1231" s="1417"/>
      <c r="Z1231" s="1417"/>
      <c r="AA1231" s="1417"/>
      <c r="AB1231" s="1417"/>
      <c r="AC1231" s="1396"/>
    </row>
    <row r="1232" spans="1:29" ht="12.75" customHeight="1">
      <c r="A1232" s="1558"/>
      <c r="B1232" s="1575"/>
      <c r="C1232" s="1399" t="s">
        <v>161</v>
      </c>
      <c r="D1232" s="1399"/>
      <c r="E1232" s="1476"/>
      <c r="F1232" s="1476"/>
      <c r="G1232" s="1476"/>
      <c r="H1232" s="1477"/>
      <c r="I1232" s="1476"/>
      <c r="J1232" s="1476"/>
      <c r="K1232" s="1476"/>
      <c r="L1232" s="1476"/>
      <c r="M1232" s="1476"/>
      <c r="N1232" s="1477"/>
      <c r="O1232" s="1476"/>
      <c r="P1232" s="1476"/>
      <c r="Q1232" s="1476"/>
      <c r="R1232" s="1476"/>
      <c r="S1232" s="1476"/>
      <c r="T1232" s="1476"/>
      <c r="U1232" s="1476"/>
      <c r="V1232" s="1477"/>
      <c r="W1232" s="1476"/>
      <c r="X1232" s="1476"/>
      <c r="Y1232" s="1476"/>
      <c r="Z1232" s="1476"/>
      <c r="AA1232" s="1476"/>
      <c r="AB1232" s="1476"/>
      <c r="AC1232" s="1483"/>
    </row>
    <row r="1233" spans="1:29" ht="12.75" customHeight="1">
      <c r="A1233" s="1382" t="s">
        <v>231</v>
      </c>
      <c r="B1233" s="1383" t="s">
        <v>488</v>
      </c>
      <c r="C1233" s="1384" t="s">
        <v>156</v>
      </c>
      <c r="D1233" s="1384" t="s">
        <v>157</v>
      </c>
      <c r="E1233" s="1568">
        <v>0</v>
      </c>
      <c r="F1233" s="1568">
        <v>0</v>
      </c>
      <c r="G1233" s="1568">
        <v>0</v>
      </c>
      <c r="H1233" s="1569">
        <v>0</v>
      </c>
      <c r="I1233" s="1568">
        <v>0</v>
      </c>
      <c r="J1233" s="1568">
        <v>0</v>
      </c>
      <c r="K1233" s="1568">
        <v>0</v>
      </c>
      <c r="L1233" s="1568">
        <v>0</v>
      </c>
      <c r="M1233" s="1568">
        <v>0</v>
      </c>
      <c r="N1233" s="1569">
        <v>0</v>
      </c>
      <c r="O1233" s="1568">
        <v>0</v>
      </c>
      <c r="P1233" s="1568">
        <v>0</v>
      </c>
      <c r="Q1233" s="1568">
        <v>0</v>
      </c>
      <c r="R1233" s="1568">
        <v>0</v>
      </c>
      <c r="S1233" s="1568">
        <v>0</v>
      </c>
      <c r="T1233" s="1568">
        <v>0</v>
      </c>
      <c r="U1233" s="1568">
        <v>0</v>
      </c>
      <c r="V1233" s="1569">
        <v>0</v>
      </c>
      <c r="W1233" s="1568">
        <v>0</v>
      </c>
      <c r="X1233" s="1568">
        <v>0</v>
      </c>
      <c r="Y1233" s="1568">
        <v>0</v>
      </c>
      <c r="Z1233" s="1568">
        <v>0</v>
      </c>
      <c r="AA1233" s="1568">
        <v>0</v>
      </c>
      <c r="AB1233" s="1568">
        <v>0</v>
      </c>
      <c r="AC1233" s="1414">
        <f>SUM(E1233:AB1233)</f>
        <v>0</v>
      </c>
    </row>
    <row r="1234" spans="1:29" ht="12.75" customHeight="1">
      <c r="A1234" s="1415"/>
      <c r="B1234" s="1573"/>
      <c r="C1234" s="1390" t="s">
        <v>158</v>
      </c>
      <c r="D1234" s="1390" t="s">
        <v>157</v>
      </c>
      <c r="E1234" s="1568">
        <v>0</v>
      </c>
      <c r="F1234" s="1568">
        <v>0</v>
      </c>
      <c r="G1234" s="1568">
        <v>0</v>
      </c>
      <c r="H1234" s="1569">
        <v>0</v>
      </c>
      <c r="I1234" s="1568">
        <v>0</v>
      </c>
      <c r="J1234" s="1568">
        <v>0</v>
      </c>
      <c r="K1234" s="1568">
        <v>0</v>
      </c>
      <c r="L1234" s="1568">
        <v>0</v>
      </c>
      <c r="M1234" s="1568">
        <v>0</v>
      </c>
      <c r="N1234" s="1569">
        <v>0</v>
      </c>
      <c r="O1234" s="1568">
        <v>0</v>
      </c>
      <c r="P1234" s="1568">
        <v>0</v>
      </c>
      <c r="Q1234" s="1568">
        <v>0</v>
      </c>
      <c r="R1234" s="1568">
        <v>0</v>
      </c>
      <c r="S1234" s="1568">
        <v>0</v>
      </c>
      <c r="T1234" s="1568">
        <v>0</v>
      </c>
      <c r="U1234" s="1568">
        <v>0</v>
      </c>
      <c r="V1234" s="1569">
        <v>0</v>
      </c>
      <c r="W1234" s="1568">
        <v>0</v>
      </c>
      <c r="X1234" s="1568">
        <v>0</v>
      </c>
      <c r="Y1234" s="1568">
        <v>0</v>
      </c>
      <c r="Z1234" s="1568">
        <v>0</v>
      </c>
      <c r="AA1234" s="1568">
        <v>0</v>
      </c>
      <c r="AB1234" s="1568">
        <v>0</v>
      </c>
      <c r="AC1234" s="1414">
        <f>SUM(E1234:AB1234)</f>
        <v>0</v>
      </c>
    </row>
    <row r="1235" spans="1:29" ht="12.75" customHeight="1">
      <c r="A1235" s="1415"/>
      <c r="B1235" s="1573"/>
      <c r="C1235" s="1390" t="s">
        <v>159</v>
      </c>
      <c r="D1235" s="1395" t="s">
        <v>160</v>
      </c>
      <c r="E1235" s="1475">
        <v>0</v>
      </c>
      <c r="F1235" s="1475">
        <v>0</v>
      </c>
      <c r="G1235" s="1475">
        <v>0</v>
      </c>
      <c r="H1235" s="1482">
        <v>0</v>
      </c>
      <c r="I1235" s="1475">
        <v>0</v>
      </c>
      <c r="J1235" s="1475">
        <v>0</v>
      </c>
      <c r="K1235" s="1475">
        <v>0</v>
      </c>
      <c r="L1235" s="1475">
        <v>0</v>
      </c>
      <c r="M1235" s="1475">
        <v>0</v>
      </c>
      <c r="N1235" s="1482">
        <v>0</v>
      </c>
      <c r="O1235" s="1475">
        <v>0</v>
      </c>
      <c r="P1235" s="1475">
        <v>0</v>
      </c>
      <c r="Q1235" s="1475">
        <v>0</v>
      </c>
      <c r="R1235" s="1475">
        <v>0</v>
      </c>
      <c r="S1235" s="1475">
        <v>0</v>
      </c>
      <c r="T1235" s="1475">
        <v>0</v>
      </c>
      <c r="U1235" s="1475">
        <v>0</v>
      </c>
      <c r="V1235" s="1482">
        <v>0</v>
      </c>
      <c r="W1235" s="1475">
        <v>0</v>
      </c>
      <c r="X1235" s="1475">
        <v>0</v>
      </c>
      <c r="Y1235" s="1475">
        <v>0</v>
      </c>
      <c r="Z1235" s="1475">
        <v>0</v>
      </c>
      <c r="AA1235" s="1475">
        <v>0</v>
      </c>
      <c r="AB1235" s="1475">
        <v>0</v>
      </c>
      <c r="AC1235" s="1414"/>
    </row>
    <row r="1236" spans="1:29" ht="12.75" customHeight="1">
      <c r="A1236" s="1558"/>
      <c r="B1236" s="1575"/>
      <c r="C1236" s="1399" t="s">
        <v>161</v>
      </c>
      <c r="D1236" s="1399"/>
      <c r="E1236" s="1420" t="e">
        <f t="shared" ref="E1236:AC1236" si="364">E1234/E1233</f>
        <v>#DIV/0!</v>
      </c>
      <c r="F1236" s="1420" t="e">
        <f t="shared" si="364"/>
        <v>#DIV/0!</v>
      </c>
      <c r="G1236" s="1420" t="e">
        <f t="shared" si="364"/>
        <v>#DIV/0!</v>
      </c>
      <c r="H1236" s="1421" t="e">
        <f t="shared" si="364"/>
        <v>#DIV/0!</v>
      </c>
      <c r="I1236" s="1420" t="e">
        <f t="shared" si="364"/>
        <v>#DIV/0!</v>
      </c>
      <c r="J1236" s="1420" t="e">
        <f t="shared" si="364"/>
        <v>#DIV/0!</v>
      </c>
      <c r="K1236" s="1420" t="e">
        <f t="shared" si="364"/>
        <v>#DIV/0!</v>
      </c>
      <c r="L1236" s="1420" t="e">
        <f t="shared" si="364"/>
        <v>#DIV/0!</v>
      </c>
      <c r="M1236" s="1420" t="e">
        <f t="shared" si="364"/>
        <v>#DIV/0!</v>
      </c>
      <c r="N1236" s="1421" t="e">
        <f t="shared" si="364"/>
        <v>#DIV/0!</v>
      </c>
      <c r="O1236" s="1420" t="e">
        <f t="shared" si="364"/>
        <v>#DIV/0!</v>
      </c>
      <c r="P1236" s="1420" t="e">
        <f t="shared" si="364"/>
        <v>#DIV/0!</v>
      </c>
      <c r="Q1236" s="1420" t="e">
        <f t="shared" si="364"/>
        <v>#DIV/0!</v>
      </c>
      <c r="R1236" s="1420" t="e">
        <f t="shared" si="364"/>
        <v>#DIV/0!</v>
      </c>
      <c r="S1236" s="1420" t="e">
        <f t="shared" si="364"/>
        <v>#DIV/0!</v>
      </c>
      <c r="T1236" s="1420" t="e">
        <f t="shared" si="364"/>
        <v>#DIV/0!</v>
      </c>
      <c r="U1236" s="1420" t="e">
        <f t="shared" si="364"/>
        <v>#DIV/0!</v>
      </c>
      <c r="V1236" s="1421" t="e">
        <f t="shared" si="364"/>
        <v>#DIV/0!</v>
      </c>
      <c r="W1236" s="1420" t="e">
        <f t="shared" si="364"/>
        <v>#DIV/0!</v>
      </c>
      <c r="X1236" s="1420" t="e">
        <f t="shared" si="364"/>
        <v>#DIV/0!</v>
      </c>
      <c r="Y1236" s="1420" t="e">
        <f t="shared" si="364"/>
        <v>#DIV/0!</v>
      </c>
      <c r="Z1236" s="1420" t="e">
        <f t="shared" si="364"/>
        <v>#DIV/0!</v>
      </c>
      <c r="AA1236" s="1420" t="e">
        <f t="shared" si="364"/>
        <v>#DIV/0!</v>
      </c>
      <c r="AB1236" s="1420" t="e">
        <f t="shared" si="364"/>
        <v>#DIV/0!</v>
      </c>
      <c r="AC1236" s="1408" t="e">
        <f t="shared" si="364"/>
        <v>#DIV/0!</v>
      </c>
    </row>
    <row r="1237" spans="1:29" ht="12.75" customHeight="1">
      <c r="A1237" s="1382" t="s">
        <v>175</v>
      </c>
      <c r="B1237" s="1383" t="s">
        <v>304</v>
      </c>
      <c r="C1237" s="1384" t="s">
        <v>156</v>
      </c>
      <c r="D1237" s="1384"/>
      <c r="E1237" s="1543"/>
      <c r="F1237" s="1543"/>
      <c r="G1237" s="1543"/>
      <c r="H1237" s="1544"/>
      <c r="I1237" s="1543"/>
      <c r="J1237" s="1543"/>
      <c r="K1237" s="1543"/>
      <c r="L1237" s="1543"/>
      <c r="M1237" s="1543"/>
      <c r="N1237" s="1544"/>
      <c r="O1237" s="1543"/>
      <c r="P1237" s="1543"/>
      <c r="Q1237" s="1543"/>
      <c r="R1237" s="1543"/>
      <c r="S1237" s="1543"/>
      <c r="T1237" s="1543"/>
      <c r="U1237" s="1543"/>
      <c r="V1237" s="1544"/>
      <c r="W1237" s="1543"/>
      <c r="X1237" s="1543"/>
      <c r="Y1237" s="1543"/>
      <c r="Z1237" s="1543"/>
      <c r="AA1237" s="1543"/>
      <c r="AB1237" s="1543"/>
      <c r="AC1237" s="1545"/>
    </row>
    <row r="1238" spans="1:29" ht="12.75" customHeight="1">
      <c r="A1238" s="1415"/>
      <c r="B1238" s="1573"/>
      <c r="C1238" s="1390" t="s">
        <v>158</v>
      </c>
      <c r="D1238" s="1390"/>
      <c r="E1238" s="1417"/>
      <c r="F1238" s="1417"/>
      <c r="G1238" s="1417"/>
      <c r="H1238" s="1418"/>
      <c r="I1238" s="1417"/>
      <c r="J1238" s="1417"/>
      <c r="K1238" s="1417"/>
      <c r="L1238" s="1417"/>
      <c r="M1238" s="1417"/>
      <c r="N1238" s="1418"/>
      <c r="O1238" s="1417"/>
      <c r="P1238" s="1417"/>
      <c r="Q1238" s="1417"/>
      <c r="R1238" s="1417"/>
      <c r="S1238" s="1417"/>
      <c r="T1238" s="1417"/>
      <c r="U1238" s="1417"/>
      <c r="V1238" s="1418"/>
      <c r="W1238" s="1417"/>
      <c r="X1238" s="1417"/>
      <c r="Y1238" s="1417"/>
      <c r="Z1238" s="1417"/>
      <c r="AA1238" s="1417"/>
      <c r="AB1238" s="1417"/>
      <c r="AC1238" s="1396"/>
    </row>
    <row r="1239" spans="1:29" ht="12.75" customHeight="1">
      <c r="A1239" s="1415"/>
      <c r="B1239" s="1573"/>
      <c r="C1239" s="1390" t="s">
        <v>159</v>
      </c>
      <c r="D1239" s="1390"/>
      <c r="E1239" s="1417"/>
      <c r="F1239" s="1417"/>
      <c r="G1239" s="1417"/>
      <c r="H1239" s="1418"/>
      <c r="I1239" s="1417"/>
      <c r="J1239" s="1417"/>
      <c r="K1239" s="1417"/>
      <c r="L1239" s="1417"/>
      <c r="M1239" s="1417"/>
      <c r="N1239" s="1418"/>
      <c r="O1239" s="1417"/>
      <c r="P1239" s="1417"/>
      <c r="Q1239" s="1417"/>
      <c r="R1239" s="1417"/>
      <c r="S1239" s="1417"/>
      <c r="T1239" s="1417"/>
      <c r="U1239" s="1417"/>
      <c r="V1239" s="1418"/>
      <c r="W1239" s="1417"/>
      <c r="X1239" s="1417"/>
      <c r="Y1239" s="1417"/>
      <c r="Z1239" s="1417"/>
      <c r="AA1239" s="1417"/>
      <c r="AB1239" s="1417"/>
      <c r="AC1239" s="1396"/>
    </row>
    <row r="1240" spans="1:29" ht="12.75" customHeight="1">
      <c r="A1240" s="1558"/>
      <c r="B1240" s="1575"/>
      <c r="C1240" s="1399" t="s">
        <v>161</v>
      </c>
      <c r="D1240" s="1399"/>
      <c r="E1240" s="1476"/>
      <c r="F1240" s="1476"/>
      <c r="G1240" s="1476"/>
      <c r="H1240" s="1477"/>
      <c r="I1240" s="1476"/>
      <c r="J1240" s="1476"/>
      <c r="K1240" s="1476"/>
      <c r="L1240" s="1476"/>
      <c r="M1240" s="1476"/>
      <c r="N1240" s="1477"/>
      <c r="O1240" s="1476"/>
      <c r="P1240" s="1476"/>
      <c r="Q1240" s="1476"/>
      <c r="R1240" s="1476"/>
      <c r="S1240" s="1476"/>
      <c r="T1240" s="1476"/>
      <c r="U1240" s="1476"/>
      <c r="V1240" s="1477"/>
      <c r="W1240" s="1476"/>
      <c r="X1240" s="1476"/>
      <c r="Y1240" s="1476"/>
      <c r="Z1240" s="1476"/>
      <c r="AA1240" s="1476"/>
      <c r="AB1240" s="1476"/>
      <c r="AC1240" s="1470"/>
    </row>
    <row r="1241" spans="1:29" ht="12.75" customHeight="1">
      <c r="A1241" s="1382" t="s">
        <v>197</v>
      </c>
      <c r="B1241" s="1383" t="s">
        <v>304</v>
      </c>
      <c r="C1241" s="1384" t="s">
        <v>156</v>
      </c>
      <c r="D1241" s="1384"/>
      <c r="E1241" s="1543"/>
      <c r="F1241" s="1543"/>
      <c r="G1241" s="1543"/>
      <c r="H1241" s="1544"/>
      <c r="I1241" s="1543"/>
      <c r="J1241" s="1543"/>
      <c r="K1241" s="1543"/>
      <c r="L1241" s="1543"/>
      <c r="M1241" s="1543"/>
      <c r="N1241" s="1544"/>
      <c r="O1241" s="1543"/>
      <c r="P1241" s="1543"/>
      <c r="Q1241" s="1543"/>
      <c r="R1241" s="1543"/>
      <c r="S1241" s="1543"/>
      <c r="T1241" s="1543"/>
      <c r="U1241" s="1543"/>
      <c r="V1241" s="1544"/>
      <c r="W1241" s="1543"/>
      <c r="X1241" s="1543"/>
      <c r="Y1241" s="1543"/>
      <c r="Z1241" s="1543"/>
      <c r="AA1241" s="1543"/>
      <c r="AB1241" s="1543"/>
      <c r="AC1241" s="1545"/>
    </row>
    <row r="1242" spans="1:29" ht="12.75" customHeight="1">
      <c r="A1242" s="1415"/>
      <c r="B1242" s="1573"/>
      <c r="C1242" s="1390" t="s">
        <v>158</v>
      </c>
      <c r="D1242" s="1390"/>
      <c r="E1242" s="1417"/>
      <c r="F1242" s="1417"/>
      <c r="G1242" s="1417"/>
      <c r="H1242" s="1418"/>
      <c r="I1242" s="1417"/>
      <c r="J1242" s="1417"/>
      <c r="K1242" s="1417"/>
      <c r="L1242" s="1417"/>
      <c r="M1242" s="1417"/>
      <c r="N1242" s="1418"/>
      <c r="O1242" s="1417"/>
      <c r="P1242" s="1417"/>
      <c r="Q1242" s="1417"/>
      <c r="R1242" s="1417"/>
      <c r="S1242" s="1417"/>
      <c r="T1242" s="1417"/>
      <c r="U1242" s="1417"/>
      <c r="V1242" s="1418"/>
      <c r="W1242" s="1417"/>
      <c r="X1242" s="1417"/>
      <c r="Y1242" s="1417"/>
      <c r="Z1242" s="1417"/>
      <c r="AA1242" s="1417"/>
      <c r="AB1242" s="1417"/>
      <c r="AC1242" s="1396"/>
    </row>
    <row r="1243" spans="1:29" ht="12.75" customHeight="1">
      <c r="A1243" s="1415"/>
      <c r="B1243" s="1573"/>
      <c r="C1243" s="1390" t="s">
        <v>159</v>
      </c>
      <c r="D1243" s="1390"/>
      <c r="E1243" s="1417"/>
      <c r="F1243" s="1417"/>
      <c r="G1243" s="1417"/>
      <c r="H1243" s="1418"/>
      <c r="I1243" s="1417"/>
      <c r="J1243" s="1417"/>
      <c r="K1243" s="1417"/>
      <c r="L1243" s="1417"/>
      <c r="M1243" s="1417"/>
      <c r="N1243" s="1418"/>
      <c r="O1243" s="1417"/>
      <c r="P1243" s="1417"/>
      <c r="Q1243" s="1417"/>
      <c r="R1243" s="1417"/>
      <c r="S1243" s="1417"/>
      <c r="T1243" s="1417"/>
      <c r="U1243" s="1417"/>
      <c r="V1243" s="1418"/>
      <c r="W1243" s="1417"/>
      <c r="X1243" s="1417"/>
      <c r="Y1243" s="1417"/>
      <c r="Z1243" s="1417"/>
      <c r="AA1243" s="1417"/>
      <c r="AB1243" s="1417"/>
      <c r="AC1243" s="1396"/>
    </row>
    <row r="1244" spans="1:29" ht="12.75" customHeight="1">
      <c r="A1244" s="1558"/>
      <c r="B1244" s="1575"/>
      <c r="C1244" s="1399" t="s">
        <v>161</v>
      </c>
      <c r="D1244" s="1399"/>
      <c r="E1244" s="1476"/>
      <c r="F1244" s="1476"/>
      <c r="G1244" s="1476"/>
      <c r="H1244" s="1477"/>
      <c r="I1244" s="1476"/>
      <c r="J1244" s="1476"/>
      <c r="K1244" s="1476"/>
      <c r="L1244" s="1476"/>
      <c r="M1244" s="1476"/>
      <c r="N1244" s="1477"/>
      <c r="O1244" s="1476"/>
      <c r="P1244" s="1476"/>
      <c r="Q1244" s="1476"/>
      <c r="R1244" s="1476"/>
      <c r="S1244" s="1476"/>
      <c r="T1244" s="1476"/>
      <c r="U1244" s="1476"/>
      <c r="V1244" s="1477"/>
      <c r="W1244" s="1476"/>
      <c r="X1244" s="1476"/>
      <c r="Y1244" s="1476"/>
      <c r="Z1244" s="1476"/>
      <c r="AA1244" s="1476"/>
      <c r="AB1244" s="1476"/>
      <c r="AC1244" s="1470"/>
    </row>
    <row r="1245" spans="1:29" ht="12.75" customHeight="1">
      <c r="A1245" s="1382" t="s">
        <v>206</v>
      </c>
      <c r="B1245" s="1383" t="s">
        <v>304</v>
      </c>
      <c r="C1245" s="1384" t="s">
        <v>156</v>
      </c>
      <c r="D1245" s="1384"/>
      <c r="E1245" s="1543"/>
      <c r="F1245" s="1543"/>
      <c r="G1245" s="1543"/>
      <c r="H1245" s="1544"/>
      <c r="I1245" s="1543"/>
      <c r="J1245" s="1543"/>
      <c r="K1245" s="1543"/>
      <c r="L1245" s="1543"/>
      <c r="M1245" s="1543"/>
      <c r="N1245" s="1544"/>
      <c r="O1245" s="1543"/>
      <c r="P1245" s="1543"/>
      <c r="Q1245" s="1543"/>
      <c r="R1245" s="1543"/>
      <c r="S1245" s="1543"/>
      <c r="T1245" s="1543"/>
      <c r="U1245" s="1543"/>
      <c r="V1245" s="1544"/>
      <c r="W1245" s="1543"/>
      <c r="X1245" s="1543"/>
      <c r="Y1245" s="1543"/>
      <c r="Z1245" s="1543"/>
      <c r="AA1245" s="1543"/>
      <c r="AB1245" s="1543"/>
      <c r="AC1245" s="1545"/>
    </row>
    <row r="1246" spans="1:29" ht="12.75" customHeight="1">
      <c r="A1246" s="1415"/>
      <c r="B1246" s="1573"/>
      <c r="C1246" s="1390" t="s">
        <v>158</v>
      </c>
      <c r="D1246" s="1390"/>
      <c r="E1246" s="1417"/>
      <c r="F1246" s="1417"/>
      <c r="G1246" s="1417"/>
      <c r="H1246" s="1418"/>
      <c r="I1246" s="1417"/>
      <c r="J1246" s="1417"/>
      <c r="K1246" s="1417"/>
      <c r="L1246" s="1417"/>
      <c r="M1246" s="1417"/>
      <c r="N1246" s="1418"/>
      <c r="O1246" s="1417"/>
      <c r="P1246" s="1417"/>
      <c r="Q1246" s="1417"/>
      <c r="R1246" s="1417"/>
      <c r="S1246" s="1417"/>
      <c r="T1246" s="1417"/>
      <c r="U1246" s="1417"/>
      <c r="V1246" s="1418"/>
      <c r="W1246" s="1417"/>
      <c r="X1246" s="1417"/>
      <c r="Y1246" s="1417"/>
      <c r="Z1246" s="1417"/>
      <c r="AA1246" s="1417"/>
      <c r="AB1246" s="1417"/>
      <c r="AC1246" s="1396"/>
    </row>
    <row r="1247" spans="1:29" ht="12.75" customHeight="1">
      <c r="A1247" s="1415"/>
      <c r="B1247" s="1573"/>
      <c r="C1247" s="1390" t="s">
        <v>159</v>
      </c>
      <c r="D1247" s="1390"/>
      <c r="E1247" s="1417"/>
      <c r="F1247" s="1417"/>
      <c r="G1247" s="1417"/>
      <c r="H1247" s="1418"/>
      <c r="I1247" s="1417"/>
      <c r="J1247" s="1417"/>
      <c r="K1247" s="1417"/>
      <c r="L1247" s="1417"/>
      <c r="M1247" s="1417"/>
      <c r="N1247" s="1418"/>
      <c r="O1247" s="1417"/>
      <c r="P1247" s="1417"/>
      <c r="Q1247" s="1417"/>
      <c r="R1247" s="1417"/>
      <c r="S1247" s="1417"/>
      <c r="T1247" s="1417"/>
      <c r="U1247" s="1417"/>
      <c r="V1247" s="1418"/>
      <c r="W1247" s="1417"/>
      <c r="X1247" s="1417"/>
      <c r="Y1247" s="1417"/>
      <c r="Z1247" s="1417"/>
      <c r="AA1247" s="1417"/>
      <c r="AB1247" s="1417"/>
      <c r="AC1247" s="1396"/>
    </row>
    <row r="1248" spans="1:29" ht="12.75" customHeight="1">
      <c r="A1248" s="1558"/>
      <c r="B1248" s="1575"/>
      <c r="C1248" s="1399" t="s">
        <v>161</v>
      </c>
      <c r="D1248" s="1399"/>
      <c r="E1248" s="1476"/>
      <c r="F1248" s="1476"/>
      <c r="G1248" s="1476"/>
      <c r="H1248" s="1477"/>
      <c r="I1248" s="1476"/>
      <c r="J1248" s="1476"/>
      <c r="K1248" s="1476"/>
      <c r="L1248" s="1476"/>
      <c r="M1248" s="1476"/>
      <c r="N1248" s="1477"/>
      <c r="O1248" s="1476"/>
      <c r="P1248" s="1476"/>
      <c r="Q1248" s="1476"/>
      <c r="R1248" s="1476"/>
      <c r="S1248" s="1476"/>
      <c r="T1248" s="1476"/>
      <c r="U1248" s="1476"/>
      <c r="V1248" s="1477"/>
      <c r="W1248" s="1476"/>
      <c r="X1248" s="1476"/>
      <c r="Y1248" s="1476"/>
      <c r="Z1248" s="1476"/>
      <c r="AA1248" s="1476"/>
      <c r="AB1248" s="1476"/>
      <c r="AC1248" s="1470"/>
    </row>
    <row r="1249" spans="1:29" ht="12.75" customHeight="1">
      <c r="A1249" s="1382" t="s">
        <v>182</v>
      </c>
      <c r="B1249" s="1383" t="s">
        <v>489</v>
      </c>
      <c r="C1249" s="1384" t="s">
        <v>156</v>
      </c>
      <c r="D1249" s="1384" t="s">
        <v>157</v>
      </c>
      <c r="E1249" s="1566">
        <v>1.98E-3</v>
      </c>
      <c r="F1249" s="1566">
        <v>1.98E-3</v>
      </c>
      <c r="G1249" s="1566">
        <v>1.92E-3</v>
      </c>
      <c r="H1249" s="1567">
        <v>2.9399999999999999E-3</v>
      </c>
      <c r="I1249" s="1566">
        <v>2.5799999999999998E-3</v>
      </c>
      <c r="J1249" s="1566">
        <v>1.92E-3</v>
      </c>
      <c r="K1249" s="1566">
        <v>1.92E-3</v>
      </c>
      <c r="L1249" s="1566">
        <v>1.8600000000000001E-3</v>
      </c>
      <c r="M1249" s="1566">
        <v>1.8600000000000001E-3</v>
      </c>
      <c r="N1249" s="1567">
        <v>1.8600000000000001E-3</v>
      </c>
      <c r="O1249" s="1566">
        <v>1.8600000000000001E-3</v>
      </c>
      <c r="P1249" s="1566">
        <v>1.8600000000000001E-3</v>
      </c>
      <c r="Q1249" s="1566">
        <v>1.8600000000000001E-3</v>
      </c>
      <c r="R1249" s="1566">
        <v>1.8600000000000001E-3</v>
      </c>
      <c r="S1249" s="1566">
        <v>1.8600000000000001E-3</v>
      </c>
      <c r="T1249" s="1566">
        <v>1.8600000000000001E-3</v>
      </c>
      <c r="U1249" s="1566">
        <v>1.98E-3</v>
      </c>
      <c r="V1249" s="1567">
        <v>1.8600000000000001E-3</v>
      </c>
      <c r="W1249" s="1566">
        <v>1.92E-3</v>
      </c>
      <c r="X1249" s="1566">
        <v>1.98E-3</v>
      </c>
      <c r="Y1249" s="1566">
        <v>2.16E-3</v>
      </c>
      <c r="Z1249" s="1566">
        <v>2.16E-3</v>
      </c>
      <c r="AA1249" s="1566">
        <v>2.16E-3</v>
      </c>
      <c r="AB1249" s="1566">
        <v>2.16E-3</v>
      </c>
      <c r="AC1249" s="1387">
        <f>SUM(E1249:AB1249)</f>
        <v>4.8360000000000014E-2</v>
      </c>
    </row>
    <row r="1250" spans="1:29" ht="12.75" customHeight="1">
      <c r="A1250" s="1415"/>
      <c r="B1250" s="1573"/>
      <c r="C1250" s="1390" t="s">
        <v>158</v>
      </c>
      <c r="D1250" s="1390" t="s">
        <v>157</v>
      </c>
      <c r="E1250" s="1568">
        <v>3.5999999999999999E-3</v>
      </c>
      <c r="F1250" s="1568">
        <v>3.4199999999999999E-3</v>
      </c>
      <c r="G1250" s="1568">
        <v>3.3600000000000001E-3</v>
      </c>
      <c r="H1250" s="1569">
        <v>3.3600000000000001E-3</v>
      </c>
      <c r="I1250" s="1568">
        <v>3.3600000000000001E-3</v>
      </c>
      <c r="J1250" s="1568">
        <v>3.3600000000000001E-3</v>
      </c>
      <c r="K1250" s="1568">
        <v>3.3E-3</v>
      </c>
      <c r="L1250" s="1568">
        <v>3.1800000000000001E-3</v>
      </c>
      <c r="M1250" s="1568">
        <v>3.0599999999999998E-3</v>
      </c>
      <c r="N1250" s="1569">
        <v>3.0599999999999998E-3</v>
      </c>
      <c r="O1250" s="1568">
        <v>3.0599999999999998E-3</v>
      </c>
      <c r="P1250" s="1568">
        <v>3.0599999999999998E-3</v>
      </c>
      <c r="Q1250" s="1568">
        <v>3.0000000000000001E-3</v>
      </c>
      <c r="R1250" s="1568">
        <v>3.1199999999999999E-3</v>
      </c>
      <c r="S1250" s="1568">
        <v>3.0599999999999998E-3</v>
      </c>
      <c r="T1250" s="1568">
        <v>3.0000000000000001E-3</v>
      </c>
      <c r="U1250" s="1568">
        <v>2.9399999999999999E-3</v>
      </c>
      <c r="V1250" s="1569">
        <v>3.1199999999999999E-3</v>
      </c>
      <c r="W1250" s="1568">
        <v>3.1800000000000001E-3</v>
      </c>
      <c r="X1250" s="1568">
        <v>3.0599999999999998E-3</v>
      </c>
      <c r="Y1250" s="1568">
        <v>2.9399999999999999E-3</v>
      </c>
      <c r="Z1250" s="1568">
        <v>2.9399999999999999E-3</v>
      </c>
      <c r="AA1250" s="1568">
        <v>3.1199999999999999E-3</v>
      </c>
      <c r="AB1250" s="1568">
        <v>3.3E-3</v>
      </c>
      <c r="AC1250" s="1393">
        <f>SUM(E1250:AB1250)</f>
        <v>7.5959999999999986E-2</v>
      </c>
    </row>
    <row r="1251" spans="1:29" ht="12.75" customHeight="1">
      <c r="A1251" s="1415"/>
      <c r="B1251" s="1573"/>
      <c r="C1251" s="1390" t="s">
        <v>159</v>
      </c>
      <c r="D1251" s="1466" t="s">
        <v>160</v>
      </c>
      <c r="E1251" s="1419">
        <v>0</v>
      </c>
      <c r="F1251" s="1419">
        <v>0</v>
      </c>
      <c r="G1251" s="1419">
        <v>0</v>
      </c>
      <c r="H1251" s="1419">
        <v>0</v>
      </c>
      <c r="I1251" s="1419">
        <v>0</v>
      </c>
      <c r="J1251" s="1419">
        <v>0</v>
      </c>
      <c r="K1251" s="1419">
        <v>0</v>
      </c>
      <c r="L1251" s="1419">
        <v>0</v>
      </c>
      <c r="M1251" s="1419">
        <v>0</v>
      </c>
      <c r="N1251" s="1419">
        <v>0</v>
      </c>
      <c r="O1251" s="1419">
        <v>0</v>
      </c>
      <c r="P1251" s="1419">
        <v>0</v>
      </c>
      <c r="Q1251" s="1419">
        <v>0</v>
      </c>
      <c r="R1251" s="1419">
        <v>0</v>
      </c>
      <c r="S1251" s="1419">
        <v>0</v>
      </c>
      <c r="T1251" s="1419">
        <v>0</v>
      </c>
      <c r="U1251" s="1419">
        <v>0</v>
      </c>
      <c r="V1251" s="1419">
        <v>0</v>
      </c>
      <c r="W1251" s="1419">
        <v>0</v>
      </c>
      <c r="X1251" s="1419">
        <v>0</v>
      </c>
      <c r="Y1251" s="1419">
        <v>0</v>
      </c>
      <c r="Z1251" s="1419">
        <v>0</v>
      </c>
      <c r="AA1251" s="1419">
        <v>0</v>
      </c>
      <c r="AB1251" s="1419">
        <v>0</v>
      </c>
      <c r="AC1251" s="1393"/>
    </row>
    <row r="1252" spans="1:29" ht="12.75" customHeight="1">
      <c r="A1252" s="1422"/>
      <c r="B1252" s="1737"/>
      <c r="C1252" s="1405" t="s">
        <v>161</v>
      </c>
      <c r="D1252" s="1405"/>
      <c r="E1252" s="1406">
        <f t="shared" ref="E1252:AC1252" si="365">E1250/E1249</f>
        <v>1.8181818181818181</v>
      </c>
      <c r="F1252" s="1406">
        <f t="shared" si="365"/>
        <v>1.7272727272727273</v>
      </c>
      <c r="G1252" s="1406">
        <f t="shared" si="365"/>
        <v>1.75</v>
      </c>
      <c r="H1252" s="1407">
        <f t="shared" si="365"/>
        <v>1.142857142857143</v>
      </c>
      <c r="I1252" s="1406">
        <f t="shared" si="365"/>
        <v>1.3023255813953489</v>
      </c>
      <c r="J1252" s="1406">
        <f t="shared" si="365"/>
        <v>1.75</v>
      </c>
      <c r="K1252" s="1406">
        <f t="shared" si="365"/>
        <v>1.71875</v>
      </c>
      <c r="L1252" s="1406">
        <f t="shared" si="365"/>
        <v>1.7096774193548387</v>
      </c>
      <c r="M1252" s="1406">
        <f t="shared" si="365"/>
        <v>1.6451612903225805</v>
      </c>
      <c r="N1252" s="1407">
        <f t="shared" si="365"/>
        <v>1.6451612903225805</v>
      </c>
      <c r="O1252" s="1406">
        <f t="shared" si="365"/>
        <v>1.6451612903225805</v>
      </c>
      <c r="P1252" s="1406">
        <f t="shared" si="365"/>
        <v>1.6451612903225805</v>
      </c>
      <c r="Q1252" s="1406">
        <f t="shared" si="365"/>
        <v>1.6129032258064515</v>
      </c>
      <c r="R1252" s="1406">
        <f t="shared" si="365"/>
        <v>1.6774193548387095</v>
      </c>
      <c r="S1252" s="1406">
        <f t="shared" si="365"/>
        <v>1.6451612903225805</v>
      </c>
      <c r="T1252" s="1406">
        <f t="shared" si="365"/>
        <v>1.6129032258064515</v>
      </c>
      <c r="U1252" s="1406">
        <f t="shared" si="365"/>
        <v>1.4848484848484849</v>
      </c>
      <c r="V1252" s="1407">
        <f t="shared" si="365"/>
        <v>1.6774193548387095</v>
      </c>
      <c r="W1252" s="1406">
        <f t="shared" si="365"/>
        <v>1.65625</v>
      </c>
      <c r="X1252" s="1406">
        <f t="shared" si="365"/>
        <v>1.5454545454545454</v>
      </c>
      <c r="Y1252" s="1406">
        <f t="shared" si="365"/>
        <v>1.3611111111111112</v>
      </c>
      <c r="Z1252" s="1406">
        <f t="shared" si="365"/>
        <v>1.3611111111111112</v>
      </c>
      <c r="AA1252" s="1406">
        <f t="shared" si="365"/>
        <v>1.4444444444444444</v>
      </c>
      <c r="AB1252" s="1406">
        <f t="shared" si="365"/>
        <v>1.5277777777777777</v>
      </c>
      <c r="AC1252" s="1408">
        <f t="shared" si="365"/>
        <v>1.5707196029776667</v>
      </c>
    </row>
    <row r="1253" spans="1:29" ht="12.75" customHeight="1">
      <c r="A1253" s="1409" t="s">
        <v>212</v>
      </c>
      <c r="B1253" s="1749" t="s">
        <v>304</v>
      </c>
      <c r="C1253" s="1411" t="s">
        <v>156</v>
      </c>
      <c r="D1253" s="1411"/>
      <c r="E1253" s="1426"/>
      <c r="F1253" s="1426"/>
      <c r="G1253" s="1426"/>
      <c r="H1253" s="1427"/>
      <c r="I1253" s="1426"/>
      <c r="J1253" s="1426"/>
      <c r="K1253" s="1426"/>
      <c r="L1253" s="1426"/>
      <c r="M1253" s="1426"/>
      <c r="N1253" s="1427"/>
      <c r="O1253" s="1426"/>
      <c r="P1253" s="1426"/>
      <c r="Q1253" s="1426"/>
      <c r="R1253" s="1426"/>
      <c r="S1253" s="1426"/>
      <c r="T1253" s="1426"/>
      <c r="U1253" s="1426"/>
      <c r="V1253" s="1427"/>
      <c r="W1253" s="1426"/>
      <c r="X1253" s="1426"/>
      <c r="Y1253" s="1426"/>
      <c r="Z1253" s="1426"/>
      <c r="AA1253" s="1426"/>
      <c r="AB1253" s="1426"/>
      <c r="AC1253" s="1511"/>
    </row>
    <row r="1254" spans="1:29" ht="12.75" customHeight="1">
      <c r="A1254" s="1415"/>
      <c r="B1254" s="1573"/>
      <c r="C1254" s="1390" t="s">
        <v>158</v>
      </c>
      <c r="D1254" s="1390"/>
      <c r="E1254" s="1417"/>
      <c r="F1254" s="1417"/>
      <c r="G1254" s="1417"/>
      <c r="H1254" s="1418"/>
      <c r="I1254" s="1417"/>
      <c r="J1254" s="1417"/>
      <c r="K1254" s="1417"/>
      <c r="L1254" s="1417"/>
      <c r="M1254" s="1417"/>
      <c r="N1254" s="1418"/>
      <c r="O1254" s="1417"/>
      <c r="P1254" s="1417"/>
      <c r="Q1254" s="1417"/>
      <c r="R1254" s="1417"/>
      <c r="S1254" s="1417"/>
      <c r="T1254" s="1417"/>
      <c r="U1254" s="1417"/>
      <c r="V1254" s="1418"/>
      <c r="W1254" s="1417"/>
      <c r="X1254" s="1417"/>
      <c r="Y1254" s="1417"/>
      <c r="Z1254" s="1417"/>
      <c r="AA1254" s="1417"/>
      <c r="AB1254" s="1417"/>
      <c r="AC1254" s="1396"/>
    </row>
    <row r="1255" spans="1:29" ht="12.75" customHeight="1">
      <c r="A1255" s="1415"/>
      <c r="B1255" s="1573"/>
      <c r="C1255" s="1390" t="s">
        <v>159</v>
      </c>
      <c r="D1255" s="1390"/>
      <c r="E1255" s="1417"/>
      <c r="F1255" s="1417"/>
      <c r="G1255" s="1417"/>
      <c r="H1255" s="1418"/>
      <c r="I1255" s="1417"/>
      <c r="J1255" s="1417"/>
      <c r="K1255" s="1417"/>
      <c r="L1255" s="1417"/>
      <c r="M1255" s="1417"/>
      <c r="N1255" s="1418"/>
      <c r="O1255" s="1417"/>
      <c r="P1255" s="1417"/>
      <c r="Q1255" s="1417"/>
      <c r="R1255" s="1417"/>
      <c r="S1255" s="1417"/>
      <c r="T1255" s="1417"/>
      <c r="U1255" s="1417"/>
      <c r="V1255" s="1418"/>
      <c r="W1255" s="1417"/>
      <c r="X1255" s="1417"/>
      <c r="Y1255" s="1417"/>
      <c r="Z1255" s="1417"/>
      <c r="AA1255" s="1417"/>
      <c r="AB1255" s="1417"/>
      <c r="AC1255" s="1396"/>
    </row>
    <row r="1256" spans="1:29" ht="12.75" customHeight="1">
      <c r="A1256" s="1558"/>
      <c r="B1256" s="1575"/>
      <c r="C1256" s="1399" t="s">
        <v>161</v>
      </c>
      <c r="D1256" s="1399"/>
      <c r="E1256" s="1476"/>
      <c r="F1256" s="1476"/>
      <c r="G1256" s="1476"/>
      <c r="H1256" s="1477"/>
      <c r="I1256" s="1476"/>
      <c r="J1256" s="1476"/>
      <c r="K1256" s="1476"/>
      <c r="L1256" s="1476"/>
      <c r="M1256" s="1476"/>
      <c r="N1256" s="1477"/>
      <c r="O1256" s="1476"/>
      <c r="P1256" s="1476"/>
      <c r="Q1256" s="1476"/>
      <c r="R1256" s="1476"/>
      <c r="S1256" s="1476"/>
      <c r="T1256" s="1476"/>
      <c r="U1256" s="1476"/>
      <c r="V1256" s="1477"/>
      <c r="W1256" s="1476"/>
      <c r="X1256" s="1476"/>
      <c r="Y1256" s="1476"/>
      <c r="Z1256" s="1476"/>
      <c r="AA1256" s="1476"/>
      <c r="AB1256" s="1476"/>
      <c r="AC1256" s="1470"/>
    </row>
    <row r="1257" spans="1:29" ht="12.75" customHeight="1">
      <c r="A1257" s="1382" t="s">
        <v>233</v>
      </c>
      <c r="B1257" s="1383" t="s">
        <v>490</v>
      </c>
      <c r="C1257" s="1384" t="s">
        <v>156</v>
      </c>
      <c r="D1257" s="1384" t="s">
        <v>157</v>
      </c>
      <c r="E1257" s="1566">
        <v>0</v>
      </c>
      <c r="F1257" s="1566">
        <v>0</v>
      </c>
      <c r="G1257" s="1566">
        <v>0</v>
      </c>
      <c r="H1257" s="1567">
        <v>0</v>
      </c>
      <c r="I1257" s="1566">
        <v>0</v>
      </c>
      <c r="J1257" s="1566">
        <v>0</v>
      </c>
      <c r="K1257" s="1566">
        <v>0</v>
      </c>
      <c r="L1257" s="1566">
        <v>0</v>
      </c>
      <c r="M1257" s="1566">
        <v>0</v>
      </c>
      <c r="N1257" s="1567">
        <v>0</v>
      </c>
      <c r="O1257" s="1566">
        <v>0</v>
      </c>
      <c r="P1257" s="1566">
        <v>0</v>
      </c>
      <c r="Q1257" s="1566">
        <v>0</v>
      </c>
      <c r="R1257" s="1566">
        <v>0</v>
      </c>
      <c r="S1257" s="1566">
        <v>0</v>
      </c>
      <c r="T1257" s="1566">
        <v>0</v>
      </c>
      <c r="U1257" s="1566">
        <v>0</v>
      </c>
      <c r="V1257" s="1567">
        <v>0</v>
      </c>
      <c r="W1257" s="1566">
        <v>0</v>
      </c>
      <c r="X1257" s="1566">
        <v>0</v>
      </c>
      <c r="Y1257" s="1566">
        <v>0</v>
      </c>
      <c r="Z1257" s="1566">
        <v>0</v>
      </c>
      <c r="AA1257" s="1566">
        <v>0</v>
      </c>
      <c r="AB1257" s="1566">
        <v>0</v>
      </c>
      <c r="AC1257" s="1549">
        <f>SUM(E1257:AB1257)</f>
        <v>0</v>
      </c>
    </row>
    <row r="1258" spans="1:29" ht="12.75" customHeight="1">
      <c r="A1258" s="1415"/>
      <c r="B1258" s="1573"/>
      <c r="C1258" s="1390" t="s">
        <v>158</v>
      </c>
      <c r="D1258" s="1390" t="s">
        <v>157</v>
      </c>
      <c r="E1258" s="1568">
        <v>0</v>
      </c>
      <c r="F1258" s="1568">
        <v>0</v>
      </c>
      <c r="G1258" s="1568">
        <v>0</v>
      </c>
      <c r="H1258" s="1569">
        <v>0</v>
      </c>
      <c r="I1258" s="1568">
        <v>0</v>
      </c>
      <c r="J1258" s="1568">
        <v>0</v>
      </c>
      <c r="K1258" s="1568">
        <v>0</v>
      </c>
      <c r="L1258" s="1568">
        <v>0</v>
      </c>
      <c r="M1258" s="1568">
        <v>0</v>
      </c>
      <c r="N1258" s="1569">
        <v>0</v>
      </c>
      <c r="O1258" s="1568">
        <v>0</v>
      </c>
      <c r="P1258" s="1568">
        <v>0</v>
      </c>
      <c r="Q1258" s="1568">
        <v>0</v>
      </c>
      <c r="R1258" s="1568">
        <v>0</v>
      </c>
      <c r="S1258" s="1568">
        <v>0</v>
      </c>
      <c r="T1258" s="1568">
        <v>0</v>
      </c>
      <c r="U1258" s="1568">
        <v>0</v>
      </c>
      <c r="V1258" s="1569">
        <v>0</v>
      </c>
      <c r="W1258" s="1568">
        <v>0</v>
      </c>
      <c r="X1258" s="1568">
        <v>0</v>
      </c>
      <c r="Y1258" s="1568">
        <v>0</v>
      </c>
      <c r="Z1258" s="1568">
        <v>0</v>
      </c>
      <c r="AA1258" s="1568">
        <v>0</v>
      </c>
      <c r="AB1258" s="1568">
        <v>0</v>
      </c>
      <c r="AC1258" s="1672">
        <f>SUM(E1258:AB1258)</f>
        <v>0</v>
      </c>
    </row>
    <row r="1259" spans="1:29" ht="12.75" customHeight="1">
      <c r="A1259" s="1415"/>
      <c r="B1259" s="1573"/>
      <c r="C1259" s="1390" t="s">
        <v>159</v>
      </c>
      <c r="D1259" s="1395" t="s">
        <v>160</v>
      </c>
      <c r="E1259" s="1475">
        <v>0</v>
      </c>
      <c r="F1259" s="1475">
        <v>0</v>
      </c>
      <c r="G1259" s="1475">
        <v>0</v>
      </c>
      <c r="H1259" s="1482">
        <v>0</v>
      </c>
      <c r="I1259" s="1475">
        <v>0</v>
      </c>
      <c r="J1259" s="1475">
        <v>0</v>
      </c>
      <c r="K1259" s="1475">
        <v>0</v>
      </c>
      <c r="L1259" s="1475">
        <v>0</v>
      </c>
      <c r="M1259" s="1475">
        <v>0</v>
      </c>
      <c r="N1259" s="1482">
        <v>0</v>
      </c>
      <c r="O1259" s="1475">
        <v>0</v>
      </c>
      <c r="P1259" s="1475">
        <v>0</v>
      </c>
      <c r="Q1259" s="1475">
        <v>0</v>
      </c>
      <c r="R1259" s="1475">
        <v>0</v>
      </c>
      <c r="S1259" s="1475">
        <v>0</v>
      </c>
      <c r="T1259" s="1475">
        <v>0</v>
      </c>
      <c r="U1259" s="1475">
        <v>0</v>
      </c>
      <c r="V1259" s="1482">
        <v>0</v>
      </c>
      <c r="W1259" s="1475">
        <v>0</v>
      </c>
      <c r="X1259" s="1475">
        <v>0</v>
      </c>
      <c r="Y1259" s="1475">
        <v>0</v>
      </c>
      <c r="Z1259" s="1475">
        <v>0</v>
      </c>
      <c r="AA1259" s="1475">
        <v>0</v>
      </c>
      <c r="AB1259" s="1475">
        <v>0</v>
      </c>
      <c r="AC1259" s="1574"/>
    </row>
    <row r="1260" spans="1:29" ht="12.75" customHeight="1">
      <c r="A1260" s="1558"/>
      <c r="B1260" s="1575"/>
      <c r="C1260" s="1399" t="s">
        <v>161</v>
      </c>
      <c r="D1260" s="1399"/>
      <c r="E1260" s="1400" t="e">
        <f t="shared" ref="E1260:AC1260" si="366">E1258/E1257</f>
        <v>#DIV/0!</v>
      </c>
      <c r="F1260" s="1400" t="e">
        <f t="shared" si="366"/>
        <v>#DIV/0!</v>
      </c>
      <c r="G1260" s="1400" t="e">
        <f t="shared" si="366"/>
        <v>#DIV/0!</v>
      </c>
      <c r="H1260" s="1401" t="e">
        <f t="shared" si="366"/>
        <v>#DIV/0!</v>
      </c>
      <c r="I1260" s="1400" t="e">
        <f t="shared" si="366"/>
        <v>#DIV/0!</v>
      </c>
      <c r="J1260" s="1400" t="e">
        <f t="shared" si="366"/>
        <v>#DIV/0!</v>
      </c>
      <c r="K1260" s="1400" t="e">
        <f t="shared" si="366"/>
        <v>#DIV/0!</v>
      </c>
      <c r="L1260" s="1400" t="e">
        <f t="shared" si="366"/>
        <v>#DIV/0!</v>
      </c>
      <c r="M1260" s="1400" t="e">
        <f t="shared" si="366"/>
        <v>#DIV/0!</v>
      </c>
      <c r="N1260" s="1401" t="e">
        <f t="shared" si="366"/>
        <v>#DIV/0!</v>
      </c>
      <c r="O1260" s="1400" t="e">
        <f t="shared" si="366"/>
        <v>#DIV/0!</v>
      </c>
      <c r="P1260" s="1400" t="e">
        <f t="shared" si="366"/>
        <v>#DIV/0!</v>
      </c>
      <c r="Q1260" s="1400" t="e">
        <f t="shared" si="366"/>
        <v>#DIV/0!</v>
      </c>
      <c r="R1260" s="1400" t="e">
        <f t="shared" si="366"/>
        <v>#DIV/0!</v>
      </c>
      <c r="S1260" s="1400" t="e">
        <f t="shared" si="366"/>
        <v>#DIV/0!</v>
      </c>
      <c r="T1260" s="1400" t="e">
        <f t="shared" si="366"/>
        <v>#DIV/0!</v>
      </c>
      <c r="U1260" s="1400" t="e">
        <f t="shared" si="366"/>
        <v>#DIV/0!</v>
      </c>
      <c r="V1260" s="1401" t="e">
        <f t="shared" si="366"/>
        <v>#DIV/0!</v>
      </c>
      <c r="W1260" s="1400" t="e">
        <f t="shared" si="366"/>
        <v>#DIV/0!</v>
      </c>
      <c r="X1260" s="1400" t="e">
        <f t="shared" si="366"/>
        <v>#DIV/0!</v>
      </c>
      <c r="Y1260" s="1400" t="e">
        <f t="shared" si="366"/>
        <v>#DIV/0!</v>
      </c>
      <c r="Z1260" s="1400" t="e">
        <f t="shared" si="366"/>
        <v>#DIV/0!</v>
      </c>
      <c r="AA1260" s="1400" t="e">
        <f t="shared" si="366"/>
        <v>#DIV/0!</v>
      </c>
      <c r="AB1260" s="1400" t="e">
        <f t="shared" si="366"/>
        <v>#DIV/0!</v>
      </c>
      <c r="AC1260" s="1402" t="e">
        <f t="shared" si="366"/>
        <v>#DIV/0!</v>
      </c>
    </row>
    <row r="1261" spans="1:29" ht="12.75" customHeight="1">
      <c r="A1261" s="1382" t="s">
        <v>184</v>
      </c>
      <c r="B1261" s="1383" t="s">
        <v>491</v>
      </c>
      <c r="C1261" s="1384" t="s">
        <v>156</v>
      </c>
      <c r="D1261" s="1384" t="s">
        <v>157</v>
      </c>
      <c r="E1261" s="1566">
        <v>2.8080000000000001E-2</v>
      </c>
      <c r="F1261" s="1566">
        <v>2.8559999999999999E-2</v>
      </c>
      <c r="G1261" s="1566">
        <v>2.988E-2</v>
      </c>
      <c r="H1261" s="1567">
        <v>2.988E-2</v>
      </c>
      <c r="I1261" s="1566">
        <v>3.048E-2</v>
      </c>
      <c r="J1261" s="1566">
        <v>2.844E-2</v>
      </c>
      <c r="K1261" s="1566">
        <v>2.8199999999999999E-2</v>
      </c>
      <c r="L1261" s="1566">
        <v>2.6519999999999998E-2</v>
      </c>
      <c r="M1261" s="1566">
        <v>4.0079999999999998E-2</v>
      </c>
      <c r="N1261" s="1567">
        <v>5.2679999999999998E-2</v>
      </c>
      <c r="O1261" s="1566">
        <v>5.6640000000000003E-2</v>
      </c>
      <c r="P1261" s="1566">
        <v>5.3519999999999998E-2</v>
      </c>
      <c r="Q1261" s="1566">
        <v>4.2840000000000003E-2</v>
      </c>
      <c r="R1261" s="1566">
        <v>5.1479999999999998E-2</v>
      </c>
      <c r="S1261" s="1566">
        <v>6.0359999999999997E-2</v>
      </c>
      <c r="T1261" s="1566">
        <v>5.9159999999999997E-2</v>
      </c>
      <c r="U1261" s="1566">
        <v>4.5839999999999999E-2</v>
      </c>
      <c r="V1261" s="1567">
        <v>2.964E-2</v>
      </c>
      <c r="W1261" s="1566">
        <v>3.108E-2</v>
      </c>
      <c r="X1261" s="1566">
        <v>3.0720000000000001E-2</v>
      </c>
      <c r="Y1261" s="1566">
        <v>3.1559999999999998E-2</v>
      </c>
      <c r="Z1261" s="1566">
        <v>3.492E-2</v>
      </c>
      <c r="AA1261" s="1566">
        <v>3.6119999999999999E-2</v>
      </c>
      <c r="AB1261" s="1566">
        <v>3.5279999999999999E-2</v>
      </c>
      <c r="AC1261" s="1387">
        <f>SUM(E1261:AB1261)</f>
        <v>0.92195999999999989</v>
      </c>
    </row>
    <row r="1262" spans="1:29" ht="12.75" customHeight="1">
      <c r="A1262" s="1415"/>
      <c r="B1262" s="1573"/>
      <c r="C1262" s="1390" t="s">
        <v>158</v>
      </c>
      <c r="D1262" s="1390" t="s">
        <v>157</v>
      </c>
      <c r="E1262" s="1568">
        <v>0.03</v>
      </c>
      <c r="F1262" s="1568">
        <v>2.8080000000000001E-2</v>
      </c>
      <c r="G1262" s="1568">
        <v>2.7480000000000001E-2</v>
      </c>
      <c r="H1262" s="1569">
        <v>2.664E-2</v>
      </c>
      <c r="I1262" s="1568">
        <v>2.76E-2</v>
      </c>
      <c r="J1262" s="1568">
        <v>2.7480000000000001E-2</v>
      </c>
      <c r="K1262" s="1568">
        <v>2.6880000000000001E-2</v>
      </c>
      <c r="L1262" s="1568">
        <v>2.64E-2</v>
      </c>
      <c r="M1262" s="1568">
        <v>2.844E-2</v>
      </c>
      <c r="N1262" s="1569">
        <v>3.6360000000000003E-2</v>
      </c>
      <c r="O1262" s="1568">
        <v>3.9120000000000002E-2</v>
      </c>
      <c r="P1262" s="1568">
        <v>3.6839999999999998E-2</v>
      </c>
      <c r="Q1262" s="1568">
        <v>3.5279999999999999E-2</v>
      </c>
      <c r="R1262" s="1568">
        <v>3.6720000000000003E-2</v>
      </c>
      <c r="S1262" s="1568">
        <v>3.9E-2</v>
      </c>
      <c r="T1262" s="1568">
        <v>3.5159999999999997E-2</v>
      </c>
      <c r="U1262" s="1568">
        <v>0.03</v>
      </c>
      <c r="V1262" s="1569">
        <v>2.6759999999999999E-2</v>
      </c>
      <c r="W1262" s="1568">
        <v>2.7720000000000002E-2</v>
      </c>
      <c r="X1262" s="1568">
        <v>2.784E-2</v>
      </c>
      <c r="Y1262" s="1568">
        <v>2.8559999999999999E-2</v>
      </c>
      <c r="Z1262" s="1568">
        <v>2.928E-2</v>
      </c>
      <c r="AA1262" s="1568">
        <v>3.0360000000000002E-2</v>
      </c>
      <c r="AB1262" s="1568">
        <v>3.108E-2</v>
      </c>
      <c r="AC1262" s="1393">
        <f>SUM(E1262:AB1262)</f>
        <v>0.73907999999999996</v>
      </c>
    </row>
    <row r="1263" spans="1:29" ht="12.75" customHeight="1">
      <c r="A1263" s="1415"/>
      <c r="B1263" s="1573"/>
      <c r="C1263" s="1390" t="s">
        <v>159</v>
      </c>
      <c r="D1263" s="1466" t="s">
        <v>160</v>
      </c>
      <c r="E1263" s="458">
        <v>3</v>
      </c>
      <c r="F1263" s="459">
        <v>3</v>
      </c>
      <c r="G1263" s="459">
        <v>3</v>
      </c>
      <c r="H1263" s="459">
        <v>4</v>
      </c>
      <c r="I1263" s="459">
        <v>4</v>
      </c>
      <c r="J1263" s="459">
        <v>3</v>
      </c>
      <c r="K1263" s="459">
        <v>4</v>
      </c>
      <c r="L1263" s="459">
        <v>4</v>
      </c>
      <c r="M1263" s="459">
        <v>5</v>
      </c>
      <c r="N1263" s="459">
        <v>6</v>
      </c>
      <c r="O1263" s="459">
        <v>6</v>
      </c>
      <c r="P1263" s="459">
        <v>6</v>
      </c>
      <c r="Q1263" s="459">
        <v>6</v>
      </c>
      <c r="R1263" s="459">
        <v>6</v>
      </c>
      <c r="S1263" s="459">
        <v>7</v>
      </c>
      <c r="T1263" s="459">
        <v>6</v>
      </c>
      <c r="U1263" s="459">
        <v>4</v>
      </c>
      <c r="V1263" s="459">
        <v>3</v>
      </c>
      <c r="W1263" s="459">
        <v>3</v>
      </c>
      <c r="X1263" s="459">
        <v>3</v>
      </c>
      <c r="Y1263" s="459">
        <v>5</v>
      </c>
      <c r="Z1263" s="459">
        <v>3</v>
      </c>
      <c r="AA1263" s="459">
        <v>3</v>
      </c>
      <c r="AB1263" s="460">
        <v>4</v>
      </c>
      <c r="AC1263" s="1393"/>
    </row>
    <row r="1264" spans="1:29" ht="12.75" customHeight="1" thickBot="1">
      <c r="A1264" s="1422"/>
      <c r="B1264" s="1737"/>
      <c r="C1264" s="1405" t="s">
        <v>161</v>
      </c>
      <c r="D1264" s="1405"/>
      <c r="E1264" s="1406">
        <f t="shared" ref="E1264:AC1264" si="367">E1262/E1261</f>
        <v>1.0683760683760684</v>
      </c>
      <c r="F1264" s="1406">
        <f t="shared" si="367"/>
        <v>0.98319327731092443</v>
      </c>
      <c r="G1264" s="1406">
        <f t="shared" si="367"/>
        <v>0.91967871485943775</v>
      </c>
      <c r="H1264" s="1407">
        <f t="shared" si="367"/>
        <v>0.89156626506024095</v>
      </c>
      <c r="I1264" s="1406">
        <f t="shared" si="367"/>
        <v>0.90551181102362199</v>
      </c>
      <c r="J1264" s="1406">
        <f t="shared" si="367"/>
        <v>0.9662447257383967</v>
      </c>
      <c r="K1264" s="1406">
        <f t="shared" si="367"/>
        <v>0.95319148936170217</v>
      </c>
      <c r="L1264" s="1406">
        <f t="shared" si="367"/>
        <v>0.99547511312217196</v>
      </c>
      <c r="M1264" s="1406">
        <f t="shared" si="367"/>
        <v>0.70958083832335339</v>
      </c>
      <c r="N1264" s="1407">
        <f t="shared" si="367"/>
        <v>0.69020501138952173</v>
      </c>
      <c r="O1264" s="1406">
        <f t="shared" si="367"/>
        <v>0.69067796610169496</v>
      </c>
      <c r="P1264" s="1406">
        <f t="shared" si="367"/>
        <v>0.68834080717488788</v>
      </c>
      <c r="Q1264" s="1406">
        <f t="shared" si="367"/>
        <v>0.82352941176470584</v>
      </c>
      <c r="R1264" s="1406">
        <f t="shared" si="367"/>
        <v>0.71328671328671334</v>
      </c>
      <c r="S1264" s="1406">
        <f t="shared" si="367"/>
        <v>0.64612326043737578</v>
      </c>
      <c r="T1264" s="1406">
        <f t="shared" si="367"/>
        <v>0.59432048681541583</v>
      </c>
      <c r="U1264" s="1406">
        <f t="shared" si="367"/>
        <v>0.65445026178010468</v>
      </c>
      <c r="V1264" s="1407">
        <f t="shared" si="367"/>
        <v>0.90283400809716596</v>
      </c>
      <c r="W1264" s="1406">
        <f t="shared" si="367"/>
        <v>0.891891891891892</v>
      </c>
      <c r="X1264" s="1406">
        <f t="shared" si="367"/>
        <v>0.90625</v>
      </c>
      <c r="Y1264" s="1406">
        <f t="shared" si="367"/>
        <v>0.90494296577946765</v>
      </c>
      <c r="Z1264" s="1406">
        <f t="shared" si="367"/>
        <v>0.83848797250859108</v>
      </c>
      <c r="AA1264" s="1406">
        <f t="shared" si="367"/>
        <v>0.84053156146179409</v>
      </c>
      <c r="AB1264" s="1406">
        <f t="shared" si="367"/>
        <v>0.88095238095238093</v>
      </c>
      <c r="AC1264" s="1408">
        <f t="shared" si="367"/>
        <v>0.80163998438110118</v>
      </c>
    </row>
    <row r="1265" spans="1:30" ht="12.75" customHeight="1">
      <c r="A1265" s="1560"/>
      <c r="B1265" s="1561" t="s">
        <v>382</v>
      </c>
      <c r="C1265" s="1411" t="s">
        <v>156</v>
      </c>
      <c r="D1265" s="1411" t="s">
        <v>157</v>
      </c>
      <c r="E1265" s="1491">
        <v>3.8000000000000002E-4</v>
      </c>
      <c r="F1265" s="1491">
        <v>3.8999999999999999E-4</v>
      </c>
      <c r="G1265" s="1491">
        <v>3.6999999999999999E-4</v>
      </c>
      <c r="H1265" s="1492">
        <v>3.8000000000000002E-4</v>
      </c>
      <c r="I1265" s="1491">
        <v>3.8000000000000002E-4</v>
      </c>
      <c r="J1265" s="1491">
        <v>3.8000000000000002E-4</v>
      </c>
      <c r="K1265" s="1491">
        <v>3.8000000000000002E-4</v>
      </c>
      <c r="L1265" s="1491">
        <v>3.8000000000000002E-4</v>
      </c>
      <c r="M1265" s="1491">
        <v>3.6999999999999999E-4</v>
      </c>
      <c r="N1265" s="1492">
        <v>3.8000000000000002E-4</v>
      </c>
      <c r="O1265" s="1491">
        <v>3.8000000000000002E-4</v>
      </c>
      <c r="P1265" s="1491">
        <v>3.8000000000000002E-4</v>
      </c>
      <c r="Q1265" s="1491">
        <v>3.8000000000000002E-4</v>
      </c>
      <c r="R1265" s="1491">
        <v>3.8000000000000002E-4</v>
      </c>
      <c r="S1265" s="1491">
        <v>3.8000000000000002E-4</v>
      </c>
      <c r="T1265" s="1491">
        <v>3.6999999999999999E-4</v>
      </c>
      <c r="U1265" s="1491">
        <v>3.6999999999999999E-4</v>
      </c>
      <c r="V1265" s="1492">
        <v>3.8000000000000002E-4</v>
      </c>
      <c r="W1265" s="1491">
        <v>3.6999999999999999E-4</v>
      </c>
      <c r="X1265" s="1491">
        <v>3.8000000000000002E-4</v>
      </c>
      <c r="Y1265" s="1491">
        <v>3.6999999999999999E-4</v>
      </c>
      <c r="Z1265" s="1491">
        <v>3.8000000000000002E-4</v>
      </c>
      <c r="AA1265" s="1491">
        <v>3.6999999999999999E-4</v>
      </c>
      <c r="AB1265" s="1491">
        <v>3.8000000000000002E-4</v>
      </c>
      <c r="AC1265" s="1493">
        <f>SUM(E1265:AB1265)</f>
        <v>9.0600000000000021E-3</v>
      </c>
      <c r="AD1265" s="1654">
        <f>MAX(E1265:AB1265)</f>
        <v>3.8999999999999999E-4</v>
      </c>
    </row>
    <row r="1266" spans="1:30" ht="12.75" customHeight="1">
      <c r="A1266" s="1750" t="s">
        <v>249</v>
      </c>
      <c r="B1266" s="1751"/>
      <c r="C1266" s="1411" t="s">
        <v>156</v>
      </c>
      <c r="D1266" s="1411"/>
      <c r="E1266" s="1412">
        <f t="shared" ref="E1266:AC1266" si="368">E1217+E1221+E1225+E1229+E1233+E1237+E1241+E1245+E1249+E1253+E1257+E1261</f>
        <v>6.2640000000000001E-2</v>
      </c>
      <c r="F1266" s="1412">
        <f t="shared" si="368"/>
        <v>5.8859999999999996E-2</v>
      </c>
      <c r="G1266" s="1412">
        <f t="shared" si="368"/>
        <v>5.8980000000000005E-2</v>
      </c>
      <c r="H1266" s="1413">
        <f t="shared" si="368"/>
        <v>6.0240000000000002E-2</v>
      </c>
      <c r="I1266" s="1412">
        <f t="shared" si="368"/>
        <v>5.994E-2</v>
      </c>
      <c r="J1266" s="1412">
        <f t="shared" si="368"/>
        <v>5.772E-2</v>
      </c>
      <c r="K1266" s="1412">
        <f t="shared" si="368"/>
        <v>5.9279999999999999E-2</v>
      </c>
      <c r="L1266" s="1412">
        <f t="shared" si="368"/>
        <v>5.8139999999999997E-2</v>
      </c>
      <c r="M1266" s="1412">
        <f t="shared" si="368"/>
        <v>7.3859999999999995E-2</v>
      </c>
      <c r="N1266" s="1413">
        <f t="shared" si="368"/>
        <v>8.9040000000000008E-2</v>
      </c>
      <c r="O1266" s="1412">
        <f t="shared" si="368"/>
        <v>9.4799999999999995E-2</v>
      </c>
      <c r="P1266" s="1412">
        <f t="shared" si="368"/>
        <v>9.3420000000000003E-2</v>
      </c>
      <c r="Q1266" s="1412">
        <f t="shared" si="368"/>
        <v>8.1180000000000002E-2</v>
      </c>
      <c r="R1266" s="1412">
        <f t="shared" si="368"/>
        <v>8.8620000000000004E-2</v>
      </c>
      <c r="S1266" s="1412">
        <f t="shared" si="368"/>
        <v>9.9899999999999989E-2</v>
      </c>
      <c r="T1266" s="1412">
        <f t="shared" si="368"/>
        <v>9.4799999999999995E-2</v>
      </c>
      <c r="U1266" s="1412">
        <f t="shared" si="368"/>
        <v>7.9020000000000007E-2</v>
      </c>
      <c r="V1266" s="1413">
        <f t="shared" si="368"/>
        <v>5.8679999999999996E-2</v>
      </c>
      <c r="W1266" s="1412">
        <f t="shared" si="368"/>
        <v>6.216E-2</v>
      </c>
      <c r="X1266" s="1412">
        <f t="shared" si="368"/>
        <v>6.2039999999999998E-2</v>
      </c>
      <c r="Y1266" s="1412">
        <f t="shared" si="368"/>
        <v>6.4379999999999993E-2</v>
      </c>
      <c r="Z1266" s="1412">
        <f t="shared" si="368"/>
        <v>7.0800000000000002E-2</v>
      </c>
      <c r="AA1266" s="1412">
        <f t="shared" si="368"/>
        <v>7.1819999999999995E-2</v>
      </c>
      <c r="AB1266" s="1412">
        <f t="shared" si="368"/>
        <v>7.1099999999999997E-2</v>
      </c>
      <c r="AC1266" s="1412">
        <f t="shared" si="368"/>
        <v>1.73142</v>
      </c>
    </row>
    <row r="1267" spans="1:30" ht="12.75" customHeight="1">
      <c r="A1267" s="1606"/>
      <c r="B1267" s="1607"/>
      <c r="C1267" s="1405" t="s">
        <v>158</v>
      </c>
      <c r="D1267" s="1405"/>
      <c r="E1267" s="1406">
        <f t="shared" ref="E1267:AC1267" si="369">E1218+E1222+E1226+E1230+E1234+E1238+E1242+E1246+E1250+E1254+E1258+E1262</f>
        <v>5.1900000000000002E-2</v>
      </c>
      <c r="F1267" s="1406">
        <f t="shared" si="369"/>
        <v>4.9020000000000001E-2</v>
      </c>
      <c r="G1267" s="1406">
        <f t="shared" si="369"/>
        <v>4.7640000000000002E-2</v>
      </c>
      <c r="H1267" s="1407">
        <f t="shared" si="369"/>
        <v>4.6920000000000003E-2</v>
      </c>
      <c r="I1267" s="1406">
        <f t="shared" si="369"/>
        <v>4.7820000000000001E-2</v>
      </c>
      <c r="J1267" s="1406">
        <f t="shared" si="369"/>
        <v>4.836E-2</v>
      </c>
      <c r="K1267" s="1406">
        <f t="shared" si="369"/>
        <v>4.7340000000000007E-2</v>
      </c>
      <c r="L1267" s="1406">
        <f t="shared" si="369"/>
        <v>4.6740000000000004E-2</v>
      </c>
      <c r="M1267" s="1406">
        <f t="shared" si="369"/>
        <v>4.7579999999999997E-2</v>
      </c>
      <c r="N1267" s="1407">
        <f t="shared" si="369"/>
        <v>5.6400000000000006E-2</v>
      </c>
      <c r="O1267" s="1406">
        <f t="shared" si="369"/>
        <v>6.114E-2</v>
      </c>
      <c r="P1267" s="1406">
        <f t="shared" si="369"/>
        <v>5.8560000000000001E-2</v>
      </c>
      <c r="Q1267" s="1406">
        <f t="shared" si="369"/>
        <v>5.5139999999999995E-2</v>
      </c>
      <c r="R1267" s="1406">
        <f t="shared" si="369"/>
        <v>5.8260000000000006E-2</v>
      </c>
      <c r="S1267" s="1406">
        <f t="shared" si="369"/>
        <v>5.9160000000000004E-2</v>
      </c>
      <c r="T1267" s="1406">
        <f t="shared" si="369"/>
        <v>5.3999999999999992E-2</v>
      </c>
      <c r="U1267" s="1406">
        <f t="shared" si="369"/>
        <v>4.8000000000000001E-2</v>
      </c>
      <c r="V1267" s="1407">
        <f t="shared" si="369"/>
        <v>4.53E-2</v>
      </c>
      <c r="W1267" s="1406">
        <f t="shared" si="369"/>
        <v>4.7879999999999999E-2</v>
      </c>
      <c r="X1267" s="1406">
        <f t="shared" si="369"/>
        <v>4.8840000000000001E-2</v>
      </c>
      <c r="Y1267" s="1406">
        <f t="shared" si="369"/>
        <v>4.8659999999999995E-2</v>
      </c>
      <c r="Z1267" s="1406">
        <f t="shared" si="369"/>
        <v>4.8960000000000004E-2</v>
      </c>
      <c r="AA1267" s="1406">
        <f t="shared" si="369"/>
        <v>5.0160000000000003E-2</v>
      </c>
      <c r="AB1267" s="1406">
        <f t="shared" si="369"/>
        <v>5.0820000000000004E-2</v>
      </c>
      <c r="AC1267" s="1406">
        <f t="shared" si="369"/>
        <v>1.2245999999999999</v>
      </c>
    </row>
    <row r="1268" spans="1:30" ht="12.75" customHeight="1">
      <c r="A1268" s="1497" t="s">
        <v>250</v>
      </c>
      <c r="B1268" s="1498"/>
      <c r="C1268" s="1499" t="s">
        <v>156</v>
      </c>
      <c r="D1268" s="1499"/>
      <c r="E1268" s="1507">
        <f t="shared" ref="E1268:AC1268" si="370">E1201+E1206-E1266</f>
        <v>2.400000000000041E-4</v>
      </c>
      <c r="F1268" s="1507">
        <f t="shared" si="370"/>
        <v>-2.9999999999999472E-4</v>
      </c>
      <c r="G1268" s="1507">
        <f t="shared" si="370"/>
        <v>5.3999999999999881E-4</v>
      </c>
      <c r="H1268" s="1500">
        <f t="shared" si="370"/>
        <v>-2.400000000000041E-4</v>
      </c>
      <c r="I1268" s="1507">
        <f t="shared" si="370"/>
        <v>5.3999999999999881E-4</v>
      </c>
      <c r="J1268" s="1507">
        <f t="shared" si="370"/>
        <v>-1.2000000000000205E-4</v>
      </c>
      <c r="K1268" s="1507">
        <f t="shared" si="370"/>
        <v>2.400000000000041E-4</v>
      </c>
      <c r="L1268" s="1507">
        <f t="shared" si="370"/>
        <v>-5.9999999999997555E-5</v>
      </c>
      <c r="M1268" s="1507">
        <f t="shared" si="370"/>
        <v>6.0000000000004494E-5</v>
      </c>
      <c r="N1268" s="1500">
        <f t="shared" si="370"/>
        <v>-2.400000000000041E-4</v>
      </c>
      <c r="O1268" s="1507">
        <f t="shared" si="370"/>
        <v>-2.3999999999999022E-4</v>
      </c>
      <c r="P1268" s="1507">
        <f t="shared" si="370"/>
        <v>1.799999999999996E-4</v>
      </c>
      <c r="Q1268" s="1507">
        <f t="shared" si="370"/>
        <v>-6.0000000000004494E-5</v>
      </c>
      <c r="R1268" s="1507">
        <f t="shared" si="370"/>
        <v>-3.0000000000000859E-4</v>
      </c>
      <c r="S1268" s="1507">
        <f t="shared" si="370"/>
        <v>-5.9999999999990616E-5</v>
      </c>
      <c r="T1268" s="1507">
        <f t="shared" si="370"/>
        <v>-2.3999999999999022E-4</v>
      </c>
      <c r="U1268" s="1507">
        <f t="shared" si="370"/>
        <v>1.799999999999996E-4</v>
      </c>
      <c r="V1268" s="1500">
        <f t="shared" si="370"/>
        <v>-1.1999999999999511E-4</v>
      </c>
      <c r="W1268" s="1507">
        <f t="shared" si="370"/>
        <v>-2.3999999999999716E-4</v>
      </c>
      <c r="X1268" s="1507">
        <f t="shared" si="370"/>
        <v>3.5999999999999921E-4</v>
      </c>
      <c r="Y1268" s="1507">
        <f t="shared" si="370"/>
        <v>-5.9999999999990616E-5</v>
      </c>
      <c r="Z1268" s="1507">
        <f t="shared" si="370"/>
        <v>2.400000000000041E-4</v>
      </c>
      <c r="AA1268" s="1507">
        <f t="shared" si="370"/>
        <v>-2.9999999999999472E-4</v>
      </c>
      <c r="AB1268" s="1507">
        <f t="shared" si="370"/>
        <v>-5.9999999999990616E-5</v>
      </c>
      <c r="AC1268" s="1507">
        <f t="shared" si="370"/>
        <v>-6.0000000000171028E-5</v>
      </c>
    </row>
    <row r="1269" spans="1:30" ht="12.75" customHeight="1">
      <c r="A1269" s="1501"/>
      <c r="B1269" s="1502"/>
      <c r="C1269" s="1503" t="s">
        <v>158</v>
      </c>
      <c r="D1269" s="1564"/>
      <c r="E1269" s="1412">
        <f t="shared" ref="E1269:AC1269" si="371">E1202+E1207-E1267</f>
        <v>-6.0000000000004494E-5</v>
      </c>
      <c r="F1269" s="1412">
        <f t="shared" si="371"/>
        <v>4.1999999999999676E-4</v>
      </c>
      <c r="G1269" s="1412">
        <f t="shared" si="371"/>
        <v>3.5999999999999921E-4</v>
      </c>
      <c r="H1269" s="1413">
        <f t="shared" si="371"/>
        <v>5.9999999999999637E-4</v>
      </c>
      <c r="I1269" s="1412">
        <f t="shared" si="371"/>
        <v>1.799999999999996E-4</v>
      </c>
      <c r="J1269" s="1412">
        <f t="shared" si="371"/>
        <v>5.9999999999999637E-4</v>
      </c>
      <c r="K1269" s="1412">
        <f t="shared" si="371"/>
        <v>1.7999999999999267E-4</v>
      </c>
      <c r="L1269" s="1412">
        <f t="shared" si="371"/>
        <v>2.9999999999999472E-4</v>
      </c>
      <c r="M1269" s="1412">
        <f t="shared" si="371"/>
        <v>9.0000000000000496E-4</v>
      </c>
      <c r="N1269" s="1413">
        <f t="shared" si="371"/>
        <v>1.1999999999999927E-3</v>
      </c>
      <c r="O1269" s="1412">
        <f t="shared" si="371"/>
        <v>1.2599999999999972E-3</v>
      </c>
      <c r="P1269" s="1412">
        <f t="shared" si="371"/>
        <v>1.4399999999999968E-3</v>
      </c>
      <c r="Q1269" s="1412">
        <f t="shared" si="371"/>
        <v>1.020000000000007E-3</v>
      </c>
      <c r="R1269" s="1412">
        <f t="shared" si="371"/>
        <v>1.2599999999999972E-3</v>
      </c>
      <c r="S1269" s="1412">
        <f t="shared" si="371"/>
        <v>1.3199999999999948E-3</v>
      </c>
      <c r="T1269" s="1412">
        <f t="shared" si="371"/>
        <v>1.2000000000000066E-3</v>
      </c>
      <c r="U1269" s="1412">
        <f t="shared" si="371"/>
        <v>9.5999999999999558E-4</v>
      </c>
      <c r="V1269" s="1413">
        <f t="shared" si="371"/>
        <v>3.0000000000000165E-4</v>
      </c>
      <c r="W1269" s="1412">
        <f t="shared" si="371"/>
        <v>6.0000000000000331E-4</v>
      </c>
      <c r="X1269" s="1412">
        <f t="shared" si="371"/>
        <v>5.9999999999999637E-4</v>
      </c>
      <c r="Y1269" s="1412">
        <f t="shared" si="371"/>
        <v>3.0000000000000165E-4</v>
      </c>
      <c r="Z1269" s="1412">
        <f t="shared" si="371"/>
        <v>9.5999999999999558E-4</v>
      </c>
      <c r="AA1269" s="1412">
        <f t="shared" si="371"/>
        <v>7.1999999999999842E-4</v>
      </c>
      <c r="AB1269" s="1412">
        <f t="shared" si="371"/>
        <v>5.3999999999999881E-4</v>
      </c>
      <c r="AC1269" s="1412">
        <f t="shared" si="371"/>
        <v>1.7160000000000064E-2</v>
      </c>
    </row>
    <row r="1270" spans="1:30" s="1371" customFormat="1" ht="12.75" customHeight="1">
      <c r="A1270" s="1512" t="s">
        <v>328</v>
      </c>
      <c r="B1270" s="1513"/>
      <c r="C1270" s="1514" t="s">
        <v>156</v>
      </c>
      <c r="D1270" s="1608"/>
      <c r="E1270" s="1373"/>
      <c r="F1270" s="1373"/>
      <c r="G1270" s="1373"/>
      <c r="H1270" s="1373"/>
      <c r="I1270" s="1373"/>
      <c r="J1270" s="1373"/>
      <c r="K1270" s="1373"/>
      <c r="L1270" s="1373"/>
      <c r="M1270" s="1373"/>
      <c r="N1270" s="1373"/>
      <c r="O1270" s="1373"/>
      <c r="P1270" s="1373"/>
      <c r="Q1270" s="1373"/>
      <c r="R1270" s="1373"/>
      <c r="S1270" s="1373"/>
      <c r="T1270" s="1373"/>
      <c r="U1270" s="1373"/>
      <c r="V1270" s="1373"/>
      <c r="W1270" s="1373"/>
      <c r="X1270" s="1373"/>
      <c r="Y1270" s="1373"/>
      <c r="Z1270" s="1373"/>
      <c r="AA1270" s="1373"/>
      <c r="AB1270" s="1373"/>
      <c r="AC1270" s="1515"/>
    </row>
    <row r="1271" spans="1:30" s="1371" customFormat="1" ht="12.75" customHeight="1">
      <c r="A1271" s="1516"/>
      <c r="B1271" s="1517"/>
      <c r="C1271" s="1518" t="s">
        <v>158</v>
      </c>
      <c r="D1271" s="1609"/>
      <c r="E1271" s="1519"/>
      <c r="F1271" s="1519"/>
      <c r="G1271" s="1519"/>
      <c r="H1271" s="1519"/>
      <c r="I1271" s="1519"/>
      <c r="J1271" s="1519"/>
      <c r="K1271" s="1519"/>
      <c r="L1271" s="1519"/>
      <c r="M1271" s="1519"/>
      <c r="N1271" s="1519"/>
      <c r="O1271" s="1519"/>
      <c r="P1271" s="1519"/>
      <c r="Q1271" s="1519"/>
      <c r="R1271" s="1519"/>
      <c r="S1271" s="1519"/>
      <c r="T1271" s="1519"/>
      <c r="U1271" s="1519"/>
      <c r="V1271" s="1519"/>
      <c r="W1271" s="1519"/>
      <c r="X1271" s="1519"/>
      <c r="Y1271" s="1519"/>
      <c r="Z1271" s="1519"/>
      <c r="AA1271" s="1519"/>
      <c r="AB1271" s="1519"/>
      <c r="AC1271" s="1520"/>
    </row>
    <row r="1273" spans="1:30" ht="27" customHeight="1">
      <c r="A1273" s="1360" t="s">
        <v>147</v>
      </c>
      <c r="B1273" s="1361" t="s">
        <v>148</v>
      </c>
      <c r="C1273" s="1362" t="s">
        <v>149</v>
      </c>
      <c r="D1273" s="1524" t="s">
        <v>150</v>
      </c>
      <c r="E1273" s="1363" t="s">
        <v>151</v>
      </c>
      <c r="F1273" s="1363"/>
      <c r="G1273" s="1363"/>
      <c r="H1273" s="1363"/>
      <c r="I1273" s="1363"/>
      <c r="J1273" s="1363"/>
      <c r="K1273" s="1363"/>
      <c r="L1273" s="1363"/>
      <c r="M1273" s="1363"/>
      <c r="N1273" s="1363"/>
      <c r="O1273" s="1363"/>
      <c r="P1273" s="1363"/>
      <c r="Q1273" s="1363"/>
      <c r="R1273" s="1363"/>
      <c r="S1273" s="1363"/>
      <c r="T1273" s="1363"/>
      <c r="U1273" s="1363"/>
      <c r="V1273" s="1363"/>
      <c r="W1273" s="1363"/>
      <c r="X1273" s="1363"/>
      <c r="Y1273" s="1363"/>
      <c r="Z1273" s="1363"/>
      <c r="AA1273" s="1363"/>
      <c r="AB1273" s="1363"/>
      <c r="AC1273" s="1364" t="s">
        <v>152</v>
      </c>
    </row>
    <row r="1274" spans="1:30" s="1371" customFormat="1" ht="12.75" customHeight="1">
      <c r="A1274" s="1525" t="s">
        <v>492</v>
      </c>
      <c r="B1274" s="1366"/>
      <c r="C1274" s="1366"/>
      <c r="D1274" s="1629"/>
      <c r="E1274" s="1367">
        <v>1</v>
      </c>
      <c r="F1274" s="1367">
        <v>2</v>
      </c>
      <c r="G1274" s="1367">
        <v>3</v>
      </c>
      <c r="H1274" s="1367">
        <v>4</v>
      </c>
      <c r="I1274" s="1367">
        <v>5</v>
      </c>
      <c r="J1274" s="1367">
        <v>6</v>
      </c>
      <c r="K1274" s="1367">
        <v>7</v>
      </c>
      <c r="L1274" s="1367">
        <v>8</v>
      </c>
      <c r="M1274" s="1367">
        <v>9</v>
      </c>
      <c r="N1274" s="1367">
        <v>10</v>
      </c>
      <c r="O1274" s="1367">
        <v>11</v>
      </c>
      <c r="P1274" s="1367">
        <v>12</v>
      </c>
      <c r="Q1274" s="1367">
        <v>13</v>
      </c>
      <c r="R1274" s="1367">
        <v>14</v>
      </c>
      <c r="S1274" s="1367">
        <v>15</v>
      </c>
      <c r="T1274" s="1367">
        <v>16</v>
      </c>
      <c r="U1274" s="1367">
        <v>17</v>
      </c>
      <c r="V1274" s="1367">
        <v>18</v>
      </c>
      <c r="W1274" s="1367">
        <v>19</v>
      </c>
      <c r="X1274" s="1367">
        <v>20</v>
      </c>
      <c r="Y1274" s="1367">
        <v>21</v>
      </c>
      <c r="Z1274" s="1367">
        <v>22</v>
      </c>
      <c r="AA1274" s="1367">
        <v>23</v>
      </c>
      <c r="AB1274" s="1367">
        <v>24</v>
      </c>
      <c r="AC1274" s="1368"/>
    </row>
    <row r="1275" spans="1:30" s="1371" customFormat="1" ht="12.75" customHeight="1">
      <c r="A1275" s="1372" t="s">
        <v>281</v>
      </c>
      <c r="B1275" s="1373"/>
      <c r="C1275" s="1374"/>
      <c r="D1275" s="1384"/>
      <c r="E1275" s="1373">
        <v>5</v>
      </c>
      <c r="F1275" s="1373">
        <v>5</v>
      </c>
      <c r="G1275" s="1373">
        <v>5</v>
      </c>
      <c r="H1275" s="1373">
        <v>5</v>
      </c>
      <c r="I1275" s="1373">
        <v>5</v>
      </c>
      <c r="J1275" s="1373">
        <v>5</v>
      </c>
      <c r="K1275" s="1373">
        <v>5</v>
      </c>
      <c r="L1275" s="1373">
        <v>5</v>
      </c>
      <c r="M1275" s="1373">
        <v>5</v>
      </c>
      <c r="N1275" s="1373">
        <v>5</v>
      </c>
      <c r="O1275" s="1373">
        <v>5</v>
      </c>
      <c r="P1275" s="1373">
        <v>5</v>
      </c>
      <c r="Q1275" s="1373">
        <v>5</v>
      </c>
      <c r="R1275" s="1373">
        <v>5</v>
      </c>
      <c r="S1275" s="1373">
        <v>5</v>
      </c>
      <c r="T1275" s="1373">
        <v>5</v>
      </c>
      <c r="U1275" s="1373">
        <v>5</v>
      </c>
      <c r="V1275" s="1373">
        <v>5</v>
      </c>
      <c r="W1275" s="1373">
        <v>5</v>
      </c>
      <c r="X1275" s="1373">
        <v>5</v>
      </c>
      <c r="Y1275" s="1373">
        <v>5</v>
      </c>
      <c r="Z1275" s="1373">
        <v>5</v>
      </c>
      <c r="AA1275" s="1373">
        <v>5</v>
      </c>
      <c r="AB1275" s="1373">
        <v>5</v>
      </c>
      <c r="AC1275" s="1376"/>
    </row>
    <row r="1276" spans="1:30" s="1371" customFormat="1" ht="12.75" customHeight="1">
      <c r="A1276" s="1760" t="s">
        <v>282</v>
      </c>
      <c r="B1276" s="1378"/>
      <c r="C1276" s="1379"/>
      <c r="D1276" s="1399"/>
      <c r="E1276" s="1378">
        <v>4</v>
      </c>
      <c r="F1276" s="1378">
        <v>4</v>
      </c>
      <c r="G1276" s="1378">
        <v>4</v>
      </c>
      <c r="H1276" s="1378">
        <v>4</v>
      </c>
      <c r="I1276" s="1378">
        <v>4</v>
      </c>
      <c r="J1276" s="1378">
        <v>4</v>
      </c>
      <c r="K1276" s="1378">
        <v>4</v>
      </c>
      <c r="L1276" s="1378">
        <v>4</v>
      </c>
      <c r="M1276" s="1378">
        <v>4</v>
      </c>
      <c r="N1276" s="1378">
        <v>4</v>
      </c>
      <c r="O1276" s="1378">
        <v>4</v>
      </c>
      <c r="P1276" s="1378">
        <v>4</v>
      </c>
      <c r="Q1276" s="1378">
        <v>4</v>
      </c>
      <c r="R1276" s="1378">
        <v>4</v>
      </c>
      <c r="S1276" s="1378">
        <v>4</v>
      </c>
      <c r="T1276" s="1378">
        <v>4</v>
      </c>
      <c r="U1276" s="1378">
        <v>4</v>
      </c>
      <c r="V1276" s="1378">
        <v>4</v>
      </c>
      <c r="W1276" s="1378">
        <v>4</v>
      </c>
      <c r="X1276" s="1378">
        <v>4</v>
      </c>
      <c r="Y1276" s="1378">
        <v>4</v>
      </c>
      <c r="Z1276" s="1378">
        <v>4</v>
      </c>
      <c r="AA1276" s="1378">
        <v>4</v>
      </c>
      <c r="AB1276" s="1378">
        <v>4</v>
      </c>
      <c r="AC1276" s="1381"/>
    </row>
    <row r="1277" spans="1:30" ht="12.75" customHeight="1">
      <c r="A1277" s="1382" t="s">
        <v>171</v>
      </c>
      <c r="B1277" s="1465" t="s">
        <v>284</v>
      </c>
      <c r="C1277" s="1384" t="s">
        <v>156</v>
      </c>
      <c r="D1277" s="1384" t="s">
        <v>157</v>
      </c>
      <c r="E1277" s="1761">
        <v>5.8859999999999996E-2</v>
      </c>
      <c r="F1277" s="1761">
        <v>5.2500000000000005E-2</v>
      </c>
      <c r="G1277" s="1761">
        <v>5.1780000000000007E-2</v>
      </c>
      <c r="H1277" s="1761">
        <v>5.2560000000000003E-2</v>
      </c>
      <c r="I1277" s="1761">
        <v>5.2080000000000001E-2</v>
      </c>
      <c r="J1277" s="1761">
        <v>5.7840000000000003E-2</v>
      </c>
      <c r="K1277" s="1761">
        <v>5.2559999999999996E-2</v>
      </c>
      <c r="L1277" s="1761">
        <v>5.4480000000000001E-2</v>
      </c>
      <c r="M1277" s="1761">
        <v>6.2100000000000002E-2</v>
      </c>
      <c r="N1277" s="1761">
        <v>6.3E-2</v>
      </c>
      <c r="O1277" s="1761">
        <v>6.93E-2</v>
      </c>
      <c r="P1277" s="1761">
        <v>6.2700000000000006E-2</v>
      </c>
      <c r="Q1277" s="1761">
        <v>5.9220000000000002E-2</v>
      </c>
      <c r="R1277" s="1761">
        <v>6.0720000000000003E-2</v>
      </c>
      <c r="S1277" s="1761">
        <v>6.9599999999999995E-2</v>
      </c>
      <c r="T1277" s="1761">
        <v>6.5940000000000012E-2</v>
      </c>
      <c r="U1277" s="1761">
        <v>5.8499999999999996E-2</v>
      </c>
      <c r="V1277" s="1761">
        <v>5.4060000000000004E-2</v>
      </c>
      <c r="W1277" s="1761">
        <v>5.6160000000000002E-2</v>
      </c>
      <c r="X1277" s="1761">
        <v>5.5799999999999995E-2</v>
      </c>
      <c r="Y1277" s="1761">
        <v>5.988000000000001E-2</v>
      </c>
      <c r="Z1277" s="1761">
        <v>6.0239999999999995E-2</v>
      </c>
      <c r="AA1277" s="1761">
        <v>6.4560000000000006E-2</v>
      </c>
      <c r="AB1277" s="1761">
        <v>7.0319999999999994E-2</v>
      </c>
      <c r="AC1277" s="1387">
        <f>SUM(E1277:AB1277)</f>
        <v>1.42476</v>
      </c>
    </row>
    <row r="1278" spans="1:30" ht="12.75" customHeight="1">
      <c r="A1278" s="1388"/>
      <c r="B1278" s="1416"/>
      <c r="C1278" s="1390" t="s">
        <v>158</v>
      </c>
      <c r="D1278" s="1390" t="s">
        <v>157</v>
      </c>
      <c r="E1278" s="1761">
        <v>8.7779999999999997E-2</v>
      </c>
      <c r="F1278" s="1761">
        <v>8.1419999999999979E-2</v>
      </c>
      <c r="G1278" s="1761">
        <v>7.986E-2</v>
      </c>
      <c r="H1278" s="1761">
        <v>7.9919999999999991E-2</v>
      </c>
      <c r="I1278" s="1761">
        <v>8.051999999999998E-2</v>
      </c>
      <c r="J1278" s="1761">
        <v>8.4179999999999991E-2</v>
      </c>
      <c r="K1278" s="1761">
        <v>8.2799999999999985E-2</v>
      </c>
      <c r="L1278" s="1761">
        <v>8.4299999999999986E-2</v>
      </c>
      <c r="M1278" s="1761">
        <v>8.4059999999999996E-2</v>
      </c>
      <c r="N1278" s="1761">
        <v>8.4479999999999986E-2</v>
      </c>
      <c r="O1278" s="1761">
        <v>8.9700000000000002E-2</v>
      </c>
      <c r="P1278" s="1761">
        <v>8.7779999999999997E-2</v>
      </c>
      <c r="Q1278" s="1761">
        <v>8.7420000000000012E-2</v>
      </c>
      <c r="R1278" s="1761">
        <v>8.6760000000000004E-2</v>
      </c>
      <c r="S1278" s="1761">
        <v>8.8919999999999999E-2</v>
      </c>
      <c r="T1278" s="1761">
        <v>8.5140000000000007E-2</v>
      </c>
      <c r="U1278" s="1761">
        <v>8.1960000000000005E-2</v>
      </c>
      <c r="V1278" s="1761">
        <v>8.2139999999999991E-2</v>
      </c>
      <c r="W1278" s="1761">
        <v>8.2919999999999994E-2</v>
      </c>
      <c r="X1278" s="1761">
        <v>8.2680000000000003E-2</v>
      </c>
      <c r="Y1278" s="1761">
        <v>7.9740000000000005E-2</v>
      </c>
      <c r="Z1278" s="1761">
        <v>7.9500000000000001E-2</v>
      </c>
      <c r="AA1278" s="1761">
        <v>8.1360000000000002E-2</v>
      </c>
      <c r="AB1278" s="1761">
        <v>8.5620000000000002E-2</v>
      </c>
      <c r="AC1278" s="1393">
        <f>SUM(E1278:AB1278)</f>
        <v>2.0109599999999999</v>
      </c>
    </row>
    <row r="1279" spans="1:30" ht="12.75" customHeight="1">
      <c r="A1279" s="1388"/>
      <c r="B1279" s="1416"/>
      <c r="C1279" s="1390" t="s">
        <v>159</v>
      </c>
      <c r="D1279" s="1390" t="s">
        <v>209</v>
      </c>
      <c r="E1279" s="1762">
        <f>E1299+E1303+E1315+E1319+E1323</f>
        <v>9.9099704908254118</v>
      </c>
      <c r="F1279" s="1762">
        <f t="shared" ref="F1279:AB1279" si="372">F1299+F1303+F1315+F1319+F1323</f>
        <v>9.0670462535922542</v>
      </c>
      <c r="G1279" s="1762">
        <f t="shared" si="372"/>
        <v>8.9078105612918304</v>
      </c>
      <c r="H1279" s="1762">
        <f t="shared" si="372"/>
        <v>8.9609855375702807</v>
      </c>
      <c r="I1279" s="1762">
        <f t="shared" si="372"/>
        <v>8.9781830033799626</v>
      </c>
      <c r="J1279" s="1762">
        <f t="shared" si="372"/>
        <v>9.5752174229295584</v>
      </c>
      <c r="K1279" s="1762">
        <f t="shared" si="372"/>
        <v>9.1764561322930476</v>
      </c>
      <c r="L1279" s="1762">
        <f t="shared" si="372"/>
        <v>9.3920507042947143</v>
      </c>
      <c r="M1279" s="1762">
        <f t="shared" si="372"/>
        <v>9.8067194487089999</v>
      </c>
      <c r="N1279" s="1762">
        <f t="shared" si="372"/>
        <v>9.8981456637323966</v>
      </c>
      <c r="O1279" s="1762">
        <f t="shared" si="372"/>
        <v>10.646205364645601</v>
      </c>
      <c r="P1279" s="1762">
        <f t="shared" si="372"/>
        <v>10.125538376059351</v>
      </c>
      <c r="Q1279" s="1762">
        <f t="shared" si="372"/>
        <v>9.8939864820728829</v>
      </c>
      <c r="R1279" s="1762">
        <f t="shared" si="372"/>
        <v>9.9294049165558889</v>
      </c>
      <c r="S1279" s="1762">
        <f t="shared" si="372"/>
        <v>10.618352852420296</v>
      </c>
      <c r="T1279" s="1762">
        <f t="shared" si="372"/>
        <v>10.135670581454821</v>
      </c>
      <c r="U1279" s="1762">
        <f t="shared" si="372"/>
        <v>9.4286889821023436</v>
      </c>
      <c r="V1279" s="1762">
        <f t="shared" si="372"/>
        <v>9.2056549221928492</v>
      </c>
      <c r="W1279" s="1762">
        <f t="shared" si="372"/>
        <v>9.3848935298084566</v>
      </c>
      <c r="X1279" s="1762">
        <f t="shared" si="372"/>
        <v>9.3486387243583771</v>
      </c>
      <c r="Y1279" s="1762">
        <f t="shared" si="372"/>
        <v>9.3273956347386804</v>
      </c>
      <c r="Z1279" s="1762">
        <f t="shared" si="372"/>
        <v>9.33833884867175</v>
      </c>
      <c r="AA1279" s="1762">
        <f t="shared" si="372"/>
        <v>9.7293344890253568</v>
      </c>
      <c r="AB1279" s="1762">
        <f t="shared" si="372"/>
        <v>10.379751825345794</v>
      </c>
      <c r="AC1279" s="1393"/>
    </row>
    <row r="1280" spans="1:30" ht="12.75" customHeight="1">
      <c r="A1280" s="1388"/>
      <c r="B1280" s="1416"/>
      <c r="C1280" s="1390" t="s">
        <v>161</v>
      </c>
      <c r="D1280" s="1390"/>
      <c r="E1280" s="1420">
        <f t="shared" ref="E1280:AC1280" si="373">E1278/E1277</f>
        <v>1.491335372069317</v>
      </c>
      <c r="F1280" s="1420">
        <f t="shared" si="373"/>
        <v>1.5508571428571423</v>
      </c>
      <c r="G1280" s="1420">
        <f t="shared" si="373"/>
        <v>1.5422943221320971</v>
      </c>
      <c r="H1280" s="1421">
        <f t="shared" si="373"/>
        <v>1.5205479452054793</v>
      </c>
      <c r="I1280" s="1420">
        <f t="shared" si="373"/>
        <v>1.5460829493087553</v>
      </c>
      <c r="J1280" s="1420">
        <f t="shared" si="373"/>
        <v>1.455394190871369</v>
      </c>
      <c r="K1280" s="1420">
        <f t="shared" si="373"/>
        <v>1.5753424657534245</v>
      </c>
      <c r="L1280" s="1420">
        <f t="shared" si="373"/>
        <v>1.5473568281938324</v>
      </c>
      <c r="M1280" s="1420">
        <f t="shared" si="373"/>
        <v>1.353623188405797</v>
      </c>
      <c r="N1280" s="1421">
        <f t="shared" si="373"/>
        <v>1.3409523809523807</v>
      </c>
      <c r="O1280" s="1420">
        <f t="shared" si="373"/>
        <v>1.2943722943722944</v>
      </c>
      <c r="P1280" s="1420">
        <f t="shared" si="373"/>
        <v>1.4</v>
      </c>
      <c r="Q1280" s="1420">
        <f t="shared" si="373"/>
        <v>1.4761904761904763</v>
      </c>
      <c r="R1280" s="1420">
        <f t="shared" si="373"/>
        <v>1.4288537549407114</v>
      </c>
      <c r="S1280" s="1420">
        <f t="shared" si="373"/>
        <v>1.2775862068965518</v>
      </c>
      <c r="T1280" s="1420">
        <f t="shared" si="373"/>
        <v>1.2911737943585075</v>
      </c>
      <c r="U1280" s="1420">
        <f t="shared" si="373"/>
        <v>1.4010256410256412</v>
      </c>
      <c r="V1280" s="1421">
        <f t="shared" si="373"/>
        <v>1.5194228634850164</v>
      </c>
      <c r="W1280" s="1420">
        <f t="shared" si="373"/>
        <v>1.4764957264957264</v>
      </c>
      <c r="X1280" s="1420">
        <f t="shared" si="373"/>
        <v>1.4817204301075271</v>
      </c>
      <c r="Y1280" s="1420">
        <f t="shared" si="373"/>
        <v>1.3316633266533064</v>
      </c>
      <c r="Z1280" s="1420">
        <f t="shared" si="373"/>
        <v>1.3197211155378488</v>
      </c>
      <c r="AA1280" s="1420">
        <f t="shared" si="373"/>
        <v>1.2602230483271375</v>
      </c>
      <c r="AB1280" s="1420">
        <f t="shared" si="373"/>
        <v>1.2175767918088738</v>
      </c>
      <c r="AC1280" s="1393">
        <f t="shared" si="373"/>
        <v>1.4114377158258231</v>
      </c>
    </row>
    <row r="1281" spans="1:30" ht="12.75" customHeight="1">
      <c r="A1281" s="1397"/>
      <c r="B1281" s="1467"/>
      <c r="C1281" s="1399" t="s">
        <v>164</v>
      </c>
      <c r="D1281" s="1399"/>
      <c r="E1281" s="1476"/>
      <c r="F1281" s="1476"/>
      <c r="G1281" s="1476"/>
      <c r="H1281" s="1477"/>
      <c r="I1281" s="1476"/>
      <c r="J1281" s="1476"/>
      <c r="K1281" s="1476"/>
      <c r="L1281" s="1476"/>
      <c r="M1281" s="1476"/>
      <c r="N1281" s="1477"/>
      <c r="O1281" s="1476"/>
      <c r="P1281" s="1476"/>
      <c r="Q1281" s="1476"/>
      <c r="R1281" s="1476"/>
      <c r="S1281" s="1476"/>
      <c r="T1281" s="1476"/>
      <c r="U1281" s="1476"/>
      <c r="V1281" s="1477"/>
      <c r="W1281" s="1476"/>
      <c r="X1281" s="1476"/>
      <c r="Y1281" s="1476"/>
      <c r="Z1281" s="1476"/>
      <c r="AA1281" s="1476"/>
      <c r="AB1281" s="1476"/>
      <c r="AC1281" s="1470"/>
    </row>
    <row r="1282" spans="1:30" ht="12.75" customHeight="1">
      <c r="A1282" s="1382" t="s">
        <v>182</v>
      </c>
      <c r="B1282" s="1465" t="s">
        <v>285</v>
      </c>
      <c r="C1282" s="1384" t="s">
        <v>156</v>
      </c>
      <c r="D1282" s="1384" t="s">
        <v>157</v>
      </c>
      <c r="E1282" s="1763" t="s">
        <v>179</v>
      </c>
      <c r="F1282" s="1763"/>
      <c r="G1282" s="1763"/>
      <c r="H1282" s="1764"/>
      <c r="I1282" s="1763"/>
      <c r="J1282" s="1763"/>
      <c r="K1282" s="1763"/>
      <c r="L1282" s="1763"/>
      <c r="M1282" s="1763"/>
      <c r="N1282" s="1764"/>
      <c r="O1282" s="1763"/>
      <c r="P1282" s="1763"/>
      <c r="Q1282" s="1763"/>
      <c r="R1282" s="1763"/>
      <c r="S1282" s="1763"/>
      <c r="T1282" s="1763"/>
      <c r="U1282" s="1763"/>
      <c r="V1282" s="1764"/>
      <c r="W1282" s="1763"/>
      <c r="X1282" s="1763"/>
      <c r="Y1282" s="1763"/>
      <c r="Z1282" s="1763"/>
      <c r="AA1282" s="1763"/>
      <c r="AB1282" s="1765"/>
      <c r="AC1282" s="1387">
        <f>SUM(E1282:AB1282)</f>
        <v>0</v>
      </c>
    </row>
    <row r="1283" spans="1:30" ht="12.75" customHeight="1">
      <c r="A1283" s="1415"/>
      <c r="B1283" s="1428"/>
      <c r="C1283" s="1390" t="s">
        <v>158</v>
      </c>
      <c r="D1283" s="1390" t="s">
        <v>157</v>
      </c>
      <c r="E1283" s="1766"/>
      <c r="F1283" s="1766"/>
      <c r="G1283" s="1766"/>
      <c r="H1283" s="1767"/>
      <c r="I1283" s="1766"/>
      <c r="J1283" s="1766"/>
      <c r="K1283" s="1766"/>
      <c r="L1283" s="1766"/>
      <c r="M1283" s="1766"/>
      <c r="N1283" s="1767"/>
      <c r="O1283" s="1766"/>
      <c r="P1283" s="1766"/>
      <c r="Q1283" s="1766"/>
      <c r="R1283" s="1766"/>
      <c r="S1283" s="1766"/>
      <c r="T1283" s="1766"/>
      <c r="U1283" s="1766"/>
      <c r="V1283" s="1767"/>
      <c r="W1283" s="1766"/>
      <c r="X1283" s="1766"/>
      <c r="Y1283" s="1766"/>
      <c r="Z1283" s="1766"/>
      <c r="AA1283" s="1766"/>
      <c r="AB1283" s="1766"/>
      <c r="AC1283" s="1393">
        <f>SUM(E1283:AB1283)</f>
        <v>0</v>
      </c>
    </row>
    <row r="1284" spans="1:30" ht="12.75" customHeight="1">
      <c r="A1284" s="1415"/>
      <c r="B1284" s="1428"/>
      <c r="C1284" s="1390" t="s">
        <v>159</v>
      </c>
      <c r="D1284" s="1390" t="s">
        <v>209</v>
      </c>
      <c r="E1284" s="1762" t="e">
        <f t="shared" ref="E1284:AB1284" si="374">SQRT(E1282*E1282+E1283*E1283)*1000/(1.732*E1292)</f>
        <v>#VALUE!</v>
      </c>
      <c r="F1284" s="1762">
        <f t="shared" si="374"/>
        <v>0</v>
      </c>
      <c r="G1284" s="1762">
        <f t="shared" si="374"/>
        <v>0</v>
      </c>
      <c r="H1284" s="1482">
        <f t="shared" si="374"/>
        <v>0</v>
      </c>
      <c r="I1284" s="1762">
        <f t="shared" si="374"/>
        <v>0</v>
      </c>
      <c r="J1284" s="1762">
        <f t="shared" si="374"/>
        <v>0</v>
      </c>
      <c r="K1284" s="1762">
        <f t="shared" si="374"/>
        <v>0</v>
      </c>
      <c r="L1284" s="1762">
        <f t="shared" si="374"/>
        <v>0</v>
      </c>
      <c r="M1284" s="1762">
        <f t="shared" si="374"/>
        <v>0</v>
      </c>
      <c r="N1284" s="1482">
        <f t="shared" si="374"/>
        <v>0</v>
      </c>
      <c r="O1284" s="1762">
        <f t="shared" si="374"/>
        <v>0</v>
      </c>
      <c r="P1284" s="1762">
        <f t="shared" si="374"/>
        <v>0</v>
      </c>
      <c r="Q1284" s="1762">
        <f t="shared" si="374"/>
        <v>0</v>
      </c>
      <c r="R1284" s="1762">
        <f t="shared" si="374"/>
        <v>0</v>
      </c>
      <c r="S1284" s="1762">
        <f t="shared" si="374"/>
        <v>0</v>
      </c>
      <c r="T1284" s="1762">
        <f t="shared" si="374"/>
        <v>0</v>
      </c>
      <c r="U1284" s="1762">
        <f t="shared" si="374"/>
        <v>0</v>
      </c>
      <c r="V1284" s="1482">
        <f t="shared" si="374"/>
        <v>0</v>
      </c>
      <c r="W1284" s="1762">
        <f t="shared" si="374"/>
        <v>0</v>
      </c>
      <c r="X1284" s="1762">
        <f t="shared" si="374"/>
        <v>0</v>
      </c>
      <c r="Y1284" s="1762">
        <f t="shared" si="374"/>
        <v>0</v>
      </c>
      <c r="Z1284" s="1762">
        <f t="shared" si="374"/>
        <v>0</v>
      </c>
      <c r="AA1284" s="1762">
        <f t="shared" si="374"/>
        <v>0</v>
      </c>
      <c r="AB1284" s="1762">
        <f t="shared" si="374"/>
        <v>0</v>
      </c>
      <c r="AC1284" s="1393"/>
    </row>
    <row r="1285" spans="1:30" ht="12.75" customHeight="1">
      <c r="A1285" s="1415"/>
      <c r="B1285" s="1428"/>
      <c r="C1285" s="1390" t="s">
        <v>161</v>
      </c>
      <c r="D1285" s="1390"/>
      <c r="E1285" s="1420" t="e">
        <f t="shared" ref="E1285:AC1285" si="375">E1283/E1282</f>
        <v>#VALUE!</v>
      </c>
      <c r="F1285" s="1420" t="e">
        <f t="shared" si="375"/>
        <v>#DIV/0!</v>
      </c>
      <c r="G1285" s="1420" t="e">
        <f t="shared" si="375"/>
        <v>#DIV/0!</v>
      </c>
      <c r="H1285" s="1421" t="e">
        <f t="shared" si="375"/>
        <v>#DIV/0!</v>
      </c>
      <c r="I1285" s="1420" t="e">
        <f t="shared" si="375"/>
        <v>#DIV/0!</v>
      </c>
      <c r="J1285" s="1420" t="e">
        <f t="shared" si="375"/>
        <v>#DIV/0!</v>
      </c>
      <c r="K1285" s="1420" t="e">
        <f t="shared" si="375"/>
        <v>#DIV/0!</v>
      </c>
      <c r="L1285" s="1420" t="e">
        <f t="shared" si="375"/>
        <v>#DIV/0!</v>
      </c>
      <c r="M1285" s="1420" t="e">
        <f t="shared" si="375"/>
        <v>#DIV/0!</v>
      </c>
      <c r="N1285" s="1421" t="e">
        <f t="shared" si="375"/>
        <v>#DIV/0!</v>
      </c>
      <c r="O1285" s="1420" t="e">
        <f t="shared" si="375"/>
        <v>#DIV/0!</v>
      </c>
      <c r="P1285" s="1420" t="e">
        <f t="shared" si="375"/>
        <v>#DIV/0!</v>
      </c>
      <c r="Q1285" s="1420" t="e">
        <f t="shared" si="375"/>
        <v>#DIV/0!</v>
      </c>
      <c r="R1285" s="1420" t="e">
        <f t="shared" si="375"/>
        <v>#DIV/0!</v>
      </c>
      <c r="S1285" s="1420" t="e">
        <f t="shared" si="375"/>
        <v>#DIV/0!</v>
      </c>
      <c r="T1285" s="1420" t="e">
        <f t="shared" si="375"/>
        <v>#DIV/0!</v>
      </c>
      <c r="U1285" s="1420" t="e">
        <f t="shared" si="375"/>
        <v>#DIV/0!</v>
      </c>
      <c r="V1285" s="1421" t="e">
        <f t="shared" si="375"/>
        <v>#DIV/0!</v>
      </c>
      <c r="W1285" s="1420" t="e">
        <f t="shared" si="375"/>
        <v>#DIV/0!</v>
      </c>
      <c r="X1285" s="1420" t="e">
        <f t="shared" si="375"/>
        <v>#DIV/0!</v>
      </c>
      <c r="Y1285" s="1420" t="e">
        <f t="shared" si="375"/>
        <v>#DIV/0!</v>
      </c>
      <c r="Z1285" s="1420" t="e">
        <f t="shared" si="375"/>
        <v>#DIV/0!</v>
      </c>
      <c r="AA1285" s="1420" t="e">
        <f t="shared" si="375"/>
        <v>#DIV/0!</v>
      </c>
      <c r="AB1285" s="1420" t="e">
        <f t="shared" si="375"/>
        <v>#DIV/0!</v>
      </c>
      <c r="AC1285" s="1393" t="e">
        <f t="shared" si="375"/>
        <v>#DIV/0!</v>
      </c>
    </row>
    <row r="1286" spans="1:30" ht="12.75" customHeight="1">
      <c r="A1286" s="1422"/>
      <c r="B1286" s="1431"/>
      <c r="C1286" s="1405" t="s">
        <v>164</v>
      </c>
      <c r="D1286" s="1405"/>
      <c r="E1286" s="1432"/>
      <c r="F1286" s="1432"/>
      <c r="G1286" s="1432"/>
      <c r="H1286" s="1433"/>
      <c r="I1286" s="1432"/>
      <c r="J1286" s="1432"/>
      <c r="K1286" s="1432"/>
      <c r="L1286" s="1432"/>
      <c r="M1286" s="1432"/>
      <c r="N1286" s="1433"/>
      <c r="O1286" s="1432"/>
      <c r="P1286" s="1432"/>
      <c r="Q1286" s="1432"/>
      <c r="R1286" s="1432"/>
      <c r="S1286" s="1432"/>
      <c r="T1286" s="1432"/>
      <c r="U1286" s="1432"/>
      <c r="V1286" s="1433"/>
      <c r="W1286" s="1432"/>
      <c r="X1286" s="1432"/>
      <c r="Y1286" s="1432"/>
      <c r="Z1286" s="1432"/>
      <c r="AA1286" s="1432"/>
      <c r="AB1286" s="1432"/>
      <c r="AC1286" s="1483"/>
    </row>
    <row r="1287" spans="1:30" ht="12.75" customHeight="1">
      <c r="A1287" s="1531" t="s">
        <v>291</v>
      </c>
      <c r="B1287" s="1532"/>
      <c r="C1287" s="1533"/>
      <c r="D1287" s="1533"/>
      <c r="E1287" s="1443" t="e">
        <f t="shared" ref="E1287:AB1287" si="376">E1277+E1282</f>
        <v>#VALUE!</v>
      </c>
      <c r="F1287" s="1443">
        <f t="shared" si="376"/>
        <v>5.2500000000000005E-2</v>
      </c>
      <c r="G1287" s="1443">
        <f t="shared" si="376"/>
        <v>5.1780000000000007E-2</v>
      </c>
      <c r="H1287" s="1443">
        <f t="shared" si="376"/>
        <v>5.2560000000000003E-2</v>
      </c>
      <c r="I1287" s="1443">
        <f t="shared" si="376"/>
        <v>5.2080000000000001E-2</v>
      </c>
      <c r="J1287" s="1443">
        <f t="shared" si="376"/>
        <v>5.7840000000000003E-2</v>
      </c>
      <c r="K1287" s="1443">
        <f t="shared" si="376"/>
        <v>5.2559999999999996E-2</v>
      </c>
      <c r="L1287" s="1443">
        <f t="shared" si="376"/>
        <v>5.4480000000000001E-2</v>
      </c>
      <c r="M1287" s="1443">
        <f t="shared" si="376"/>
        <v>6.2100000000000002E-2</v>
      </c>
      <c r="N1287" s="1443">
        <f t="shared" si="376"/>
        <v>6.3E-2</v>
      </c>
      <c r="O1287" s="1443">
        <f t="shared" si="376"/>
        <v>6.93E-2</v>
      </c>
      <c r="P1287" s="1443">
        <f t="shared" si="376"/>
        <v>6.2700000000000006E-2</v>
      </c>
      <c r="Q1287" s="1443">
        <f t="shared" si="376"/>
        <v>5.9220000000000002E-2</v>
      </c>
      <c r="R1287" s="1443">
        <f t="shared" si="376"/>
        <v>6.0720000000000003E-2</v>
      </c>
      <c r="S1287" s="1443">
        <f t="shared" si="376"/>
        <v>6.9599999999999995E-2</v>
      </c>
      <c r="T1287" s="1443">
        <f t="shared" si="376"/>
        <v>6.5940000000000012E-2</v>
      </c>
      <c r="U1287" s="1443">
        <f t="shared" si="376"/>
        <v>5.8499999999999996E-2</v>
      </c>
      <c r="V1287" s="1443">
        <f t="shared" si="376"/>
        <v>5.4060000000000004E-2</v>
      </c>
      <c r="W1287" s="1443">
        <f t="shared" si="376"/>
        <v>5.6160000000000002E-2</v>
      </c>
      <c r="X1287" s="1443">
        <f t="shared" si="376"/>
        <v>5.5799999999999995E-2</v>
      </c>
      <c r="Y1287" s="1443">
        <f t="shared" si="376"/>
        <v>5.988000000000001E-2</v>
      </c>
      <c r="Z1287" s="1443">
        <f t="shared" si="376"/>
        <v>6.0239999999999995E-2</v>
      </c>
      <c r="AA1287" s="1443">
        <f t="shared" si="376"/>
        <v>6.4560000000000006E-2</v>
      </c>
      <c r="AB1287" s="1443">
        <f t="shared" si="376"/>
        <v>7.0319999999999994E-2</v>
      </c>
      <c r="AC1287" s="1443"/>
    </row>
    <row r="1288" spans="1:30" ht="12.75" customHeight="1">
      <c r="A1288" s="1440" t="s">
        <v>292</v>
      </c>
      <c r="B1288" s="1441"/>
      <c r="C1288" s="1442"/>
      <c r="D1288" s="1442"/>
      <c r="E1288" s="1443">
        <f t="shared" ref="E1288:AB1288" si="377">E1278+E1283</f>
        <v>8.7779999999999997E-2</v>
      </c>
      <c r="F1288" s="1443">
        <f t="shared" si="377"/>
        <v>8.1419999999999979E-2</v>
      </c>
      <c r="G1288" s="1443">
        <f t="shared" si="377"/>
        <v>7.986E-2</v>
      </c>
      <c r="H1288" s="1443">
        <f t="shared" si="377"/>
        <v>7.9919999999999991E-2</v>
      </c>
      <c r="I1288" s="1443">
        <f t="shared" si="377"/>
        <v>8.051999999999998E-2</v>
      </c>
      <c r="J1288" s="1443">
        <f t="shared" si="377"/>
        <v>8.4179999999999991E-2</v>
      </c>
      <c r="K1288" s="1443">
        <f t="shared" si="377"/>
        <v>8.2799999999999985E-2</v>
      </c>
      <c r="L1288" s="1443">
        <f t="shared" si="377"/>
        <v>8.4299999999999986E-2</v>
      </c>
      <c r="M1288" s="1443">
        <f t="shared" si="377"/>
        <v>8.4059999999999996E-2</v>
      </c>
      <c r="N1288" s="1443">
        <f t="shared" si="377"/>
        <v>8.4479999999999986E-2</v>
      </c>
      <c r="O1288" s="1443">
        <f t="shared" si="377"/>
        <v>8.9700000000000002E-2</v>
      </c>
      <c r="P1288" s="1443">
        <f t="shared" si="377"/>
        <v>8.7779999999999997E-2</v>
      </c>
      <c r="Q1288" s="1443">
        <f t="shared" si="377"/>
        <v>8.7420000000000012E-2</v>
      </c>
      <c r="R1288" s="1443">
        <f t="shared" si="377"/>
        <v>8.6760000000000004E-2</v>
      </c>
      <c r="S1288" s="1443">
        <f t="shared" si="377"/>
        <v>8.8919999999999999E-2</v>
      </c>
      <c r="T1288" s="1443">
        <f t="shared" si="377"/>
        <v>8.5140000000000007E-2</v>
      </c>
      <c r="U1288" s="1443">
        <f t="shared" si="377"/>
        <v>8.1960000000000005E-2</v>
      </c>
      <c r="V1288" s="1443">
        <f t="shared" si="377"/>
        <v>8.2139999999999991E-2</v>
      </c>
      <c r="W1288" s="1443">
        <f t="shared" si="377"/>
        <v>8.2919999999999994E-2</v>
      </c>
      <c r="X1288" s="1443">
        <f t="shared" si="377"/>
        <v>8.2680000000000003E-2</v>
      </c>
      <c r="Y1288" s="1443">
        <f t="shared" si="377"/>
        <v>7.9740000000000005E-2</v>
      </c>
      <c r="Z1288" s="1443">
        <f t="shared" si="377"/>
        <v>7.9500000000000001E-2</v>
      </c>
      <c r="AA1288" s="1443">
        <f t="shared" si="377"/>
        <v>8.1360000000000002E-2</v>
      </c>
      <c r="AB1288" s="1443">
        <f t="shared" si="377"/>
        <v>8.5620000000000002E-2</v>
      </c>
      <c r="AC1288" s="1443"/>
    </row>
    <row r="1289" spans="1:30" ht="12.75" customHeight="1">
      <c r="A1289" s="1534" t="s">
        <v>293</v>
      </c>
      <c r="B1289" s="1535"/>
      <c r="C1289" s="1536"/>
      <c r="D1289" s="1536"/>
      <c r="E1289" s="1450" t="e">
        <f t="shared" ref="E1289:AB1289" si="378">SQRT(E1287*E1287+E1288*E1288)</f>
        <v>#VALUE!</v>
      </c>
      <c r="F1289" s="1450">
        <f t="shared" si="378"/>
        <v>9.6878616835708364E-2</v>
      </c>
      <c r="G1289" s="1450">
        <f t="shared" si="378"/>
        <v>9.5177665447309656E-2</v>
      </c>
      <c r="H1289" s="1450">
        <f t="shared" si="378"/>
        <v>9.5654377840222238E-2</v>
      </c>
      <c r="I1289" s="1450">
        <f t="shared" si="378"/>
        <v>9.5894717268471028E-2</v>
      </c>
      <c r="J1289" s="1450">
        <f t="shared" si="378"/>
        <v>0.10213588008138962</v>
      </c>
      <c r="K1289" s="1450">
        <f t="shared" si="378"/>
        <v>9.8073409240221662E-2</v>
      </c>
      <c r="L1289" s="1450">
        <f t="shared" si="378"/>
        <v>0.10037210967196016</v>
      </c>
      <c r="M1289" s="1450">
        <f t="shared" si="378"/>
        <v>0.10451073437690503</v>
      </c>
      <c r="N1289" s="1450">
        <f t="shared" si="378"/>
        <v>0.10538439353149022</v>
      </c>
      <c r="O1289" s="1450">
        <f t="shared" si="378"/>
        <v>0.11335157696300481</v>
      </c>
      <c r="P1289" s="1450">
        <f t="shared" si="378"/>
        <v>0.10787315884871454</v>
      </c>
      <c r="Q1289" s="1450">
        <f t="shared" si="378"/>
        <v>0.10559007907942869</v>
      </c>
      <c r="R1289" s="1450">
        <f t="shared" si="378"/>
        <v>0.10589719543028513</v>
      </c>
      <c r="S1289" s="1450">
        <f t="shared" si="378"/>
        <v>0.11291999999999999</v>
      </c>
      <c r="T1289" s="1450">
        <f t="shared" si="378"/>
        <v>0.10768891864997068</v>
      </c>
      <c r="U1289" s="1450">
        <f t="shared" si="378"/>
        <v>0.10069603567171848</v>
      </c>
      <c r="V1289" s="1450">
        <f t="shared" si="378"/>
        <v>9.8333428700518727E-2</v>
      </c>
      <c r="W1289" s="1450">
        <f t="shared" si="378"/>
        <v>0.10014825010952513</v>
      </c>
      <c r="X1289" s="1450">
        <f t="shared" si="378"/>
        <v>9.9747793960568376E-2</v>
      </c>
      <c r="Y1289" s="1450">
        <f t="shared" si="378"/>
        <v>9.9720018050539885E-2</v>
      </c>
      <c r="Z1289" s="1450">
        <f t="shared" si="378"/>
        <v>9.9745213418990689E-2</v>
      </c>
      <c r="AA1289" s="1450">
        <f t="shared" si="378"/>
        <v>0.10386261695143253</v>
      </c>
      <c r="AB1289" s="1450">
        <f t="shared" si="378"/>
        <v>0.11079569847245875</v>
      </c>
      <c r="AC1289" s="1555"/>
      <c r="AD1289" s="1394" t="e">
        <f>MAX(E1289:AB1289)</f>
        <v>#VALUE!</v>
      </c>
    </row>
    <row r="1290" spans="1:30" s="1371" customFormat="1" ht="12.75" customHeight="1">
      <c r="A1290" s="1537" t="s">
        <v>239</v>
      </c>
      <c r="B1290" s="1538"/>
      <c r="C1290" s="1539"/>
      <c r="D1290" s="1539"/>
      <c r="E1290" s="1556">
        <v>1</v>
      </c>
      <c r="F1290" s="1556">
        <v>2</v>
      </c>
      <c r="G1290" s="1556">
        <v>3</v>
      </c>
      <c r="H1290" s="1556">
        <v>4</v>
      </c>
      <c r="I1290" s="1556">
        <v>5</v>
      </c>
      <c r="J1290" s="1556">
        <v>6</v>
      </c>
      <c r="K1290" s="1556">
        <v>7</v>
      </c>
      <c r="L1290" s="1556">
        <v>8</v>
      </c>
      <c r="M1290" s="1556">
        <v>9</v>
      </c>
      <c r="N1290" s="1556">
        <v>10</v>
      </c>
      <c r="O1290" s="1556">
        <v>11</v>
      </c>
      <c r="P1290" s="1556">
        <v>12</v>
      </c>
      <c r="Q1290" s="1556">
        <v>13</v>
      </c>
      <c r="R1290" s="1556">
        <v>14</v>
      </c>
      <c r="S1290" s="1556">
        <v>15</v>
      </c>
      <c r="T1290" s="1556">
        <v>16</v>
      </c>
      <c r="U1290" s="1556">
        <v>17</v>
      </c>
      <c r="V1290" s="1556">
        <v>18</v>
      </c>
      <c r="W1290" s="1556">
        <v>19</v>
      </c>
      <c r="X1290" s="1556">
        <v>20</v>
      </c>
      <c r="Y1290" s="1556">
        <v>21</v>
      </c>
      <c r="Z1290" s="1556">
        <v>22</v>
      </c>
      <c r="AA1290" s="1556">
        <v>23</v>
      </c>
      <c r="AB1290" s="1556">
        <v>24</v>
      </c>
      <c r="AC1290" s="1557"/>
    </row>
    <row r="1291" spans="1:30" s="1371" customFormat="1" ht="12.75" customHeight="1">
      <c r="A1291" s="1457" t="s">
        <v>240</v>
      </c>
      <c r="B1291" s="1458"/>
      <c r="C1291" s="1459" t="s">
        <v>164</v>
      </c>
      <c r="D1291" s="1459" t="s">
        <v>278</v>
      </c>
      <c r="E1291" s="1459">
        <v>6.2</v>
      </c>
      <c r="F1291" s="1459">
        <v>6.2</v>
      </c>
      <c r="G1291" s="1459">
        <v>6.2</v>
      </c>
      <c r="H1291" s="1459">
        <v>6.2</v>
      </c>
      <c r="I1291" s="1459">
        <v>6.2</v>
      </c>
      <c r="J1291" s="1459">
        <v>6.2</v>
      </c>
      <c r="K1291" s="1459">
        <v>6.2</v>
      </c>
      <c r="L1291" s="1459">
        <v>6.2</v>
      </c>
      <c r="M1291" s="1459">
        <v>6.2</v>
      </c>
      <c r="N1291" s="1459">
        <v>6.2</v>
      </c>
      <c r="O1291" s="1459">
        <v>6.2</v>
      </c>
      <c r="P1291" s="1459">
        <v>6.2</v>
      </c>
      <c r="Q1291" s="1459">
        <v>6.2</v>
      </c>
      <c r="R1291" s="1459">
        <v>6.2</v>
      </c>
      <c r="S1291" s="1459">
        <v>6.2</v>
      </c>
      <c r="T1291" s="1459">
        <v>6.2</v>
      </c>
      <c r="U1291" s="1459">
        <v>6.2</v>
      </c>
      <c r="V1291" s="1459">
        <v>6.2</v>
      </c>
      <c r="W1291" s="1459">
        <v>6.2</v>
      </c>
      <c r="X1291" s="1459">
        <v>6.2</v>
      </c>
      <c r="Y1291" s="1459">
        <v>6.2</v>
      </c>
      <c r="Z1291" s="1459">
        <v>6.2</v>
      </c>
      <c r="AA1291" s="1459">
        <v>6.2</v>
      </c>
      <c r="AB1291" s="1459">
        <v>6.2</v>
      </c>
      <c r="AC1291" s="1459"/>
    </row>
    <row r="1292" spans="1:30" s="1371" customFormat="1" ht="12.75" customHeight="1">
      <c r="A1292" s="1596" t="s">
        <v>241</v>
      </c>
      <c r="B1292" s="1529"/>
      <c r="C1292" s="1424" t="s">
        <v>164</v>
      </c>
      <c r="D1292" s="1424" t="s">
        <v>278</v>
      </c>
      <c r="E1292" s="1424">
        <v>6.2</v>
      </c>
      <c r="F1292" s="1424">
        <v>6.2</v>
      </c>
      <c r="G1292" s="1424">
        <v>6.2</v>
      </c>
      <c r="H1292" s="1424">
        <v>6.2</v>
      </c>
      <c r="I1292" s="1424">
        <v>6.2</v>
      </c>
      <c r="J1292" s="1424">
        <v>6.2</v>
      </c>
      <c r="K1292" s="1424">
        <v>6.2</v>
      </c>
      <c r="L1292" s="1424">
        <v>6.2</v>
      </c>
      <c r="M1292" s="1424">
        <v>6.2</v>
      </c>
      <c r="N1292" s="1424">
        <v>6.2</v>
      </c>
      <c r="O1292" s="1424">
        <v>6.2</v>
      </c>
      <c r="P1292" s="1424">
        <v>6.2</v>
      </c>
      <c r="Q1292" s="1424">
        <v>6.2</v>
      </c>
      <c r="R1292" s="1424">
        <v>6.2</v>
      </c>
      <c r="S1292" s="1424">
        <v>6.2</v>
      </c>
      <c r="T1292" s="1424">
        <v>6.2</v>
      </c>
      <c r="U1292" s="1424">
        <v>6.2</v>
      </c>
      <c r="V1292" s="1424">
        <v>6.2</v>
      </c>
      <c r="W1292" s="1424">
        <v>6.2</v>
      </c>
      <c r="X1292" s="1424">
        <v>6.2</v>
      </c>
      <c r="Y1292" s="1424">
        <v>6.2</v>
      </c>
      <c r="Z1292" s="1424">
        <v>6.2</v>
      </c>
      <c r="AA1292" s="1424">
        <v>6.2</v>
      </c>
      <c r="AB1292" s="1424">
        <v>6.2</v>
      </c>
      <c r="AC1292" s="1424"/>
    </row>
    <row r="1293" spans="1:30" ht="12.75" customHeight="1">
      <c r="A1293" s="1382" t="s">
        <v>493</v>
      </c>
      <c r="B1293" s="1465" t="s">
        <v>304</v>
      </c>
      <c r="C1293" s="1384" t="s">
        <v>156</v>
      </c>
      <c r="D1293" s="1384"/>
      <c r="E1293" s="1543"/>
      <c r="F1293" s="1543"/>
      <c r="G1293" s="1543"/>
      <c r="H1293" s="1544"/>
      <c r="I1293" s="1543"/>
      <c r="J1293" s="1543"/>
      <c r="K1293" s="1543"/>
      <c r="L1293" s="1543"/>
      <c r="M1293" s="1543"/>
      <c r="N1293" s="1544"/>
      <c r="O1293" s="1543"/>
      <c r="P1293" s="1543"/>
      <c r="Q1293" s="1543"/>
      <c r="R1293" s="1543"/>
      <c r="S1293" s="1543"/>
      <c r="T1293" s="1543"/>
      <c r="U1293" s="1543"/>
      <c r="V1293" s="1544"/>
      <c r="W1293" s="1543"/>
      <c r="X1293" s="1543"/>
      <c r="Y1293" s="1543"/>
      <c r="Z1293" s="1543"/>
      <c r="AA1293" s="1543"/>
      <c r="AB1293" s="1543"/>
      <c r="AC1293" s="1545"/>
    </row>
    <row r="1294" spans="1:30" ht="12.75" customHeight="1">
      <c r="A1294" s="1415"/>
      <c r="B1294" s="1428"/>
      <c r="C1294" s="1390" t="s">
        <v>158</v>
      </c>
      <c r="D1294" s="1390"/>
      <c r="E1294" s="1417"/>
      <c r="F1294" s="1417"/>
      <c r="G1294" s="1417"/>
      <c r="H1294" s="1418"/>
      <c r="I1294" s="1417"/>
      <c r="J1294" s="1417"/>
      <c r="K1294" s="1417"/>
      <c r="L1294" s="1417"/>
      <c r="M1294" s="1417"/>
      <c r="N1294" s="1418"/>
      <c r="O1294" s="1417"/>
      <c r="P1294" s="1417"/>
      <c r="Q1294" s="1417"/>
      <c r="R1294" s="1417"/>
      <c r="S1294" s="1417"/>
      <c r="T1294" s="1417"/>
      <c r="U1294" s="1417"/>
      <c r="V1294" s="1418"/>
      <c r="W1294" s="1417"/>
      <c r="X1294" s="1417"/>
      <c r="Y1294" s="1417"/>
      <c r="Z1294" s="1417"/>
      <c r="AA1294" s="1417"/>
      <c r="AB1294" s="1417"/>
      <c r="AC1294" s="1396"/>
    </row>
    <row r="1295" spans="1:30" ht="12.75" customHeight="1">
      <c r="A1295" s="1415"/>
      <c r="B1295" s="1428"/>
      <c r="C1295" s="1390" t="s">
        <v>159</v>
      </c>
      <c r="D1295" s="1390"/>
      <c r="E1295" s="1417"/>
      <c r="F1295" s="1417"/>
      <c r="G1295" s="1417"/>
      <c r="H1295" s="1418"/>
      <c r="I1295" s="1417"/>
      <c r="J1295" s="1417"/>
      <c r="K1295" s="1417"/>
      <c r="L1295" s="1417"/>
      <c r="M1295" s="1417"/>
      <c r="N1295" s="1418"/>
      <c r="O1295" s="1417"/>
      <c r="P1295" s="1417"/>
      <c r="Q1295" s="1417"/>
      <c r="R1295" s="1417"/>
      <c r="S1295" s="1417"/>
      <c r="T1295" s="1417"/>
      <c r="U1295" s="1417"/>
      <c r="V1295" s="1418"/>
      <c r="W1295" s="1417"/>
      <c r="X1295" s="1417"/>
      <c r="Y1295" s="1417"/>
      <c r="Z1295" s="1417"/>
      <c r="AA1295" s="1417"/>
      <c r="AB1295" s="1417"/>
      <c r="AC1295" s="1396"/>
    </row>
    <row r="1296" spans="1:30" ht="12.75" customHeight="1">
      <c r="A1296" s="1558"/>
      <c r="B1296" s="1571"/>
      <c r="C1296" s="1399" t="s">
        <v>161</v>
      </c>
      <c r="D1296" s="1399"/>
      <c r="E1296" s="1476"/>
      <c r="F1296" s="1476"/>
      <c r="G1296" s="1476"/>
      <c r="H1296" s="1477"/>
      <c r="I1296" s="1476"/>
      <c r="J1296" s="1476"/>
      <c r="K1296" s="1476"/>
      <c r="L1296" s="1476"/>
      <c r="M1296" s="1476"/>
      <c r="N1296" s="1477"/>
      <c r="O1296" s="1476"/>
      <c r="P1296" s="1476"/>
      <c r="Q1296" s="1476"/>
      <c r="R1296" s="1476"/>
      <c r="S1296" s="1476"/>
      <c r="T1296" s="1476"/>
      <c r="U1296" s="1476"/>
      <c r="V1296" s="1477"/>
      <c r="W1296" s="1476"/>
      <c r="X1296" s="1476"/>
      <c r="Y1296" s="1476"/>
      <c r="Z1296" s="1476"/>
      <c r="AA1296" s="1476"/>
      <c r="AB1296" s="1476"/>
      <c r="AC1296" s="1470"/>
    </row>
    <row r="1297" spans="1:29" ht="12.75" customHeight="1">
      <c r="A1297" s="1382" t="s">
        <v>228</v>
      </c>
      <c r="B1297" s="1465" t="s">
        <v>494</v>
      </c>
      <c r="C1297" s="1384" t="s">
        <v>156</v>
      </c>
      <c r="D1297" s="1690" t="s">
        <v>157</v>
      </c>
      <c r="E1297" s="1768">
        <v>3.0179999999999998E-2</v>
      </c>
      <c r="F1297" s="1768">
        <v>2.418E-2</v>
      </c>
      <c r="G1297" s="1768">
        <v>2.3879999999999998E-2</v>
      </c>
      <c r="H1297" s="1769">
        <v>2.3699999999999999E-2</v>
      </c>
      <c r="I1297" s="1768">
        <v>2.3279999999999999E-2</v>
      </c>
      <c r="J1297" s="1768">
        <v>2.9219999999999999E-2</v>
      </c>
      <c r="K1297" s="1768">
        <v>2.3099999999999999E-2</v>
      </c>
      <c r="L1297" s="1768">
        <v>2.298E-2</v>
      </c>
      <c r="M1297" s="1768">
        <v>2.3460000000000002E-2</v>
      </c>
      <c r="N1297" s="1769">
        <v>2.3640000000000001E-2</v>
      </c>
      <c r="O1297" s="1768">
        <v>2.9579999999999999E-2</v>
      </c>
      <c r="P1297" s="1768">
        <v>2.2800000000000001E-2</v>
      </c>
      <c r="Q1297" s="1768">
        <v>2.1780000000000001E-2</v>
      </c>
      <c r="R1297" s="1768">
        <v>2.2620000000000001E-2</v>
      </c>
      <c r="S1297" s="1768">
        <v>2.946E-2</v>
      </c>
      <c r="T1297" s="1768">
        <v>2.478E-2</v>
      </c>
      <c r="U1297" s="1768">
        <v>2.4299999999999999E-2</v>
      </c>
      <c r="V1297" s="1769">
        <v>2.358E-2</v>
      </c>
      <c r="W1297" s="1768">
        <v>2.64E-2</v>
      </c>
      <c r="X1297" s="1768">
        <v>2.64E-2</v>
      </c>
      <c r="Y1297" s="1768">
        <v>2.274E-2</v>
      </c>
      <c r="Z1297" s="1768">
        <v>2.2020000000000001E-2</v>
      </c>
      <c r="AA1297" s="1768">
        <v>2.4539999999999999E-2</v>
      </c>
      <c r="AB1297" s="1768">
        <v>3.066E-2</v>
      </c>
      <c r="AC1297" s="1387">
        <f>SUM(E1297:AB1297)</f>
        <v>0.59928000000000003</v>
      </c>
    </row>
    <row r="1298" spans="1:29" ht="12.75" customHeight="1">
      <c r="A1298" s="1415"/>
      <c r="B1298" s="1428"/>
      <c r="C1298" s="1390" t="s">
        <v>158</v>
      </c>
      <c r="D1298" s="1390" t="s">
        <v>157</v>
      </c>
      <c r="E1298" s="1761">
        <v>3.6600000000000001E-2</v>
      </c>
      <c r="F1298" s="1761">
        <v>3.2219999999999999E-2</v>
      </c>
      <c r="G1298" s="1761">
        <v>3.1739999999999997E-2</v>
      </c>
      <c r="H1298" s="1770">
        <v>3.1739999999999997E-2</v>
      </c>
      <c r="I1298" s="1761">
        <v>3.1919999999999997E-2</v>
      </c>
      <c r="J1298" s="1761">
        <v>3.5099999999999999E-2</v>
      </c>
      <c r="K1298" s="1761">
        <v>3.1800000000000002E-2</v>
      </c>
      <c r="L1298" s="1761">
        <v>3.0839999999999999E-2</v>
      </c>
      <c r="M1298" s="1761">
        <v>2.988E-2</v>
      </c>
      <c r="N1298" s="1770">
        <v>2.988E-2</v>
      </c>
      <c r="O1298" s="1761">
        <v>3.288E-2</v>
      </c>
      <c r="P1298" s="1761">
        <v>2.9520000000000001E-2</v>
      </c>
      <c r="Q1298" s="1761">
        <v>2.9340000000000001E-2</v>
      </c>
      <c r="R1298" s="1761">
        <v>2.9819999999999999E-2</v>
      </c>
      <c r="S1298" s="1761">
        <v>3.2939999999999997E-2</v>
      </c>
      <c r="T1298" s="1761">
        <v>3.0720000000000001E-2</v>
      </c>
      <c r="U1298" s="1761">
        <v>3.0360000000000002E-2</v>
      </c>
      <c r="V1298" s="1770">
        <v>3.0599999999999999E-2</v>
      </c>
      <c r="W1298" s="1761">
        <v>3.2219999999999999E-2</v>
      </c>
      <c r="X1298" s="1761">
        <v>3.2280000000000003E-2</v>
      </c>
      <c r="Y1298" s="1761">
        <v>3.0179999999999998E-2</v>
      </c>
      <c r="Z1298" s="1761">
        <v>2.9940000000000001E-2</v>
      </c>
      <c r="AA1298" s="1761">
        <v>3.108E-2</v>
      </c>
      <c r="AB1298" s="1761">
        <v>3.492E-2</v>
      </c>
      <c r="AC1298" s="1414">
        <f>SUM(E1298:AB1298)</f>
        <v>0.75851999999999986</v>
      </c>
    </row>
    <row r="1299" spans="1:29" ht="12.75" customHeight="1">
      <c r="A1299" s="1415"/>
      <c r="B1299" s="1428"/>
      <c r="C1299" s="1390" t="s">
        <v>159</v>
      </c>
      <c r="D1299" s="1390" t="s">
        <v>209</v>
      </c>
      <c r="E1299" s="1475">
        <f t="shared" ref="E1299:AB1299" si="379">SQRT(E1297*E1297+E1298*E1298)*1000/(1.732*E1291)</f>
        <v>4.417632140857112</v>
      </c>
      <c r="F1299" s="1475">
        <f t="shared" si="379"/>
        <v>3.7513970225834443</v>
      </c>
      <c r="G1299" s="1475">
        <f t="shared" si="379"/>
        <v>3.6988792852934038</v>
      </c>
      <c r="H1299" s="1482">
        <f t="shared" si="379"/>
        <v>3.6888259949172961</v>
      </c>
      <c r="I1299" s="1475">
        <f t="shared" si="379"/>
        <v>3.6790889142234211</v>
      </c>
      <c r="J1299" s="1475">
        <f t="shared" si="379"/>
        <v>4.2530321916698055</v>
      </c>
      <c r="K1299" s="1475">
        <f t="shared" si="379"/>
        <v>3.6601895893065768</v>
      </c>
      <c r="L1299" s="1475">
        <f t="shared" si="379"/>
        <v>3.5815565826410523</v>
      </c>
      <c r="M1299" s="1475">
        <f t="shared" si="379"/>
        <v>3.5377046826199257</v>
      </c>
      <c r="N1299" s="1482">
        <f t="shared" si="379"/>
        <v>3.5480805943927289</v>
      </c>
      <c r="O1299" s="1475">
        <f t="shared" si="379"/>
        <v>4.1186293292685159</v>
      </c>
      <c r="P1299" s="1475">
        <f t="shared" si="379"/>
        <v>3.4734911406252524</v>
      </c>
      <c r="Q1299" s="1475">
        <f t="shared" si="379"/>
        <v>3.4027828491268801</v>
      </c>
      <c r="R1299" s="1475">
        <f t="shared" si="379"/>
        <v>3.4854872181414494</v>
      </c>
      <c r="S1299" s="1475">
        <f t="shared" si="379"/>
        <v>4.1153269043912681</v>
      </c>
      <c r="T1299" s="1475">
        <f t="shared" si="379"/>
        <v>3.6754595258104303</v>
      </c>
      <c r="U1299" s="1475">
        <f t="shared" si="379"/>
        <v>3.6213279296012302</v>
      </c>
      <c r="V1299" s="1482">
        <f t="shared" si="379"/>
        <v>3.5974901137702067</v>
      </c>
      <c r="W1299" s="1475">
        <f t="shared" si="379"/>
        <v>3.8790129186303259</v>
      </c>
      <c r="X1299" s="1475">
        <f t="shared" si="379"/>
        <v>3.8833364501061491</v>
      </c>
      <c r="Y1299" s="1475">
        <f t="shared" si="379"/>
        <v>3.5189686883387692</v>
      </c>
      <c r="Z1299" s="1475">
        <f t="shared" si="379"/>
        <v>3.4610025034438401</v>
      </c>
      <c r="AA1299" s="1475">
        <f t="shared" si="379"/>
        <v>3.6877213804733566</v>
      </c>
      <c r="AB1299" s="1475">
        <f t="shared" si="379"/>
        <v>4.3274413918787271</v>
      </c>
      <c r="AC1299" s="1414"/>
    </row>
    <row r="1300" spans="1:29" ht="12.75" customHeight="1">
      <c r="A1300" s="1422"/>
      <c r="B1300" s="1431"/>
      <c r="C1300" s="1405" t="s">
        <v>161</v>
      </c>
      <c r="D1300" s="1405"/>
      <c r="E1300" s="1406">
        <f t="shared" ref="E1300:AC1300" si="380">E1298/E1297</f>
        <v>1.21272365805169</v>
      </c>
      <c r="F1300" s="1406">
        <f t="shared" si="380"/>
        <v>1.3325062034739454</v>
      </c>
      <c r="G1300" s="1406">
        <f t="shared" si="380"/>
        <v>1.329145728643216</v>
      </c>
      <c r="H1300" s="1407">
        <f t="shared" si="380"/>
        <v>1.339240506329114</v>
      </c>
      <c r="I1300" s="1406">
        <f t="shared" si="380"/>
        <v>1.3711340206185567</v>
      </c>
      <c r="J1300" s="1406">
        <f t="shared" si="380"/>
        <v>1.2012320328542094</v>
      </c>
      <c r="K1300" s="1406">
        <f t="shared" si="380"/>
        <v>1.3766233766233769</v>
      </c>
      <c r="L1300" s="1406">
        <f t="shared" si="380"/>
        <v>1.3420365535248042</v>
      </c>
      <c r="M1300" s="1406">
        <f t="shared" si="380"/>
        <v>1.2736572890025575</v>
      </c>
      <c r="N1300" s="1407">
        <f t="shared" si="380"/>
        <v>1.2639593908629441</v>
      </c>
      <c r="O1300" s="1406">
        <f t="shared" si="380"/>
        <v>1.1115618661257607</v>
      </c>
      <c r="P1300" s="1406">
        <f t="shared" si="380"/>
        <v>1.2947368421052632</v>
      </c>
      <c r="Q1300" s="1406">
        <f t="shared" si="380"/>
        <v>1.3471074380165289</v>
      </c>
      <c r="R1300" s="1406">
        <f t="shared" si="380"/>
        <v>1.3183023872679045</v>
      </c>
      <c r="S1300" s="1406">
        <f t="shared" si="380"/>
        <v>1.1181262729124235</v>
      </c>
      <c r="T1300" s="1406">
        <f t="shared" si="380"/>
        <v>1.2397094430992737</v>
      </c>
      <c r="U1300" s="1406">
        <f t="shared" si="380"/>
        <v>1.2493827160493829</v>
      </c>
      <c r="V1300" s="1407">
        <f t="shared" si="380"/>
        <v>1.2977099236641221</v>
      </c>
      <c r="W1300" s="1406">
        <f t="shared" si="380"/>
        <v>1.2204545454545455</v>
      </c>
      <c r="X1300" s="1406">
        <f t="shared" si="380"/>
        <v>1.2227272727272729</v>
      </c>
      <c r="Y1300" s="1406">
        <f t="shared" si="380"/>
        <v>1.3271767810026385</v>
      </c>
      <c r="Z1300" s="1406">
        <f t="shared" si="380"/>
        <v>1.3596730245231607</v>
      </c>
      <c r="AA1300" s="1406">
        <f t="shared" si="380"/>
        <v>1.2665036674816625</v>
      </c>
      <c r="AB1300" s="1406">
        <f t="shared" si="380"/>
        <v>1.1389432485322897</v>
      </c>
      <c r="AC1300" s="1408">
        <f t="shared" si="380"/>
        <v>1.2657188626351619</v>
      </c>
    </row>
    <row r="1301" spans="1:29" ht="12.75" customHeight="1">
      <c r="A1301" s="1409" t="s">
        <v>231</v>
      </c>
      <c r="B1301" s="1465" t="s">
        <v>495</v>
      </c>
      <c r="C1301" s="1411" t="s">
        <v>156</v>
      </c>
      <c r="D1301" s="1411" t="s">
        <v>157</v>
      </c>
      <c r="E1301" s="1771">
        <v>7.3200000000000001E-3</v>
      </c>
      <c r="F1301" s="1771">
        <v>7.1999999999999998E-3</v>
      </c>
      <c r="G1301" s="1771">
        <v>7.1399999999999996E-3</v>
      </c>
      <c r="H1301" s="1772">
        <v>7.1999999999999998E-3</v>
      </c>
      <c r="I1301" s="1771">
        <v>7.0800000000000004E-3</v>
      </c>
      <c r="J1301" s="1771">
        <v>7.0800000000000004E-3</v>
      </c>
      <c r="K1301" s="1771">
        <v>7.0800000000000004E-3</v>
      </c>
      <c r="L1301" s="1771">
        <v>7.1399999999999996E-3</v>
      </c>
      <c r="M1301" s="1771">
        <v>1.23E-2</v>
      </c>
      <c r="N1301" s="1772">
        <v>1.206E-2</v>
      </c>
      <c r="O1301" s="1771">
        <v>1.1939999999999999E-2</v>
      </c>
      <c r="P1301" s="1771">
        <v>1.086E-2</v>
      </c>
      <c r="Q1301" s="1771">
        <v>8.8800000000000007E-3</v>
      </c>
      <c r="R1301" s="1771">
        <v>1.0200000000000001E-2</v>
      </c>
      <c r="S1301" s="1771">
        <v>1.2359999999999999E-2</v>
      </c>
      <c r="T1301" s="1771">
        <v>1.362E-2</v>
      </c>
      <c r="U1301" s="1771">
        <v>1.0019999999999999E-2</v>
      </c>
      <c r="V1301" s="1772">
        <v>7.26E-3</v>
      </c>
      <c r="W1301" s="1771">
        <v>7.0800000000000004E-3</v>
      </c>
      <c r="X1301" s="1771">
        <v>7.0200000000000002E-3</v>
      </c>
      <c r="Y1301" s="1771">
        <v>7.0800000000000004E-3</v>
      </c>
      <c r="Z1301" s="1771">
        <v>7.0800000000000004E-3</v>
      </c>
      <c r="AA1301" s="1771">
        <v>7.1399999999999996E-3</v>
      </c>
      <c r="AB1301" s="1771">
        <v>7.1999999999999998E-3</v>
      </c>
      <c r="AC1301" s="1414">
        <f>SUM(E1301:AB1301)</f>
        <v>0.20934000000000003</v>
      </c>
    </row>
    <row r="1302" spans="1:29" ht="12.75" customHeight="1">
      <c r="A1302" s="1415"/>
      <c r="B1302" s="1428"/>
      <c r="C1302" s="1390" t="s">
        <v>158</v>
      </c>
      <c r="D1302" s="1411" t="s">
        <v>157</v>
      </c>
      <c r="E1302" s="1761">
        <v>1.482E-2</v>
      </c>
      <c r="F1302" s="1761">
        <v>1.404E-2</v>
      </c>
      <c r="G1302" s="1761">
        <v>1.374E-2</v>
      </c>
      <c r="H1302" s="1770">
        <v>1.374E-2</v>
      </c>
      <c r="I1302" s="1761">
        <v>1.3559999999999999E-2</v>
      </c>
      <c r="J1302" s="1761">
        <v>1.35E-2</v>
      </c>
      <c r="K1302" s="1761">
        <v>1.3559999999999999E-2</v>
      </c>
      <c r="L1302" s="1761">
        <v>1.29E-2</v>
      </c>
      <c r="M1302" s="1761">
        <v>1.272E-2</v>
      </c>
      <c r="N1302" s="1770">
        <v>1.206E-2</v>
      </c>
      <c r="O1302" s="1761">
        <v>1.3259999999999999E-2</v>
      </c>
      <c r="P1302" s="1761">
        <v>1.188E-2</v>
      </c>
      <c r="Q1302" s="1761">
        <v>1.23E-2</v>
      </c>
      <c r="R1302" s="1761">
        <v>1.23E-2</v>
      </c>
      <c r="S1302" s="1761">
        <v>1.2120000000000001E-2</v>
      </c>
      <c r="T1302" s="1761">
        <v>1.1939999999999999E-2</v>
      </c>
      <c r="U1302" s="1761">
        <v>1.248E-2</v>
      </c>
      <c r="V1302" s="1770">
        <v>1.308E-2</v>
      </c>
      <c r="W1302" s="1761">
        <v>1.308E-2</v>
      </c>
      <c r="X1302" s="1761">
        <v>1.32E-2</v>
      </c>
      <c r="Y1302" s="1761">
        <v>1.302E-2</v>
      </c>
      <c r="Z1302" s="1761">
        <v>1.308E-2</v>
      </c>
      <c r="AA1302" s="1761">
        <v>1.35E-2</v>
      </c>
      <c r="AB1302" s="1761">
        <v>1.392E-2</v>
      </c>
      <c r="AC1302" s="1414">
        <f>SUM(E1302:AB1302)</f>
        <v>0.31379999999999997</v>
      </c>
    </row>
    <row r="1303" spans="1:29" ht="12.75" customHeight="1">
      <c r="A1303" s="1415"/>
      <c r="B1303" s="1428"/>
      <c r="C1303" s="1390" t="s">
        <v>159</v>
      </c>
      <c r="D1303" s="1390" t="s">
        <v>209</v>
      </c>
      <c r="E1303" s="1475">
        <f t="shared" ref="E1303:AB1303" si="381">SQRT(E1301*E1301+E1302*E1302)*1000/(1.732*E1291)</f>
        <v>1.5392619484711163</v>
      </c>
      <c r="F1303" s="1475">
        <f t="shared" si="381"/>
        <v>1.4693545631177838</v>
      </c>
      <c r="G1303" s="1475">
        <f t="shared" si="381"/>
        <v>1.4419669572942693</v>
      </c>
      <c r="H1303" s="1482">
        <f t="shared" si="381"/>
        <v>1.4445518757776248</v>
      </c>
      <c r="I1303" s="1475">
        <f t="shared" si="381"/>
        <v>1.4245193455988185</v>
      </c>
      <c r="J1303" s="1475">
        <f t="shared" si="381"/>
        <v>1.4195687569387687</v>
      </c>
      <c r="K1303" s="1475">
        <f t="shared" si="381"/>
        <v>1.4245193455988185</v>
      </c>
      <c r="L1303" s="1475">
        <f t="shared" si="381"/>
        <v>1.3730292984177919</v>
      </c>
      <c r="M1303" s="1475">
        <f t="shared" si="381"/>
        <v>1.6477598309143815</v>
      </c>
      <c r="N1303" s="1482">
        <f t="shared" si="381"/>
        <v>1.5882641326659024</v>
      </c>
      <c r="O1303" s="1475">
        <f t="shared" si="381"/>
        <v>1.6616553520208539</v>
      </c>
      <c r="P1303" s="1475">
        <f t="shared" si="381"/>
        <v>1.4988988902787743</v>
      </c>
      <c r="Q1303" s="1475">
        <f t="shared" si="381"/>
        <v>1.4127347526752903</v>
      </c>
      <c r="R1303" s="1475">
        <f t="shared" si="381"/>
        <v>1.4880288295000119</v>
      </c>
      <c r="S1303" s="1475">
        <f t="shared" si="381"/>
        <v>1.6120470343616158</v>
      </c>
      <c r="T1303" s="1475">
        <f t="shared" si="381"/>
        <v>1.6867175291409557</v>
      </c>
      <c r="U1303" s="1475">
        <f t="shared" si="381"/>
        <v>1.4904186663017829</v>
      </c>
      <c r="V1303" s="1482">
        <f t="shared" si="381"/>
        <v>1.3931075381014222</v>
      </c>
      <c r="W1303" s="1475">
        <f t="shared" si="381"/>
        <v>1.3850503113831356</v>
      </c>
      <c r="X1303" s="1475">
        <f t="shared" si="381"/>
        <v>1.3922557038498597</v>
      </c>
      <c r="Y1303" s="1475">
        <f t="shared" si="381"/>
        <v>1.3801391102954375</v>
      </c>
      <c r="Z1303" s="1475">
        <f t="shared" si="381"/>
        <v>1.3850503113831356</v>
      </c>
      <c r="AA1303" s="1475">
        <f t="shared" si="381"/>
        <v>1.4221724343180739</v>
      </c>
      <c r="AB1303" s="1475">
        <f t="shared" si="381"/>
        <v>1.4594198957593245</v>
      </c>
      <c r="AC1303" s="1414"/>
    </row>
    <row r="1304" spans="1:29" ht="12.75" customHeight="1">
      <c r="A1304" s="1558"/>
      <c r="B1304" s="1431"/>
      <c r="C1304" s="1399" t="s">
        <v>161</v>
      </c>
      <c r="D1304" s="1399"/>
      <c r="E1304" s="1420">
        <f t="shared" ref="E1304:AC1304" si="382">E1302/E1301</f>
        <v>2.0245901639344264</v>
      </c>
      <c r="F1304" s="1420">
        <f t="shared" si="382"/>
        <v>1.9500000000000002</v>
      </c>
      <c r="G1304" s="1420">
        <f t="shared" si="382"/>
        <v>1.9243697478991599</v>
      </c>
      <c r="H1304" s="1421">
        <f t="shared" si="382"/>
        <v>1.9083333333333334</v>
      </c>
      <c r="I1304" s="1420">
        <f t="shared" si="382"/>
        <v>1.9152542372881354</v>
      </c>
      <c r="J1304" s="1420">
        <f t="shared" si="382"/>
        <v>1.906779661016949</v>
      </c>
      <c r="K1304" s="1420">
        <f t="shared" si="382"/>
        <v>1.9152542372881354</v>
      </c>
      <c r="L1304" s="1420">
        <f t="shared" si="382"/>
        <v>1.8067226890756303</v>
      </c>
      <c r="M1304" s="1420">
        <f t="shared" si="382"/>
        <v>1.0341463414634147</v>
      </c>
      <c r="N1304" s="1421">
        <f t="shared" si="382"/>
        <v>1</v>
      </c>
      <c r="O1304" s="1420">
        <f t="shared" si="382"/>
        <v>1.1105527638190955</v>
      </c>
      <c r="P1304" s="1420">
        <f t="shared" si="382"/>
        <v>1.0939226519337018</v>
      </c>
      <c r="Q1304" s="1420">
        <f t="shared" si="382"/>
        <v>1.3851351351351351</v>
      </c>
      <c r="R1304" s="1420">
        <f t="shared" si="382"/>
        <v>1.2058823529411764</v>
      </c>
      <c r="S1304" s="1420">
        <f t="shared" si="382"/>
        <v>0.98058252427184478</v>
      </c>
      <c r="T1304" s="1420">
        <f t="shared" si="382"/>
        <v>0.87665198237885456</v>
      </c>
      <c r="U1304" s="1420">
        <f t="shared" si="382"/>
        <v>1.2455089820359282</v>
      </c>
      <c r="V1304" s="1421">
        <f t="shared" si="382"/>
        <v>1.8016528925619835</v>
      </c>
      <c r="W1304" s="1420">
        <f t="shared" si="382"/>
        <v>1.847457627118644</v>
      </c>
      <c r="X1304" s="1420">
        <f t="shared" si="382"/>
        <v>1.8803418803418803</v>
      </c>
      <c r="Y1304" s="1420">
        <f t="shared" si="382"/>
        <v>1.8389830508474576</v>
      </c>
      <c r="Z1304" s="1420">
        <f t="shared" si="382"/>
        <v>1.847457627118644</v>
      </c>
      <c r="AA1304" s="1420">
        <f t="shared" si="382"/>
        <v>1.8907563025210086</v>
      </c>
      <c r="AB1304" s="1420">
        <f t="shared" si="382"/>
        <v>1.9333333333333333</v>
      </c>
      <c r="AC1304" s="1408">
        <f t="shared" si="382"/>
        <v>1.4989968472341642</v>
      </c>
    </row>
    <row r="1305" spans="1:29" ht="12.75" customHeight="1">
      <c r="A1305" s="1382" t="s">
        <v>175</v>
      </c>
      <c r="B1305" s="1410" t="s">
        <v>304</v>
      </c>
      <c r="C1305" s="1384" t="s">
        <v>156</v>
      </c>
      <c r="D1305" s="1384"/>
      <c r="E1305" s="1543"/>
      <c r="F1305" s="1543"/>
      <c r="G1305" s="1543"/>
      <c r="H1305" s="1544"/>
      <c r="I1305" s="1543"/>
      <c r="J1305" s="1543"/>
      <c r="K1305" s="1543"/>
      <c r="L1305" s="1543"/>
      <c r="M1305" s="1543"/>
      <c r="N1305" s="1544"/>
      <c r="O1305" s="1543"/>
      <c r="P1305" s="1543"/>
      <c r="Q1305" s="1543"/>
      <c r="R1305" s="1543"/>
      <c r="S1305" s="1543"/>
      <c r="T1305" s="1543"/>
      <c r="U1305" s="1543"/>
      <c r="V1305" s="1544"/>
      <c r="W1305" s="1543"/>
      <c r="X1305" s="1543"/>
      <c r="Y1305" s="1543"/>
      <c r="Z1305" s="1543"/>
      <c r="AA1305" s="1543"/>
      <c r="AB1305" s="1543"/>
      <c r="AC1305" s="1414">
        <f>SUM(E1305:AB1305)</f>
        <v>0</v>
      </c>
    </row>
    <row r="1306" spans="1:29" ht="12.75" customHeight="1">
      <c r="A1306" s="1415"/>
      <c r="B1306" s="1428"/>
      <c r="C1306" s="1390" t="s">
        <v>158</v>
      </c>
      <c r="D1306" s="1390"/>
      <c r="E1306" s="1417"/>
      <c r="F1306" s="1417"/>
      <c r="G1306" s="1417"/>
      <c r="H1306" s="1418"/>
      <c r="I1306" s="1417"/>
      <c r="J1306" s="1417"/>
      <c r="K1306" s="1417"/>
      <c r="L1306" s="1417"/>
      <c r="M1306" s="1417"/>
      <c r="N1306" s="1418"/>
      <c r="O1306" s="1417"/>
      <c r="P1306" s="1417"/>
      <c r="Q1306" s="1417"/>
      <c r="R1306" s="1417"/>
      <c r="S1306" s="1417"/>
      <c r="T1306" s="1417"/>
      <c r="U1306" s="1417"/>
      <c r="V1306" s="1418"/>
      <c r="W1306" s="1417"/>
      <c r="X1306" s="1417"/>
      <c r="Y1306" s="1417"/>
      <c r="Z1306" s="1417"/>
      <c r="AA1306" s="1417"/>
      <c r="AB1306" s="1417"/>
      <c r="AC1306" s="1414">
        <f>SUM(E1306:AB1306)</f>
        <v>0</v>
      </c>
    </row>
    <row r="1307" spans="1:29" ht="12.75" customHeight="1">
      <c r="A1307" s="1415"/>
      <c r="B1307" s="1428"/>
      <c r="C1307" s="1390" t="s">
        <v>159</v>
      </c>
      <c r="D1307" s="1390"/>
      <c r="E1307" s="1417"/>
      <c r="F1307" s="1417"/>
      <c r="G1307" s="1417"/>
      <c r="H1307" s="1418"/>
      <c r="I1307" s="1417"/>
      <c r="J1307" s="1417"/>
      <c r="K1307" s="1417"/>
      <c r="L1307" s="1417"/>
      <c r="M1307" s="1417"/>
      <c r="N1307" s="1418"/>
      <c r="O1307" s="1417"/>
      <c r="P1307" s="1417"/>
      <c r="Q1307" s="1417"/>
      <c r="R1307" s="1417"/>
      <c r="S1307" s="1417"/>
      <c r="T1307" s="1417"/>
      <c r="U1307" s="1417"/>
      <c r="V1307" s="1418"/>
      <c r="W1307" s="1417"/>
      <c r="X1307" s="1417"/>
      <c r="Y1307" s="1417"/>
      <c r="Z1307" s="1417"/>
      <c r="AA1307" s="1417"/>
      <c r="AB1307" s="1417"/>
      <c r="AC1307" s="1396"/>
    </row>
    <row r="1308" spans="1:29" ht="12.75" customHeight="1">
      <c r="A1308" s="1558"/>
      <c r="B1308" s="1571"/>
      <c r="C1308" s="1399" t="s">
        <v>161</v>
      </c>
      <c r="D1308" s="1399"/>
      <c r="E1308" s="1476"/>
      <c r="F1308" s="1476"/>
      <c r="G1308" s="1476"/>
      <c r="H1308" s="1477"/>
      <c r="I1308" s="1476"/>
      <c r="J1308" s="1476"/>
      <c r="K1308" s="1476"/>
      <c r="L1308" s="1476"/>
      <c r="M1308" s="1476"/>
      <c r="N1308" s="1477"/>
      <c r="O1308" s="1476"/>
      <c r="P1308" s="1476"/>
      <c r="Q1308" s="1476"/>
      <c r="R1308" s="1476"/>
      <c r="S1308" s="1476"/>
      <c r="T1308" s="1476"/>
      <c r="U1308" s="1476"/>
      <c r="V1308" s="1477"/>
      <c r="W1308" s="1476"/>
      <c r="X1308" s="1476"/>
      <c r="Y1308" s="1476"/>
      <c r="Z1308" s="1476"/>
      <c r="AA1308" s="1476"/>
      <c r="AB1308" s="1476"/>
      <c r="AC1308" s="1470"/>
    </row>
    <row r="1309" spans="1:29" ht="12.75" customHeight="1">
      <c r="A1309" s="1382" t="s">
        <v>197</v>
      </c>
      <c r="B1309" s="1465" t="s">
        <v>304</v>
      </c>
      <c r="C1309" s="1384" t="s">
        <v>156</v>
      </c>
      <c r="D1309" s="1384"/>
      <c r="E1309" s="1543"/>
      <c r="F1309" s="1543"/>
      <c r="G1309" s="1543"/>
      <c r="H1309" s="1544"/>
      <c r="I1309" s="1543"/>
      <c r="J1309" s="1543"/>
      <c r="K1309" s="1543"/>
      <c r="L1309" s="1543"/>
      <c r="M1309" s="1543"/>
      <c r="N1309" s="1544"/>
      <c r="O1309" s="1543"/>
      <c r="P1309" s="1543"/>
      <c r="Q1309" s="1543"/>
      <c r="R1309" s="1543"/>
      <c r="S1309" s="1543"/>
      <c r="T1309" s="1543"/>
      <c r="U1309" s="1543"/>
      <c r="V1309" s="1544"/>
      <c r="W1309" s="1543"/>
      <c r="X1309" s="1543"/>
      <c r="Y1309" s="1543"/>
      <c r="Z1309" s="1543"/>
      <c r="AA1309" s="1543"/>
      <c r="AB1309" s="1543"/>
      <c r="AC1309" s="1545"/>
    </row>
    <row r="1310" spans="1:29" ht="12.75" customHeight="1">
      <c r="A1310" s="1415"/>
      <c r="B1310" s="1428"/>
      <c r="C1310" s="1390" t="s">
        <v>158</v>
      </c>
      <c r="D1310" s="1390"/>
      <c r="E1310" s="1417"/>
      <c r="F1310" s="1417"/>
      <c r="G1310" s="1417"/>
      <c r="H1310" s="1418"/>
      <c r="I1310" s="1417"/>
      <c r="J1310" s="1417"/>
      <c r="K1310" s="1417"/>
      <c r="L1310" s="1417"/>
      <c r="M1310" s="1417"/>
      <c r="N1310" s="1418"/>
      <c r="O1310" s="1417"/>
      <c r="P1310" s="1417"/>
      <c r="Q1310" s="1417"/>
      <c r="R1310" s="1417"/>
      <c r="S1310" s="1417"/>
      <c r="T1310" s="1417"/>
      <c r="U1310" s="1417"/>
      <c r="V1310" s="1418"/>
      <c r="W1310" s="1417"/>
      <c r="X1310" s="1417"/>
      <c r="Y1310" s="1417"/>
      <c r="Z1310" s="1417"/>
      <c r="AA1310" s="1417"/>
      <c r="AB1310" s="1417"/>
      <c r="AC1310" s="1396"/>
    </row>
    <row r="1311" spans="1:29" ht="12.75" customHeight="1">
      <c r="A1311" s="1415"/>
      <c r="B1311" s="1428"/>
      <c r="C1311" s="1390" t="s">
        <v>159</v>
      </c>
      <c r="D1311" s="1390"/>
      <c r="E1311" s="1417"/>
      <c r="F1311" s="1417"/>
      <c r="G1311" s="1417"/>
      <c r="H1311" s="1418"/>
      <c r="I1311" s="1417"/>
      <c r="J1311" s="1417"/>
      <c r="K1311" s="1417"/>
      <c r="L1311" s="1417"/>
      <c r="M1311" s="1417"/>
      <c r="N1311" s="1418"/>
      <c r="O1311" s="1417"/>
      <c r="P1311" s="1417"/>
      <c r="Q1311" s="1417"/>
      <c r="R1311" s="1417"/>
      <c r="S1311" s="1417"/>
      <c r="T1311" s="1417"/>
      <c r="U1311" s="1417"/>
      <c r="V1311" s="1418"/>
      <c r="W1311" s="1417"/>
      <c r="X1311" s="1417"/>
      <c r="Y1311" s="1417"/>
      <c r="Z1311" s="1417"/>
      <c r="AA1311" s="1417"/>
      <c r="AB1311" s="1417"/>
      <c r="AC1311" s="1396"/>
    </row>
    <row r="1312" spans="1:29" ht="12.75" customHeight="1">
      <c r="A1312" s="1558"/>
      <c r="B1312" s="1571"/>
      <c r="C1312" s="1399" t="s">
        <v>161</v>
      </c>
      <c r="D1312" s="1399"/>
      <c r="E1312" s="1476"/>
      <c r="F1312" s="1476"/>
      <c r="G1312" s="1476"/>
      <c r="H1312" s="1477"/>
      <c r="I1312" s="1476"/>
      <c r="J1312" s="1476"/>
      <c r="K1312" s="1476"/>
      <c r="L1312" s="1476"/>
      <c r="M1312" s="1476"/>
      <c r="N1312" s="1477"/>
      <c r="O1312" s="1476"/>
      <c r="P1312" s="1476"/>
      <c r="Q1312" s="1476"/>
      <c r="R1312" s="1476"/>
      <c r="S1312" s="1476"/>
      <c r="T1312" s="1476"/>
      <c r="U1312" s="1476"/>
      <c r="V1312" s="1477"/>
      <c r="W1312" s="1476"/>
      <c r="X1312" s="1476"/>
      <c r="Y1312" s="1476"/>
      <c r="Z1312" s="1476"/>
      <c r="AA1312" s="1476"/>
      <c r="AB1312" s="1476"/>
      <c r="AC1312" s="1470"/>
    </row>
    <row r="1313" spans="1:30" ht="12.75" customHeight="1">
      <c r="A1313" s="1382" t="s">
        <v>212</v>
      </c>
      <c r="B1313" s="1465" t="s">
        <v>494</v>
      </c>
      <c r="C1313" s="1384" t="s">
        <v>156</v>
      </c>
      <c r="D1313" s="1384" t="s">
        <v>157</v>
      </c>
      <c r="E1313" s="1768">
        <v>1.116E-2</v>
      </c>
      <c r="F1313" s="1768">
        <v>1.1039999999999999E-2</v>
      </c>
      <c r="G1313" s="1768">
        <v>1.1039999999999999E-2</v>
      </c>
      <c r="H1313" s="1769">
        <v>1.098E-2</v>
      </c>
      <c r="I1313" s="1768">
        <v>1.098E-2</v>
      </c>
      <c r="J1313" s="1768">
        <v>1.086E-2</v>
      </c>
      <c r="K1313" s="1768">
        <v>1.086E-2</v>
      </c>
      <c r="L1313" s="1768">
        <v>1.0800000000000001E-2</v>
      </c>
      <c r="M1313" s="1768">
        <v>1.074E-2</v>
      </c>
      <c r="N1313" s="1769">
        <v>1.0800000000000001E-2</v>
      </c>
      <c r="O1313" s="1768">
        <v>1.074E-2</v>
      </c>
      <c r="P1313" s="1768">
        <v>1.074E-2</v>
      </c>
      <c r="Q1313" s="1768">
        <v>1.074E-2</v>
      </c>
      <c r="R1313" s="1768">
        <v>1.074E-2</v>
      </c>
      <c r="S1313" s="1768">
        <v>1.0800000000000001E-2</v>
      </c>
      <c r="T1313" s="1768">
        <v>1.0800000000000001E-2</v>
      </c>
      <c r="U1313" s="1768">
        <v>1.0800000000000001E-2</v>
      </c>
      <c r="V1313" s="1769">
        <v>1.068E-2</v>
      </c>
      <c r="W1313" s="1768">
        <v>1.074E-2</v>
      </c>
      <c r="X1313" s="1768">
        <v>1.074E-2</v>
      </c>
      <c r="Y1313" s="1768">
        <v>1.8780000000000002E-2</v>
      </c>
      <c r="Z1313" s="1768">
        <v>2.0160000000000001E-2</v>
      </c>
      <c r="AA1313" s="1768">
        <v>2.214E-2</v>
      </c>
      <c r="AB1313" s="1768">
        <v>2.2259999999999999E-2</v>
      </c>
      <c r="AC1313" s="1387">
        <f>SUM(E1313:AB1313)</f>
        <v>0.30012</v>
      </c>
    </row>
    <row r="1314" spans="1:30" ht="12.75" customHeight="1">
      <c r="A1314" s="1415"/>
      <c r="B1314" s="1428"/>
      <c r="C1314" s="1390" t="s">
        <v>158</v>
      </c>
      <c r="D1314" s="1411" t="s">
        <v>157</v>
      </c>
      <c r="E1314" s="1761">
        <v>2.274E-2</v>
      </c>
      <c r="F1314" s="1761">
        <v>2.214E-2</v>
      </c>
      <c r="G1314" s="1761">
        <v>2.1780000000000001E-2</v>
      </c>
      <c r="H1314" s="1770">
        <v>2.1839999999999998E-2</v>
      </c>
      <c r="I1314" s="1761">
        <v>2.1839999999999998E-2</v>
      </c>
      <c r="J1314" s="1761">
        <v>2.172E-2</v>
      </c>
      <c r="K1314" s="1761">
        <v>2.1659999999999999E-2</v>
      </c>
      <c r="L1314" s="1761">
        <v>2.1059999999999999E-2</v>
      </c>
      <c r="M1314" s="1761">
        <v>2.052E-2</v>
      </c>
      <c r="N1314" s="1770">
        <v>2.0580000000000001E-2</v>
      </c>
      <c r="O1314" s="1761">
        <v>2.0580000000000001E-2</v>
      </c>
      <c r="P1314" s="1761">
        <v>2.0459999999999999E-2</v>
      </c>
      <c r="Q1314" s="1761">
        <v>2.034E-2</v>
      </c>
      <c r="R1314" s="1761">
        <v>2.052E-2</v>
      </c>
      <c r="S1314" s="1761">
        <v>2.052E-2</v>
      </c>
      <c r="T1314" s="1761">
        <v>2.0580000000000001E-2</v>
      </c>
      <c r="U1314" s="1761">
        <v>2.0639999999999999E-2</v>
      </c>
      <c r="V1314" s="1770">
        <v>2.1000000000000001E-2</v>
      </c>
      <c r="W1314" s="1761">
        <v>2.1000000000000001E-2</v>
      </c>
      <c r="X1314" s="1761">
        <v>2.112E-2</v>
      </c>
      <c r="Y1314" s="1761">
        <v>2.1360000000000001E-2</v>
      </c>
      <c r="Z1314" s="1761">
        <v>2.214E-2</v>
      </c>
      <c r="AA1314" s="1761">
        <v>2.2679999999999999E-2</v>
      </c>
      <c r="AB1314" s="1761">
        <v>2.3040000000000001E-2</v>
      </c>
      <c r="AC1314" s="1414">
        <f>SUM(E1314:AB1314)</f>
        <v>0.51185999999999987</v>
      </c>
    </row>
    <row r="1315" spans="1:30" ht="12.75" customHeight="1">
      <c r="A1315" s="1415"/>
      <c r="B1315" s="1428"/>
      <c r="C1315" s="1390" t="s">
        <v>159</v>
      </c>
      <c r="D1315" s="1390" t="s">
        <v>209</v>
      </c>
      <c r="E1315" s="1475">
        <f t="shared" ref="E1315:AB1315" si="383">SQRT(E1313*E1313+E1314*E1314)*1000/(1.732*E1292)</f>
        <v>2.3589058371891225</v>
      </c>
      <c r="F1315" s="1475">
        <f t="shared" si="383"/>
        <v>2.3038693524614375</v>
      </c>
      <c r="G1315" s="1475">
        <f t="shared" si="383"/>
        <v>2.2739170541374469</v>
      </c>
      <c r="H1315" s="1482">
        <f t="shared" si="383"/>
        <v>2.2763869886057049</v>
      </c>
      <c r="I1315" s="1475">
        <f t="shared" si="383"/>
        <v>2.2763869886057049</v>
      </c>
      <c r="J1315" s="1475">
        <f t="shared" si="383"/>
        <v>2.2613888694449558</v>
      </c>
      <c r="K1315" s="1475">
        <f t="shared" si="383"/>
        <v>2.2563927085764828</v>
      </c>
      <c r="L1315" s="1475">
        <f t="shared" si="383"/>
        <v>2.2040318446766753</v>
      </c>
      <c r="M1315" s="1475">
        <f t="shared" si="383"/>
        <v>2.1568110213162739</v>
      </c>
      <c r="N1315" s="1482">
        <f t="shared" si="383"/>
        <v>2.1643536552006482</v>
      </c>
      <c r="O1315" s="1475">
        <f t="shared" si="383"/>
        <v>2.1617629405874963</v>
      </c>
      <c r="P1315" s="1475">
        <f t="shared" si="383"/>
        <v>2.151862214611298</v>
      </c>
      <c r="Q1315" s="1475">
        <f t="shared" si="383"/>
        <v>2.1419740251816228</v>
      </c>
      <c r="R1315" s="1475">
        <f t="shared" si="383"/>
        <v>2.1568110213162739</v>
      </c>
      <c r="S1315" s="1475">
        <f t="shared" si="383"/>
        <v>2.159407676923061</v>
      </c>
      <c r="T1315" s="1475">
        <f t="shared" si="383"/>
        <v>2.1643536552006482</v>
      </c>
      <c r="U1315" s="1475">
        <f t="shared" si="383"/>
        <v>2.1693027481274259</v>
      </c>
      <c r="V1315" s="1482">
        <f t="shared" si="383"/>
        <v>2.1939732462749841</v>
      </c>
      <c r="W1315" s="1475">
        <f t="shared" si="383"/>
        <v>2.1965117573613506</v>
      </c>
      <c r="X1315" s="1475">
        <f t="shared" si="383"/>
        <v>2.2064668173647957</v>
      </c>
      <c r="Y1315" s="1475">
        <f t="shared" si="383"/>
        <v>2.6486101638805088</v>
      </c>
      <c r="Z1315" s="1475">
        <f t="shared" si="383"/>
        <v>2.7884383655101996</v>
      </c>
      <c r="AA1315" s="1475">
        <f t="shared" si="383"/>
        <v>2.951540832544052</v>
      </c>
      <c r="AB1315" s="1475">
        <f t="shared" si="383"/>
        <v>2.9833760357026278</v>
      </c>
      <c r="AC1315" s="1414"/>
    </row>
    <row r="1316" spans="1:30" ht="12.75" customHeight="1">
      <c r="A1316" s="1422"/>
      <c r="B1316" s="1431"/>
      <c r="C1316" s="1405" t="s">
        <v>161</v>
      </c>
      <c r="D1316" s="1405"/>
      <c r="E1316" s="1406">
        <f t="shared" ref="E1316:AC1316" si="384">E1314/E1313</f>
        <v>2.0376344086021505</v>
      </c>
      <c r="F1316" s="1406">
        <f t="shared" si="384"/>
        <v>2.0054347826086958</v>
      </c>
      <c r="G1316" s="1406">
        <f t="shared" si="384"/>
        <v>1.972826086956522</v>
      </c>
      <c r="H1316" s="1407">
        <f t="shared" si="384"/>
        <v>1.9890710382513659</v>
      </c>
      <c r="I1316" s="1406">
        <f t="shared" si="384"/>
        <v>1.9890710382513659</v>
      </c>
      <c r="J1316" s="1406">
        <f t="shared" si="384"/>
        <v>2</v>
      </c>
      <c r="K1316" s="1406">
        <f t="shared" si="384"/>
        <v>1.9944751381215469</v>
      </c>
      <c r="L1316" s="1406">
        <f t="shared" si="384"/>
        <v>1.9499999999999997</v>
      </c>
      <c r="M1316" s="1406">
        <f t="shared" si="384"/>
        <v>1.9106145251396649</v>
      </c>
      <c r="N1316" s="1407">
        <f t="shared" si="384"/>
        <v>1.9055555555555554</v>
      </c>
      <c r="O1316" s="1406">
        <f t="shared" si="384"/>
        <v>1.9162011173184359</v>
      </c>
      <c r="P1316" s="1406">
        <f t="shared" si="384"/>
        <v>1.9050279329608939</v>
      </c>
      <c r="Q1316" s="1406">
        <f t="shared" si="384"/>
        <v>1.8938547486033521</v>
      </c>
      <c r="R1316" s="1406">
        <f t="shared" si="384"/>
        <v>1.9106145251396649</v>
      </c>
      <c r="S1316" s="1406">
        <f t="shared" si="384"/>
        <v>1.9</v>
      </c>
      <c r="T1316" s="1406">
        <f t="shared" si="384"/>
        <v>1.9055555555555554</v>
      </c>
      <c r="U1316" s="1406">
        <f t="shared" si="384"/>
        <v>1.911111111111111</v>
      </c>
      <c r="V1316" s="1407">
        <f t="shared" si="384"/>
        <v>1.9662921348314608</v>
      </c>
      <c r="W1316" s="1406">
        <f t="shared" si="384"/>
        <v>1.9553072625698327</v>
      </c>
      <c r="X1316" s="1406">
        <f t="shared" si="384"/>
        <v>1.9664804469273744</v>
      </c>
      <c r="Y1316" s="1406">
        <f t="shared" si="384"/>
        <v>1.1373801916932906</v>
      </c>
      <c r="Z1316" s="1406">
        <f t="shared" si="384"/>
        <v>1.0982142857142856</v>
      </c>
      <c r="AA1316" s="1406">
        <f t="shared" si="384"/>
        <v>1.024390243902439</v>
      </c>
      <c r="AB1316" s="1406">
        <f t="shared" si="384"/>
        <v>1.0350404312668464</v>
      </c>
      <c r="AC1316" s="1408">
        <f t="shared" si="384"/>
        <v>1.7055177928828464</v>
      </c>
    </row>
    <row r="1317" spans="1:30" ht="12.75" customHeight="1">
      <c r="A1317" s="1409" t="s">
        <v>233</v>
      </c>
      <c r="B1317" s="1410" t="s">
        <v>495</v>
      </c>
      <c r="C1317" s="1411" t="s">
        <v>156</v>
      </c>
      <c r="D1317" s="1411" t="s">
        <v>157</v>
      </c>
      <c r="E1317" s="1771">
        <v>9.4800000000000006E-3</v>
      </c>
      <c r="F1317" s="1771">
        <v>9.2999999999999992E-3</v>
      </c>
      <c r="G1317" s="1771">
        <v>9.1199999999999996E-3</v>
      </c>
      <c r="H1317" s="1772">
        <v>1.008E-2</v>
      </c>
      <c r="I1317" s="1771">
        <v>9.8399999999999998E-3</v>
      </c>
      <c r="J1317" s="1771">
        <v>9.3600000000000003E-3</v>
      </c>
      <c r="K1317" s="1771">
        <v>9.2399999999999999E-3</v>
      </c>
      <c r="L1317" s="1771">
        <v>9.1800000000000007E-3</v>
      </c>
      <c r="M1317" s="1771">
        <v>1.074E-2</v>
      </c>
      <c r="N1317" s="1772">
        <v>1.1039999999999999E-2</v>
      </c>
      <c r="O1317" s="1771">
        <v>1.11E-2</v>
      </c>
      <c r="P1317" s="1771">
        <v>1.1039999999999999E-2</v>
      </c>
      <c r="Q1317" s="1771">
        <v>1.0500000000000001E-2</v>
      </c>
      <c r="R1317" s="1771">
        <v>1.0500000000000001E-2</v>
      </c>
      <c r="S1317" s="1771">
        <v>1.074E-2</v>
      </c>
      <c r="T1317" s="1771">
        <v>1.1520000000000001E-2</v>
      </c>
      <c r="U1317" s="1771">
        <v>9.5399999999999999E-3</v>
      </c>
      <c r="V1317" s="1772">
        <v>9.1800000000000007E-3</v>
      </c>
      <c r="W1317" s="1771">
        <v>8.9999999999999993E-3</v>
      </c>
      <c r="X1317" s="1771">
        <v>9.0600000000000003E-3</v>
      </c>
      <c r="Y1317" s="1771">
        <v>9.1199999999999996E-3</v>
      </c>
      <c r="Z1317" s="1771">
        <v>9.4199999999999996E-3</v>
      </c>
      <c r="AA1317" s="1771">
        <v>9.3600000000000003E-3</v>
      </c>
      <c r="AB1317" s="1771">
        <v>9.2399999999999999E-3</v>
      </c>
      <c r="AC1317" s="1414">
        <f>SUM(E1317:AB1317)</f>
        <v>0.23670000000000002</v>
      </c>
    </row>
    <row r="1318" spans="1:30" ht="12.75" customHeight="1">
      <c r="A1318" s="1415"/>
      <c r="B1318" s="1428"/>
      <c r="C1318" s="1390" t="s">
        <v>158</v>
      </c>
      <c r="D1318" s="1411" t="s">
        <v>157</v>
      </c>
      <c r="E1318" s="1761">
        <v>1.1639999999999999E-2</v>
      </c>
      <c r="F1318" s="1761">
        <v>1.1039999999999999E-2</v>
      </c>
      <c r="G1318" s="1761">
        <v>1.0800000000000001E-2</v>
      </c>
      <c r="H1318" s="1770">
        <v>1.086E-2</v>
      </c>
      <c r="I1318" s="1761">
        <v>1.086E-2</v>
      </c>
      <c r="J1318" s="1761">
        <v>1.0800000000000001E-2</v>
      </c>
      <c r="K1318" s="1761">
        <v>1.068E-2</v>
      </c>
      <c r="L1318" s="1761">
        <v>1.0319999999999999E-2</v>
      </c>
      <c r="M1318" s="1761">
        <v>1.086E-2</v>
      </c>
      <c r="N1318" s="1770">
        <v>1.068E-2</v>
      </c>
      <c r="O1318" s="1761">
        <v>1.0800000000000001E-2</v>
      </c>
      <c r="P1318" s="1761">
        <v>1.074E-2</v>
      </c>
      <c r="Q1318" s="1761">
        <v>1.026E-2</v>
      </c>
      <c r="R1318" s="1761">
        <v>1.026E-2</v>
      </c>
      <c r="S1318" s="1761">
        <v>1.0319999999999999E-2</v>
      </c>
      <c r="T1318" s="1761">
        <v>1.098E-2</v>
      </c>
      <c r="U1318" s="1761">
        <v>1.038E-2</v>
      </c>
      <c r="V1318" s="1770">
        <v>1.0319999999999999E-2</v>
      </c>
      <c r="W1318" s="1761">
        <v>1.0200000000000001E-2</v>
      </c>
      <c r="X1318" s="1761">
        <v>1.0319999999999999E-2</v>
      </c>
      <c r="Y1318" s="1761">
        <v>1.0200000000000001E-2</v>
      </c>
      <c r="Z1318" s="1761">
        <v>1.026E-2</v>
      </c>
      <c r="AA1318" s="1761">
        <v>1.056E-2</v>
      </c>
      <c r="AB1318" s="1761">
        <v>1.0919999999999999E-2</v>
      </c>
      <c r="AC1318" s="1414">
        <f>SUM(E1318:AB1318)</f>
        <v>0.2550599999999999</v>
      </c>
    </row>
    <row r="1319" spans="1:30" ht="12.75" customHeight="1">
      <c r="A1319" s="1415"/>
      <c r="B1319" s="1428"/>
      <c r="C1319" s="1390" t="s">
        <v>159</v>
      </c>
      <c r="D1319" s="1390" t="s">
        <v>209</v>
      </c>
      <c r="E1319" s="1475">
        <f t="shared" ref="E1319:AB1319" si="385">SQRT(E1317*E1317+E1318*E1318)*1000/(1.732*E1292)</f>
        <v>1.397973180719303</v>
      </c>
      <c r="F1319" s="1475">
        <f t="shared" si="385"/>
        <v>1.3442488885767816</v>
      </c>
      <c r="G1319" s="1475">
        <f t="shared" si="385"/>
        <v>1.3163573856181678</v>
      </c>
      <c r="H1319" s="1482">
        <f t="shared" si="385"/>
        <v>1.3798223882058305</v>
      </c>
      <c r="I1319" s="1475">
        <f t="shared" si="385"/>
        <v>1.3647162983203855</v>
      </c>
      <c r="J1319" s="1475">
        <f t="shared" si="385"/>
        <v>1.3308865318595908</v>
      </c>
      <c r="K1319" s="1475">
        <f t="shared" si="385"/>
        <v>1.3151235524033176</v>
      </c>
      <c r="L1319" s="1475">
        <f t="shared" si="385"/>
        <v>1.2862367864891051</v>
      </c>
      <c r="M1319" s="1475">
        <f t="shared" si="385"/>
        <v>1.4223480382618601</v>
      </c>
      <c r="N1319" s="1482">
        <f t="shared" si="385"/>
        <v>1.4304243409490855</v>
      </c>
      <c r="O1319" s="1475">
        <f t="shared" si="385"/>
        <v>1.4422159166140551</v>
      </c>
      <c r="P1319" s="1475">
        <f t="shared" si="385"/>
        <v>1.4343148503853269</v>
      </c>
      <c r="Q1319" s="1475">
        <f t="shared" si="385"/>
        <v>1.3671047550885673</v>
      </c>
      <c r="R1319" s="1475">
        <f t="shared" si="385"/>
        <v>1.3671047550885673</v>
      </c>
      <c r="S1319" s="1475">
        <f t="shared" si="385"/>
        <v>1.3870436847917464</v>
      </c>
      <c r="T1319" s="1475">
        <f t="shared" si="385"/>
        <v>1.4820163123942012</v>
      </c>
      <c r="U1319" s="1475">
        <f t="shared" si="385"/>
        <v>1.3128664397243841</v>
      </c>
      <c r="V1319" s="1482">
        <f t="shared" si="385"/>
        <v>1.2862367864891051</v>
      </c>
      <c r="W1319" s="1475">
        <f t="shared" si="385"/>
        <v>1.2667567662319861</v>
      </c>
      <c r="X1319" s="1475">
        <f t="shared" si="385"/>
        <v>1.2788368654435665</v>
      </c>
      <c r="Y1319" s="1475">
        <f t="shared" si="385"/>
        <v>1.2741778408218849</v>
      </c>
      <c r="Z1319" s="1475">
        <f t="shared" si="385"/>
        <v>1.2970770196747827</v>
      </c>
      <c r="AA1319" s="1475">
        <f t="shared" si="385"/>
        <v>1.3140786348287954</v>
      </c>
      <c r="AB1319" s="1475">
        <f t="shared" si="385"/>
        <v>1.3321057650467643</v>
      </c>
      <c r="AC1319" s="1414"/>
    </row>
    <row r="1320" spans="1:30" ht="12.75" customHeight="1">
      <c r="A1320" s="1558"/>
      <c r="B1320" s="1571"/>
      <c r="C1320" s="1399" t="s">
        <v>161</v>
      </c>
      <c r="D1320" s="1399"/>
      <c r="E1320" s="1420">
        <f t="shared" ref="E1320:AC1320" si="386">E1318/E1317</f>
        <v>1.2278481012658227</v>
      </c>
      <c r="F1320" s="1420">
        <f t="shared" si="386"/>
        <v>1.1870967741935485</v>
      </c>
      <c r="G1320" s="1420">
        <f t="shared" si="386"/>
        <v>1.1842105263157896</v>
      </c>
      <c r="H1320" s="1421">
        <f t="shared" si="386"/>
        <v>1.0773809523809523</v>
      </c>
      <c r="I1320" s="1420">
        <f t="shared" si="386"/>
        <v>1.1036585365853659</v>
      </c>
      <c r="J1320" s="1420">
        <f t="shared" si="386"/>
        <v>1.153846153846154</v>
      </c>
      <c r="K1320" s="1420">
        <f t="shared" si="386"/>
        <v>1.1558441558441559</v>
      </c>
      <c r="L1320" s="1420">
        <f t="shared" si="386"/>
        <v>1.1241830065359475</v>
      </c>
      <c r="M1320" s="1420">
        <f t="shared" si="386"/>
        <v>1.011173184357542</v>
      </c>
      <c r="N1320" s="1421">
        <f t="shared" si="386"/>
        <v>0.96739130434782616</v>
      </c>
      <c r="O1320" s="1420">
        <f t="shared" si="386"/>
        <v>0.97297297297297303</v>
      </c>
      <c r="P1320" s="1420">
        <f t="shared" si="386"/>
        <v>0.97282608695652173</v>
      </c>
      <c r="Q1320" s="1420">
        <f t="shared" si="386"/>
        <v>0.97714285714285709</v>
      </c>
      <c r="R1320" s="1420">
        <f t="shared" si="386"/>
        <v>0.97714285714285709</v>
      </c>
      <c r="S1320" s="1420">
        <f t="shared" si="386"/>
        <v>0.96089385474860334</v>
      </c>
      <c r="T1320" s="1420">
        <f t="shared" si="386"/>
        <v>0.953125</v>
      </c>
      <c r="U1320" s="1420">
        <f t="shared" si="386"/>
        <v>1.0880503144654088</v>
      </c>
      <c r="V1320" s="1421">
        <f t="shared" si="386"/>
        <v>1.1241830065359475</v>
      </c>
      <c r="W1320" s="1420">
        <f t="shared" si="386"/>
        <v>1.1333333333333335</v>
      </c>
      <c r="X1320" s="1420">
        <f t="shared" si="386"/>
        <v>1.139072847682119</v>
      </c>
      <c r="Y1320" s="1420">
        <f t="shared" si="386"/>
        <v>1.118421052631579</v>
      </c>
      <c r="Z1320" s="1420">
        <f t="shared" si="386"/>
        <v>1.089171974522293</v>
      </c>
      <c r="AA1320" s="1420">
        <f t="shared" si="386"/>
        <v>1.1282051282051282</v>
      </c>
      <c r="AB1320" s="1420">
        <f t="shared" si="386"/>
        <v>1.1818181818181817</v>
      </c>
      <c r="AC1320" s="1408">
        <f t="shared" si="386"/>
        <v>1.0775665399239538</v>
      </c>
    </row>
    <row r="1321" spans="1:30" ht="12.75" customHeight="1">
      <c r="A1321" s="1382" t="s">
        <v>184</v>
      </c>
      <c r="B1321" s="1465" t="s">
        <v>496</v>
      </c>
      <c r="C1321" s="1384" t="s">
        <v>156</v>
      </c>
      <c r="D1321" s="1384" t="s">
        <v>157</v>
      </c>
      <c r="E1321" s="1471">
        <v>7.2000000000000005E-4</v>
      </c>
      <c r="F1321" s="1471">
        <v>7.7999999999999999E-4</v>
      </c>
      <c r="G1321" s="1471">
        <v>5.9999999999999995E-4</v>
      </c>
      <c r="H1321" s="1472">
        <v>5.9999999999999995E-4</v>
      </c>
      <c r="I1321" s="1471">
        <v>8.9999999999999998E-4</v>
      </c>
      <c r="J1321" s="1471">
        <v>1.32E-3</v>
      </c>
      <c r="K1321" s="1471">
        <v>2.2799999999999999E-3</v>
      </c>
      <c r="L1321" s="1471">
        <v>4.3800000000000002E-3</v>
      </c>
      <c r="M1321" s="1471">
        <v>4.8599999999999997E-3</v>
      </c>
      <c r="N1321" s="1472">
        <v>5.4599999999999996E-3</v>
      </c>
      <c r="O1321" s="1471">
        <v>5.94E-3</v>
      </c>
      <c r="P1321" s="1471">
        <v>7.26E-3</v>
      </c>
      <c r="Q1321" s="1471">
        <v>7.3200000000000001E-3</v>
      </c>
      <c r="R1321" s="1471">
        <v>6.6600000000000001E-3</v>
      </c>
      <c r="S1321" s="1471">
        <v>6.2399999999999999E-3</v>
      </c>
      <c r="T1321" s="1471">
        <v>5.2199999999999998E-3</v>
      </c>
      <c r="U1321" s="1471">
        <v>3.8400000000000001E-3</v>
      </c>
      <c r="V1321" s="1472">
        <v>3.3600000000000001E-3</v>
      </c>
      <c r="W1321" s="1471">
        <v>2.9399999999999999E-3</v>
      </c>
      <c r="X1321" s="1471">
        <v>2.5799999999999998E-3</v>
      </c>
      <c r="Y1321" s="1471">
        <v>2.16E-3</v>
      </c>
      <c r="Z1321" s="1471">
        <v>1.56E-3</v>
      </c>
      <c r="AA1321" s="1471">
        <v>1.3799999999999999E-3</v>
      </c>
      <c r="AB1321" s="1471">
        <v>9.6000000000000002E-4</v>
      </c>
      <c r="AC1321" s="1414"/>
    </row>
    <row r="1322" spans="1:30" ht="12.75" customHeight="1">
      <c r="A1322" s="1415"/>
      <c r="B1322" s="1428"/>
      <c r="C1322" s="1390" t="s">
        <v>158</v>
      </c>
      <c r="D1322" s="1411" t="s">
        <v>157</v>
      </c>
      <c r="E1322" s="1473">
        <v>1.98E-3</v>
      </c>
      <c r="F1322" s="1473">
        <v>1.98E-3</v>
      </c>
      <c r="G1322" s="1473">
        <v>1.8E-3</v>
      </c>
      <c r="H1322" s="1474">
        <v>1.74E-3</v>
      </c>
      <c r="I1322" s="1473">
        <v>2.3400000000000001E-3</v>
      </c>
      <c r="J1322" s="1473">
        <v>3.0599999999999998E-3</v>
      </c>
      <c r="K1322" s="1473">
        <v>5.1000000000000004E-3</v>
      </c>
      <c r="L1322" s="1473">
        <v>9.1800000000000007E-3</v>
      </c>
      <c r="M1322" s="1473">
        <v>1.008E-2</v>
      </c>
      <c r="N1322" s="1474">
        <v>1.128E-2</v>
      </c>
      <c r="O1322" s="1473">
        <v>1.218E-2</v>
      </c>
      <c r="P1322" s="1473">
        <v>1.5180000000000001E-2</v>
      </c>
      <c r="Q1322" s="1473">
        <v>1.5180000000000001E-2</v>
      </c>
      <c r="R1322" s="1473">
        <v>1.3860000000000001E-2</v>
      </c>
      <c r="S1322" s="1473">
        <v>1.302E-2</v>
      </c>
      <c r="T1322" s="1473">
        <v>1.0919999999999999E-2</v>
      </c>
      <c r="U1322" s="1473">
        <v>8.0999999999999996E-3</v>
      </c>
      <c r="V1322" s="1474">
        <v>7.1399999999999996E-3</v>
      </c>
      <c r="W1322" s="1473">
        <v>6.4200000000000004E-3</v>
      </c>
      <c r="X1322" s="1473">
        <v>5.7600000000000004E-3</v>
      </c>
      <c r="Y1322" s="1473">
        <v>4.9800000000000001E-3</v>
      </c>
      <c r="Z1322" s="1473">
        <v>4.0800000000000003E-3</v>
      </c>
      <c r="AA1322" s="1473">
        <v>3.5400000000000002E-3</v>
      </c>
      <c r="AB1322" s="1473">
        <v>2.82E-3</v>
      </c>
      <c r="AC1322" s="1414"/>
    </row>
    <row r="1323" spans="1:30" ht="12.75" customHeight="1">
      <c r="A1323" s="1415"/>
      <c r="B1323" s="1428"/>
      <c r="C1323" s="1390" t="s">
        <v>159</v>
      </c>
      <c r="D1323" s="1390" t="s">
        <v>209</v>
      </c>
      <c r="E1323" s="1475">
        <f t="shared" ref="E1323:AB1323" si="387">SQRT(E1321*E1321+E1322*E1322)*1000/(1.732*E1292)</f>
        <v>0.19619738358875924</v>
      </c>
      <c r="F1323" s="1475">
        <f t="shared" si="387"/>
        <v>0.19817642685280712</v>
      </c>
      <c r="G1323" s="1475">
        <f t="shared" si="387"/>
        <v>0.17668987894854238</v>
      </c>
      <c r="H1323" s="1482">
        <f t="shared" si="387"/>
        <v>0.17139829006382293</v>
      </c>
      <c r="I1323" s="1475">
        <f t="shared" si="387"/>
        <v>0.23347145663163424</v>
      </c>
      <c r="J1323" s="1475">
        <f t="shared" si="387"/>
        <v>0.31034107301643776</v>
      </c>
      <c r="K1323" s="1475">
        <f t="shared" si="387"/>
        <v>0.52023093640785301</v>
      </c>
      <c r="L1323" s="1475">
        <f t="shared" si="387"/>
        <v>0.94719619207009031</v>
      </c>
      <c r="M1323" s="1475">
        <f t="shared" si="387"/>
        <v>1.0420958755965579</v>
      </c>
      <c r="N1323" s="1482">
        <f t="shared" si="387"/>
        <v>1.1670229405240309</v>
      </c>
      <c r="O1323" s="1475">
        <f t="shared" si="387"/>
        <v>1.2619418261546795</v>
      </c>
      <c r="P1323" s="1475">
        <f t="shared" si="387"/>
        <v>1.5669712801587006</v>
      </c>
      <c r="Q1323" s="1475">
        <f t="shared" si="387"/>
        <v>1.5693901000005224</v>
      </c>
      <c r="R1323" s="1475">
        <f t="shared" si="387"/>
        <v>1.4319730925095873</v>
      </c>
      <c r="S1323" s="1475">
        <f t="shared" si="387"/>
        <v>1.3445275519526039</v>
      </c>
      <c r="T1323" s="1475">
        <f t="shared" si="387"/>
        <v>1.1271235589085864</v>
      </c>
      <c r="U1323" s="1475">
        <f t="shared" si="387"/>
        <v>0.83477319834751962</v>
      </c>
      <c r="V1323" s="1482">
        <f t="shared" si="387"/>
        <v>0.73484723755713066</v>
      </c>
      <c r="W1323" s="1475">
        <f t="shared" si="387"/>
        <v>0.65756177620165879</v>
      </c>
      <c r="X1323" s="1475">
        <f t="shared" si="387"/>
        <v>0.58774288759400695</v>
      </c>
      <c r="Y1323" s="1475">
        <f t="shared" si="387"/>
        <v>0.50549983140208055</v>
      </c>
      <c r="Z1323" s="1475">
        <f t="shared" si="387"/>
        <v>0.40677064865979207</v>
      </c>
      <c r="AA1323" s="1475">
        <f t="shared" si="387"/>
        <v>0.35382120686107943</v>
      </c>
      <c r="AB1323" s="1475">
        <f t="shared" si="387"/>
        <v>0.27740873695834928</v>
      </c>
      <c r="AC1323" s="1396"/>
    </row>
    <row r="1324" spans="1:30" ht="12.75" customHeight="1">
      <c r="A1324" s="1558"/>
      <c r="B1324" s="1571"/>
      <c r="C1324" s="1399" t="s">
        <v>161</v>
      </c>
      <c r="D1324" s="1399"/>
      <c r="E1324" s="1476"/>
      <c r="F1324" s="1476"/>
      <c r="G1324" s="1476"/>
      <c r="H1324" s="1477"/>
      <c r="I1324" s="1476"/>
      <c r="J1324" s="1476"/>
      <c r="K1324" s="1476"/>
      <c r="L1324" s="1476"/>
      <c r="M1324" s="1476"/>
      <c r="N1324" s="1477"/>
      <c r="O1324" s="1476"/>
      <c r="P1324" s="1476"/>
      <c r="Q1324" s="1476"/>
      <c r="R1324" s="1476"/>
      <c r="S1324" s="1476"/>
      <c r="T1324" s="1476"/>
      <c r="U1324" s="1476"/>
      <c r="V1324" s="1477"/>
      <c r="W1324" s="1476"/>
      <c r="X1324" s="1476"/>
      <c r="Y1324" s="1476"/>
      <c r="Z1324" s="1476"/>
      <c r="AA1324" s="1476"/>
      <c r="AB1324" s="1476"/>
      <c r="AC1324" s="1483"/>
    </row>
    <row r="1325" spans="1:30" ht="12.75" customHeight="1">
      <c r="A1325" s="1547"/>
      <c r="B1325" s="1548" t="s">
        <v>191</v>
      </c>
      <c r="C1325" s="1384" t="s">
        <v>156</v>
      </c>
      <c r="D1325" s="1384" t="s">
        <v>157</v>
      </c>
      <c r="E1325" s="1588">
        <v>1.25E-4</v>
      </c>
      <c r="F1325" s="1588">
        <v>1.2E-4</v>
      </c>
      <c r="G1325" s="1588">
        <v>1.2E-4</v>
      </c>
      <c r="H1325" s="1589">
        <v>1.2E-4</v>
      </c>
      <c r="I1325" s="1588">
        <v>1.25E-4</v>
      </c>
      <c r="J1325" s="1588">
        <v>1.2E-4</v>
      </c>
      <c r="K1325" s="1588">
        <v>1.2E-4</v>
      </c>
      <c r="L1325" s="1588">
        <v>1.15E-4</v>
      </c>
      <c r="M1325" s="1588">
        <v>1.15E-4</v>
      </c>
      <c r="N1325" s="1589">
        <v>1.2E-4</v>
      </c>
      <c r="O1325" s="1588">
        <v>1.15E-4</v>
      </c>
      <c r="P1325" s="1588">
        <v>1.15E-4</v>
      </c>
      <c r="Q1325" s="1588">
        <v>1.15E-4</v>
      </c>
      <c r="R1325" s="1588">
        <v>1.15E-4</v>
      </c>
      <c r="S1325" s="1588">
        <v>1.15E-4</v>
      </c>
      <c r="T1325" s="1588">
        <v>1.15E-4</v>
      </c>
      <c r="U1325" s="1588">
        <v>1.2E-4</v>
      </c>
      <c r="V1325" s="1589">
        <v>1.15E-4</v>
      </c>
      <c r="W1325" s="1588">
        <v>1.2E-4</v>
      </c>
      <c r="X1325" s="1588">
        <v>1.15E-4</v>
      </c>
      <c r="Y1325" s="1588">
        <v>1.25E-4</v>
      </c>
      <c r="Z1325" s="1588">
        <v>1.2E-4</v>
      </c>
      <c r="AA1325" s="1588">
        <v>1.25E-4</v>
      </c>
      <c r="AB1325" s="1588">
        <v>1.25E-4</v>
      </c>
      <c r="AC1325" s="1583">
        <f>SUM(E1325:AB1325)</f>
        <v>2.8550000000000008E-3</v>
      </c>
      <c r="AD1325" s="1654">
        <f>MAX(E1325:AB1325)</f>
        <v>1.25E-4</v>
      </c>
    </row>
    <row r="1326" spans="1:30" ht="12.75" customHeight="1">
      <c r="A1326" s="1550"/>
      <c r="B1326" s="1551" t="s">
        <v>192</v>
      </c>
      <c r="C1326" s="1405" t="s">
        <v>156</v>
      </c>
      <c r="D1326" s="1405" t="s">
        <v>157</v>
      </c>
      <c r="E1326" s="1773">
        <v>0</v>
      </c>
      <c r="F1326" s="1773">
        <v>0</v>
      </c>
      <c r="G1326" s="1773">
        <v>0</v>
      </c>
      <c r="H1326" s="1774">
        <v>0</v>
      </c>
      <c r="I1326" s="1773">
        <v>0</v>
      </c>
      <c r="J1326" s="1773">
        <v>0</v>
      </c>
      <c r="K1326" s="1773">
        <v>0</v>
      </c>
      <c r="L1326" s="1773">
        <v>0</v>
      </c>
      <c r="M1326" s="1773">
        <v>0</v>
      </c>
      <c r="N1326" s="1774">
        <v>0</v>
      </c>
      <c r="O1326" s="1773">
        <v>0</v>
      </c>
      <c r="P1326" s="1773">
        <v>0</v>
      </c>
      <c r="Q1326" s="1773">
        <v>0</v>
      </c>
      <c r="R1326" s="1773">
        <v>0</v>
      </c>
      <c r="S1326" s="1773">
        <v>0</v>
      </c>
      <c r="T1326" s="1773">
        <v>0</v>
      </c>
      <c r="U1326" s="1773">
        <v>0</v>
      </c>
      <c r="V1326" s="1774">
        <v>0</v>
      </c>
      <c r="W1326" s="1773">
        <v>0</v>
      </c>
      <c r="X1326" s="1773">
        <v>0</v>
      </c>
      <c r="Y1326" s="1773">
        <v>0</v>
      </c>
      <c r="Z1326" s="1773">
        <v>0</v>
      </c>
      <c r="AA1326" s="1773">
        <v>0</v>
      </c>
      <c r="AB1326" s="1773">
        <v>0</v>
      </c>
      <c r="AC1326" s="1408">
        <f>SUM(E1326:AB1326)</f>
        <v>0</v>
      </c>
    </row>
    <row r="1327" spans="1:30" ht="12.75" customHeight="1">
      <c r="A1327" s="1750" t="s">
        <v>249</v>
      </c>
      <c r="B1327" s="1751"/>
      <c r="C1327" s="1411" t="s">
        <v>156</v>
      </c>
      <c r="D1327" s="1411"/>
      <c r="E1327" s="1412">
        <f t="shared" ref="E1327:AC1327" si="388">E1293+E1297+E1301+E1305+E1309+E1313+E1317+E1321</f>
        <v>5.8859999999999996E-2</v>
      </c>
      <c r="F1327" s="1412">
        <f t="shared" si="388"/>
        <v>5.2500000000000005E-2</v>
      </c>
      <c r="G1327" s="1412">
        <f t="shared" si="388"/>
        <v>5.1780000000000007E-2</v>
      </c>
      <c r="H1327" s="1413">
        <f t="shared" si="388"/>
        <v>5.2560000000000003E-2</v>
      </c>
      <c r="I1327" s="1412">
        <f t="shared" si="388"/>
        <v>5.2080000000000001E-2</v>
      </c>
      <c r="J1327" s="1412">
        <f t="shared" si="388"/>
        <v>5.7840000000000003E-2</v>
      </c>
      <c r="K1327" s="1412">
        <f t="shared" si="388"/>
        <v>5.2559999999999996E-2</v>
      </c>
      <c r="L1327" s="1412">
        <f t="shared" si="388"/>
        <v>5.4480000000000001E-2</v>
      </c>
      <c r="M1327" s="1412">
        <f t="shared" si="388"/>
        <v>6.2100000000000002E-2</v>
      </c>
      <c r="N1327" s="1413">
        <f t="shared" si="388"/>
        <v>6.3E-2</v>
      </c>
      <c r="O1327" s="1412">
        <f t="shared" si="388"/>
        <v>6.93E-2</v>
      </c>
      <c r="P1327" s="1412">
        <f t="shared" si="388"/>
        <v>6.2700000000000006E-2</v>
      </c>
      <c r="Q1327" s="1412">
        <f t="shared" si="388"/>
        <v>5.9220000000000002E-2</v>
      </c>
      <c r="R1327" s="1412">
        <f t="shared" si="388"/>
        <v>6.0720000000000003E-2</v>
      </c>
      <c r="S1327" s="1412">
        <f t="shared" si="388"/>
        <v>6.9599999999999995E-2</v>
      </c>
      <c r="T1327" s="1412">
        <f t="shared" si="388"/>
        <v>6.5940000000000012E-2</v>
      </c>
      <c r="U1327" s="1412">
        <f t="shared" si="388"/>
        <v>5.8499999999999996E-2</v>
      </c>
      <c r="V1327" s="1413">
        <f t="shared" si="388"/>
        <v>5.4060000000000004E-2</v>
      </c>
      <c r="W1327" s="1412">
        <f t="shared" si="388"/>
        <v>5.6160000000000002E-2</v>
      </c>
      <c r="X1327" s="1412">
        <f t="shared" si="388"/>
        <v>5.5799999999999995E-2</v>
      </c>
      <c r="Y1327" s="1412">
        <f t="shared" si="388"/>
        <v>5.988000000000001E-2</v>
      </c>
      <c r="Z1327" s="1412">
        <f t="shared" si="388"/>
        <v>6.0239999999999995E-2</v>
      </c>
      <c r="AA1327" s="1412">
        <f t="shared" si="388"/>
        <v>6.4560000000000006E-2</v>
      </c>
      <c r="AB1327" s="1412">
        <f t="shared" si="388"/>
        <v>7.0319999999999994E-2</v>
      </c>
      <c r="AC1327" s="1412">
        <f t="shared" si="388"/>
        <v>1.34544</v>
      </c>
    </row>
    <row r="1328" spans="1:30" ht="12.75" customHeight="1">
      <c r="A1328" s="1606"/>
      <c r="B1328" s="1607"/>
      <c r="C1328" s="1405" t="s">
        <v>158</v>
      </c>
      <c r="D1328" s="1405"/>
      <c r="E1328" s="1406">
        <f t="shared" ref="E1328:AC1328" si="389">E1294+E1298+E1302+E1306+E1310+E1314+E1318+E1322</f>
        <v>8.7779999999999997E-2</v>
      </c>
      <c r="F1328" s="1406">
        <f t="shared" si="389"/>
        <v>8.1419999999999979E-2</v>
      </c>
      <c r="G1328" s="1406">
        <f t="shared" si="389"/>
        <v>7.986E-2</v>
      </c>
      <c r="H1328" s="1407">
        <f t="shared" si="389"/>
        <v>7.9919999999999991E-2</v>
      </c>
      <c r="I1328" s="1406">
        <f t="shared" si="389"/>
        <v>8.051999999999998E-2</v>
      </c>
      <c r="J1328" s="1406">
        <f t="shared" si="389"/>
        <v>8.4179999999999991E-2</v>
      </c>
      <c r="K1328" s="1406">
        <f t="shared" si="389"/>
        <v>8.2799999999999985E-2</v>
      </c>
      <c r="L1328" s="1406">
        <f t="shared" si="389"/>
        <v>8.4299999999999986E-2</v>
      </c>
      <c r="M1328" s="1406">
        <f t="shared" si="389"/>
        <v>8.4059999999999996E-2</v>
      </c>
      <c r="N1328" s="1407">
        <f t="shared" si="389"/>
        <v>8.4479999999999986E-2</v>
      </c>
      <c r="O1328" s="1406">
        <f t="shared" si="389"/>
        <v>8.9700000000000002E-2</v>
      </c>
      <c r="P1328" s="1406">
        <f t="shared" si="389"/>
        <v>8.7779999999999997E-2</v>
      </c>
      <c r="Q1328" s="1406">
        <f t="shared" si="389"/>
        <v>8.7420000000000012E-2</v>
      </c>
      <c r="R1328" s="1406">
        <f t="shared" si="389"/>
        <v>8.6760000000000004E-2</v>
      </c>
      <c r="S1328" s="1406">
        <f t="shared" si="389"/>
        <v>8.8919999999999999E-2</v>
      </c>
      <c r="T1328" s="1406">
        <f t="shared" si="389"/>
        <v>8.5140000000000007E-2</v>
      </c>
      <c r="U1328" s="1406">
        <f t="shared" si="389"/>
        <v>8.1960000000000005E-2</v>
      </c>
      <c r="V1328" s="1407">
        <f t="shared" si="389"/>
        <v>8.2139999999999991E-2</v>
      </c>
      <c r="W1328" s="1406">
        <f t="shared" si="389"/>
        <v>8.2919999999999994E-2</v>
      </c>
      <c r="X1328" s="1406">
        <f t="shared" si="389"/>
        <v>8.2680000000000003E-2</v>
      </c>
      <c r="Y1328" s="1406">
        <f t="shared" si="389"/>
        <v>7.9740000000000005E-2</v>
      </c>
      <c r="Z1328" s="1406">
        <f t="shared" si="389"/>
        <v>7.9500000000000001E-2</v>
      </c>
      <c r="AA1328" s="1406">
        <f t="shared" si="389"/>
        <v>8.1360000000000002E-2</v>
      </c>
      <c r="AB1328" s="1406">
        <f t="shared" si="389"/>
        <v>8.5620000000000002E-2</v>
      </c>
      <c r="AC1328" s="1406">
        <f t="shared" si="389"/>
        <v>1.8392399999999998</v>
      </c>
    </row>
    <row r="1329" spans="1:32" ht="12.75" customHeight="1">
      <c r="A1329" s="1497" t="s">
        <v>250</v>
      </c>
      <c r="B1329" s="1498"/>
      <c r="C1329" s="1499" t="s">
        <v>156</v>
      </c>
      <c r="D1329" s="1499"/>
      <c r="E1329" s="1412" t="e">
        <f t="shared" ref="E1329:AC1329" si="390">E1277+E1282-E1327</f>
        <v>#VALUE!</v>
      </c>
      <c r="F1329" s="1412">
        <f t="shared" si="390"/>
        <v>0</v>
      </c>
      <c r="G1329" s="1412">
        <f t="shared" si="390"/>
        <v>0</v>
      </c>
      <c r="H1329" s="1413">
        <f t="shared" si="390"/>
        <v>0</v>
      </c>
      <c r="I1329" s="1412">
        <f t="shared" si="390"/>
        <v>0</v>
      </c>
      <c r="J1329" s="1412">
        <f t="shared" si="390"/>
        <v>0</v>
      </c>
      <c r="K1329" s="1412">
        <f t="shared" si="390"/>
        <v>0</v>
      </c>
      <c r="L1329" s="1412">
        <f t="shared" si="390"/>
        <v>0</v>
      </c>
      <c r="M1329" s="1412">
        <f t="shared" si="390"/>
        <v>0</v>
      </c>
      <c r="N1329" s="1413">
        <f t="shared" si="390"/>
        <v>0</v>
      </c>
      <c r="O1329" s="1412">
        <f t="shared" si="390"/>
        <v>0</v>
      </c>
      <c r="P1329" s="1412">
        <f t="shared" si="390"/>
        <v>0</v>
      </c>
      <c r="Q1329" s="1412">
        <f t="shared" si="390"/>
        <v>0</v>
      </c>
      <c r="R1329" s="1412">
        <f t="shared" si="390"/>
        <v>0</v>
      </c>
      <c r="S1329" s="1412">
        <f t="shared" si="390"/>
        <v>0</v>
      </c>
      <c r="T1329" s="1412">
        <f t="shared" si="390"/>
        <v>0</v>
      </c>
      <c r="U1329" s="1412">
        <f t="shared" si="390"/>
        <v>0</v>
      </c>
      <c r="V1329" s="1413">
        <f t="shared" si="390"/>
        <v>0</v>
      </c>
      <c r="W1329" s="1412">
        <f t="shared" si="390"/>
        <v>0</v>
      </c>
      <c r="X1329" s="1412">
        <f t="shared" si="390"/>
        <v>0</v>
      </c>
      <c r="Y1329" s="1412">
        <f t="shared" si="390"/>
        <v>0</v>
      </c>
      <c r="Z1329" s="1412">
        <f t="shared" si="390"/>
        <v>0</v>
      </c>
      <c r="AA1329" s="1412">
        <f t="shared" si="390"/>
        <v>0</v>
      </c>
      <c r="AB1329" s="1412">
        <f t="shared" si="390"/>
        <v>0</v>
      </c>
      <c r="AC1329" s="1412">
        <f t="shared" si="390"/>
        <v>7.9320000000000057E-2</v>
      </c>
    </row>
    <row r="1330" spans="1:32" ht="12.75" customHeight="1">
      <c r="A1330" s="1501"/>
      <c r="B1330" s="1502"/>
      <c r="C1330" s="1503" t="s">
        <v>158</v>
      </c>
      <c r="D1330" s="1564"/>
      <c r="E1330" s="1412">
        <f t="shared" ref="E1330:AC1330" si="391">E1278+E1283-E1328</f>
        <v>0</v>
      </c>
      <c r="F1330" s="1412">
        <f t="shared" si="391"/>
        <v>0</v>
      </c>
      <c r="G1330" s="1412">
        <f t="shared" si="391"/>
        <v>0</v>
      </c>
      <c r="H1330" s="1413">
        <f t="shared" si="391"/>
        <v>0</v>
      </c>
      <c r="I1330" s="1412">
        <f t="shared" si="391"/>
        <v>0</v>
      </c>
      <c r="J1330" s="1412">
        <f t="shared" si="391"/>
        <v>0</v>
      </c>
      <c r="K1330" s="1412">
        <f t="shared" si="391"/>
        <v>0</v>
      </c>
      <c r="L1330" s="1412">
        <f t="shared" si="391"/>
        <v>0</v>
      </c>
      <c r="M1330" s="1412">
        <f t="shared" si="391"/>
        <v>0</v>
      </c>
      <c r="N1330" s="1413">
        <f t="shared" si="391"/>
        <v>0</v>
      </c>
      <c r="O1330" s="1412">
        <f t="shared" si="391"/>
        <v>0</v>
      </c>
      <c r="P1330" s="1412">
        <f t="shared" si="391"/>
        <v>0</v>
      </c>
      <c r="Q1330" s="1412">
        <f t="shared" si="391"/>
        <v>0</v>
      </c>
      <c r="R1330" s="1412">
        <f t="shared" si="391"/>
        <v>0</v>
      </c>
      <c r="S1330" s="1412">
        <f t="shared" si="391"/>
        <v>0</v>
      </c>
      <c r="T1330" s="1412">
        <f t="shared" si="391"/>
        <v>0</v>
      </c>
      <c r="U1330" s="1412">
        <f t="shared" si="391"/>
        <v>0</v>
      </c>
      <c r="V1330" s="1413">
        <f t="shared" si="391"/>
        <v>0</v>
      </c>
      <c r="W1330" s="1412">
        <f t="shared" si="391"/>
        <v>0</v>
      </c>
      <c r="X1330" s="1412">
        <f t="shared" si="391"/>
        <v>0</v>
      </c>
      <c r="Y1330" s="1412">
        <f t="shared" si="391"/>
        <v>0</v>
      </c>
      <c r="Z1330" s="1412">
        <f t="shared" si="391"/>
        <v>0</v>
      </c>
      <c r="AA1330" s="1412">
        <f t="shared" si="391"/>
        <v>0</v>
      </c>
      <c r="AB1330" s="1412">
        <f t="shared" si="391"/>
        <v>0</v>
      </c>
      <c r="AC1330" s="1412">
        <f t="shared" si="391"/>
        <v>0.17172000000000009</v>
      </c>
    </row>
    <row r="1331" spans="1:32" s="1371" customFormat="1" ht="12.75" customHeight="1">
      <c r="A1331" s="1512" t="s">
        <v>328</v>
      </c>
      <c r="B1331" s="1513"/>
      <c r="C1331" s="1514" t="s">
        <v>156</v>
      </c>
      <c r="D1331" s="1608"/>
      <c r="E1331" s="1373"/>
      <c r="F1331" s="1373"/>
      <c r="G1331" s="1373"/>
      <c r="H1331" s="1373"/>
      <c r="I1331" s="1373"/>
      <c r="J1331" s="1373"/>
      <c r="K1331" s="1373"/>
      <c r="L1331" s="1373"/>
      <c r="M1331" s="1373"/>
      <c r="N1331" s="1373"/>
      <c r="O1331" s="1373"/>
      <c r="P1331" s="1373"/>
      <c r="Q1331" s="1373"/>
      <c r="R1331" s="1373"/>
      <c r="S1331" s="1373"/>
      <c r="T1331" s="1373"/>
      <c r="U1331" s="1373"/>
      <c r="V1331" s="1373"/>
      <c r="W1331" s="1373"/>
      <c r="X1331" s="1373"/>
      <c r="Y1331" s="1373"/>
      <c r="Z1331" s="1373"/>
      <c r="AA1331" s="1373"/>
      <c r="AB1331" s="1373"/>
      <c r="AC1331" s="1515"/>
    </row>
    <row r="1332" spans="1:32" s="1371" customFormat="1" ht="12.75" customHeight="1">
      <c r="A1332" s="1516"/>
      <c r="B1332" s="1517"/>
      <c r="C1332" s="1518" t="s">
        <v>158</v>
      </c>
      <c r="D1332" s="1609"/>
      <c r="E1332" s="1519"/>
      <c r="F1332" s="1519"/>
      <c r="G1332" s="1519"/>
      <c r="H1332" s="1519"/>
      <c r="I1332" s="1519"/>
      <c r="J1332" s="1519"/>
      <c r="K1332" s="1519"/>
      <c r="L1332" s="1519"/>
      <c r="M1332" s="1519"/>
      <c r="N1332" s="1519"/>
      <c r="O1332" s="1519"/>
      <c r="P1332" s="1519"/>
      <c r="Q1332" s="1519"/>
      <c r="R1332" s="1519"/>
      <c r="S1332" s="1519"/>
      <c r="T1332" s="1519"/>
      <c r="U1332" s="1519"/>
      <c r="V1332" s="1519"/>
      <c r="W1332" s="1519"/>
      <c r="X1332" s="1519"/>
      <c r="Y1332" s="1519"/>
      <c r="Z1332" s="1519"/>
      <c r="AA1332" s="1519"/>
      <c r="AB1332" s="1519"/>
      <c r="AC1332" s="1520"/>
    </row>
    <row r="1334" spans="1:32" ht="12.75" customHeight="1">
      <c r="A1334" s="1360" t="s">
        <v>147</v>
      </c>
      <c r="B1334" s="1361" t="s">
        <v>148</v>
      </c>
      <c r="C1334" s="1362" t="s">
        <v>149</v>
      </c>
      <c r="D1334" s="1524" t="s">
        <v>150</v>
      </c>
      <c r="E1334" s="1363" t="s">
        <v>151</v>
      </c>
      <c r="F1334" s="1363"/>
      <c r="G1334" s="1363"/>
      <c r="H1334" s="1363"/>
      <c r="I1334" s="1363"/>
      <c r="J1334" s="1363"/>
      <c r="K1334" s="1363"/>
      <c r="L1334" s="1363"/>
      <c r="M1334" s="1363"/>
      <c r="N1334" s="1363"/>
      <c r="O1334" s="1363"/>
      <c r="P1334" s="1363"/>
      <c r="Q1334" s="1363"/>
      <c r="R1334" s="1363"/>
      <c r="S1334" s="1363"/>
      <c r="T1334" s="1363"/>
      <c r="U1334" s="1363"/>
      <c r="V1334" s="1363"/>
      <c r="W1334" s="1363"/>
      <c r="X1334" s="1363"/>
      <c r="Y1334" s="1363"/>
      <c r="Z1334" s="1363"/>
      <c r="AA1334" s="1363"/>
      <c r="AB1334" s="1363"/>
      <c r="AC1334" s="1364" t="s">
        <v>152</v>
      </c>
    </row>
    <row r="1335" spans="1:32" s="1371" customFormat="1" ht="12.75" customHeight="1">
      <c r="A1335" s="1525" t="s">
        <v>497</v>
      </c>
      <c r="B1335" s="1366"/>
      <c r="C1335" s="1366"/>
      <c r="D1335" s="1366"/>
      <c r="E1335" s="1367">
        <v>1</v>
      </c>
      <c r="F1335" s="1367">
        <v>2</v>
      </c>
      <c r="G1335" s="1367">
        <v>3</v>
      </c>
      <c r="H1335" s="1367">
        <v>4</v>
      </c>
      <c r="I1335" s="1367">
        <v>5</v>
      </c>
      <c r="J1335" s="1367">
        <v>6</v>
      </c>
      <c r="K1335" s="1367">
        <v>7</v>
      </c>
      <c r="L1335" s="1367">
        <v>8</v>
      </c>
      <c r="M1335" s="1367">
        <v>9</v>
      </c>
      <c r="N1335" s="1367">
        <v>10</v>
      </c>
      <c r="O1335" s="1367">
        <v>11</v>
      </c>
      <c r="P1335" s="1367">
        <v>12</v>
      </c>
      <c r="Q1335" s="1367">
        <v>13</v>
      </c>
      <c r="R1335" s="1367">
        <v>14</v>
      </c>
      <c r="S1335" s="1367">
        <v>15</v>
      </c>
      <c r="T1335" s="1367">
        <v>16</v>
      </c>
      <c r="U1335" s="1367">
        <v>17</v>
      </c>
      <c r="V1335" s="1367">
        <v>18</v>
      </c>
      <c r="W1335" s="1367">
        <v>19</v>
      </c>
      <c r="X1335" s="1367">
        <v>20</v>
      </c>
      <c r="Y1335" s="1367">
        <v>21</v>
      </c>
      <c r="Z1335" s="1367">
        <v>22</v>
      </c>
      <c r="AA1335" s="1367">
        <v>23</v>
      </c>
      <c r="AB1335" s="1367">
        <v>24</v>
      </c>
      <c r="AC1335" s="1368"/>
    </row>
    <row r="1336" spans="1:32" s="1371" customFormat="1" ht="12.75" customHeight="1">
      <c r="A1336" s="1372" t="s">
        <v>341</v>
      </c>
      <c r="B1336" s="1373"/>
      <c r="C1336" s="1374"/>
      <c r="D1336" s="1374"/>
      <c r="E1336" s="1373">
        <v>1</v>
      </c>
      <c r="F1336" s="1373">
        <v>1</v>
      </c>
      <c r="G1336" s="1373">
        <v>1</v>
      </c>
      <c r="H1336" s="1373">
        <v>1</v>
      </c>
      <c r="I1336" s="1373">
        <v>1</v>
      </c>
      <c r="J1336" s="1373">
        <v>1</v>
      </c>
      <c r="K1336" s="1373">
        <v>1</v>
      </c>
      <c r="L1336" s="1373">
        <v>1</v>
      </c>
      <c r="M1336" s="1373">
        <v>1</v>
      </c>
      <c r="N1336" s="1373">
        <v>1</v>
      </c>
      <c r="O1336" s="1373">
        <v>1</v>
      </c>
      <c r="P1336" s="1373">
        <v>1</v>
      </c>
      <c r="Q1336" s="1373">
        <v>1</v>
      </c>
      <c r="R1336" s="1373">
        <v>1</v>
      </c>
      <c r="S1336" s="1373">
        <v>1</v>
      </c>
      <c r="T1336" s="1373">
        <v>1</v>
      </c>
      <c r="U1336" s="1373">
        <v>1</v>
      </c>
      <c r="V1336" s="1373">
        <v>1</v>
      </c>
      <c r="W1336" s="1373">
        <v>1</v>
      </c>
      <c r="X1336" s="1373">
        <v>1</v>
      </c>
      <c r="Y1336" s="1373">
        <v>1</v>
      </c>
      <c r="Z1336" s="1373">
        <v>1</v>
      </c>
      <c r="AA1336" s="1373">
        <v>1</v>
      </c>
      <c r="AB1336" s="1373">
        <v>1</v>
      </c>
      <c r="AC1336" s="1376"/>
    </row>
    <row r="1337" spans="1:32" s="1371" customFormat="1" ht="12.75" customHeight="1">
      <c r="A1337" s="1377" t="s">
        <v>342</v>
      </c>
      <c r="B1337" s="1378"/>
      <c r="C1337" s="1379"/>
      <c r="D1337" s="1379"/>
      <c r="E1337" s="1378">
        <v>1</v>
      </c>
      <c r="F1337" s="1378">
        <v>1</v>
      </c>
      <c r="G1337" s="1378">
        <v>1</v>
      </c>
      <c r="H1337" s="1378">
        <v>1</v>
      </c>
      <c r="I1337" s="1378">
        <v>1</v>
      </c>
      <c r="J1337" s="1378">
        <v>1</v>
      </c>
      <c r="K1337" s="1378">
        <v>1</v>
      </c>
      <c r="L1337" s="1378">
        <v>1</v>
      </c>
      <c r="M1337" s="1378">
        <v>1</v>
      </c>
      <c r="N1337" s="1378">
        <v>1</v>
      </c>
      <c r="O1337" s="1378">
        <v>1</v>
      </c>
      <c r="P1337" s="1378">
        <v>1</v>
      </c>
      <c r="Q1337" s="1378">
        <v>1</v>
      </c>
      <c r="R1337" s="1378">
        <v>1</v>
      </c>
      <c r="S1337" s="1378">
        <v>1</v>
      </c>
      <c r="T1337" s="1378">
        <v>1</v>
      </c>
      <c r="U1337" s="1378">
        <v>1</v>
      </c>
      <c r="V1337" s="1378">
        <v>1</v>
      </c>
      <c r="W1337" s="1378">
        <v>1</v>
      </c>
      <c r="X1337" s="1378">
        <v>1</v>
      </c>
      <c r="Y1337" s="1378">
        <v>1</v>
      </c>
      <c r="Z1337" s="1378">
        <v>1</v>
      </c>
      <c r="AA1337" s="1378">
        <v>1</v>
      </c>
      <c r="AB1337" s="1378">
        <v>1</v>
      </c>
      <c r="AC1337" s="1381"/>
    </row>
    <row r="1338" spans="1:32" ht="12.75" customHeight="1">
      <c r="A1338" s="1382" t="s">
        <v>154</v>
      </c>
      <c r="B1338" s="1465" t="s">
        <v>284</v>
      </c>
      <c r="C1338" s="1384" t="s">
        <v>156</v>
      </c>
      <c r="D1338" s="1384" t="s">
        <v>157</v>
      </c>
      <c r="E1338" s="1775">
        <v>7.7520000000000006E-2</v>
      </c>
      <c r="F1338" s="1775">
        <v>7.6380000000000003E-2</v>
      </c>
      <c r="G1338" s="1775">
        <v>8.0399999999999999E-2</v>
      </c>
      <c r="H1338" s="1770">
        <v>7.7640000000000001E-2</v>
      </c>
      <c r="I1338" s="1775">
        <v>7.7880000000000005E-2</v>
      </c>
      <c r="J1338" s="1775">
        <v>8.4180000000000005E-2</v>
      </c>
      <c r="K1338" s="1775">
        <v>8.5620000000000002E-2</v>
      </c>
      <c r="L1338" s="1775">
        <v>8.3220000000000002E-2</v>
      </c>
      <c r="M1338" s="1775">
        <v>8.9639999999999997E-2</v>
      </c>
      <c r="N1338" s="1770">
        <v>9.1200000000000003E-2</v>
      </c>
      <c r="O1338" s="1775">
        <v>9.5880000000000007E-2</v>
      </c>
      <c r="P1338" s="1775">
        <v>9.6360000000000001E-2</v>
      </c>
      <c r="Q1338" s="1775">
        <v>9.8220000000000002E-2</v>
      </c>
      <c r="R1338" s="1775">
        <v>0.10050000000000001</v>
      </c>
      <c r="S1338" s="1775">
        <v>9.0120000000000006E-2</v>
      </c>
      <c r="T1338" s="1775">
        <v>8.5379999999999998E-2</v>
      </c>
      <c r="U1338" s="1775">
        <v>8.43E-2</v>
      </c>
      <c r="V1338" s="1770">
        <v>8.5739999999999997E-2</v>
      </c>
      <c r="W1338" s="1775">
        <v>8.0820000000000003E-2</v>
      </c>
      <c r="X1338" s="1775">
        <v>8.8739999999999999E-2</v>
      </c>
      <c r="Y1338" s="1775">
        <v>8.6879999999999999E-2</v>
      </c>
      <c r="Z1338" s="1775">
        <v>8.2619999999999999E-2</v>
      </c>
      <c r="AA1338" s="1775">
        <v>8.1240000000000007E-2</v>
      </c>
      <c r="AB1338" s="1775">
        <v>8.0640000000000003E-2</v>
      </c>
      <c r="AC1338" s="1776">
        <f>SUM(E1338:AB1338)</f>
        <v>2.0611199999999998</v>
      </c>
      <c r="AF1338" s="1777"/>
    </row>
    <row r="1339" spans="1:32" ht="12.75" customHeight="1">
      <c r="A1339" s="1388"/>
      <c r="B1339" s="1416"/>
      <c r="C1339" s="1390" t="s">
        <v>158</v>
      </c>
      <c r="D1339" s="1390" t="s">
        <v>157</v>
      </c>
      <c r="E1339" s="1775">
        <v>0.1158</v>
      </c>
      <c r="F1339" s="1775">
        <v>0.11310000000000001</v>
      </c>
      <c r="G1339" s="1775">
        <v>0.11298</v>
      </c>
      <c r="H1339" s="1770">
        <v>0.11082</v>
      </c>
      <c r="I1339" s="1775">
        <v>0.11022</v>
      </c>
      <c r="J1339" s="1775">
        <v>0.11051999999999999</v>
      </c>
      <c r="K1339" s="1775">
        <v>0.11028</v>
      </c>
      <c r="L1339" s="1775">
        <v>0.10625999999999999</v>
      </c>
      <c r="M1339" s="1775">
        <v>0.10482</v>
      </c>
      <c r="N1339" s="1770">
        <v>0.10884000000000001</v>
      </c>
      <c r="O1339" s="1775">
        <v>0.11459999999999999</v>
      </c>
      <c r="P1339" s="1775">
        <v>0.11237999999999999</v>
      </c>
      <c r="Q1339" s="1775">
        <v>0.11298</v>
      </c>
      <c r="R1339" s="1775">
        <v>0.11436</v>
      </c>
      <c r="S1339" s="1775">
        <v>0.11028</v>
      </c>
      <c r="T1339" s="1775">
        <v>0.10674</v>
      </c>
      <c r="U1339" s="1775">
        <v>0.1047</v>
      </c>
      <c r="V1339" s="1770">
        <v>0.10607999999999999</v>
      </c>
      <c r="W1339" s="1775">
        <v>0.10662000000000001</v>
      </c>
      <c r="X1339" s="1775">
        <v>0.11064</v>
      </c>
      <c r="Y1339" s="1775">
        <v>0.11046</v>
      </c>
      <c r="Z1339" s="1775">
        <v>0.10829999999999999</v>
      </c>
      <c r="AA1339" s="1775">
        <v>0.11070000000000001</v>
      </c>
      <c r="AB1339" s="1775">
        <v>0.1143</v>
      </c>
      <c r="AC1339" s="1778">
        <f>SUM(E1339:AB1339)</f>
        <v>2.6467800000000001</v>
      </c>
      <c r="AF1339" s="1777"/>
    </row>
    <row r="1340" spans="1:32" ht="12.75" customHeight="1">
      <c r="A1340" s="1388"/>
      <c r="B1340" s="1416"/>
      <c r="C1340" s="1390" t="s">
        <v>159</v>
      </c>
      <c r="D1340" s="1390" t="s">
        <v>209</v>
      </c>
      <c r="E1340" s="1762">
        <f t="shared" ref="E1340:AB1340" si="392">SQRT(E1338*E1338+E1339*E1339)*1000/(1.732*E1350)</f>
        <v>12.976983317814694</v>
      </c>
      <c r="F1340" s="1762">
        <f t="shared" si="392"/>
        <v>12.709093090435342</v>
      </c>
      <c r="G1340" s="1762">
        <f t="shared" si="392"/>
        <v>12.913224804009845</v>
      </c>
      <c r="H1340" s="1482">
        <f t="shared" si="392"/>
        <v>12.600658259251892</v>
      </c>
      <c r="I1340" s="1762">
        <f t="shared" si="392"/>
        <v>12.567822042986222</v>
      </c>
      <c r="J1340" s="1762">
        <f t="shared" si="392"/>
        <v>12.937479798155099</v>
      </c>
      <c r="K1340" s="1762">
        <f t="shared" si="392"/>
        <v>13.001509566063739</v>
      </c>
      <c r="L1340" s="1762">
        <f t="shared" si="392"/>
        <v>12.568861582077417</v>
      </c>
      <c r="M1340" s="1762">
        <f t="shared" si="392"/>
        <v>12.843841188174272</v>
      </c>
      <c r="N1340" s="1482">
        <f t="shared" si="392"/>
        <v>13.223435599118435</v>
      </c>
      <c r="O1340" s="1762">
        <f t="shared" si="392"/>
        <v>13.91448670672316</v>
      </c>
      <c r="P1340" s="1762">
        <f t="shared" si="392"/>
        <v>13.785621322434263</v>
      </c>
      <c r="Q1340" s="1762">
        <f t="shared" si="392"/>
        <v>13.941109133790132</v>
      </c>
      <c r="R1340" s="1762">
        <f t="shared" si="392"/>
        <v>14.177599630260186</v>
      </c>
      <c r="S1340" s="1762">
        <f t="shared" si="392"/>
        <v>13.26262996734223</v>
      </c>
      <c r="T1340" s="1762">
        <f t="shared" si="392"/>
        <v>12.728749180635548</v>
      </c>
      <c r="U1340" s="1762">
        <f t="shared" si="392"/>
        <v>12.517639335475884</v>
      </c>
      <c r="V1340" s="1482">
        <f t="shared" si="392"/>
        <v>12.701857999725595</v>
      </c>
      <c r="W1340" s="1762">
        <f t="shared" si="392"/>
        <v>12.459002131248376</v>
      </c>
      <c r="X1340" s="1762">
        <f t="shared" si="392"/>
        <v>13.207821960536034</v>
      </c>
      <c r="Y1340" s="1762">
        <f t="shared" si="392"/>
        <v>13.08696621067917</v>
      </c>
      <c r="Z1340" s="1762">
        <f t="shared" si="392"/>
        <v>12.684996990154293</v>
      </c>
      <c r="AA1340" s="1762">
        <f t="shared" si="392"/>
        <v>12.786953885019352</v>
      </c>
      <c r="AB1340" s="1762">
        <f t="shared" si="392"/>
        <v>13.026443800278045</v>
      </c>
      <c r="AC1340" s="1778"/>
      <c r="AF1340" s="1777"/>
    </row>
    <row r="1341" spans="1:32" ht="12.75" customHeight="1">
      <c r="A1341" s="1397"/>
      <c r="B1341" s="1467"/>
      <c r="C1341" s="1399" t="s">
        <v>161</v>
      </c>
      <c r="D1341" s="1399"/>
      <c r="E1341" s="1779">
        <f t="shared" ref="E1341:AC1341" si="393">E1339/E1338</f>
        <v>1.4938080495356036</v>
      </c>
      <c r="F1341" s="1779">
        <f t="shared" si="393"/>
        <v>1.4807541241162607</v>
      </c>
      <c r="G1341" s="1779">
        <f t="shared" si="393"/>
        <v>1.405223880597015</v>
      </c>
      <c r="H1341" s="1401">
        <f t="shared" si="393"/>
        <v>1.4273570324574962</v>
      </c>
      <c r="I1341" s="1779">
        <f t="shared" si="393"/>
        <v>1.4152542372881356</v>
      </c>
      <c r="J1341" s="1779">
        <f t="shared" si="393"/>
        <v>1.3129009265858873</v>
      </c>
      <c r="K1341" s="1779">
        <f t="shared" si="393"/>
        <v>1.2880168185003504</v>
      </c>
      <c r="L1341" s="1779">
        <f t="shared" si="393"/>
        <v>1.2768565248738284</v>
      </c>
      <c r="M1341" s="1779">
        <f t="shared" si="393"/>
        <v>1.1693440428380186</v>
      </c>
      <c r="N1341" s="1401">
        <f t="shared" si="393"/>
        <v>1.1934210526315789</v>
      </c>
      <c r="O1341" s="1779">
        <f t="shared" si="393"/>
        <v>1.1952440550688359</v>
      </c>
      <c r="P1341" s="1779">
        <f t="shared" si="393"/>
        <v>1.1662515566625156</v>
      </c>
      <c r="Q1341" s="1779">
        <f t="shared" si="393"/>
        <v>1.1502748930971289</v>
      </c>
      <c r="R1341" s="1779">
        <f t="shared" si="393"/>
        <v>1.1379104477611941</v>
      </c>
      <c r="S1341" s="1779">
        <f t="shared" si="393"/>
        <v>1.2237017310252996</v>
      </c>
      <c r="T1341" s="1779">
        <f t="shared" si="393"/>
        <v>1.2501756851721715</v>
      </c>
      <c r="U1341" s="1779">
        <f t="shared" si="393"/>
        <v>1.2419928825622777</v>
      </c>
      <c r="V1341" s="1401">
        <f t="shared" si="393"/>
        <v>1.2372288313505948</v>
      </c>
      <c r="W1341" s="1779">
        <f t="shared" si="393"/>
        <v>1.3192279138827023</v>
      </c>
      <c r="X1341" s="1779">
        <f t="shared" si="393"/>
        <v>1.246788370520622</v>
      </c>
      <c r="Y1341" s="1779">
        <f t="shared" si="393"/>
        <v>1.2714088397790055</v>
      </c>
      <c r="Z1341" s="1779">
        <f t="shared" si="393"/>
        <v>1.3108206245461147</v>
      </c>
      <c r="AA1341" s="1779">
        <f t="shared" si="393"/>
        <v>1.362629246676514</v>
      </c>
      <c r="AB1341" s="1779">
        <f t="shared" si="393"/>
        <v>1.4174107142857142</v>
      </c>
      <c r="AC1341" s="1780">
        <f t="shared" si="393"/>
        <v>1.2841464834653007</v>
      </c>
      <c r="AF1341" s="1777"/>
    </row>
    <row r="1342" spans="1:32" ht="12.75" customHeight="1">
      <c r="A1342" s="1382" t="s">
        <v>206</v>
      </c>
      <c r="B1342" s="1465" t="s">
        <v>285</v>
      </c>
      <c r="C1342" s="1384" t="s">
        <v>156</v>
      </c>
      <c r="D1342" s="1384" t="s">
        <v>157</v>
      </c>
      <c r="E1342" s="1781">
        <v>0</v>
      </c>
      <c r="F1342" s="1781">
        <v>0</v>
      </c>
      <c r="G1342" s="1781">
        <v>0</v>
      </c>
      <c r="H1342" s="1769">
        <v>0</v>
      </c>
      <c r="I1342" s="1781">
        <v>0</v>
      </c>
      <c r="J1342" s="1781">
        <v>0</v>
      </c>
      <c r="K1342" s="1781">
        <v>0</v>
      </c>
      <c r="L1342" s="1781">
        <v>0</v>
      </c>
      <c r="M1342" s="1781">
        <v>0</v>
      </c>
      <c r="N1342" s="1769">
        <v>0</v>
      </c>
      <c r="O1342" s="1781">
        <v>0</v>
      </c>
      <c r="P1342" s="1781">
        <v>0</v>
      </c>
      <c r="Q1342" s="1781">
        <v>0</v>
      </c>
      <c r="R1342" s="1781">
        <v>0</v>
      </c>
      <c r="S1342" s="1781">
        <v>0</v>
      </c>
      <c r="T1342" s="1781">
        <v>0</v>
      </c>
      <c r="U1342" s="1781">
        <v>0</v>
      </c>
      <c r="V1342" s="1769">
        <v>0</v>
      </c>
      <c r="W1342" s="1781">
        <v>0</v>
      </c>
      <c r="X1342" s="1781">
        <v>0</v>
      </c>
      <c r="Y1342" s="1781">
        <v>0</v>
      </c>
      <c r="Z1342" s="1781">
        <v>0</v>
      </c>
      <c r="AA1342" s="1781">
        <v>0</v>
      </c>
      <c r="AB1342" s="1781">
        <v>0</v>
      </c>
      <c r="AC1342" s="1776">
        <f>SUM(E1342:AB1342)</f>
        <v>0</v>
      </c>
      <c r="AF1342" s="1777"/>
    </row>
    <row r="1343" spans="1:32" ht="12.75" customHeight="1">
      <c r="A1343" s="1415"/>
      <c r="B1343" s="1428"/>
      <c r="C1343" s="1390" t="s">
        <v>158</v>
      </c>
      <c r="D1343" s="1390" t="s">
        <v>157</v>
      </c>
      <c r="E1343" s="1527">
        <v>0</v>
      </c>
      <c r="F1343" s="1527">
        <v>0</v>
      </c>
      <c r="G1343" s="1527">
        <v>0</v>
      </c>
      <c r="H1343" s="1392">
        <v>0</v>
      </c>
      <c r="I1343" s="1527">
        <v>0</v>
      </c>
      <c r="J1343" s="1527">
        <v>0</v>
      </c>
      <c r="K1343" s="1527">
        <v>0</v>
      </c>
      <c r="L1343" s="1527">
        <v>0</v>
      </c>
      <c r="M1343" s="1527">
        <v>0</v>
      </c>
      <c r="N1343" s="1392">
        <v>0</v>
      </c>
      <c r="O1343" s="1527">
        <v>0</v>
      </c>
      <c r="P1343" s="1527">
        <v>0</v>
      </c>
      <c r="Q1343" s="1527">
        <v>0</v>
      </c>
      <c r="R1343" s="1527">
        <v>0</v>
      </c>
      <c r="S1343" s="1527">
        <v>0</v>
      </c>
      <c r="T1343" s="1527">
        <v>0</v>
      </c>
      <c r="U1343" s="1527">
        <v>0</v>
      </c>
      <c r="V1343" s="1392">
        <v>0</v>
      </c>
      <c r="W1343" s="1527">
        <v>0</v>
      </c>
      <c r="X1343" s="1527">
        <v>0</v>
      </c>
      <c r="Y1343" s="1527">
        <v>0</v>
      </c>
      <c r="Z1343" s="1527">
        <v>0</v>
      </c>
      <c r="AA1343" s="1527">
        <v>0</v>
      </c>
      <c r="AB1343" s="1527">
        <v>0</v>
      </c>
      <c r="AC1343" s="1778">
        <f>SUM(E1343:AB1343)</f>
        <v>0</v>
      </c>
      <c r="AF1343" s="1777"/>
    </row>
    <row r="1344" spans="1:32" ht="12.75" customHeight="1">
      <c r="A1344" s="1415"/>
      <c r="B1344" s="1428"/>
      <c r="C1344" s="1390" t="s">
        <v>159</v>
      </c>
      <c r="D1344" s="1390" t="s">
        <v>209</v>
      </c>
      <c r="E1344" s="1762" t="s">
        <v>179</v>
      </c>
      <c r="F1344" s="1762"/>
      <c r="G1344" s="1762"/>
      <c r="H1344" s="1482"/>
      <c r="I1344" s="1762"/>
      <c r="J1344" s="1762"/>
      <c r="K1344" s="1762"/>
      <c r="L1344" s="1762"/>
      <c r="M1344" s="1762"/>
      <c r="N1344" s="1482"/>
      <c r="O1344" s="1762"/>
      <c r="P1344" s="1762"/>
      <c r="Q1344" s="1762"/>
      <c r="R1344" s="1762"/>
      <c r="S1344" s="1762"/>
      <c r="T1344" s="1762"/>
      <c r="U1344" s="1762"/>
      <c r="V1344" s="1482"/>
      <c r="W1344" s="1762"/>
      <c r="X1344" s="1762"/>
      <c r="Y1344" s="1762"/>
      <c r="Z1344" s="1762"/>
      <c r="AA1344" s="1762"/>
      <c r="AB1344" s="1762"/>
      <c r="AC1344" s="1778"/>
      <c r="AF1344" s="1777"/>
    </row>
    <row r="1345" spans="1:32" ht="12.75" customHeight="1">
      <c r="A1345" s="1422"/>
      <c r="B1345" s="1431"/>
      <c r="C1345" s="1405" t="s">
        <v>161</v>
      </c>
      <c r="D1345" s="1405"/>
      <c r="E1345" s="1782" t="e">
        <f t="shared" ref="E1345:AC1345" si="394">E1343/E1342</f>
        <v>#DIV/0!</v>
      </c>
      <c r="F1345" s="1782" t="e">
        <f t="shared" si="394"/>
        <v>#DIV/0!</v>
      </c>
      <c r="G1345" s="1782" t="e">
        <f t="shared" si="394"/>
        <v>#DIV/0!</v>
      </c>
      <c r="H1345" s="1407" t="e">
        <f t="shared" si="394"/>
        <v>#DIV/0!</v>
      </c>
      <c r="I1345" s="1782" t="e">
        <f t="shared" si="394"/>
        <v>#DIV/0!</v>
      </c>
      <c r="J1345" s="1782" t="e">
        <f t="shared" si="394"/>
        <v>#DIV/0!</v>
      </c>
      <c r="K1345" s="1782" t="e">
        <f t="shared" si="394"/>
        <v>#DIV/0!</v>
      </c>
      <c r="L1345" s="1782" t="e">
        <f t="shared" si="394"/>
        <v>#DIV/0!</v>
      </c>
      <c r="M1345" s="1782" t="e">
        <f t="shared" si="394"/>
        <v>#DIV/0!</v>
      </c>
      <c r="N1345" s="1407" t="e">
        <f t="shared" si="394"/>
        <v>#DIV/0!</v>
      </c>
      <c r="O1345" s="1782" t="e">
        <f t="shared" si="394"/>
        <v>#DIV/0!</v>
      </c>
      <c r="P1345" s="1782" t="e">
        <f t="shared" si="394"/>
        <v>#DIV/0!</v>
      </c>
      <c r="Q1345" s="1782" t="e">
        <f t="shared" si="394"/>
        <v>#DIV/0!</v>
      </c>
      <c r="R1345" s="1782" t="e">
        <f t="shared" si="394"/>
        <v>#DIV/0!</v>
      </c>
      <c r="S1345" s="1782" t="e">
        <f t="shared" si="394"/>
        <v>#DIV/0!</v>
      </c>
      <c r="T1345" s="1782" t="e">
        <f t="shared" si="394"/>
        <v>#DIV/0!</v>
      </c>
      <c r="U1345" s="1782" t="e">
        <f t="shared" si="394"/>
        <v>#DIV/0!</v>
      </c>
      <c r="V1345" s="1407" t="e">
        <f t="shared" si="394"/>
        <v>#DIV/0!</v>
      </c>
      <c r="W1345" s="1782" t="e">
        <f t="shared" si="394"/>
        <v>#DIV/0!</v>
      </c>
      <c r="X1345" s="1782" t="e">
        <f t="shared" si="394"/>
        <v>#DIV/0!</v>
      </c>
      <c r="Y1345" s="1782" t="e">
        <f t="shared" si="394"/>
        <v>#DIV/0!</v>
      </c>
      <c r="Z1345" s="1782" t="e">
        <f t="shared" si="394"/>
        <v>#DIV/0!</v>
      </c>
      <c r="AA1345" s="1782" t="e">
        <f t="shared" si="394"/>
        <v>#DIV/0!</v>
      </c>
      <c r="AB1345" s="1782" t="e">
        <f t="shared" si="394"/>
        <v>#DIV/0!</v>
      </c>
      <c r="AC1345" s="1783" t="e">
        <f t="shared" si="394"/>
        <v>#DIV/0!</v>
      </c>
      <c r="AF1345" s="1777"/>
    </row>
    <row r="1346" spans="1:32" ht="12.75" customHeight="1">
      <c r="A1346" s="1531" t="s">
        <v>291</v>
      </c>
      <c r="B1346" s="1532"/>
      <c r="C1346" s="1533"/>
      <c r="D1346" s="1533"/>
      <c r="E1346" s="1443">
        <f t="shared" ref="E1346:AB1346" si="395">E1338+E1342</f>
        <v>7.7520000000000006E-2</v>
      </c>
      <c r="F1346" s="1443">
        <f t="shared" si="395"/>
        <v>7.6380000000000003E-2</v>
      </c>
      <c r="G1346" s="1443">
        <f t="shared" si="395"/>
        <v>8.0399999999999999E-2</v>
      </c>
      <c r="H1346" s="1443">
        <f t="shared" si="395"/>
        <v>7.7640000000000001E-2</v>
      </c>
      <c r="I1346" s="1443">
        <f t="shared" si="395"/>
        <v>7.7880000000000005E-2</v>
      </c>
      <c r="J1346" s="1443">
        <f t="shared" si="395"/>
        <v>8.4180000000000005E-2</v>
      </c>
      <c r="K1346" s="1443">
        <f t="shared" si="395"/>
        <v>8.5620000000000002E-2</v>
      </c>
      <c r="L1346" s="1443">
        <f t="shared" si="395"/>
        <v>8.3220000000000002E-2</v>
      </c>
      <c r="M1346" s="1443">
        <f t="shared" si="395"/>
        <v>8.9639999999999997E-2</v>
      </c>
      <c r="N1346" s="1443">
        <f t="shared" si="395"/>
        <v>9.1200000000000003E-2</v>
      </c>
      <c r="O1346" s="1443">
        <f t="shared" si="395"/>
        <v>9.5880000000000007E-2</v>
      </c>
      <c r="P1346" s="1443">
        <f t="shared" si="395"/>
        <v>9.6360000000000001E-2</v>
      </c>
      <c r="Q1346" s="1443">
        <f t="shared" si="395"/>
        <v>9.8220000000000002E-2</v>
      </c>
      <c r="R1346" s="1443">
        <f t="shared" si="395"/>
        <v>0.10050000000000001</v>
      </c>
      <c r="S1346" s="1443">
        <f t="shared" si="395"/>
        <v>9.0120000000000006E-2</v>
      </c>
      <c r="T1346" s="1443">
        <f t="shared" si="395"/>
        <v>8.5379999999999998E-2</v>
      </c>
      <c r="U1346" s="1443">
        <f t="shared" si="395"/>
        <v>8.43E-2</v>
      </c>
      <c r="V1346" s="1443">
        <f t="shared" si="395"/>
        <v>8.5739999999999997E-2</v>
      </c>
      <c r="W1346" s="1443">
        <f t="shared" si="395"/>
        <v>8.0820000000000003E-2</v>
      </c>
      <c r="X1346" s="1443">
        <f t="shared" si="395"/>
        <v>8.8739999999999999E-2</v>
      </c>
      <c r="Y1346" s="1443">
        <f t="shared" si="395"/>
        <v>8.6879999999999999E-2</v>
      </c>
      <c r="Z1346" s="1443">
        <f t="shared" si="395"/>
        <v>8.2619999999999999E-2</v>
      </c>
      <c r="AA1346" s="1443">
        <f t="shared" si="395"/>
        <v>8.1240000000000007E-2</v>
      </c>
      <c r="AB1346" s="1443">
        <f t="shared" si="395"/>
        <v>8.0640000000000003E-2</v>
      </c>
      <c r="AC1346" s="1784"/>
      <c r="AF1346" s="1777"/>
    </row>
    <row r="1347" spans="1:32" ht="12.75" customHeight="1">
      <c r="A1347" s="1440" t="s">
        <v>292</v>
      </c>
      <c r="B1347" s="1441"/>
      <c r="C1347" s="1442"/>
      <c r="D1347" s="1442"/>
      <c r="E1347" s="1647">
        <f t="shared" ref="E1347:AB1347" si="396">E1339+E1343</f>
        <v>0.1158</v>
      </c>
      <c r="F1347" s="1647">
        <f t="shared" si="396"/>
        <v>0.11310000000000001</v>
      </c>
      <c r="G1347" s="1647">
        <f t="shared" si="396"/>
        <v>0.11298</v>
      </c>
      <c r="H1347" s="1647">
        <f t="shared" si="396"/>
        <v>0.11082</v>
      </c>
      <c r="I1347" s="1647">
        <f t="shared" si="396"/>
        <v>0.11022</v>
      </c>
      <c r="J1347" s="1647">
        <f t="shared" si="396"/>
        <v>0.11051999999999999</v>
      </c>
      <c r="K1347" s="1647">
        <f t="shared" si="396"/>
        <v>0.11028</v>
      </c>
      <c r="L1347" s="1647">
        <f t="shared" si="396"/>
        <v>0.10625999999999999</v>
      </c>
      <c r="M1347" s="1647">
        <f t="shared" si="396"/>
        <v>0.10482</v>
      </c>
      <c r="N1347" s="1647">
        <f t="shared" si="396"/>
        <v>0.10884000000000001</v>
      </c>
      <c r="O1347" s="1647">
        <f t="shared" si="396"/>
        <v>0.11459999999999999</v>
      </c>
      <c r="P1347" s="1647">
        <f t="shared" si="396"/>
        <v>0.11237999999999999</v>
      </c>
      <c r="Q1347" s="1647">
        <f t="shared" si="396"/>
        <v>0.11298</v>
      </c>
      <c r="R1347" s="1647">
        <f t="shared" si="396"/>
        <v>0.11436</v>
      </c>
      <c r="S1347" s="1647">
        <f t="shared" si="396"/>
        <v>0.11028</v>
      </c>
      <c r="T1347" s="1647">
        <f t="shared" si="396"/>
        <v>0.10674</v>
      </c>
      <c r="U1347" s="1647">
        <f t="shared" si="396"/>
        <v>0.1047</v>
      </c>
      <c r="V1347" s="1647">
        <f t="shared" si="396"/>
        <v>0.10607999999999999</v>
      </c>
      <c r="W1347" s="1647">
        <f t="shared" si="396"/>
        <v>0.10662000000000001</v>
      </c>
      <c r="X1347" s="1647">
        <f t="shared" si="396"/>
        <v>0.11064</v>
      </c>
      <c r="Y1347" s="1647">
        <f t="shared" si="396"/>
        <v>0.11046</v>
      </c>
      <c r="Z1347" s="1647">
        <f t="shared" si="396"/>
        <v>0.10829999999999999</v>
      </c>
      <c r="AA1347" s="1647">
        <f t="shared" si="396"/>
        <v>0.11070000000000001</v>
      </c>
      <c r="AB1347" s="1647">
        <f t="shared" si="396"/>
        <v>0.1143</v>
      </c>
      <c r="AC1347" s="1784"/>
      <c r="AF1347" s="1777"/>
    </row>
    <row r="1348" spans="1:32" ht="12.75" customHeight="1">
      <c r="A1348" s="1534" t="s">
        <v>293</v>
      </c>
      <c r="B1348" s="1535"/>
      <c r="C1348" s="1536"/>
      <c r="D1348" s="1536"/>
      <c r="E1348" s="1450">
        <f t="shared" ref="E1348:AB1348" si="397">SQRT(E1346*E1346+E1347*E1347)</f>
        <v>0.13935203766002133</v>
      </c>
      <c r="F1348" s="1450">
        <f t="shared" si="397"/>
        <v>0.13647532524233089</v>
      </c>
      <c r="G1348" s="1450">
        <f t="shared" si="397"/>
        <v>0.13866737323537934</v>
      </c>
      <c r="H1348" s="1450">
        <f t="shared" si="397"/>
        <v>0.13531090865115053</v>
      </c>
      <c r="I1348" s="1450">
        <f t="shared" si="397"/>
        <v>0.13495830022640326</v>
      </c>
      <c r="J1348" s="1450">
        <f t="shared" si="397"/>
        <v>0.1389278330645087</v>
      </c>
      <c r="K1348" s="1450">
        <f t="shared" si="397"/>
        <v>0.13961541032421887</v>
      </c>
      <c r="L1348" s="1450">
        <f t="shared" si="397"/>
        <v>0.13496946321298015</v>
      </c>
      <c r="M1348" s="1450">
        <f t="shared" si="397"/>
        <v>0.13792230421509061</v>
      </c>
      <c r="N1348" s="1450">
        <f t="shared" si="397"/>
        <v>0.14199854083757341</v>
      </c>
      <c r="O1348" s="1450">
        <f t="shared" si="397"/>
        <v>0.14941932405147601</v>
      </c>
      <c r="P1348" s="1450">
        <f t="shared" si="397"/>
        <v>0.14803551600882808</v>
      </c>
      <c r="Q1348" s="1450">
        <f t="shared" si="397"/>
        <v>0.14970520632229195</v>
      </c>
      <c r="R1348" s="1450">
        <f t="shared" si="397"/>
        <v>0.15224473586958598</v>
      </c>
      <c r="S1348" s="1450">
        <f t="shared" si="397"/>
        <v>0.1424194256413078</v>
      </c>
      <c r="T1348" s="1450">
        <f t="shared" si="397"/>
        <v>0.13668640020133677</v>
      </c>
      <c r="U1348" s="1450">
        <f t="shared" si="397"/>
        <v>0.13441941824007422</v>
      </c>
      <c r="V1348" s="1450">
        <f t="shared" si="397"/>
        <v>0.13639763194425333</v>
      </c>
      <c r="W1348" s="1450">
        <f t="shared" si="397"/>
        <v>0.13378974848619757</v>
      </c>
      <c r="X1348" s="1450">
        <f t="shared" si="397"/>
        <v>0.14183087534102015</v>
      </c>
      <c r="Y1348" s="1450">
        <f t="shared" si="397"/>
        <v>0.14053307795675721</v>
      </c>
      <c r="Z1348" s="1450">
        <f t="shared" si="397"/>
        <v>0.13621657167907286</v>
      </c>
      <c r="AA1348" s="1450">
        <f t="shared" si="397"/>
        <v>0.13731142559889181</v>
      </c>
      <c r="AB1348" s="1450">
        <f t="shared" si="397"/>
        <v>0.13988316410490578</v>
      </c>
      <c r="AC1348" s="1783"/>
      <c r="AD1348" s="1394">
        <f>MAX(E1348:AB1348)</f>
        <v>0.15224473586958598</v>
      </c>
      <c r="AF1348" s="1777"/>
    </row>
    <row r="1349" spans="1:32" s="1371" customFormat="1" ht="12.75" customHeight="1">
      <c r="A1349" s="1537" t="s">
        <v>239</v>
      </c>
      <c r="B1349" s="1538"/>
      <c r="C1349" s="1539"/>
      <c r="D1349" s="1539"/>
      <c r="E1349" s="1785">
        <v>1</v>
      </c>
      <c r="F1349" s="1785">
        <v>2</v>
      </c>
      <c r="G1349" s="1785">
        <v>3</v>
      </c>
      <c r="H1349" s="1785">
        <v>4</v>
      </c>
      <c r="I1349" s="1785">
        <v>5</v>
      </c>
      <c r="J1349" s="1785">
        <v>6</v>
      </c>
      <c r="K1349" s="1785">
        <v>7</v>
      </c>
      <c r="L1349" s="1785">
        <v>8</v>
      </c>
      <c r="M1349" s="1785">
        <v>9</v>
      </c>
      <c r="N1349" s="1785">
        <v>10</v>
      </c>
      <c r="O1349" s="1785">
        <v>11</v>
      </c>
      <c r="P1349" s="1785">
        <v>12</v>
      </c>
      <c r="Q1349" s="1785">
        <v>13</v>
      </c>
      <c r="R1349" s="1785">
        <v>14</v>
      </c>
      <c r="S1349" s="1785">
        <v>15</v>
      </c>
      <c r="T1349" s="1785">
        <v>16</v>
      </c>
      <c r="U1349" s="1785">
        <v>17</v>
      </c>
      <c r="V1349" s="1785">
        <v>18</v>
      </c>
      <c r="W1349" s="1785">
        <v>19</v>
      </c>
      <c r="X1349" s="1785">
        <v>20</v>
      </c>
      <c r="Y1349" s="1785">
        <v>21</v>
      </c>
      <c r="Z1349" s="1785">
        <v>22</v>
      </c>
      <c r="AA1349" s="1785">
        <v>23</v>
      </c>
      <c r="AB1349" s="1785">
        <v>24</v>
      </c>
      <c r="AC1349" s="1786"/>
      <c r="AF1349" s="1777"/>
    </row>
    <row r="1350" spans="1:32" s="1371" customFormat="1" ht="12.75" customHeight="1">
      <c r="A1350" s="1457" t="s">
        <v>240</v>
      </c>
      <c r="B1350" s="1458"/>
      <c r="C1350" s="1459" t="s">
        <v>164</v>
      </c>
      <c r="D1350" s="1459" t="s">
        <v>278</v>
      </c>
      <c r="E1350" s="1459">
        <v>6.2</v>
      </c>
      <c r="F1350" s="1459">
        <v>6.2</v>
      </c>
      <c r="G1350" s="1459">
        <v>6.2</v>
      </c>
      <c r="H1350" s="1459">
        <v>6.2</v>
      </c>
      <c r="I1350" s="1459">
        <v>6.2</v>
      </c>
      <c r="J1350" s="1459">
        <v>6.2</v>
      </c>
      <c r="K1350" s="1459">
        <v>6.2</v>
      </c>
      <c r="L1350" s="1459">
        <v>6.2</v>
      </c>
      <c r="M1350" s="1459">
        <v>6.2</v>
      </c>
      <c r="N1350" s="1459">
        <v>6.2</v>
      </c>
      <c r="O1350" s="1459">
        <v>6.2</v>
      </c>
      <c r="P1350" s="1459">
        <v>6.2</v>
      </c>
      <c r="Q1350" s="1459">
        <v>6.2</v>
      </c>
      <c r="R1350" s="1459">
        <v>6.2</v>
      </c>
      <c r="S1350" s="1459">
        <v>6.2</v>
      </c>
      <c r="T1350" s="1459">
        <v>6.2</v>
      </c>
      <c r="U1350" s="1459">
        <v>6.2</v>
      </c>
      <c r="V1350" s="1459">
        <v>6.2</v>
      </c>
      <c r="W1350" s="1459">
        <v>6.2</v>
      </c>
      <c r="X1350" s="1459">
        <v>6.2</v>
      </c>
      <c r="Y1350" s="1459">
        <v>6.2</v>
      </c>
      <c r="Z1350" s="1459">
        <v>6.2</v>
      </c>
      <c r="AA1350" s="1459">
        <v>6.2</v>
      </c>
      <c r="AB1350" s="1459">
        <v>6.2</v>
      </c>
      <c r="AC1350" s="1787"/>
      <c r="AF1350" s="1777"/>
    </row>
    <row r="1351" spans="1:32" s="1371" customFormat="1" ht="12.75" customHeight="1">
      <c r="A1351" s="1596" t="s">
        <v>241</v>
      </c>
      <c r="B1351" s="1529"/>
      <c r="C1351" s="1424" t="s">
        <v>164</v>
      </c>
      <c r="D1351" s="1424" t="s">
        <v>278</v>
      </c>
      <c r="E1351" s="1424">
        <v>6.2</v>
      </c>
      <c r="F1351" s="1424">
        <v>6.2</v>
      </c>
      <c r="G1351" s="1424">
        <v>6.2</v>
      </c>
      <c r="H1351" s="1424">
        <v>6.2</v>
      </c>
      <c r="I1351" s="1424">
        <v>6.2</v>
      </c>
      <c r="J1351" s="1424">
        <v>6.2</v>
      </c>
      <c r="K1351" s="1424">
        <v>6.2</v>
      </c>
      <c r="L1351" s="1424">
        <v>6.2</v>
      </c>
      <c r="M1351" s="1424">
        <v>6.2</v>
      </c>
      <c r="N1351" s="1424">
        <v>6.2</v>
      </c>
      <c r="O1351" s="1424">
        <v>6.2</v>
      </c>
      <c r="P1351" s="1424">
        <v>6.2</v>
      </c>
      <c r="Q1351" s="1424">
        <v>6.2</v>
      </c>
      <c r="R1351" s="1424">
        <v>6.2</v>
      </c>
      <c r="S1351" s="1424">
        <v>6.2</v>
      </c>
      <c r="T1351" s="1424">
        <v>6.2</v>
      </c>
      <c r="U1351" s="1424">
        <v>6.2</v>
      </c>
      <c r="V1351" s="1424">
        <v>6.2</v>
      </c>
      <c r="W1351" s="1424">
        <v>6.2</v>
      </c>
      <c r="X1351" s="1424">
        <v>6.2</v>
      </c>
      <c r="Y1351" s="1424">
        <v>6.2</v>
      </c>
      <c r="Z1351" s="1424">
        <v>6.2</v>
      </c>
      <c r="AA1351" s="1424">
        <v>6.2</v>
      </c>
      <c r="AB1351" s="1424">
        <v>6.2</v>
      </c>
      <c r="AC1351" s="1788"/>
      <c r="AF1351" s="1777"/>
    </row>
    <row r="1352" spans="1:32" ht="12.75" customHeight="1">
      <c r="A1352" s="1409" t="s">
        <v>173</v>
      </c>
      <c r="B1352" s="1410" t="s">
        <v>498</v>
      </c>
      <c r="C1352" s="1411" t="s">
        <v>156</v>
      </c>
      <c r="D1352" s="1411" t="s">
        <v>157</v>
      </c>
      <c r="E1352" s="1789">
        <v>1.0710000000000001E-2</v>
      </c>
      <c r="F1352" s="1789">
        <v>1.2239999999999999E-2</v>
      </c>
      <c r="G1352" s="1789">
        <v>1.278E-2</v>
      </c>
      <c r="H1352" s="1772">
        <v>1.323E-2</v>
      </c>
      <c r="I1352" s="1789">
        <v>1.3140000000000001E-2</v>
      </c>
      <c r="J1352" s="1789">
        <v>1.8360000000000001E-2</v>
      </c>
      <c r="K1352" s="1789">
        <v>1.9980000000000001E-2</v>
      </c>
      <c r="L1352" s="1789">
        <v>1.9349999999999999E-2</v>
      </c>
      <c r="M1352" s="1789">
        <v>1.737E-2</v>
      </c>
      <c r="N1352" s="1772">
        <v>1.7909999999999999E-2</v>
      </c>
      <c r="O1352" s="1789">
        <v>1.6379999999999999E-2</v>
      </c>
      <c r="P1352" s="1789">
        <v>1.737E-2</v>
      </c>
      <c r="Q1352" s="1789">
        <v>1.8450000000000001E-2</v>
      </c>
      <c r="R1352" s="1789">
        <v>1.8180000000000002E-2</v>
      </c>
      <c r="S1352" s="1789">
        <v>1.503E-2</v>
      </c>
      <c r="T1352" s="1789">
        <v>1.7729999999999999E-2</v>
      </c>
      <c r="U1352" s="1789">
        <v>2.07E-2</v>
      </c>
      <c r="V1352" s="1772">
        <v>2.2409999999999999E-2</v>
      </c>
      <c r="W1352" s="1789">
        <v>1.755E-2</v>
      </c>
      <c r="X1352" s="1789">
        <v>1.8270000000000002E-2</v>
      </c>
      <c r="Y1352" s="1789">
        <v>1.755E-2</v>
      </c>
      <c r="Z1352" s="1789">
        <v>1.485E-2</v>
      </c>
      <c r="AA1352" s="1789">
        <v>1.332E-2</v>
      </c>
      <c r="AB1352" s="1789">
        <v>1.035E-2</v>
      </c>
      <c r="AC1352" s="1790">
        <f>SUM(E1352:AB1352)</f>
        <v>0.39321</v>
      </c>
      <c r="AD1352" s="1394">
        <f>MAX(E1352:AB1352)</f>
        <v>2.2409999999999999E-2</v>
      </c>
      <c r="AE1352" s="1394">
        <f>MIN(E1352:AB1352)</f>
        <v>1.035E-2</v>
      </c>
      <c r="AF1352" s="1777"/>
    </row>
    <row r="1353" spans="1:32" ht="12.75" customHeight="1">
      <c r="A1353" s="1415"/>
      <c r="B1353" s="1428"/>
      <c r="C1353" s="1390" t="s">
        <v>158</v>
      </c>
      <c r="D1353" s="1411" t="s">
        <v>157</v>
      </c>
      <c r="E1353" s="1775">
        <v>1.7999999999999999E-2</v>
      </c>
      <c r="F1353" s="1775">
        <v>1.899E-2</v>
      </c>
      <c r="G1353" s="1775">
        <v>1.8089999999999998E-2</v>
      </c>
      <c r="H1353" s="1770">
        <v>1.8180000000000002E-2</v>
      </c>
      <c r="I1353" s="1775">
        <v>1.755E-2</v>
      </c>
      <c r="J1353" s="1775">
        <v>1.7909999999999999E-2</v>
      </c>
      <c r="K1353" s="1775">
        <v>1.8089999999999998E-2</v>
      </c>
      <c r="L1353" s="1775">
        <v>1.7100000000000001E-2</v>
      </c>
      <c r="M1353" s="1775">
        <v>1.719E-2</v>
      </c>
      <c r="N1353" s="1770">
        <v>1.6920000000000001E-2</v>
      </c>
      <c r="O1353" s="1775">
        <v>1.6379999999999999E-2</v>
      </c>
      <c r="P1353" s="1775">
        <v>1.5299999999999999E-2</v>
      </c>
      <c r="Q1353" s="1775">
        <v>1.566E-2</v>
      </c>
      <c r="R1353" s="1775">
        <v>1.512E-2</v>
      </c>
      <c r="S1353" s="1775">
        <v>1.5570000000000001E-2</v>
      </c>
      <c r="T1353" s="1775">
        <v>1.6469999999999999E-2</v>
      </c>
      <c r="U1353" s="1775">
        <v>1.719E-2</v>
      </c>
      <c r="V1353" s="1770">
        <v>1.728E-2</v>
      </c>
      <c r="W1353" s="1775">
        <v>1.7639999999999999E-2</v>
      </c>
      <c r="X1353" s="1775">
        <v>1.746E-2</v>
      </c>
      <c r="Y1353" s="1775">
        <v>1.7999999999999999E-2</v>
      </c>
      <c r="Z1353" s="1775">
        <v>1.6920000000000001E-2</v>
      </c>
      <c r="AA1353" s="1775">
        <v>1.6920000000000001E-2</v>
      </c>
      <c r="AB1353" s="1775">
        <v>1.602E-2</v>
      </c>
      <c r="AC1353" s="1527">
        <f>SUM(E1353:AB1353)</f>
        <v>0.40994999999999993</v>
      </c>
      <c r="AF1353" s="1777"/>
    </row>
    <row r="1354" spans="1:32" ht="12.75" customHeight="1">
      <c r="A1354" s="1415"/>
      <c r="B1354" s="1428"/>
      <c r="C1354" s="1390" t="s">
        <v>159</v>
      </c>
      <c r="D1354" s="1390" t="s">
        <v>209</v>
      </c>
      <c r="E1354" s="1791">
        <f t="shared" ref="E1354:AB1354" si="398">SQRT(E1352*E1352+E1353*E1353)*1000/(1.732*E1350)</f>
        <v>1.9505014137337984</v>
      </c>
      <c r="F1354" s="1791">
        <f t="shared" si="398"/>
        <v>2.1039324614275681</v>
      </c>
      <c r="G1354" s="1791">
        <f t="shared" si="398"/>
        <v>2.0625942040659622</v>
      </c>
      <c r="H1354" s="1792">
        <f t="shared" si="398"/>
        <v>2.0938253880022835</v>
      </c>
      <c r="I1354" s="1791">
        <f t="shared" si="398"/>
        <v>2.0416456258996982</v>
      </c>
      <c r="J1354" s="1791">
        <f t="shared" si="398"/>
        <v>2.3885063706884679</v>
      </c>
      <c r="K1354" s="1791">
        <f t="shared" si="398"/>
        <v>2.50993710270988</v>
      </c>
      <c r="L1354" s="1791">
        <f t="shared" si="398"/>
        <v>2.4047437349816017</v>
      </c>
      <c r="M1354" s="1791">
        <f t="shared" si="398"/>
        <v>2.2757526085695221</v>
      </c>
      <c r="N1354" s="1792">
        <f t="shared" si="398"/>
        <v>2.2944271034851664</v>
      </c>
      <c r="O1354" s="1791">
        <f t="shared" si="398"/>
        <v>2.1571945682477178</v>
      </c>
      <c r="P1354" s="1791">
        <f t="shared" si="398"/>
        <v>2.1555821263024968</v>
      </c>
      <c r="Q1354" s="1791">
        <f t="shared" si="398"/>
        <v>2.2535909207861331</v>
      </c>
      <c r="R1354" s="1791">
        <f t="shared" si="398"/>
        <v>2.2019911921058832</v>
      </c>
      <c r="S1354" s="1791">
        <f t="shared" si="398"/>
        <v>2.0152756833312635</v>
      </c>
      <c r="T1354" s="1791">
        <f t="shared" si="398"/>
        <v>2.2535441659494406</v>
      </c>
      <c r="U1354" s="1791">
        <f t="shared" si="398"/>
        <v>2.5056795982820388</v>
      </c>
      <c r="V1354" s="1792">
        <f t="shared" si="398"/>
        <v>2.6352645362929215</v>
      </c>
      <c r="W1354" s="1791">
        <f t="shared" si="398"/>
        <v>2.3172138317065265</v>
      </c>
      <c r="X1354" s="1791">
        <f t="shared" si="398"/>
        <v>2.3533689059761418</v>
      </c>
      <c r="Y1354" s="1791">
        <f t="shared" si="398"/>
        <v>2.3410992235560379</v>
      </c>
      <c r="Z1354" s="1791">
        <f t="shared" si="398"/>
        <v>2.0964404915044055</v>
      </c>
      <c r="AA1354" s="1791">
        <f t="shared" si="398"/>
        <v>2.0053172593107891</v>
      </c>
      <c r="AB1354" s="1791">
        <f t="shared" si="398"/>
        <v>1.7761090393148067</v>
      </c>
      <c r="AC1354" s="1778"/>
      <c r="AF1354" s="1777"/>
    </row>
    <row r="1355" spans="1:32" ht="12.75" customHeight="1">
      <c r="A1355" s="1422"/>
      <c r="B1355" s="1431"/>
      <c r="C1355" s="1405" t="s">
        <v>161</v>
      </c>
      <c r="D1355" s="1405"/>
      <c r="E1355" s="1782">
        <f t="shared" ref="E1355:AC1355" si="399">E1353/E1352</f>
        <v>1.6806722689075628</v>
      </c>
      <c r="F1355" s="1782">
        <f t="shared" si="399"/>
        <v>1.5514705882352942</v>
      </c>
      <c r="G1355" s="1782">
        <f t="shared" si="399"/>
        <v>1.4154929577464788</v>
      </c>
      <c r="H1355" s="1407">
        <f t="shared" si="399"/>
        <v>1.3741496598639458</v>
      </c>
      <c r="I1355" s="1782">
        <f t="shared" si="399"/>
        <v>1.3356164383561644</v>
      </c>
      <c r="J1355" s="1782">
        <f t="shared" si="399"/>
        <v>0.97549019607843124</v>
      </c>
      <c r="K1355" s="1782">
        <f t="shared" si="399"/>
        <v>0.90540540540540526</v>
      </c>
      <c r="L1355" s="1782">
        <f t="shared" si="399"/>
        <v>0.88372093023255816</v>
      </c>
      <c r="M1355" s="1782">
        <f t="shared" si="399"/>
        <v>0.98963730569948194</v>
      </c>
      <c r="N1355" s="1407">
        <f t="shared" si="399"/>
        <v>0.94472361809045236</v>
      </c>
      <c r="O1355" s="1782">
        <f t="shared" si="399"/>
        <v>1</v>
      </c>
      <c r="P1355" s="1782">
        <f t="shared" si="399"/>
        <v>0.88082901554404136</v>
      </c>
      <c r="Q1355" s="1782">
        <f t="shared" si="399"/>
        <v>0.84878048780487803</v>
      </c>
      <c r="R1355" s="1782">
        <f t="shared" si="399"/>
        <v>0.83168316831683164</v>
      </c>
      <c r="S1355" s="1782">
        <f t="shared" si="399"/>
        <v>1.0359281437125749</v>
      </c>
      <c r="T1355" s="1782">
        <f t="shared" si="399"/>
        <v>0.92893401015228427</v>
      </c>
      <c r="U1355" s="1782">
        <f t="shared" si="399"/>
        <v>0.83043478260869563</v>
      </c>
      <c r="V1355" s="1407">
        <f t="shared" si="399"/>
        <v>0.77108433734939763</v>
      </c>
      <c r="W1355" s="1782">
        <f t="shared" si="399"/>
        <v>1.0051282051282051</v>
      </c>
      <c r="X1355" s="1782">
        <f t="shared" si="399"/>
        <v>0.95566502463054182</v>
      </c>
      <c r="Y1355" s="1782">
        <f t="shared" si="399"/>
        <v>1.0256410256410255</v>
      </c>
      <c r="Z1355" s="1782">
        <f t="shared" si="399"/>
        <v>1.1393939393939394</v>
      </c>
      <c r="AA1355" s="1782">
        <f t="shared" si="399"/>
        <v>1.2702702702702704</v>
      </c>
      <c r="AB1355" s="1782">
        <f t="shared" si="399"/>
        <v>1.5478260869565217</v>
      </c>
      <c r="AC1355" s="1783">
        <f t="shared" si="399"/>
        <v>1.0425726710917829</v>
      </c>
      <c r="AF1355" s="1777"/>
    </row>
    <row r="1356" spans="1:32" ht="12.75" customHeight="1">
      <c r="A1356" s="1382" t="s">
        <v>200</v>
      </c>
      <c r="B1356" s="1465" t="s">
        <v>499</v>
      </c>
      <c r="C1356" s="1384" t="s">
        <v>156</v>
      </c>
      <c r="D1356" s="1384" t="s">
        <v>157</v>
      </c>
      <c r="E1356" s="1781">
        <v>2.8800000000000002E-3</v>
      </c>
      <c r="F1356" s="1781">
        <v>2.82E-3</v>
      </c>
      <c r="G1356" s="1781">
        <v>2.82E-3</v>
      </c>
      <c r="H1356" s="1769">
        <v>2.82E-3</v>
      </c>
      <c r="I1356" s="1781">
        <v>2.7599999999999999E-3</v>
      </c>
      <c r="J1356" s="1781">
        <v>2.82E-3</v>
      </c>
      <c r="K1356" s="1781">
        <v>2.7599999999999999E-3</v>
      </c>
      <c r="L1356" s="1781">
        <v>2.7599999999999999E-3</v>
      </c>
      <c r="M1356" s="1781">
        <v>2.64E-3</v>
      </c>
      <c r="N1356" s="1769">
        <v>2.7000000000000001E-3</v>
      </c>
      <c r="O1356" s="1781">
        <v>2.7000000000000001E-3</v>
      </c>
      <c r="P1356" s="1781">
        <v>2.64E-3</v>
      </c>
      <c r="Q1356" s="1781">
        <v>2.7000000000000001E-3</v>
      </c>
      <c r="R1356" s="1781">
        <v>2.64E-3</v>
      </c>
      <c r="S1356" s="1781">
        <v>2.7000000000000001E-3</v>
      </c>
      <c r="T1356" s="1781">
        <v>2.7000000000000001E-3</v>
      </c>
      <c r="U1356" s="1781">
        <v>2.7000000000000001E-3</v>
      </c>
      <c r="V1356" s="1769">
        <v>2.7000000000000001E-3</v>
      </c>
      <c r="W1356" s="1781">
        <v>2.7599999999999999E-3</v>
      </c>
      <c r="X1356" s="1781">
        <v>2.7000000000000001E-3</v>
      </c>
      <c r="Y1356" s="1781">
        <v>2.7599999999999999E-3</v>
      </c>
      <c r="Z1356" s="1781">
        <v>2.7000000000000001E-3</v>
      </c>
      <c r="AA1356" s="1781">
        <v>2.7599999999999999E-3</v>
      </c>
      <c r="AB1356" s="1781">
        <v>2.7599999999999999E-3</v>
      </c>
      <c r="AC1356" s="1776">
        <f>SUM(E1356:AB1356)</f>
        <v>6.5699999999999995E-2</v>
      </c>
      <c r="AF1356" s="1777"/>
    </row>
    <row r="1357" spans="1:32" ht="12.75" customHeight="1">
      <c r="A1357" s="1415"/>
      <c r="B1357" s="1428"/>
      <c r="C1357" s="1390" t="s">
        <v>158</v>
      </c>
      <c r="D1357" s="1411" t="s">
        <v>157</v>
      </c>
      <c r="E1357" s="1775">
        <v>1.0800000000000001E-2</v>
      </c>
      <c r="F1357" s="1775">
        <v>1.0319999999999999E-2</v>
      </c>
      <c r="G1357" s="1775">
        <v>1.014E-2</v>
      </c>
      <c r="H1357" s="1770">
        <v>1.014E-2</v>
      </c>
      <c r="I1357" s="1775">
        <v>1.014E-2</v>
      </c>
      <c r="J1357" s="1775">
        <v>1.014E-2</v>
      </c>
      <c r="K1357" s="1775">
        <v>1.0019999999999999E-2</v>
      </c>
      <c r="L1357" s="1775">
        <v>9.6600000000000002E-3</v>
      </c>
      <c r="M1357" s="1775">
        <v>9.2999999999999992E-3</v>
      </c>
      <c r="N1357" s="1770">
        <v>9.3600000000000003E-3</v>
      </c>
      <c r="O1357" s="1775">
        <v>9.4199999999999996E-3</v>
      </c>
      <c r="P1357" s="1775">
        <v>9.2999999999999992E-3</v>
      </c>
      <c r="Q1357" s="1775">
        <v>9.2399999999999999E-3</v>
      </c>
      <c r="R1357" s="1775">
        <v>9.3600000000000003E-3</v>
      </c>
      <c r="S1357" s="1775">
        <v>9.3600000000000003E-3</v>
      </c>
      <c r="T1357" s="1775">
        <v>9.4199999999999996E-3</v>
      </c>
      <c r="U1357" s="1775">
        <v>9.4199999999999996E-3</v>
      </c>
      <c r="V1357" s="1770">
        <v>9.6600000000000002E-3</v>
      </c>
      <c r="W1357" s="1775">
        <v>9.6600000000000002E-3</v>
      </c>
      <c r="X1357" s="1775">
        <v>9.7199999999999995E-3</v>
      </c>
      <c r="Y1357" s="1775">
        <v>9.6600000000000002E-3</v>
      </c>
      <c r="Z1357" s="1775">
        <v>9.6600000000000002E-3</v>
      </c>
      <c r="AA1357" s="1775">
        <v>9.9600000000000001E-3</v>
      </c>
      <c r="AB1357" s="1775">
        <v>1.0200000000000001E-2</v>
      </c>
      <c r="AC1357" s="1793">
        <f>SUM(E1357:AB1357)</f>
        <v>0.23406000000000005</v>
      </c>
      <c r="AF1357" s="1777"/>
    </row>
    <row r="1358" spans="1:32" ht="12.75" customHeight="1">
      <c r="A1358" s="1415"/>
      <c r="B1358" s="1428"/>
      <c r="C1358" s="1390" t="s">
        <v>159</v>
      </c>
      <c r="D1358" s="1390" t="s">
        <v>209</v>
      </c>
      <c r="E1358" s="1762">
        <f t="shared" ref="E1358:AB1358" si="400">SQRT(E1356*E1356+E1357*E1357)*1000/(1.732*E1350)</f>
        <v>1.0408818614791047</v>
      </c>
      <c r="F1358" s="1762">
        <f t="shared" si="400"/>
        <v>0.99627086099784523</v>
      </c>
      <c r="G1358" s="1762">
        <f t="shared" si="400"/>
        <v>0.98011135639993052</v>
      </c>
      <c r="H1358" s="1482">
        <f t="shared" si="400"/>
        <v>0.98011135639993052</v>
      </c>
      <c r="I1358" s="1762">
        <f t="shared" si="400"/>
        <v>0.97862907927625298</v>
      </c>
      <c r="J1358" s="1762">
        <f t="shared" si="400"/>
        <v>0.98011135639993052</v>
      </c>
      <c r="K1358" s="1762">
        <f t="shared" si="400"/>
        <v>0.96785096799669068</v>
      </c>
      <c r="L1358" s="1762">
        <f t="shared" si="400"/>
        <v>0.93557249191752168</v>
      </c>
      <c r="M1358" s="1762">
        <f t="shared" si="400"/>
        <v>0.90026917817646257</v>
      </c>
      <c r="N1358" s="1482">
        <f t="shared" si="400"/>
        <v>0.90717821760868123</v>
      </c>
      <c r="O1358" s="1762">
        <f t="shared" si="400"/>
        <v>0.91254806096649832</v>
      </c>
      <c r="P1358" s="1762">
        <f t="shared" si="400"/>
        <v>0.90026917817646257</v>
      </c>
      <c r="Q1358" s="1762">
        <f t="shared" si="400"/>
        <v>0.89644650941564619</v>
      </c>
      <c r="R1358" s="1762">
        <f t="shared" si="400"/>
        <v>0.90564551542970162</v>
      </c>
      <c r="S1358" s="1762">
        <f t="shared" si="400"/>
        <v>0.90717821760868123</v>
      </c>
      <c r="T1358" s="1762">
        <f t="shared" si="400"/>
        <v>0.91254806096649832</v>
      </c>
      <c r="U1358" s="1762">
        <f t="shared" si="400"/>
        <v>0.91254806096649832</v>
      </c>
      <c r="V1358" s="1482">
        <f t="shared" si="400"/>
        <v>0.93405295894846441</v>
      </c>
      <c r="W1358" s="1762">
        <f t="shared" si="400"/>
        <v>0.93557249191752168</v>
      </c>
      <c r="X1358" s="1762">
        <f t="shared" si="400"/>
        <v>0.93943534547283358</v>
      </c>
      <c r="Y1358" s="1762">
        <f t="shared" si="400"/>
        <v>0.93557249191752168</v>
      </c>
      <c r="Z1358" s="1762">
        <f t="shared" si="400"/>
        <v>0.93405295894846441</v>
      </c>
      <c r="AA1358" s="1762">
        <f t="shared" si="400"/>
        <v>0.96246530582438228</v>
      </c>
      <c r="AB1358" s="1762">
        <f t="shared" si="400"/>
        <v>0.98402145404535424</v>
      </c>
      <c r="AC1358" s="1793"/>
      <c r="AF1358" s="1777"/>
    </row>
    <row r="1359" spans="1:32" ht="12.75" customHeight="1">
      <c r="A1359" s="1422"/>
      <c r="B1359" s="1431"/>
      <c r="C1359" s="1405" t="s">
        <v>161</v>
      </c>
      <c r="D1359" s="1405"/>
      <c r="E1359" s="1782">
        <f t="shared" ref="E1359:AC1359" si="401">E1357/E1356</f>
        <v>3.75</v>
      </c>
      <c r="F1359" s="1782">
        <f t="shared" si="401"/>
        <v>3.6595744680851059</v>
      </c>
      <c r="G1359" s="1782">
        <f t="shared" si="401"/>
        <v>3.5957446808510638</v>
      </c>
      <c r="H1359" s="1407">
        <f t="shared" si="401"/>
        <v>3.5957446808510638</v>
      </c>
      <c r="I1359" s="1782">
        <f t="shared" si="401"/>
        <v>3.6739130434782608</v>
      </c>
      <c r="J1359" s="1782">
        <f t="shared" si="401"/>
        <v>3.5957446808510638</v>
      </c>
      <c r="K1359" s="1782">
        <f t="shared" si="401"/>
        <v>3.6304347826086958</v>
      </c>
      <c r="L1359" s="1782">
        <f t="shared" si="401"/>
        <v>3.5000000000000004</v>
      </c>
      <c r="M1359" s="1782">
        <f t="shared" si="401"/>
        <v>3.5227272727272725</v>
      </c>
      <c r="N1359" s="1407">
        <f t="shared" si="401"/>
        <v>3.4666666666666668</v>
      </c>
      <c r="O1359" s="1782">
        <f t="shared" si="401"/>
        <v>3.4888888888888885</v>
      </c>
      <c r="P1359" s="1782">
        <f t="shared" si="401"/>
        <v>3.5227272727272725</v>
      </c>
      <c r="Q1359" s="1782">
        <f t="shared" si="401"/>
        <v>3.4222222222222221</v>
      </c>
      <c r="R1359" s="1782">
        <f t="shared" si="401"/>
        <v>3.5454545454545454</v>
      </c>
      <c r="S1359" s="1782">
        <f t="shared" si="401"/>
        <v>3.4666666666666668</v>
      </c>
      <c r="T1359" s="1782">
        <f t="shared" si="401"/>
        <v>3.4888888888888885</v>
      </c>
      <c r="U1359" s="1782">
        <f t="shared" si="401"/>
        <v>3.4888888888888885</v>
      </c>
      <c r="V1359" s="1407">
        <f t="shared" si="401"/>
        <v>3.5777777777777775</v>
      </c>
      <c r="W1359" s="1782">
        <f t="shared" si="401"/>
        <v>3.5000000000000004</v>
      </c>
      <c r="X1359" s="1782">
        <f t="shared" si="401"/>
        <v>3.5999999999999996</v>
      </c>
      <c r="Y1359" s="1782">
        <f t="shared" si="401"/>
        <v>3.5000000000000004</v>
      </c>
      <c r="Z1359" s="1782">
        <f t="shared" si="401"/>
        <v>3.5777777777777775</v>
      </c>
      <c r="AA1359" s="1782">
        <f t="shared" si="401"/>
        <v>3.6086956521739131</v>
      </c>
      <c r="AB1359" s="1782">
        <f t="shared" si="401"/>
        <v>3.6956521739130439</v>
      </c>
      <c r="AC1359" s="1783">
        <f t="shared" si="401"/>
        <v>3.5625570776255717</v>
      </c>
      <c r="AF1359" s="1777"/>
    </row>
    <row r="1360" spans="1:32" ht="12.75" customHeight="1">
      <c r="A1360" s="1382" t="s">
        <v>175</v>
      </c>
      <c r="B1360" s="1465" t="s">
        <v>500</v>
      </c>
      <c r="C1360" s="1384" t="s">
        <v>156</v>
      </c>
      <c r="D1360" s="1384" t="s">
        <v>157</v>
      </c>
      <c r="E1360" s="1781">
        <v>3.7260000000000001E-2</v>
      </c>
      <c r="F1360" s="1781">
        <v>3.7260000000000001E-2</v>
      </c>
      <c r="G1360" s="1781">
        <v>3.8699999999999998E-2</v>
      </c>
      <c r="H1360" s="1769">
        <v>3.7920000000000002E-2</v>
      </c>
      <c r="I1360" s="1781">
        <v>3.7679999999999998E-2</v>
      </c>
      <c r="J1360" s="1781">
        <v>3.7379999999999997E-2</v>
      </c>
      <c r="K1360" s="1781">
        <v>3.7199999999999997E-2</v>
      </c>
      <c r="L1360" s="1781">
        <v>3.576E-2</v>
      </c>
      <c r="M1360" s="1781">
        <v>3.6540000000000003E-2</v>
      </c>
      <c r="N1360" s="1769">
        <v>3.6299999999999999E-2</v>
      </c>
      <c r="O1360" s="1781">
        <v>3.6720000000000003E-2</v>
      </c>
      <c r="P1360" s="1781">
        <v>3.6179999999999997E-2</v>
      </c>
      <c r="Q1360" s="1781">
        <v>3.5999999999999997E-2</v>
      </c>
      <c r="R1360" s="1781">
        <v>3.5999999999999997E-2</v>
      </c>
      <c r="S1360" s="1781">
        <v>3.6119999999999999E-2</v>
      </c>
      <c r="T1360" s="1781">
        <v>3.5400000000000001E-2</v>
      </c>
      <c r="U1360" s="1781">
        <v>3.5099999999999999E-2</v>
      </c>
      <c r="V1360" s="1769">
        <v>3.5099999999999999E-2</v>
      </c>
      <c r="W1360" s="1781">
        <v>3.5099999999999999E-2</v>
      </c>
      <c r="X1360" s="1781">
        <v>3.6659999999999998E-2</v>
      </c>
      <c r="Y1360" s="1781">
        <v>3.6839999999999998E-2</v>
      </c>
      <c r="Z1360" s="1781">
        <v>3.6900000000000002E-2</v>
      </c>
      <c r="AA1360" s="1781">
        <v>3.7260000000000001E-2</v>
      </c>
      <c r="AB1360" s="1781">
        <v>3.7679999999999998E-2</v>
      </c>
      <c r="AC1360" s="1794">
        <f>SUM(E1360:AB1360)</f>
        <v>0.87906000000000006</v>
      </c>
      <c r="AF1360" s="1777"/>
    </row>
    <row r="1361" spans="1:32" ht="12.75" customHeight="1">
      <c r="A1361" s="1415"/>
      <c r="B1361" s="1428"/>
      <c r="C1361" s="1390" t="s">
        <v>158</v>
      </c>
      <c r="D1361" s="1411" t="s">
        <v>157</v>
      </c>
      <c r="E1361" s="1775">
        <v>4.7039999999999998E-2</v>
      </c>
      <c r="F1361" s="1775">
        <v>4.5839999999999999E-2</v>
      </c>
      <c r="G1361" s="1775">
        <v>4.5420000000000002E-2</v>
      </c>
      <c r="H1361" s="1770">
        <v>4.5240000000000002E-2</v>
      </c>
      <c r="I1361" s="1775">
        <v>4.5179999999999998E-2</v>
      </c>
      <c r="J1361" s="1775">
        <v>4.4999999999999998E-2</v>
      </c>
      <c r="K1361" s="1775">
        <v>4.4819999999999999E-2</v>
      </c>
      <c r="L1361" s="1775">
        <v>4.3740000000000001E-2</v>
      </c>
      <c r="M1361" s="1775">
        <v>4.2779999999999999E-2</v>
      </c>
      <c r="N1361" s="1770">
        <v>4.2840000000000003E-2</v>
      </c>
      <c r="O1361" s="1775">
        <v>4.2779999999999999E-2</v>
      </c>
      <c r="P1361" s="1775">
        <v>4.2599999999999999E-2</v>
      </c>
      <c r="Q1361" s="1775">
        <v>4.2419999999999999E-2</v>
      </c>
      <c r="R1361" s="1775">
        <v>4.2720000000000001E-2</v>
      </c>
      <c r="S1361" s="1775">
        <v>4.2840000000000003E-2</v>
      </c>
      <c r="T1361" s="1775">
        <v>4.2840000000000003E-2</v>
      </c>
      <c r="U1361" s="1775">
        <v>4.3020000000000003E-2</v>
      </c>
      <c r="V1361" s="1770">
        <v>4.3319999999999997E-2</v>
      </c>
      <c r="W1361" s="1775">
        <v>4.3499999999999997E-2</v>
      </c>
      <c r="X1361" s="1775">
        <v>4.53E-2</v>
      </c>
      <c r="Y1361" s="1775">
        <v>4.512E-2</v>
      </c>
      <c r="Z1361" s="1775">
        <v>4.5240000000000002E-2</v>
      </c>
      <c r="AA1361" s="1775">
        <v>4.614E-2</v>
      </c>
      <c r="AB1361" s="1775">
        <v>4.6980000000000001E-2</v>
      </c>
      <c r="AC1361" s="1795">
        <f>SUM(E1361:AB1361)</f>
        <v>1.0627199999999999</v>
      </c>
      <c r="AF1361" s="1777"/>
    </row>
    <row r="1362" spans="1:32" ht="12.75" customHeight="1">
      <c r="A1362" s="1415"/>
      <c r="B1362" s="1428"/>
      <c r="C1362" s="1390" t="s">
        <v>159</v>
      </c>
      <c r="D1362" s="1390" t="s">
        <v>209</v>
      </c>
      <c r="E1362" s="1762">
        <f t="shared" ref="E1362:AB1362" si="402">SQRT(E1360*E1360+E1361*E1361)*1000/(1.732*E1350)</f>
        <v>5.5882542407184239</v>
      </c>
      <c r="F1362" s="1762">
        <f t="shared" si="402"/>
        <v>5.5010940292301855</v>
      </c>
      <c r="G1362" s="1762">
        <f t="shared" si="402"/>
        <v>5.5568166341427085</v>
      </c>
      <c r="H1362" s="1482">
        <f t="shared" si="402"/>
        <v>5.4971285356738724</v>
      </c>
      <c r="I1362" s="1762">
        <f t="shared" si="402"/>
        <v>5.4785061187695376</v>
      </c>
      <c r="J1362" s="1762">
        <f t="shared" si="402"/>
        <v>5.4477504168957767</v>
      </c>
      <c r="K1362" s="1762">
        <f t="shared" si="402"/>
        <v>5.424146186200578</v>
      </c>
      <c r="L1362" s="1762">
        <f t="shared" si="402"/>
        <v>5.2612567598339757</v>
      </c>
      <c r="M1362" s="1762">
        <f t="shared" si="402"/>
        <v>5.2392347951887368</v>
      </c>
      <c r="N1362" s="1482">
        <f t="shared" si="402"/>
        <v>5.2290085306616492</v>
      </c>
      <c r="O1362" s="1762">
        <f t="shared" si="402"/>
        <v>5.2501369109593661</v>
      </c>
      <c r="P1362" s="1762">
        <f t="shared" si="402"/>
        <v>5.2047362223322464</v>
      </c>
      <c r="Q1362" s="1762">
        <f t="shared" si="402"/>
        <v>5.1811094701173541</v>
      </c>
      <c r="R1362" s="1762">
        <f t="shared" si="402"/>
        <v>5.2024413854809888</v>
      </c>
      <c r="S1362" s="1762">
        <f t="shared" si="402"/>
        <v>5.2181879115446064</v>
      </c>
      <c r="T1362" s="1762">
        <f t="shared" si="402"/>
        <v>5.1752221230030511</v>
      </c>
      <c r="U1362" s="1762">
        <f t="shared" si="402"/>
        <v>5.1704482464041215</v>
      </c>
      <c r="V1362" s="1482">
        <f t="shared" si="402"/>
        <v>5.192124616002717</v>
      </c>
      <c r="W1362" s="1762">
        <f t="shared" si="402"/>
        <v>5.2051590818375439</v>
      </c>
      <c r="X1362" s="1762">
        <f t="shared" si="402"/>
        <v>5.4268420233002717</v>
      </c>
      <c r="Y1362" s="1762">
        <f t="shared" si="402"/>
        <v>5.4244080604971687</v>
      </c>
      <c r="Z1362" s="1762">
        <f t="shared" si="402"/>
        <v>5.4365985611031524</v>
      </c>
      <c r="AA1362" s="1762">
        <f t="shared" si="402"/>
        <v>5.5228010606078906</v>
      </c>
      <c r="AB1362" s="1762">
        <f t="shared" si="402"/>
        <v>5.6082631225105892</v>
      </c>
      <c r="AC1362" s="1793"/>
      <c r="AF1362" s="1777"/>
    </row>
    <row r="1363" spans="1:32" ht="12.75" customHeight="1">
      <c r="A1363" s="1422"/>
      <c r="B1363" s="1431"/>
      <c r="C1363" s="1405" t="s">
        <v>161</v>
      </c>
      <c r="D1363" s="1405"/>
      <c r="E1363" s="1782">
        <f t="shared" ref="E1363:AC1363" si="403">E1361/E1360</f>
        <v>1.2624798711755232</v>
      </c>
      <c r="F1363" s="1782">
        <f t="shared" si="403"/>
        <v>1.2302737520128824</v>
      </c>
      <c r="G1363" s="1782">
        <f t="shared" si="403"/>
        <v>1.1736434108527132</v>
      </c>
      <c r="H1363" s="1407">
        <f t="shared" si="403"/>
        <v>1.1930379746835442</v>
      </c>
      <c r="I1363" s="1782">
        <f t="shared" si="403"/>
        <v>1.1990445859872612</v>
      </c>
      <c r="J1363" s="1782">
        <f t="shared" si="403"/>
        <v>1.2038523274478332</v>
      </c>
      <c r="K1363" s="1782">
        <f t="shared" si="403"/>
        <v>1.2048387096774194</v>
      </c>
      <c r="L1363" s="1782">
        <f t="shared" si="403"/>
        <v>1.2231543624161074</v>
      </c>
      <c r="M1363" s="1782">
        <f t="shared" si="403"/>
        <v>1.1707717569786533</v>
      </c>
      <c r="N1363" s="1407">
        <f t="shared" si="403"/>
        <v>1.1801652892561985</v>
      </c>
      <c r="O1363" s="1782">
        <f t="shared" si="403"/>
        <v>1.1650326797385619</v>
      </c>
      <c r="P1363" s="1782">
        <f t="shared" si="403"/>
        <v>1.1774461028192371</v>
      </c>
      <c r="Q1363" s="1782">
        <f t="shared" si="403"/>
        <v>1.1783333333333335</v>
      </c>
      <c r="R1363" s="1782">
        <f t="shared" si="403"/>
        <v>1.1866666666666668</v>
      </c>
      <c r="S1363" s="1782">
        <f t="shared" si="403"/>
        <v>1.1860465116279071</v>
      </c>
      <c r="T1363" s="1782">
        <f t="shared" si="403"/>
        <v>1.2101694915254237</v>
      </c>
      <c r="U1363" s="1782">
        <f t="shared" si="403"/>
        <v>1.2256410256410257</v>
      </c>
      <c r="V1363" s="1407">
        <f t="shared" si="403"/>
        <v>1.2341880341880342</v>
      </c>
      <c r="W1363" s="1782">
        <f t="shared" si="403"/>
        <v>1.2393162393162394</v>
      </c>
      <c r="X1363" s="1782">
        <f t="shared" si="403"/>
        <v>1.2356792144026187</v>
      </c>
      <c r="Y1363" s="1782">
        <f t="shared" si="403"/>
        <v>1.224755700325733</v>
      </c>
      <c r="Z1363" s="1782">
        <f t="shared" si="403"/>
        <v>1.2260162601626017</v>
      </c>
      <c r="AA1363" s="1782">
        <f t="shared" si="403"/>
        <v>1.2383252818035426</v>
      </c>
      <c r="AB1363" s="1782">
        <f t="shared" si="403"/>
        <v>1.2468152866242039</v>
      </c>
      <c r="AC1363" s="1783">
        <f t="shared" si="403"/>
        <v>1.2089277182444882</v>
      </c>
      <c r="AF1363" s="1777"/>
    </row>
    <row r="1364" spans="1:32" ht="12.75" customHeight="1">
      <c r="A1364" s="1409" t="s">
        <v>210</v>
      </c>
      <c r="B1364" s="1410" t="s">
        <v>501</v>
      </c>
      <c r="C1364" s="1411" t="s">
        <v>156</v>
      </c>
      <c r="D1364" s="1411" t="s">
        <v>157</v>
      </c>
      <c r="E1364" s="1789">
        <v>1.0200000000000001E-3</v>
      </c>
      <c r="F1364" s="1789">
        <v>9.6000000000000002E-4</v>
      </c>
      <c r="G1364" s="1789">
        <v>9.6000000000000002E-4</v>
      </c>
      <c r="H1364" s="1772">
        <v>9.6000000000000002E-4</v>
      </c>
      <c r="I1364" s="1789">
        <v>9.6000000000000002E-4</v>
      </c>
      <c r="J1364" s="1789">
        <v>9.6000000000000002E-4</v>
      </c>
      <c r="K1364" s="1789">
        <v>8.9999999999999998E-4</v>
      </c>
      <c r="L1364" s="1789">
        <v>9.6000000000000002E-4</v>
      </c>
      <c r="M1364" s="1789">
        <v>8.9999999999999998E-4</v>
      </c>
      <c r="N1364" s="1772">
        <v>8.9999999999999998E-4</v>
      </c>
      <c r="O1364" s="1789">
        <v>8.9999999999999998E-4</v>
      </c>
      <c r="P1364" s="1789">
        <v>9.6000000000000002E-4</v>
      </c>
      <c r="Q1364" s="1789">
        <v>8.9999999999999998E-4</v>
      </c>
      <c r="R1364" s="1789">
        <v>8.9999999999999998E-4</v>
      </c>
      <c r="S1364" s="1789">
        <v>9.6000000000000002E-4</v>
      </c>
      <c r="T1364" s="1789">
        <v>8.9999999999999998E-4</v>
      </c>
      <c r="U1364" s="1789">
        <v>9.6000000000000002E-4</v>
      </c>
      <c r="V1364" s="1772">
        <v>8.9999999999999998E-4</v>
      </c>
      <c r="W1364" s="1789">
        <v>9.6000000000000002E-4</v>
      </c>
      <c r="X1364" s="1789">
        <v>9.6000000000000002E-4</v>
      </c>
      <c r="Y1364" s="1789">
        <v>1.0200000000000001E-3</v>
      </c>
      <c r="Z1364" s="1789">
        <v>8.9999999999999998E-4</v>
      </c>
      <c r="AA1364" s="1789">
        <v>1.0200000000000001E-3</v>
      </c>
      <c r="AB1364" s="1789">
        <v>9.6000000000000002E-4</v>
      </c>
      <c r="AC1364" s="1793">
        <f>SUM(E1364:AB1364)</f>
        <v>2.2679999999999999E-2</v>
      </c>
      <c r="AF1364" s="1777"/>
    </row>
    <row r="1365" spans="1:32" ht="12.75" customHeight="1">
      <c r="A1365" s="1415"/>
      <c r="B1365" s="1428"/>
      <c r="C1365" s="1390" t="s">
        <v>158</v>
      </c>
      <c r="D1365" s="1411" t="s">
        <v>157</v>
      </c>
      <c r="E1365" s="1775">
        <v>4.9800000000000001E-3</v>
      </c>
      <c r="F1365" s="1775">
        <v>4.62E-3</v>
      </c>
      <c r="G1365" s="1775">
        <v>4.5599999999999998E-3</v>
      </c>
      <c r="H1365" s="1770">
        <v>4.5599999999999998E-3</v>
      </c>
      <c r="I1365" s="1775">
        <v>4.5599999999999998E-3</v>
      </c>
      <c r="J1365" s="1775">
        <v>4.5599999999999998E-3</v>
      </c>
      <c r="K1365" s="1775">
        <v>4.4999999999999997E-3</v>
      </c>
      <c r="L1365" s="1775">
        <v>4.2599999999999999E-3</v>
      </c>
      <c r="M1365" s="1775">
        <v>4.0800000000000003E-3</v>
      </c>
      <c r="N1365" s="1770">
        <v>4.0800000000000003E-3</v>
      </c>
      <c r="O1365" s="1775">
        <v>4.1399999999999996E-3</v>
      </c>
      <c r="P1365" s="1775">
        <v>4.0200000000000001E-3</v>
      </c>
      <c r="Q1365" s="1775">
        <v>4.0800000000000003E-3</v>
      </c>
      <c r="R1365" s="1775">
        <v>4.0200000000000001E-3</v>
      </c>
      <c r="S1365" s="1775">
        <v>4.1399999999999996E-3</v>
      </c>
      <c r="T1365" s="1775">
        <v>4.0800000000000003E-3</v>
      </c>
      <c r="U1365" s="1775">
        <v>4.1399999999999996E-3</v>
      </c>
      <c r="V1365" s="1770">
        <v>4.2599999999999999E-3</v>
      </c>
      <c r="W1365" s="1775">
        <v>4.2599999999999999E-3</v>
      </c>
      <c r="X1365" s="1775">
        <v>4.2599999999999999E-3</v>
      </c>
      <c r="Y1365" s="1775">
        <v>4.1999999999999997E-3</v>
      </c>
      <c r="Z1365" s="1775">
        <v>4.1999999999999997E-3</v>
      </c>
      <c r="AA1365" s="1775">
        <v>4.3800000000000002E-3</v>
      </c>
      <c r="AB1365" s="1775">
        <v>4.5599999999999998E-3</v>
      </c>
      <c r="AC1365" s="1795">
        <f>SUM(E1365:AB1365)</f>
        <v>0.10349999999999999</v>
      </c>
      <c r="AF1365" s="1777"/>
    </row>
    <row r="1366" spans="1:32" ht="12.75" customHeight="1">
      <c r="A1366" s="1415"/>
      <c r="B1366" s="1428"/>
      <c r="C1366" s="1390" t="s">
        <v>159</v>
      </c>
      <c r="D1366" s="1390" t="s">
        <v>209</v>
      </c>
      <c r="E1366" s="1791">
        <f t="shared" ref="E1366:AB1366" si="404">SQRT(E1364*E1364+E1365*E1365)*1000/(1.732*E1351)</f>
        <v>0.47338380943101693</v>
      </c>
      <c r="F1366" s="1791">
        <f t="shared" si="404"/>
        <v>0.43942172556876463</v>
      </c>
      <c r="G1366" s="1791">
        <f t="shared" si="404"/>
        <v>0.43395264483977347</v>
      </c>
      <c r="H1366" s="1792">
        <f t="shared" si="404"/>
        <v>0.43395264483977347</v>
      </c>
      <c r="I1366" s="1791">
        <f t="shared" si="404"/>
        <v>0.43395264483977347</v>
      </c>
      <c r="J1366" s="1791">
        <f t="shared" si="404"/>
        <v>0.43395264483977347</v>
      </c>
      <c r="K1366" s="1791">
        <f t="shared" si="404"/>
        <v>0.42735580367964565</v>
      </c>
      <c r="L1366" s="1791">
        <f t="shared" si="404"/>
        <v>0.40665550859559174</v>
      </c>
      <c r="M1366" s="1791">
        <f t="shared" si="404"/>
        <v>0.38907897694748605</v>
      </c>
      <c r="N1366" s="1792">
        <f t="shared" si="404"/>
        <v>0.38907897694748605</v>
      </c>
      <c r="O1366" s="1791">
        <f t="shared" si="404"/>
        <v>0.39453706572099517</v>
      </c>
      <c r="P1366" s="1791">
        <f t="shared" si="404"/>
        <v>0.38488393278613997</v>
      </c>
      <c r="Q1366" s="1791">
        <f t="shared" si="404"/>
        <v>0.38907897694748605</v>
      </c>
      <c r="R1366" s="1791">
        <f t="shared" si="404"/>
        <v>0.3836246120935381</v>
      </c>
      <c r="S1366" s="1791">
        <f t="shared" si="404"/>
        <v>0.39576166431419457</v>
      </c>
      <c r="T1366" s="1791">
        <f t="shared" si="404"/>
        <v>0.38907897694748605</v>
      </c>
      <c r="U1366" s="1791">
        <f t="shared" si="404"/>
        <v>0.39576166431419457</v>
      </c>
      <c r="V1366" s="1792">
        <f t="shared" si="404"/>
        <v>0.40546381337689191</v>
      </c>
      <c r="W1366" s="1791">
        <f t="shared" si="404"/>
        <v>0.40665550859559174</v>
      </c>
      <c r="X1366" s="1791">
        <f t="shared" si="404"/>
        <v>0.40665550859559174</v>
      </c>
      <c r="Y1366" s="1791">
        <f t="shared" si="404"/>
        <v>0.4024885300629964</v>
      </c>
      <c r="Z1366" s="1791">
        <f t="shared" si="404"/>
        <v>0.39999872597248243</v>
      </c>
      <c r="AA1366" s="1791">
        <f t="shared" si="404"/>
        <v>0.41879601508105879</v>
      </c>
      <c r="AB1366" s="1791">
        <f t="shared" si="404"/>
        <v>0.43395264483977347</v>
      </c>
      <c r="AC1366" s="1778"/>
      <c r="AF1366" s="1777"/>
    </row>
    <row r="1367" spans="1:32" ht="12.75" customHeight="1">
      <c r="A1367" s="1422"/>
      <c r="B1367" s="1431"/>
      <c r="C1367" s="1405" t="s">
        <v>161</v>
      </c>
      <c r="D1367" s="1405"/>
      <c r="E1367" s="1782">
        <f t="shared" ref="E1367:AC1367" si="405">E1365/E1364</f>
        <v>4.8823529411764701</v>
      </c>
      <c r="F1367" s="1782">
        <f t="shared" si="405"/>
        <v>4.8125</v>
      </c>
      <c r="G1367" s="1782">
        <f t="shared" si="405"/>
        <v>4.75</v>
      </c>
      <c r="H1367" s="1407">
        <f t="shared" si="405"/>
        <v>4.75</v>
      </c>
      <c r="I1367" s="1782">
        <f t="shared" si="405"/>
        <v>4.75</v>
      </c>
      <c r="J1367" s="1782">
        <f t="shared" si="405"/>
        <v>4.75</v>
      </c>
      <c r="K1367" s="1782">
        <f t="shared" si="405"/>
        <v>5</v>
      </c>
      <c r="L1367" s="1782">
        <f t="shared" si="405"/>
        <v>4.4375</v>
      </c>
      <c r="M1367" s="1782">
        <f t="shared" si="405"/>
        <v>4.5333333333333341</v>
      </c>
      <c r="N1367" s="1407">
        <f t="shared" si="405"/>
        <v>4.5333333333333341</v>
      </c>
      <c r="O1367" s="1782">
        <f t="shared" si="405"/>
        <v>4.5999999999999996</v>
      </c>
      <c r="P1367" s="1782">
        <f t="shared" si="405"/>
        <v>4.1875</v>
      </c>
      <c r="Q1367" s="1782">
        <f t="shared" si="405"/>
        <v>4.5333333333333341</v>
      </c>
      <c r="R1367" s="1782">
        <f t="shared" si="405"/>
        <v>4.4666666666666668</v>
      </c>
      <c r="S1367" s="1782">
        <f t="shared" si="405"/>
        <v>4.3124999999999991</v>
      </c>
      <c r="T1367" s="1782">
        <f t="shared" si="405"/>
        <v>4.5333333333333341</v>
      </c>
      <c r="U1367" s="1782">
        <f t="shared" si="405"/>
        <v>4.3124999999999991</v>
      </c>
      <c r="V1367" s="1407">
        <f t="shared" si="405"/>
        <v>4.7333333333333334</v>
      </c>
      <c r="W1367" s="1782">
        <f t="shared" si="405"/>
        <v>4.4375</v>
      </c>
      <c r="X1367" s="1782">
        <f t="shared" si="405"/>
        <v>4.4375</v>
      </c>
      <c r="Y1367" s="1782">
        <f t="shared" si="405"/>
        <v>4.117647058823529</v>
      </c>
      <c r="Z1367" s="1782">
        <f t="shared" si="405"/>
        <v>4.6666666666666661</v>
      </c>
      <c r="AA1367" s="1782">
        <f t="shared" si="405"/>
        <v>4.2941176470588234</v>
      </c>
      <c r="AB1367" s="1782">
        <f t="shared" si="405"/>
        <v>4.75</v>
      </c>
      <c r="AC1367" s="1783">
        <f t="shared" si="405"/>
        <v>4.5634920634920633</v>
      </c>
      <c r="AF1367" s="1777"/>
    </row>
    <row r="1368" spans="1:32" ht="12.75" customHeight="1">
      <c r="A1368" s="1409" t="s">
        <v>183</v>
      </c>
      <c r="B1368" s="1465" t="s">
        <v>500</v>
      </c>
      <c r="C1368" s="1411" t="s">
        <v>156</v>
      </c>
      <c r="D1368" s="1411" t="s">
        <v>157</v>
      </c>
      <c r="E1368" s="1775">
        <v>5.3400000000000001E-3</v>
      </c>
      <c r="F1368" s="1775">
        <v>5.28E-3</v>
      </c>
      <c r="G1368" s="1775">
        <v>7.4999999999999997E-3</v>
      </c>
      <c r="H1368" s="1770">
        <v>5.1599999999999997E-3</v>
      </c>
      <c r="I1368" s="1775">
        <v>5.1000000000000004E-3</v>
      </c>
      <c r="J1368" s="1775">
        <v>5.2199999999999998E-3</v>
      </c>
      <c r="K1368" s="1775">
        <v>5.0400000000000002E-3</v>
      </c>
      <c r="L1368" s="1775">
        <v>5.0400000000000002E-3</v>
      </c>
      <c r="M1368" s="1775">
        <v>1.272E-2</v>
      </c>
      <c r="N1368" s="1770">
        <v>1.332E-2</v>
      </c>
      <c r="O1368" s="1775">
        <v>9.6600000000000002E-3</v>
      </c>
      <c r="P1368" s="1775">
        <v>9.2999999999999992E-3</v>
      </c>
      <c r="Q1368" s="1775">
        <v>1.0319999999999999E-2</v>
      </c>
      <c r="R1368" s="1775">
        <v>1.278E-2</v>
      </c>
      <c r="S1368" s="1775">
        <v>8.8199999999999997E-3</v>
      </c>
      <c r="T1368" s="1775">
        <v>6.8399999999999997E-3</v>
      </c>
      <c r="U1368" s="1775">
        <v>5.0400000000000002E-3</v>
      </c>
      <c r="V1368" s="1770">
        <v>5.1000000000000004E-3</v>
      </c>
      <c r="W1368" s="1775">
        <v>5.1000000000000004E-3</v>
      </c>
      <c r="X1368" s="1775">
        <v>8.8800000000000007E-3</v>
      </c>
      <c r="Y1368" s="1775">
        <v>7.4999999999999997E-3</v>
      </c>
      <c r="Z1368" s="1775">
        <v>5.5199999999999997E-3</v>
      </c>
      <c r="AA1368" s="1775">
        <v>5.94E-3</v>
      </c>
      <c r="AB1368" s="1775">
        <v>7.4400000000000004E-3</v>
      </c>
      <c r="AC1368" s="1793">
        <f>SUM(E1368:AB1368)</f>
        <v>0.17796000000000001</v>
      </c>
      <c r="AF1368" s="1777"/>
    </row>
    <row r="1369" spans="1:32" ht="12.75" customHeight="1">
      <c r="A1369" s="1415"/>
      <c r="B1369" s="1428"/>
      <c r="C1369" s="1390" t="s">
        <v>158</v>
      </c>
      <c r="D1369" s="1411" t="s">
        <v>157</v>
      </c>
      <c r="E1369" s="1775">
        <v>1.422E-2</v>
      </c>
      <c r="F1369" s="1775">
        <v>1.3679999999999999E-2</v>
      </c>
      <c r="G1369" s="1775">
        <v>1.566E-2</v>
      </c>
      <c r="H1369" s="1770">
        <v>1.3440000000000001E-2</v>
      </c>
      <c r="I1369" s="1775">
        <v>1.332E-2</v>
      </c>
      <c r="J1369" s="1775">
        <v>1.3440000000000001E-2</v>
      </c>
      <c r="K1369" s="1775">
        <v>1.3140000000000001E-2</v>
      </c>
      <c r="L1369" s="1775">
        <v>1.2840000000000001E-2</v>
      </c>
      <c r="M1369" s="1775">
        <v>1.374E-2</v>
      </c>
      <c r="N1369" s="1770">
        <v>1.728E-2</v>
      </c>
      <c r="O1369" s="1775">
        <v>1.47E-2</v>
      </c>
      <c r="P1369" s="1775">
        <v>1.3860000000000001E-2</v>
      </c>
      <c r="Q1369" s="1775">
        <v>1.4579999999999999E-2</v>
      </c>
      <c r="R1369" s="1775">
        <v>1.5900000000000001E-2</v>
      </c>
      <c r="S1369" s="1775">
        <v>1.4460000000000001E-2</v>
      </c>
      <c r="T1369" s="1775">
        <v>1.35E-2</v>
      </c>
      <c r="U1369" s="1775">
        <v>1.2659999999999999E-2</v>
      </c>
      <c r="V1369" s="1770">
        <v>1.29E-2</v>
      </c>
      <c r="W1369" s="1775">
        <v>1.272E-2</v>
      </c>
      <c r="X1369" s="1775">
        <v>1.4999999999999999E-2</v>
      </c>
      <c r="Y1369" s="1775">
        <v>1.512E-2</v>
      </c>
      <c r="Z1369" s="1775">
        <v>1.332E-2</v>
      </c>
      <c r="AA1369" s="1775">
        <v>1.41E-2</v>
      </c>
      <c r="AB1369" s="1775">
        <v>1.6559999999999998E-2</v>
      </c>
      <c r="AC1369" s="1793">
        <f>SUM(E1369:AB1369)</f>
        <v>0.34014000000000011</v>
      </c>
      <c r="AF1369" s="1777"/>
    </row>
    <row r="1370" spans="1:32" ht="12.75" customHeight="1">
      <c r="A1370" s="1415"/>
      <c r="B1370" s="1428"/>
      <c r="C1370" s="1390" t="s">
        <v>159</v>
      </c>
      <c r="D1370" s="1390" t="s">
        <v>209</v>
      </c>
      <c r="E1370" s="1762">
        <f t="shared" ref="E1370:AB1370" si="406">SQRT(E1368*E1368+E1369*E1369)*1000/(1.732*E1351)</f>
        <v>1.414512562991751</v>
      </c>
      <c r="F1370" s="1762">
        <f t="shared" si="406"/>
        <v>1.3655281564827648</v>
      </c>
      <c r="G1370" s="1762">
        <f t="shared" si="406"/>
        <v>1.6169392732986116</v>
      </c>
      <c r="H1370" s="1482">
        <f t="shared" si="406"/>
        <v>1.3406559240249352</v>
      </c>
      <c r="I1370" s="1762">
        <f t="shared" si="406"/>
        <v>1.3282214335572824</v>
      </c>
      <c r="J1370" s="1762">
        <f t="shared" si="406"/>
        <v>1.3426687036748886</v>
      </c>
      <c r="K1370" s="1762">
        <f t="shared" si="406"/>
        <v>1.3105697085936594</v>
      </c>
      <c r="L1370" s="1762">
        <f t="shared" si="406"/>
        <v>1.2845244831217886</v>
      </c>
      <c r="M1370" s="1762">
        <f t="shared" si="406"/>
        <v>1.7436435495667693</v>
      </c>
      <c r="N1370" s="1482">
        <f t="shared" si="406"/>
        <v>2.0317645931686781</v>
      </c>
      <c r="O1370" s="1762">
        <f t="shared" si="406"/>
        <v>1.6380400186948161</v>
      </c>
      <c r="P1370" s="1762">
        <f t="shared" si="406"/>
        <v>1.5543287235337684</v>
      </c>
      <c r="Q1370" s="1762">
        <f t="shared" si="406"/>
        <v>1.6634486459594153</v>
      </c>
      <c r="R1370" s="1762">
        <f t="shared" si="406"/>
        <v>1.8996750522764645</v>
      </c>
      <c r="S1370" s="1762">
        <f t="shared" si="406"/>
        <v>1.5772973970364503</v>
      </c>
      <c r="T1370" s="1762">
        <f t="shared" si="406"/>
        <v>1.4093274753984877</v>
      </c>
      <c r="U1370" s="1762">
        <f t="shared" si="406"/>
        <v>1.2689359807542158</v>
      </c>
      <c r="V1370" s="1482">
        <f t="shared" si="406"/>
        <v>1.2917709925162286</v>
      </c>
      <c r="W1370" s="1762">
        <f t="shared" si="406"/>
        <v>1.2761976166486877</v>
      </c>
      <c r="X1370" s="1762">
        <f t="shared" si="406"/>
        <v>1.6232790646410367</v>
      </c>
      <c r="Y1370" s="1762">
        <f t="shared" si="406"/>
        <v>1.5717356787716701</v>
      </c>
      <c r="Z1370" s="1762">
        <f t="shared" si="406"/>
        <v>1.3427035807533896</v>
      </c>
      <c r="AA1370" s="1762">
        <f t="shared" si="406"/>
        <v>1.4248042209832481</v>
      </c>
      <c r="AB1370" s="1762">
        <f t="shared" si="406"/>
        <v>1.6906183996791275</v>
      </c>
      <c r="AC1370" s="1793"/>
      <c r="AF1370" s="1777"/>
    </row>
    <row r="1371" spans="1:32" ht="12.75" customHeight="1">
      <c r="A1371" s="1558"/>
      <c r="B1371" s="1431"/>
      <c r="C1371" s="1399" t="s">
        <v>161</v>
      </c>
      <c r="D1371" s="1399"/>
      <c r="E1371" s="1796">
        <f t="shared" ref="E1371:AC1371" si="407">E1369/E1368</f>
        <v>2.6629213483146068</v>
      </c>
      <c r="F1371" s="1796">
        <f t="shared" si="407"/>
        <v>2.5909090909090908</v>
      </c>
      <c r="G1371" s="1796">
        <f t="shared" si="407"/>
        <v>2.0880000000000001</v>
      </c>
      <c r="H1371" s="1421">
        <f t="shared" si="407"/>
        <v>2.6046511627906979</v>
      </c>
      <c r="I1371" s="1796">
        <f t="shared" si="407"/>
        <v>2.611764705882353</v>
      </c>
      <c r="J1371" s="1796">
        <f t="shared" si="407"/>
        <v>2.5747126436781613</v>
      </c>
      <c r="K1371" s="1796">
        <f t="shared" si="407"/>
        <v>2.6071428571428572</v>
      </c>
      <c r="L1371" s="1796">
        <f t="shared" si="407"/>
        <v>2.5476190476190474</v>
      </c>
      <c r="M1371" s="1796">
        <f t="shared" si="407"/>
        <v>1.0801886792452831</v>
      </c>
      <c r="N1371" s="1421">
        <f t="shared" si="407"/>
        <v>1.2972972972972974</v>
      </c>
      <c r="O1371" s="1796">
        <f t="shared" si="407"/>
        <v>1.5217391304347825</v>
      </c>
      <c r="P1371" s="1796">
        <f t="shared" si="407"/>
        <v>1.4903225806451614</v>
      </c>
      <c r="Q1371" s="1796">
        <f t="shared" si="407"/>
        <v>1.4127906976744187</v>
      </c>
      <c r="R1371" s="1796">
        <f t="shared" si="407"/>
        <v>1.2441314553990612</v>
      </c>
      <c r="S1371" s="1796">
        <f t="shared" si="407"/>
        <v>1.6394557823129252</v>
      </c>
      <c r="T1371" s="1796">
        <f t="shared" si="407"/>
        <v>1.9736842105263159</v>
      </c>
      <c r="U1371" s="1796">
        <f t="shared" si="407"/>
        <v>2.5119047619047619</v>
      </c>
      <c r="V1371" s="1421">
        <f t="shared" si="407"/>
        <v>2.5294117647058822</v>
      </c>
      <c r="W1371" s="1796">
        <f t="shared" si="407"/>
        <v>2.4941176470588236</v>
      </c>
      <c r="X1371" s="1796">
        <f t="shared" si="407"/>
        <v>1.689189189189189</v>
      </c>
      <c r="Y1371" s="1796">
        <f t="shared" si="407"/>
        <v>2.016</v>
      </c>
      <c r="Z1371" s="1796">
        <f t="shared" si="407"/>
        <v>2.4130434782608696</v>
      </c>
      <c r="AA1371" s="1796">
        <f t="shared" si="407"/>
        <v>2.3737373737373737</v>
      </c>
      <c r="AB1371" s="1796">
        <f t="shared" si="407"/>
        <v>2.225806451612903</v>
      </c>
      <c r="AC1371" s="1783">
        <f t="shared" si="407"/>
        <v>1.9113283884018886</v>
      </c>
      <c r="AF1371" s="1777"/>
    </row>
    <row r="1372" spans="1:32" ht="12.75" customHeight="1">
      <c r="A1372" s="1382" t="s">
        <v>231</v>
      </c>
      <c r="B1372" s="1465" t="s">
        <v>304</v>
      </c>
      <c r="C1372" s="1384" t="s">
        <v>156</v>
      </c>
      <c r="D1372" s="1384"/>
      <c r="E1372" s="1797"/>
      <c r="F1372" s="1797"/>
      <c r="G1372" s="1797"/>
      <c r="H1372" s="1544"/>
      <c r="I1372" s="1797"/>
      <c r="J1372" s="1797"/>
      <c r="K1372" s="1797"/>
      <c r="L1372" s="1797"/>
      <c r="M1372" s="1797"/>
      <c r="N1372" s="1544"/>
      <c r="O1372" s="1797"/>
      <c r="P1372" s="1797"/>
      <c r="Q1372" s="1797"/>
      <c r="R1372" s="1797"/>
      <c r="S1372" s="1797"/>
      <c r="T1372" s="1797"/>
      <c r="U1372" s="1797"/>
      <c r="V1372" s="1544"/>
      <c r="W1372" s="1797"/>
      <c r="X1372" s="1797"/>
      <c r="Y1372" s="1797"/>
      <c r="Z1372" s="1797"/>
      <c r="AA1372" s="1797"/>
      <c r="AB1372" s="1797"/>
      <c r="AC1372" s="1798"/>
      <c r="AF1372" s="1777"/>
    </row>
    <row r="1373" spans="1:32" ht="12.75" customHeight="1">
      <c r="A1373" s="1415"/>
      <c r="B1373" s="1428"/>
      <c r="C1373" s="1390" t="s">
        <v>158</v>
      </c>
      <c r="D1373" s="1390"/>
      <c r="E1373" s="1799"/>
      <c r="F1373" s="1799"/>
      <c r="G1373" s="1799"/>
      <c r="H1373" s="1418"/>
      <c r="I1373" s="1799"/>
      <c r="J1373" s="1799"/>
      <c r="K1373" s="1799"/>
      <c r="L1373" s="1799"/>
      <c r="M1373" s="1799"/>
      <c r="N1373" s="1418"/>
      <c r="O1373" s="1799"/>
      <c r="P1373" s="1799"/>
      <c r="Q1373" s="1799"/>
      <c r="R1373" s="1799"/>
      <c r="S1373" s="1799"/>
      <c r="T1373" s="1799"/>
      <c r="U1373" s="1799"/>
      <c r="V1373" s="1418"/>
      <c r="W1373" s="1799"/>
      <c r="X1373" s="1799"/>
      <c r="Y1373" s="1799"/>
      <c r="Z1373" s="1799"/>
      <c r="AA1373" s="1799"/>
      <c r="AB1373" s="1799"/>
      <c r="AC1373" s="1800"/>
      <c r="AF1373" s="1777"/>
    </row>
    <row r="1374" spans="1:32" ht="12.75" customHeight="1">
      <c r="A1374" s="1415"/>
      <c r="B1374" s="1428"/>
      <c r="C1374" s="1390" t="s">
        <v>159</v>
      </c>
      <c r="D1374" s="1390"/>
      <c r="E1374" s="1799"/>
      <c r="F1374" s="1799"/>
      <c r="G1374" s="1799"/>
      <c r="H1374" s="1418"/>
      <c r="I1374" s="1799"/>
      <c r="J1374" s="1799"/>
      <c r="K1374" s="1799"/>
      <c r="L1374" s="1799"/>
      <c r="M1374" s="1799"/>
      <c r="N1374" s="1418"/>
      <c r="O1374" s="1799"/>
      <c r="P1374" s="1799"/>
      <c r="Q1374" s="1799"/>
      <c r="R1374" s="1799"/>
      <c r="S1374" s="1799"/>
      <c r="T1374" s="1799"/>
      <c r="U1374" s="1799"/>
      <c r="V1374" s="1418"/>
      <c r="W1374" s="1799"/>
      <c r="X1374" s="1799"/>
      <c r="Y1374" s="1799"/>
      <c r="Z1374" s="1799"/>
      <c r="AA1374" s="1799"/>
      <c r="AB1374" s="1799"/>
      <c r="AC1374" s="1800"/>
      <c r="AF1374" s="1777"/>
    </row>
    <row r="1375" spans="1:32" ht="12.75" customHeight="1">
      <c r="A1375" s="1558"/>
      <c r="B1375" s="1571"/>
      <c r="C1375" s="1399" t="s">
        <v>161</v>
      </c>
      <c r="D1375" s="1399"/>
      <c r="E1375" s="1801"/>
      <c r="F1375" s="1801"/>
      <c r="G1375" s="1801"/>
      <c r="H1375" s="1477"/>
      <c r="I1375" s="1801"/>
      <c r="J1375" s="1801"/>
      <c r="K1375" s="1801"/>
      <c r="L1375" s="1801"/>
      <c r="M1375" s="1801"/>
      <c r="N1375" s="1477"/>
      <c r="O1375" s="1801"/>
      <c r="P1375" s="1801"/>
      <c r="Q1375" s="1801"/>
      <c r="R1375" s="1801"/>
      <c r="S1375" s="1801"/>
      <c r="T1375" s="1801"/>
      <c r="U1375" s="1801"/>
      <c r="V1375" s="1477"/>
      <c r="W1375" s="1801"/>
      <c r="X1375" s="1801"/>
      <c r="Y1375" s="1801"/>
      <c r="Z1375" s="1801"/>
      <c r="AA1375" s="1801"/>
      <c r="AB1375" s="1801"/>
      <c r="AC1375" s="1802"/>
      <c r="AF1375" s="1777"/>
    </row>
    <row r="1376" spans="1:32" ht="12.75" customHeight="1">
      <c r="A1376" s="1382" t="s">
        <v>233</v>
      </c>
      <c r="B1376" s="1465" t="s">
        <v>304</v>
      </c>
      <c r="C1376" s="1384" t="s">
        <v>156</v>
      </c>
      <c r="D1376" s="1384"/>
      <c r="E1376" s="1797"/>
      <c r="F1376" s="1797"/>
      <c r="G1376" s="1797"/>
      <c r="H1376" s="1544"/>
      <c r="I1376" s="1797"/>
      <c r="J1376" s="1797"/>
      <c r="K1376" s="1797"/>
      <c r="L1376" s="1797"/>
      <c r="M1376" s="1797"/>
      <c r="N1376" s="1544"/>
      <c r="O1376" s="1797"/>
      <c r="P1376" s="1797"/>
      <c r="Q1376" s="1797"/>
      <c r="R1376" s="1797"/>
      <c r="S1376" s="1797"/>
      <c r="T1376" s="1797"/>
      <c r="U1376" s="1797"/>
      <c r="V1376" s="1544"/>
      <c r="W1376" s="1797"/>
      <c r="X1376" s="1797"/>
      <c r="Y1376" s="1797"/>
      <c r="Z1376" s="1797"/>
      <c r="AA1376" s="1797"/>
      <c r="AB1376" s="1797"/>
      <c r="AC1376" s="1798"/>
      <c r="AF1376" s="1777"/>
    </row>
    <row r="1377" spans="1:32" ht="12.75" customHeight="1">
      <c r="A1377" s="1415"/>
      <c r="B1377" s="1428"/>
      <c r="C1377" s="1390" t="s">
        <v>158</v>
      </c>
      <c r="D1377" s="1390"/>
      <c r="E1377" s="1799"/>
      <c r="F1377" s="1799"/>
      <c r="G1377" s="1799"/>
      <c r="H1377" s="1418"/>
      <c r="I1377" s="1799"/>
      <c r="J1377" s="1799"/>
      <c r="K1377" s="1799"/>
      <c r="L1377" s="1799"/>
      <c r="M1377" s="1799"/>
      <c r="N1377" s="1418"/>
      <c r="O1377" s="1799"/>
      <c r="P1377" s="1799"/>
      <c r="Q1377" s="1799"/>
      <c r="R1377" s="1799"/>
      <c r="S1377" s="1799"/>
      <c r="T1377" s="1799"/>
      <c r="U1377" s="1799"/>
      <c r="V1377" s="1418"/>
      <c r="W1377" s="1799"/>
      <c r="X1377" s="1799"/>
      <c r="Y1377" s="1799"/>
      <c r="Z1377" s="1799"/>
      <c r="AA1377" s="1799"/>
      <c r="AB1377" s="1799"/>
      <c r="AC1377" s="1800"/>
      <c r="AF1377" s="1777"/>
    </row>
    <row r="1378" spans="1:32" ht="12.75" customHeight="1">
      <c r="A1378" s="1415"/>
      <c r="B1378" s="1428"/>
      <c r="C1378" s="1390" t="s">
        <v>159</v>
      </c>
      <c r="D1378" s="1390"/>
      <c r="E1378" s="1799"/>
      <c r="F1378" s="1799"/>
      <c r="G1378" s="1799"/>
      <c r="H1378" s="1418"/>
      <c r="I1378" s="1799"/>
      <c r="J1378" s="1799"/>
      <c r="K1378" s="1799"/>
      <c r="L1378" s="1799"/>
      <c r="M1378" s="1799"/>
      <c r="N1378" s="1418"/>
      <c r="O1378" s="1799"/>
      <c r="P1378" s="1799"/>
      <c r="Q1378" s="1799"/>
      <c r="R1378" s="1799"/>
      <c r="S1378" s="1799"/>
      <c r="T1378" s="1799"/>
      <c r="U1378" s="1799"/>
      <c r="V1378" s="1418"/>
      <c r="W1378" s="1799"/>
      <c r="X1378" s="1799"/>
      <c r="Y1378" s="1799"/>
      <c r="Z1378" s="1799"/>
      <c r="AA1378" s="1799"/>
      <c r="AB1378" s="1799"/>
      <c r="AC1378" s="1800"/>
      <c r="AF1378" s="1777"/>
    </row>
    <row r="1379" spans="1:32" ht="12.75" customHeight="1">
      <c r="A1379" s="1422"/>
      <c r="B1379" s="1431"/>
      <c r="C1379" s="1405" t="s">
        <v>161</v>
      </c>
      <c r="D1379" s="1405"/>
      <c r="E1379" s="1803"/>
      <c r="F1379" s="1803"/>
      <c r="G1379" s="1803"/>
      <c r="H1379" s="1433"/>
      <c r="I1379" s="1803"/>
      <c r="J1379" s="1803"/>
      <c r="K1379" s="1803"/>
      <c r="L1379" s="1803"/>
      <c r="M1379" s="1803"/>
      <c r="N1379" s="1433"/>
      <c r="O1379" s="1803"/>
      <c r="P1379" s="1803"/>
      <c r="Q1379" s="1803"/>
      <c r="R1379" s="1803"/>
      <c r="S1379" s="1803"/>
      <c r="T1379" s="1803"/>
      <c r="U1379" s="1803"/>
      <c r="V1379" s="1433"/>
      <c r="W1379" s="1803"/>
      <c r="X1379" s="1803"/>
      <c r="Y1379" s="1803"/>
      <c r="Z1379" s="1803"/>
      <c r="AA1379" s="1803"/>
      <c r="AB1379" s="1803"/>
      <c r="AC1379" s="1804"/>
      <c r="AF1379" s="1777"/>
    </row>
    <row r="1380" spans="1:32" ht="12.75" customHeight="1">
      <c r="A1380" s="1409" t="s">
        <v>184</v>
      </c>
      <c r="B1380" s="1410" t="s">
        <v>502</v>
      </c>
      <c r="C1380" s="1411" t="s">
        <v>156</v>
      </c>
      <c r="D1380" s="1384" t="s">
        <v>157</v>
      </c>
      <c r="E1380" s="1805">
        <v>2.0160000000000001E-2</v>
      </c>
      <c r="F1380" s="1805">
        <v>1.728E-2</v>
      </c>
      <c r="G1380" s="1805">
        <v>1.728E-2</v>
      </c>
      <c r="H1380" s="1472">
        <v>1.728E-2</v>
      </c>
      <c r="I1380" s="1805">
        <v>1.8239999999999999E-2</v>
      </c>
      <c r="J1380" s="1805">
        <v>1.8720000000000001E-2</v>
      </c>
      <c r="K1380" s="1805">
        <v>1.968E-2</v>
      </c>
      <c r="L1380" s="1805">
        <v>1.8720000000000001E-2</v>
      </c>
      <c r="M1380" s="1805">
        <v>1.9199999999999998E-2</v>
      </c>
      <c r="N1380" s="1472">
        <v>1.9199999999999998E-2</v>
      </c>
      <c r="O1380" s="1805">
        <v>2.928E-2</v>
      </c>
      <c r="P1380" s="1805">
        <v>2.928E-2</v>
      </c>
      <c r="Q1380" s="1805">
        <v>2.8799999999999999E-2</v>
      </c>
      <c r="R1380" s="1805">
        <v>2.928E-2</v>
      </c>
      <c r="S1380" s="1805">
        <v>2.5919999999999999E-2</v>
      </c>
      <c r="T1380" s="1805">
        <v>2.1600000000000001E-2</v>
      </c>
      <c r="U1380" s="1805">
        <v>1.9199999999999998E-2</v>
      </c>
      <c r="V1380" s="1472">
        <v>1.8720000000000001E-2</v>
      </c>
      <c r="W1380" s="1805">
        <v>1.9199999999999998E-2</v>
      </c>
      <c r="X1380" s="1805">
        <v>2.0639999999999999E-2</v>
      </c>
      <c r="Y1380" s="1805">
        <v>2.112E-2</v>
      </c>
      <c r="Z1380" s="1805">
        <v>2.112E-2</v>
      </c>
      <c r="AA1380" s="1805">
        <v>2.0639999999999999E-2</v>
      </c>
      <c r="AB1380" s="1805">
        <v>2.0639999999999999E-2</v>
      </c>
      <c r="AC1380" s="1793">
        <f>SUM(E1380:AB1380)</f>
        <v>0.51119999999999999</v>
      </c>
      <c r="AF1380" s="1777"/>
    </row>
    <row r="1381" spans="1:32" ht="12.75" customHeight="1">
      <c r="A1381" s="1415"/>
      <c r="B1381" s="1428"/>
      <c r="C1381" s="1390" t="s">
        <v>158</v>
      </c>
      <c r="D1381" s="1390" t="s">
        <v>157</v>
      </c>
      <c r="E1381" s="1806">
        <v>1.968E-2</v>
      </c>
      <c r="F1381" s="1806">
        <v>1.8239999999999999E-2</v>
      </c>
      <c r="G1381" s="1806">
        <v>1.8239999999999999E-2</v>
      </c>
      <c r="H1381" s="1474">
        <v>1.8239999999999999E-2</v>
      </c>
      <c r="I1381" s="1806">
        <v>1.8239999999999999E-2</v>
      </c>
      <c r="J1381" s="1806">
        <v>1.8720000000000001E-2</v>
      </c>
      <c r="K1381" s="1806">
        <v>1.8239999999999999E-2</v>
      </c>
      <c r="L1381" s="1806">
        <v>1.7760000000000001E-2</v>
      </c>
      <c r="M1381" s="1806">
        <v>1.6799999999999999E-2</v>
      </c>
      <c r="N1381" s="1474">
        <v>1.728E-2</v>
      </c>
      <c r="O1381" s="1806">
        <v>2.5919999999999999E-2</v>
      </c>
      <c r="P1381" s="1806">
        <v>2.5919999999999999E-2</v>
      </c>
      <c r="Q1381" s="1806">
        <v>2.5440000000000001E-2</v>
      </c>
      <c r="R1381" s="1806">
        <v>2.5919999999999999E-2</v>
      </c>
      <c r="S1381" s="1806">
        <v>2.256E-2</v>
      </c>
      <c r="T1381" s="1806">
        <v>1.9199999999999998E-2</v>
      </c>
      <c r="U1381" s="1806">
        <v>1.728E-2</v>
      </c>
      <c r="V1381" s="1474">
        <v>1.728E-2</v>
      </c>
      <c r="W1381" s="1806">
        <v>1.7760000000000001E-2</v>
      </c>
      <c r="X1381" s="1806">
        <v>1.7760000000000001E-2</v>
      </c>
      <c r="Y1381" s="1806">
        <v>1.7760000000000001E-2</v>
      </c>
      <c r="Z1381" s="1806">
        <v>1.7760000000000001E-2</v>
      </c>
      <c r="AA1381" s="1806">
        <v>1.8239999999999999E-2</v>
      </c>
      <c r="AB1381" s="1806">
        <v>1.9199999999999998E-2</v>
      </c>
      <c r="AC1381" s="1793">
        <f>SUM(E1381:AB1381)</f>
        <v>0.46944000000000002</v>
      </c>
      <c r="AF1381" s="1777"/>
    </row>
    <row r="1382" spans="1:32" ht="12.75" customHeight="1">
      <c r="A1382" s="1415"/>
      <c r="B1382" s="1428"/>
      <c r="C1382" s="1390" t="s">
        <v>159</v>
      </c>
      <c r="D1382" s="1390" t="s">
        <v>209</v>
      </c>
      <c r="E1382" s="1762">
        <f t="shared" ref="E1382:AB1382" si="408">SQRT(E1380*E1380+E1381*E1381)*1000/(1.732*E1351)</f>
        <v>2.6235918511502683</v>
      </c>
      <c r="F1382" s="1762">
        <f t="shared" si="408"/>
        <v>2.3397903291310258</v>
      </c>
      <c r="G1382" s="1762">
        <f t="shared" si="408"/>
        <v>2.3397903291310258</v>
      </c>
      <c r="H1382" s="1482">
        <f t="shared" si="408"/>
        <v>2.3397903291310258</v>
      </c>
      <c r="I1382" s="1762">
        <f t="shared" si="408"/>
        <v>2.4021507280121108</v>
      </c>
      <c r="J1382" s="1762">
        <f t="shared" si="408"/>
        <v>2.4653652208545349</v>
      </c>
      <c r="K1382" s="1762">
        <f t="shared" si="408"/>
        <v>2.4987722314308902</v>
      </c>
      <c r="L1382" s="1762">
        <f t="shared" si="408"/>
        <v>2.4029823537001764</v>
      </c>
      <c r="M1382" s="1762">
        <f t="shared" si="408"/>
        <v>2.3758055157717308</v>
      </c>
      <c r="N1382" s="1482">
        <f t="shared" si="408"/>
        <v>2.4054755056974519</v>
      </c>
      <c r="O1382" s="1762">
        <f t="shared" si="408"/>
        <v>3.6415608304023408</v>
      </c>
      <c r="P1382" s="1762">
        <f t="shared" si="408"/>
        <v>3.6415608304023408</v>
      </c>
      <c r="Q1382" s="1762">
        <f t="shared" si="408"/>
        <v>3.5784651823810654</v>
      </c>
      <c r="R1382" s="1762">
        <f t="shared" si="408"/>
        <v>3.6415608304023408</v>
      </c>
      <c r="S1382" s="1762">
        <f t="shared" si="408"/>
        <v>3.1999898077798599</v>
      </c>
      <c r="T1382" s="1762">
        <f t="shared" si="408"/>
        <v>2.6912600563493174</v>
      </c>
      <c r="U1382" s="1762">
        <f t="shared" si="408"/>
        <v>2.4054755056974519</v>
      </c>
      <c r="V1382" s="1482">
        <f t="shared" si="408"/>
        <v>2.3724391584085107</v>
      </c>
      <c r="W1382" s="1762">
        <f t="shared" si="408"/>
        <v>2.435604450717475</v>
      </c>
      <c r="X1382" s="1762">
        <f t="shared" si="408"/>
        <v>2.5356813714399764</v>
      </c>
      <c r="Y1382" s="1762">
        <f t="shared" si="408"/>
        <v>2.5697293931558924</v>
      </c>
      <c r="Z1382" s="1762">
        <f t="shared" si="408"/>
        <v>2.5697293931558924</v>
      </c>
      <c r="AA1382" s="1762">
        <f t="shared" si="408"/>
        <v>2.5650599839803747</v>
      </c>
      <c r="AB1382" s="1762">
        <f t="shared" si="408"/>
        <v>2.6251145395263693</v>
      </c>
      <c r="AC1382" s="1793"/>
      <c r="AF1382" s="1777"/>
    </row>
    <row r="1383" spans="1:32" ht="12.75" customHeight="1">
      <c r="A1383" s="1558"/>
      <c r="B1383" s="1571"/>
      <c r="C1383" s="1399" t="s">
        <v>161</v>
      </c>
      <c r="D1383" s="1399"/>
      <c r="E1383" s="1779">
        <f t="shared" ref="E1383:AC1383" si="409">E1381/E1380</f>
        <v>0.97619047619047616</v>
      </c>
      <c r="F1383" s="1779">
        <f t="shared" si="409"/>
        <v>1.0555555555555556</v>
      </c>
      <c r="G1383" s="1779">
        <f t="shared" si="409"/>
        <v>1.0555555555555556</v>
      </c>
      <c r="H1383" s="1401">
        <f t="shared" si="409"/>
        <v>1.0555555555555556</v>
      </c>
      <c r="I1383" s="1779">
        <f t="shared" si="409"/>
        <v>1</v>
      </c>
      <c r="J1383" s="1779">
        <f t="shared" si="409"/>
        <v>1</v>
      </c>
      <c r="K1383" s="1779">
        <f t="shared" si="409"/>
        <v>0.92682926829268286</v>
      </c>
      <c r="L1383" s="1779">
        <f t="shared" si="409"/>
        <v>0.94871794871794879</v>
      </c>
      <c r="M1383" s="1779">
        <f t="shared" si="409"/>
        <v>0.875</v>
      </c>
      <c r="N1383" s="1401">
        <f t="shared" si="409"/>
        <v>0.90000000000000013</v>
      </c>
      <c r="O1383" s="1779">
        <f t="shared" si="409"/>
        <v>0.88524590163934425</v>
      </c>
      <c r="P1383" s="1779">
        <f t="shared" si="409"/>
        <v>0.88524590163934425</v>
      </c>
      <c r="Q1383" s="1779">
        <f t="shared" si="409"/>
        <v>0.88333333333333341</v>
      </c>
      <c r="R1383" s="1779">
        <f t="shared" si="409"/>
        <v>0.88524590163934425</v>
      </c>
      <c r="S1383" s="1779">
        <f t="shared" si="409"/>
        <v>0.87037037037037046</v>
      </c>
      <c r="T1383" s="1779">
        <f t="shared" si="409"/>
        <v>0.88888888888888873</v>
      </c>
      <c r="U1383" s="1779">
        <f t="shared" si="409"/>
        <v>0.90000000000000013</v>
      </c>
      <c r="V1383" s="1401">
        <f t="shared" si="409"/>
        <v>0.92307692307692302</v>
      </c>
      <c r="W1383" s="1779">
        <f t="shared" si="409"/>
        <v>0.92500000000000016</v>
      </c>
      <c r="X1383" s="1779">
        <f t="shared" si="409"/>
        <v>0.86046511627906985</v>
      </c>
      <c r="Y1383" s="1779">
        <f t="shared" si="409"/>
        <v>0.84090909090909094</v>
      </c>
      <c r="Z1383" s="1779">
        <f t="shared" si="409"/>
        <v>0.84090909090909094</v>
      </c>
      <c r="AA1383" s="1779">
        <f t="shared" si="409"/>
        <v>0.88372093023255816</v>
      </c>
      <c r="AB1383" s="1779">
        <f t="shared" si="409"/>
        <v>0.93023255813953487</v>
      </c>
      <c r="AC1383" s="1780">
        <f t="shared" si="409"/>
        <v>0.91830985915492969</v>
      </c>
      <c r="AF1383" s="1777"/>
    </row>
    <row r="1384" spans="1:32" ht="12.75" customHeight="1">
      <c r="A1384" s="1547"/>
      <c r="B1384" s="1548" t="s">
        <v>191</v>
      </c>
      <c r="C1384" s="1384" t="s">
        <v>156</v>
      </c>
      <c r="D1384" s="1384" t="s">
        <v>157</v>
      </c>
      <c r="E1384" s="1807">
        <v>0</v>
      </c>
      <c r="F1384" s="1807">
        <v>0</v>
      </c>
      <c r="G1384" s="1807">
        <v>0</v>
      </c>
      <c r="H1384" s="1589">
        <v>0</v>
      </c>
      <c r="I1384" s="1807">
        <v>0</v>
      </c>
      <c r="J1384" s="1807">
        <v>0</v>
      </c>
      <c r="K1384" s="1807">
        <v>0</v>
      </c>
      <c r="L1384" s="1807">
        <v>0</v>
      </c>
      <c r="M1384" s="1807">
        <v>0</v>
      </c>
      <c r="N1384" s="1589">
        <v>0</v>
      </c>
      <c r="O1384" s="1807">
        <v>0</v>
      </c>
      <c r="P1384" s="1807">
        <v>0</v>
      </c>
      <c r="Q1384" s="1807">
        <v>0</v>
      </c>
      <c r="R1384" s="1807">
        <v>0</v>
      </c>
      <c r="S1384" s="1807">
        <v>0</v>
      </c>
      <c r="T1384" s="1807">
        <v>0</v>
      </c>
      <c r="U1384" s="1807">
        <v>0</v>
      </c>
      <c r="V1384" s="1589">
        <v>0</v>
      </c>
      <c r="W1384" s="1807">
        <v>0</v>
      </c>
      <c r="X1384" s="1807">
        <v>0</v>
      </c>
      <c r="Y1384" s="1807">
        <v>0</v>
      </c>
      <c r="Z1384" s="1807">
        <v>0</v>
      </c>
      <c r="AA1384" s="1807">
        <v>0</v>
      </c>
      <c r="AB1384" s="1807">
        <v>0</v>
      </c>
      <c r="AC1384" s="1776">
        <f>SUM(E1384:AB1384)</f>
        <v>0</v>
      </c>
      <c r="AF1384" s="1777"/>
    </row>
    <row r="1385" spans="1:32" ht="12.75" customHeight="1">
      <c r="A1385" s="1550"/>
      <c r="B1385" s="1551" t="s">
        <v>192</v>
      </c>
      <c r="C1385" s="1405" t="s">
        <v>156</v>
      </c>
      <c r="D1385" s="1405" t="s">
        <v>157</v>
      </c>
      <c r="E1385" s="1808">
        <v>1.15E-4</v>
      </c>
      <c r="F1385" s="1808">
        <v>1.15E-4</v>
      </c>
      <c r="G1385" s="1808">
        <v>1.1E-4</v>
      </c>
      <c r="H1385" s="1553">
        <v>1.1E-4</v>
      </c>
      <c r="I1385" s="1808">
        <v>1.1E-4</v>
      </c>
      <c r="J1385" s="1808">
        <v>1.1E-4</v>
      </c>
      <c r="K1385" s="1808">
        <v>1.1E-4</v>
      </c>
      <c r="L1385" s="1808">
        <v>1.1E-4</v>
      </c>
      <c r="M1385" s="1808">
        <v>1.1E-4</v>
      </c>
      <c r="N1385" s="1553">
        <v>1.05E-4</v>
      </c>
      <c r="O1385" s="1808">
        <v>1.05E-4</v>
      </c>
      <c r="P1385" s="1808">
        <v>1.1E-4</v>
      </c>
      <c r="Q1385" s="1808">
        <v>1.05E-4</v>
      </c>
      <c r="R1385" s="1808">
        <v>1.05E-4</v>
      </c>
      <c r="S1385" s="1808">
        <v>1.1E-4</v>
      </c>
      <c r="T1385" s="1808">
        <v>1.1E-4</v>
      </c>
      <c r="U1385" s="1808">
        <v>1.05E-4</v>
      </c>
      <c r="V1385" s="1553">
        <v>1.1E-4</v>
      </c>
      <c r="W1385" s="1808">
        <v>1.15E-4</v>
      </c>
      <c r="X1385" s="1808">
        <v>1.1E-4</v>
      </c>
      <c r="Y1385" s="1808">
        <v>1.1E-4</v>
      </c>
      <c r="Z1385" s="1808">
        <v>1.1E-4</v>
      </c>
      <c r="AA1385" s="1808">
        <v>1.15E-4</v>
      </c>
      <c r="AB1385" s="1808">
        <v>1.1E-4</v>
      </c>
      <c r="AC1385" s="1783">
        <f>SUM(E1385:AB1385)</f>
        <v>2.6350000000000002E-3</v>
      </c>
      <c r="AD1385" s="1654">
        <f>MAX(E1385:AB1385)</f>
        <v>1.15E-4</v>
      </c>
      <c r="AF1385" s="1777"/>
    </row>
    <row r="1386" spans="1:32" ht="12.75" customHeight="1">
      <c r="A1386" s="1750" t="s">
        <v>249</v>
      </c>
      <c r="B1386" s="1751"/>
      <c r="C1386" s="1411" t="s">
        <v>156</v>
      </c>
      <c r="D1386" s="1411"/>
      <c r="E1386" s="1412">
        <f t="shared" ref="E1386:AC1386" si="410">E1352+E1356+E1360+E1364+E1368+E1372+E1376+E1380</f>
        <v>7.7370000000000008E-2</v>
      </c>
      <c r="F1386" s="1412">
        <f t="shared" si="410"/>
        <v>7.5840000000000005E-2</v>
      </c>
      <c r="G1386" s="1412">
        <f t="shared" si="410"/>
        <v>8.0040000000000014E-2</v>
      </c>
      <c r="H1386" s="1413">
        <f t="shared" si="410"/>
        <v>7.7370000000000008E-2</v>
      </c>
      <c r="I1386" s="1412">
        <f t="shared" si="410"/>
        <v>7.7880000000000005E-2</v>
      </c>
      <c r="J1386" s="1412">
        <f t="shared" si="410"/>
        <v>8.3460000000000006E-2</v>
      </c>
      <c r="K1386" s="1412">
        <f t="shared" si="410"/>
        <v>8.5559999999999997E-2</v>
      </c>
      <c r="L1386" s="1412">
        <f t="shared" si="410"/>
        <v>8.2589999999999997E-2</v>
      </c>
      <c r="M1386" s="1412">
        <f t="shared" si="410"/>
        <v>8.9369999999999991E-2</v>
      </c>
      <c r="N1386" s="1413">
        <f t="shared" si="410"/>
        <v>9.0329999999999994E-2</v>
      </c>
      <c r="O1386" s="1412">
        <f t="shared" si="410"/>
        <v>9.5640000000000003E-2</v>
      </c>
      <c r="P1386" s="1412">
        <f t="shared" si="410"/>
        <v>9.5729999999999996E-2</v>
      </c>
      <c r="Q1386" s="1412">
        <f t="shared" si="410"/>
        <v>9.7170000000000006E-2</v>
      </c>
      <c r="R1386" s="1412">
        <f t="shared" si="410"/>
        <v>9.9779999999999994E-2</v>
      </c>
      <c r="S1386" s="1412">
        <f t="shared" si="410"/>
        <v>8.9549999999999991E-2</v>
      </c>
      <c r="T1386" s="1412">
        <f t="shared" si="410"/>
        <v>8.5169999999999996E-2</v>
      </c>
      <c r="U1386" s="1412">
        <f t="shared" si="410"/>
        <v>8.3699999999999997E-2</v>
      </c>
      <c r="V1386" s="1413">
        <f t="shared" si="410"/>
        <v>8.4929999999999992E-2</v>
      </c>
      <c r="W1386" s="1412">
        <f t="shared" si="410"/>
        <v>8.0670000000000006E-2</v>
      </c>
      <c r="X1386" s="1412">
        <f t="shared" si="410"/>
        <v>8.8109999999999994E-2</v>
      </c>
      <c r="Y1386" s="1412">
        <f t="shared" si="410"/>
        <v>8.6789999999999992E-2</v>
      </c>
      <c r="Z1386" s="1412">
        <f t="shared" si="410"/>
        <v>8.1989999999999993E-2</v>
      </c>
      <c r="AA1386" s="1412">
        <f t="shared" si="410"/>
        <v>8.0939999999999998E-2</v>
      </c>
      <c r="AB1386" s="1412">
        <f t="shared" si="410"/>
        <v>7.9830000000000012E-2</v>
      </c>
      <c r="AC1386" s="1412">
        <f t="shared" si="410"/>
        <v>2.0498100000000004</v>
      </c>
    </row>
    <row r="1387" spans="1:32" ht="12.75" customHeight="1">
      <c r="A1387" s="1606"/>
      <c r="B1387" s="1607"/>
      <c r="C1387" s="1405" t="s">
        <v>158</v>
      </c>
      <c r="D1387" s="1405"/>
      <c r="E1387" s="1406">
        <f t="shared" ref="E1387:AC1387" si="411">E1353+E1357+E1361+E1365+E1369+E1373+E1377+E1381</f>
        <v>0.11471999999999999</v>
      </c>
      <c r="F1387" s="1406">
        <f t="shared" si="411"/>
        <v>0.11168999999999998</v>
      </c>
      <c r="G1387" s="1406">
        <f t="shared" si="411"/>
        <v>0.11210999999999999</v>
      </c>
      <c r="H1387" s="1407">
        <f t="shared" si="411"/>
        <v>0.10980000000000001</v>
      </c>
      <c r="I1387" s="1406">
        <f t="shared" si="411"/>
        <v>0.10898999999999998</v>
      </c>
      <c r="J1387" s="1406">
        <f t="shared" si="411"/>
        <v>0.10976999999999999</v>
      </c>
      <c r="K1387" s="1406">
        <f t="shared" si="411"/>
        <v>0.10880999999999999</v>
      </c>
      <c r="L1387" s="1406">
        <f t="shared" si="411"/>
        <v>0.10536000000000001</v>
      </c>
      <c r="M1387" s="1406">
        <f t="shared" si="411"/>
        <v>0.10389</v>
      </c>
      <c r="N1387" s="1407">
        <f t="shared" si="411"/>
        <v>0.10776000000000001</v>
      </c>
      <c r="O1387" s="1406">
        <f t="shared" si="411"/>
        <v>0.11334000000000001</v>
      </c>
      <c r="P1387" s="1406">
        <f t="shared" si="411"/>
        <v>0.11099999999999999</v>
      </c>
      <c r="Q1387" s="1406">
        <f t="shared" si="411"/>
        <v>0.11141999999999999</v>
      </c>
      <c r="R1387" s="1406">
        <f t="shared" si="411"/>
        <v>0.11304</v>
      </c>
      <c r="S1387" s="1406">
        <f t="shared" si="411"/>
        <v>0.10893</v>
      </c>
      <c r="T1387" s="1406">
        <f t="shared" si="411"/>
        <v>0.10550999999999999</v>
      </c>
      <c r="U1387" s="1406">
        <f t="shared" si="411"/>
        <v>0.10371000000000001</v>
      </c>
      <c r="V1387" s="1407">
        <f t="shared" si="411"/>
        <v>0.10469999999999999</v>
      </c>
      <c r="W1387" s="1406">
        <f t="shared" si="411"/>
        <v>0.10553999999999999</v>
      </c>
      <c r="X1387" s="1406">
        <f t="shared" si="411"/>
        <v>0.1095</v>
      </c>
      <c r="Y1387" s="1406">
        <f t="shared" si="411"/>
        <v>0.10985999999999999</v>
      </c>
      <c r="Z1387" s="1406">
        <f t="shared" si="411"/>
        <v>0.10709999999999999</v>
      </c>
      <c r="AA1387" s="1406">
        <f t="shared" si="411"/>
        <v>0.10974</v>
      </c>
      <c r="AB1387" s="1406">
        <f t="shared" si="411"/>
        <v>0.11351999999999998</v>
      </c>
      <c r="AC1387" s="1406">
        <f t="shared" si="411"/>
        <v>2.6198099999999998</v>
      </c>
    </row>
    <row r="1388" spans="1:32" ht="12.75" customHeight="1">
      <c r="A1388" s="1497" t="s">
        <v>250</v>
      </c>
      <c r="B1388" s="1498"/>
      <c r="C1388" s="1499" t="s">
        <v>156</v>
      </c>
      <c r="D1388" s="1499"/>
      <c r="E1388" s="1412">
        <f t="shared" ref="E1388:AC1388" si="412">E1338+E1342-E1386</f>
        <v>1.4999999999999736E-4</v>
      </c>
      <c r="F1388" s="1412">
        <f t="shared" si="412"/>
        <v>5.3999999999999881E-4</v>
      </c>
      <c r="G1388" s="1412">
        <f t="shared" si="412"/>
        <v>3.5999999999998533E-4</v>
      </c>
      <c r="H1388" s="1413">
        <f t="shared" si="412"/>
        <v>2.6999999999999247E-4</v>
      </c>
      <c r="I1388" s="1412">
        <f t="shared" si="412"/>
        <v>0</v>
      </c>
      <c r="J1388" s="1412">
        <f t="shared" si="412"/>
        <v>7.1999999999999842E-4</v>
      </c>
      <c r="K1388" s="1412">
        <f t="shared" si="412"/>
        <v>6.0000000000004494E-5</v>
      </c>
      <c r="L1388" s="1412">
        <f t="shared" si="412"/>
        <v>6.3000000000000556E-4</v>
      </c>
      <c r="M1388" s="1412">
        <f t="shared" si="412"/>
        <v>2.7000000000000635E-4</v>
      </c>
      <c r="N1388" s="1413">
        <f t="shared" si="412"/>
        <v>8.7000000000000965E-4</v>
      </c>
      <c r="O1388" s="1412">
        <f t="shared" si="412"/>
        <v>2.400000000000041E-4</v>
      </c>
      <c r="P1388" s="1412">
        <f t="shared" si="412"/>
        <v>6.3000000000000556E-4</v>
      </c>
      <c r="Q1388" s="1412">
        <f t="shared" si="412"/>
        <v>1.0499999999999954E-3</v>
      </c>
      <c r="R1388" s="1412">
        <f t="shared" si="412"/>
        <v>7.200000000000123E-4</v>
      </c>
      <c r="S1388" s="1412">
        <f t="shared" si="412"/>
        <v>5.7000000000001494E-4</v>
      </c>
      <c r="T1388" s="1412">
        <f t="shared" si="412"/>
        <v>2.1000000000000185E-4</v>
      </c>
      <c r="U1388" s="1412">
        <f t="shared" si="412"/>
        <v>6.0000000000000331E-4</v>
      </c>
      <c r="V1388" s="1413">
        <f t="shared" si="412"/>
        <v>8.1000000000000516E-4</v>
      </c>
      <c r="W1388" s="1412">
        <f t="shared" si="412"/>
        <v>1.4999999999999736E-4</v>
      </c>
      <c r="X1388" s="1412">
        <f t="shared" si="412"/>
        <v>6.3000000000000556E-4</v>
      </c>
      <c r="Y1388" s="1412">
        <f t="shared" si="412"/>
        <v>9.0000000000006741E-5</v>
      </c>
      <c r="Z1388" s="1412">
        <f t="shared" si="412"/>
        <v>6.3000000000000556E-4</v>
      </c>
      <c r="AA1388" s="1412">
        <f t="shared" si="412"/>
        <v>3.0000000000000859E-4</v>
      </c>
      <c r="AB1388" s="1412">
        <f t="shared" si="412"/>
        <v>8.0999999999999128E-4</v>
      </c>
      <c r="AC1388" s="1412">
        <f t="shared" si="412"/>
        <v>1.1309999999999487E-2</v>
      </c>
    </row>
    <row r="1389" spans="1:32" ht="12.75" customHeight="1">
      <c r="A1389" s="1501"/>
      <c r="B1389" s="1502"/>
      <c r="C1389" s="1503" t="s">
        <v>158</v>
      </c>
      <c r="D1389" s="1564"/>
      <c r="E1389" s="1412">
        <f t="shared" ref="E1389:AC1389" si="413">E1339+E1343-E1387</f>
        <v>1.0800000000000115E-3</v>
      </c>
      <c r="F1389" s="1412">
        <f t="shared" si="413"/>
        <v>1.4100000000000223E-3</v>
      </c>
      <c r="G1389" s="1412">
        <f t="shared" si="413"/>
        <v>8.7000000000000965E-4</v>
      </c>
      <c r="H1389" s="1413">
        <f t="shared" si="413"/>
        <v>1.0199999999999931E-3</v>
      </c>
      <c r="I1389" s="1412">
        <f t="shared" si="413"/>
        <v>1.2300000000000227E-3</v>
      </c>
      <c r="J1389" s="1412">
        <f t="shared" si="413"/>
        <v>7.5000000000000067E-4</v>
      </c>
      <c r="K1389" s="1412">
        <f t="shared" si="413"/>
        <v>1.470000000000013E-3</v>
      </c>
      <c r="L1389" s="1412">
        <f t="shared" si="413"/>
        <v>8.9999999999998415E-4</v>
      </c>
      <c r="M1389" s="1412">
        <f t="shared" si="413"/>
        <v>9.3000000000000027E-4</v>
      </c>
      <c r="N1389" s="1412">
        <f t="shared" si="413"/>
        <v>1.0799999999999976E-3</v>
      </c>
      <c r="O1389" s="1412">
        <f t="shared" si="413"/>
        <v>1.2599999999999834E-3</v>
      </c>
      <c r="P1389" s="1412">
        <f t="shared" si="413"/>
        <v>1.3800000000000062E-3</v>
      </c>
      <c r="Q1389" s="1412">
        <f t="shared" si="413"/>
        <v>1.5600000000000058E-3</v>
      </c>
      <c r="R1389" s="1412">
        <f t="shared" si="413"/>
        <v>1.3200000000000017E-3</v>
      </c>
      <c r="S1389" s="1412">
        <f t="shared" si="413"/>
        <v>1.350000000000004E-3</v>
      </c>
      <c r="T1389" s="1412">
        <f t="shared" si="413"/>
        <v>1.2300000000000089E-3</v>
      </c>
      <c r="U1389" s="1412">
        <f t="shared" si="413"/>
        <v>9.8999999999999089E-4</v>
      </c>
      <c r="V1389" s="1412">
        <f t="shared" si="413"/>
        <v>1.3800000000000062E-3</v>
      </c>
      <c r="W1389" s="1412">
        <f t="shared" si="413"/>
        <v>1.0800000000000115E-3</v>
      </c>
      <c r="X1389" s="1412">
        <f t="shared" si="413"/>
        <v>1.1400000000000021E-3</v>
      </c>
      <c r="Y1389" s="1412">
        <f t="shared" si="413"/>
        <v>6.0000000000001719E-4</v>
      </c>
      <c r="Z1389" s="1412">
        <f t="shared" si="413"/>
        <v>1.2000000000000066E-3</v>
      </c>
      <c r="AA1389" s="1412">
        <f t="shared" si="413"/>
        <v>9.6000000000000252E-4</v>
      </c>
      <c r="AB1389" s="1412">
        <f t="shared" si="413"/>
        <v>7.8000000000001679E-4</v>
      </c>
      <c r="AC1389" s="1412">
        <f t="shared" si="413"/>
        <v>2.6970000000000383E-2</v>
      </c>
    </row>
    <row r="1390" spans="1:32" s="1371" customFormat="1" ht="12.75" customHeight="1">
      <c r="A1390" s="1512" t="s">
        <v>328</v>
      </c>
      <c r="B1390" s="1513"/>
      <c r="C1390" s="1514" t="s">
        <v>156</v>
      </c>
      <c r="D1390" s="1608"/>
      <c r="E1390" s="1373"/>
      <c r="F1390" s="1373"/>
      <c r="G1390" s="1373"/>
      <c r="H1390" s="1373"/>
      <c r="I1390" s="1373"/>
      <c r="J1390" s="1373"/>
      <c r="K1390" s="1373"/>
      <c r="L1390" s="1373"/>
      <c r="M1390" s="1373"/>
      <c r="N1390" s="1373"/>
      <c r="O1390" s="1373"/>
      <c r="P1390" s="1373"/>
      <c r="Q1390" s="1373"/>
      <c r="R1390" s="1373"/>
      <c r="S1390" s="1373"/>
      <c r="T1390" s="1373"/>
      <c r="U1390" s="1373"/>
      <c r="V1390" s="1373"/>
      <c r="W1390" s="1373"/>
      <c r="X1390" s="1373"/>
      <c r="Y1390" s="1373"/>
      <c r="Z1390" s="1373"/>
      <c r="AA1390" s="1373"/>
      <c r="AB1390" s="1373"/>
      <c r="AC1390" s="1515"/>
    </row>
    <row r="1391" spans="1:32" s="1371" customFormat="1" ht="12.75" customHeight="1">
      <c r="A1391" s="1516"/>
      <c r="B1391" s="1517"/>
      <c r="C1391" s="1518" t="s">
        <v>158</v>
      </c>
      <c r="D1391" s="1609"/>
      <c r="E1391" s="1519"/>
      <c r="F1391" s="1519"/>
      <c r="G1391" s="1519"/>
      <c r="H1391" s="1519"/>
      <c r="I1391" s="1519"/>
      <c r="J1391" s="1519"/>
      <c r="K1391" s="1519"/>
      <c r="L1391" s="1519"/>
      <c r="M1391" s="1519"/>
      <c r="N1391" s="1519"/>
      <c r="O1391" s="1519"/>
      <c r="P1391" s="1519"/>
      <c r="Q1391" s="1519"/>
      <c r="R1391" s="1519"/>
      <c r="S1391" s="1519"/>
      <c r="T1391" s="1519"/>
      <c r="U1391" s="1519"/>
      <c r="V1391" s="1519"/>
      <c r="W1391" s="1519"/>
      <c r="X1391" s="1519"/>
      <c r="Y1391" s="1519"/>
      <c r="Z1391" s="1519"/>
      <c r="AA1391" s="1519"/>
      <c r="AB1391" s="1519"/>
      <c r="AC1391" s="1520"/>
    </row>
    <row r="1393" spans="1:30" ht="12.75" customHeight="1">
      <c r="A1393" s="1360" t="s">
        <v>147</v>
      </c>
      <c r="B1393" s="1361" t="s">
        <v>148</v>
      </c>
      <c r="C1393" s="1362" t="s">
        <v>149</v>
      </c>
      <c r="D1393" s="1524" t="s">
        <v>150</v>
      </c>
      <c r="E1393" s="1363" t="s">
        <v>151</v>
      </c>
      <c r="F1393" s="1363"/>
      <c r="G1393" s="1363"/>
      <c r="H1393" s="1363"/>
      <c r="I1393" s="1363"/>
      <c r="J1393" s="1363"/>
      <c r="K1393" s="1363"/>
      <c r="L1393" s="1363"/>
      <c r="M1393" s="1363"/>
      <c r="N1393" s="1363"/>
      <c r="O1393" s="1363"/>
      <c r="P1393" s="1363"/>
      <c r="Q1393" s="1363"/>
      <c r="R1393" s="1363"/>
      <c r="S1393" s="1363"/>
      <c r="T1393" s="1363"/>
      <c r="U1393" s="1363"/>
      <c r="V1393" s="1363"/>
      <c r="W1393" s="1363"/>
      <c r="X1393" s="1363"/>
      <c r="Y1393" s="1363"/>
      <c r="Z1393" s="1363"/>
      <c r="AA1393" s="1363"/>
      <c r="AB1393" s="1363"/>
      <c r="AC1393" s="1364" t="s">
        <v>152</v>
      </c>
    </row>
    <row r="1394" spans="1:30" s="1371" customFormat="1" ht="12.75" customHeight="1">
      <c r="A1394" s="1525" t="s">
        <v>503</v>
      </c>
      <c r="B1394" s="1366"/>
      <c r="C1394" s="1366"/>
      <c r="D1394" s="1366"/>
      <c r="E1394" s="1367">
        <v>1</v>
      </c>
      <c r="F1394" s="1367">
        <v>2</v>
      </c>
      <c r="G1394" s="1367">
        <v>3</v>
      </c>
      <c r="H1394" s="1367">
        <v>4</v>
      </c>
      <c r="I1394" s="1367">
        <v>5</v>
      </c>
      <c r="J1394" s="1367">
        <v>6</v>
      </c>
      <c r="K1394" s="1367">
        <v>7</v>
      </c>
      <c r="L1394" s="1367">
        <v>8</v>
      </c>
      <c r="M1394" s="1367">
        <v>9</v>
      </c>
      <c r="N1394" s="1367">
        <v>10</v>
      </c>
      <c r="O1394" s="1367">
        <v>11</v>
      </c>
      <c r="P1394" s="1367">
        <v>12</v>
      </c>
      <c r="Q1394" s="1367">
        <v>13</v>
      </c>
      <c r="R1394" s="1367">
        <v>14</v>
      </c>
      <c r="S1394" s="1367">
        <v>15</v>
      </c>
      <c r="T1394" s="1367">
        <v>16</v>
      </c>
      <c r="U1394" s="1367">
        <v>17</v>
      </c>
      <c r="V1394" s="1367">
        <v>18</v>
      </c>
      <c r="W1394" s="1367">
        <v>19</v>
      </c>
      <c r="X1394" s="1367">
        <v>20</v>
      </c>
      <c r="Y1394" s="1367">
        <v>21</v>
      </c>
      <c r="Z1394" s="1367">
        <v>22</v>
      </c>
      <c r="AA1394" s="1367">
        <v>23</v>
      </c>
      <c r="AB1394" s="1367">
        <v>24</v>
      </c>
      <c r="AC1394" s="1368"/>
    </row>
    <row r="1395" spans="1:30" s="1371" customFormat="1" ht="12.75" customHeight="1">
      <c r="A1395" s="1372" t="s">
        <v>341</v>
      </c>
      <c r="B1395" s="1373"/>
      <c r="C1395" s="1374"/>
      <c r="D1395" s="1374"/>
      <c r="E1395" s="1373">
        <v>5</v>
      </c>
      <c r="F1395" s="1373">
        <v>5</v>
      </c>
      <c r="G1395" s="1373">
        <v>5</v>
      </c>
      <c r="H1395" s="1373">
        <v>5</v>
      </c>
      <c r="I1395" s="1373">
        <v>5</v>
      </c>
      <c r="J1395" s="1373">
        <v>5</v>
      </c>
      <c r="K1395" s="1373">
        <v>5</v>
      </c>
      <c r="L1395" s="1373">
        <v>5</v>
      </c>
      <c r="M1395" s="1373">
        <v>5</v>
      </c>
      <c r="N1395" s="1373">
        <v>5</v>
      </c>
      <c r="O1395" s="1373">
        <v>5</v>
      </c>
      <c r="P1395" s="1373">
        <v>5</v>
      </c>
      <c r="Q1395" s="1373">
        <v>5</v>
      </c>
      <c r="R1395" s="1373">
        <v>5</v>
      </c>
      <c r="S1395" s="1373">
        <v>5</v>
      </c>
      <c r="T1395" s="1373">
        <v>5</v>
      </c>
      <c r="U1395" s="1373">
        <v>5</v>
      </c>
      <c r="V1395" s="1373">
        <v>5</v>
      </c>
      <c r="W1395" s="1373">
        <v>5</v>
      </c>
      <c r="X1395" s="1373">
        <v>5</v>
      </c>
      <c r="Y1395" s="1373">
        <v>5</v>
      </c>
      <c r="Z1395" s="1373">
        <v>5</v>
      </c>
      <c r="AA1395" s="1373">
        <v>5</v>
      </c>
      <c r="AB1395" s="1373">
        <v>5</v>
      </c>
      <c r="AC1395" s="1376"/>
    </row>
    <row r="1396" spans="1:30" s="1371" customFormat="1" ht="12.75" customHeight="1">
      <c r="A1396" s="1377" t="s">
        <v>342</v>
      </c>
      <c r="B1396" s="1378"/>
      <c r="C1396" s="1379"/>
      <c r="D1396" s="1379"/>
      <c r="E1396" s="1378">
        <v>3</v>
      </c>
      <c r="F1396" s="1378">
        <v>3</v>
      </c>
      <c r="G1396" s="1378">
        <v>3</v>
      </c>
      <c r="H1396" s="1378">
        <v>3</v>
      </c>
      <c r="I1396" s="1378">
        <v>3</v>
      </c>
      <c r="J1396" s="1378">
        <v>3</v>
      </c>
      <c r="K1396" s="1378">
        <v>3</v>
      </c>
      <c r="L1396" s="1378">
        <v>3</v>
      </c>
      <c r="M1396" s="1378">
        <v>3</v>
      </c>
      <c r="N1396" s="1378">
        <v>3</v>
      </c>
      <c r="O1396" s="1378">
        <v>3</v>
      </c>
      <c r="P1396" s="1378">
        <v>3</v>
      </c>
      <c r="Q1396" s="1378">
        <v>3</v>
      </c>
      <c r="R1396" s="1378">
        <v>3</v>
      </c>
      <c r="S1396" s="1378">
        <v>3</v>
      </c>
      <c r="T1396" s="1378">
        <v>3</v>
      </c>
      <c r="U1396" s="1378">
        <v>3</v>
      </c>
      <c r="V1396" s="1378">
        <v>3</v>
      </c>
      <c r="W1396" s="1378">
        <v>3</v>
      </c>
      <c r="X1396" s="1378">
        <v>3</v>
      </c>
      <c r="Y1396" s="1378">
        <v>3</v>
      </c>
      <c r="Z1396" s="1378">
        <v>3</v>
      </c>
      <c r="AA1396" s="1378">
        <v>3</v>
      </c>
      <c r="AB1396" s="1378">
        <v>3</v>
      </c>
      <c r="AC1396" s="1381"/>
    </row>
    <row r="1397" spans="1:30" ht="12.75" customHeight="1">
      <c r="A1397" s="1382" t="s">
        <v>171</v>
      </c>
      <c r="B1397" s="1465" t="s">
        <v>284</v>
      </c>
      <c r="C1397" s="1384" t="s">
        <v>156</v>
      </c>
      <c r="D1397" s="1384" t="s">
        <v>157</v>
      </c>
      <c r="E1397" s="1768">
        <v>3.0300000000000001E-2</v>
      </c>
      <c r="F1397" s="1768">
        <v>2.9819999999999999E-2</v>
      </c>
      <c r="G1397" s="1768">
        <v>2.9819999999999999E-2</v>
      </c>
      <c r="H1397" s="1769">
        <v>3.2460000000000003E-2</v>
      </c>
      <c r="I1397" s="1768">
        <v>2.9399999999999999E-2</v>
      </c>
      <c r="J1397" s="1768">
        <v>3.372E-2</v>
      </c>
      <c r="K1397" s="1768">
        <v>2.8500000000000001E-2</v>
      </c>
      <c r="L1397" s="1768">
        <v>2.8139999999999998E-2</v>
      </c>
      <c r="M1397" s="1768">
        <v>2.7179999999999999E-2</v>
      </c>
      <c r="N1397" s="1769">
        <v>2.5319999999999999E-2</v>
      </c>
      <c r="O1397" s="1768">
        <v>3.1140000000000001E-2</v>
      </c>
      <c r="P1397" s="1768">
        <v>2.7E-2</v>
      </c>
      <c r="Q1397" s="1768">
        <v>2.5139999999999999E-2</v>
      </c>
      <c r="R1397" s="1768">
        <v>2.5499999999999998E-2</v>
      </c>
      <c r="S1397" s="1768">
        <v>2.4899999999999999E-2</v>
      </c>
      <c r="T1397" s="1768">
        <v>3.27E-2</v>
      </c>
      <c r="U1397" s="1768">
        <v>2.436E-2</v>
      </c>
      <c r="V1397" s="1769">
        <v>2.418E-2</v>
      </c>
      <c r="W1397" s="1768">
        <v>2.4060000000000002E-2</v>
      </c>
      <c r="X1397" s="1768">
        <v>2.418E-2</v>
      </c>
      <c r="Y1397" s="1768">
        <v>3.1260000000000003E-2</v>
      </c>
      <c r="Z1397" s="1768">
        <v>2.9340000000000001E-2</v>
      </c>
      <c r="AA1397" s="1768">
        <v>2.58E-2</v>
      </c>
      <c r="AB1397" s="1768">
        <v>2.5919999999999999E-2</v>
      </c>
      <c r="AC1397" s="1387">
        <f>SUM(E1397:AB1397)</f>
        <v>0.67013999999999996</v>
      </c>
    </row>
    <row r="1398" spans="1:30" ht="12.75" customHeight="1">
      <c r="A1398" s="1388"/>
      <c r="B1398" s="1416"/>
      <c r="C1398" s="1390" t="s">
        <v>158</v>
      </c>
      <c r="D1398" s="1390" t="s">
        <v>157</v>
      </c>
      <c r="E1398" s="1761">
        <v>5.0220000000000001E-2</v>
      </c>
      <c r="F1398" s="1761">
        <v>4.8300000000000003E-2</v>
      </c>
      <c r="G1398" s="1761">
        <v>4.752E-2</v>
      </c>
      <c r="H1398" s="1770">
        <v>4.9680000000000002E-2</v>
      </c>
      <c r="I1398" s="1761">
        <v>4.7460000000000002E-2</v>
      </c>
      <c r="J1398" s="1761">
        <v>5.1900000000000002E-2</v>
      </c>
      <c r="K1398" s="1761">
        <v>4.7219999999999998E-2</v>
      </c>
      <c r="L1398" s="1761">
        <v>4.5539999999999997E-2</v>
      </c>
      <c r="M1398" s="1761">
        <v>4.3979999999999998E-2</v>
      </c>
      <c r="N1398" s="1770">
        <v>4.4220000000000002E-2</v>
      </c>
      <c r="O1398" s="1761">
        <v>4.9200000000000001E-2</v>
      </c>
      <c r="P1398" s="1761">
        <v>4.5240000000000002E-2</v>
      </c>
      <c r="Q1398" s="1761">
        <v>4.3799999999999999E-2</v>
      </c>
      <c r="R1398" s="1761">
        <v>4.4220000000000002E-2</v>
      </c>
      <c r="S1398" s="1761">
        <v>4.4220000000000002E-2</v>
      </c>
      <c r="T1398" s="1761">
        <v>5.1060000000000001E-2</v>
      </c>
      <c r="U1398" s="1761">
        <v>4.4639999999999999E-2</v>
      </c>
      <c r="V1398" s="1770">
        <v>4.5179999999999998E-2</v>
      </c>
      <c r="W1398" s="1761">
        <v>4.5420000000000002E-2</v>
      </c>
      <c r="X1398" s="1761">
        <v>4.5539999999999997E-2</v>
      </c>
      <c r="Y1398" s="1761">
        <v>5.0040000000000001E-2</v>
      </c>
      <c r="Z1398" s="1761">
        <v>4.7759999999999997E-2</v>
      </c>
      <c r="AA1398" s="1761">
        <v>4.6379999999999998E-2</v>
      </c>
      <c r="AB1398" s="1761">
        <v>4.734E-2</v>
      </c>
      <c r="AC1398" s="1393">
        <f>SUM(E1398:AB1398)</f>
        <v>1.12608</v>
      </c>
    </row>
    <row r="1399" spans="1:30" ht="12.75" customHeight="1">
      <c r="A1399" s="1388"/>
      <c r="B1399" s="1416"/>
      <c r="C1399" s="1390" t="s">
        <v>159</v>
      </c>
      <c r="D1399" s="1390" t="s">
        <v>209</v>
      </c>
      <c r="E1399" s="1475">
        <f t="shared" ref="E1399:AB1399" si="414">SQRT(E1397*E1397+E1398*E1398)*1000/(1.732*E1409)</f>
        <v>5.4619583022425262</v>
      </c>
      <c r="F1399" s="1475">
        <f t="shared" si="414"/>
        <v>5.2860521072539788</v>
      </c>
      <c r="G1399" s="1475">
        <f t="shared" si="414"/>
        <v>5.2243853912884841</v>
      </c>
      <c r="H1399" s="1482">
        <f t="shared" si="414"/>
        <v>5.526369653559053</v>
      </c>
      <c r="I1399" s="1475">
        <f t="shared" si="414"/>
        <v>5.1989506929736198</v>
      </c>
      <c r="J1399" s="1475">
        <f t="shared" si="414"/>
        <v>5.7636363094952721</v>
      </c>
      <c r="K1399" s="1475">
        <f t="shared" si="414"/>
        <v>5.1361593084647197</v>
      </c>
      <c r="L1399" s="1475">
        <f t="shared" si="414"/>
        <v>4.985166458218683</v>
      </c>
      <c r="M1399" s="1475">
        <f t="shared" si="414"/>
        <v>4.8145900867664624</v>
      </c>
      <c r="N1399" s="1482">
        <f t="shared" si="414"/>
        <v>4.7452105740468395</v>
      </c>
      <c r="O1399" s="1475">
        <f t="shared" si="414"/>
        <v>5.4222810453019736</v>
      </c>
      <c r="P1399" s="1475">
        <f t="shared" si="414"/>
        <v>4.9061787656923954</v>
      </c>
      <c r="Q1399" s="1475">
        <f t="shared" si="414"/>
        <v>4.7029422637344833</v>
      </c>
      <c r="R1399" s="1475">
        <f t="shared" si="414"/>
        <v>4.753561997828502</v>
      </c>
      <c r="S1399" s="1475">
        <f t="shared" si="414"/>
        <v>4.7258977385558563</v>
      </c>
      <c r="T1399" s="1475">
        <f t="shared" si="414"/>
        <v>5.6464125307527251</v>
      </c>
      <c r="U1399" s="1475">
        <f t="shared" si="414"/>
        <v>4.7357238676218021</v>
      </c>
      <c r="V1399" s="1482">
        <f t="shared" si="414"/>
        <v>4.771994246154013</v>
      </c>
      <c r="W1399" s="1475">
        <f t="shared" si="414"/>
        <v>4.7864697932791644</v>
      </c>
      <c r="X1399" s="1475">
        <f t="shared" si="414"/>
        <v>4.8015779381149182</v>
      </c>
      <c r="Y1399" s="1475">
        <f t="shared" si="414"/>
        <v>5.4944501385722422</v>
      </c>
      <c r="Z1399" s="1475">
        <f t="shared" si="414"/>
        <v>5.2197940430101859</v>
      </c>
      <c r="AA1399" s="1475">
        <f t="shared" si="414"/>
        <v>4.9423573427955034</v>
      </c>
      <c r="AB1399" s="1475">
        <f t="shared" si="414"/>
        <v>5.0260273853828057</v>
      </c>
      <c r="AC1399" s="1393"/>
    </row>
    <row r="1400" spans="1:30" ht="12.75" customHeight="1">
      <c r="A1400" s="1403"/>
      <c r="B1400" s="1423"/>
      <c r="C1400" s="1405" t="s">
        <v>161</v>
      </c>
      <c r="D1400" s="1405"/>
      <c r="E1400" s="1406">
        <f t="shared" ref="E1400:AC1400" si="415">E1398/E1397</f>
        <v>1.6574257425742573</v>
      </c>
      <c r="F1400" s="1406">
        <f t="shared" si="415"/>
        <v>1.619718309859155</v>
      </c>
      <c r="G1400" s="1406">
        <f t="shared" si="415"/>
        <v>1.5935613682092555</v>
      </c>
      <c r="H1400" s="1407">
        <f t="shared" si="415"/>
        <v>1.5304990757855821</v>
      </c>
      <c r="I1400" s="1406">
        <f t="shared" si="415"/>
        <v>1.6142857142857143</v>
      </c>
      <c r="J1400" s="1406">
        <f t="shared" si="415"/>
        <v>1.5391459074733096</v>
      </c>
      <c r="K1400" s="1406">
        <f t="shared" si="415"/>
        <v>1.6568421052631577</v>
      </c>
      <c r="L1400" s="1406">
        <f t="shared" si="415"/>
        <v>1.6183368869936035</v>
      </c>
      <c r="M1400" s="1406">
        <f t="shared" si="415"/>
        <v>1.6181015452538632</v>
      </c>
      <c r="N1400" s="1407">
        <f t="shared" si="415"/>
        <v>1.7464454976303319</v>
      </c>
      <c r="O1400" s="1406">
        <f t="shared" si="415"/>
        <v>1.5799614643545279</v>
      </c>
      <c r="P1400" s="1406">
        <f t="shared" si="415"/>
        <v>1.6755555555555557</v>
      </c>
      <c r="Q1400" s="1406">
        <f t="shared" si="415"/>
        <v>1.7422434367541766</v>
      </c>
      <c r="R1400" s="1406">
        <f t="shared" si="415"/>
        <v>1.7341176470588238</v>
      </c>
      <c r="S1400" s="1406">
        <f t="shared" si="415"/>
        <v>1.7759036144578315</v>
      </c>
      <c r="T1400" s="1406">
        <f t="shared" si="415"/>
        <v>1.561467889908257</v>
      </c>
      <c r="U1400" s="1406">
        <f t="shared" si="415"/>
        <v>1.8325123152709359</v>
      </c>
      <c r="V1400" s="1407">
        <f t="shared" si="415"/>
        <v>1.8684863523573201</v>
      </c>
      <c r="W1400" s="1406">
        <f t="shared" si="415"/>
        <v>1.8877805486284289</v>
      </c>
      <c r="X1400" s="1406">
        <f t="shared" si="415"/>
        <v>1.8833746898263026</v>
      </c>
      <c r="Y1400" s="1406">
        <f t="shared" si="415"/>
        <v>1.6007677543186178</v>
      </c>
      <c r="Z1400" s="1406">
        <f t="shared" si="415"/>
        <v>1.6278118609406951</v>
      </c>
      <c r="AA1400" s="1406">
        <f t="shared" si="415"/>
        <v>1.7976744186046512</v>
      </c>
      <c r="AB1400" s="1406">
        <f t="shared" si="415"/>
        <v>1.8263888888888891</v>
      </c>
      <c r="AC1400" s="1408">
        <f t="shared" si="415"/>
        <v>1.6803652968036531</v>
      </c>
    </row>
    <row r="1401" spans="1:30" ht="12.75" customHeight="1">
      <c r="A1401" s="1409" t="s">
        <v>182</v>
      </c>
      <c r="B1401" s="1410" t="s">
        <v>285</v>
      </c>
      <c r="C1401" s="1411" t="s">
        <v>156</v>
      </c>
      <c r="D1401" s="1411" t="s">
        <v>157</v>
      </c>
      <c r="E1401" s="1809">
        <v>5.4599999999999996E-3</v>
      </c>
      <c r="F1401" s="1809">
        <v>5.5199999999999997E-3</v>
      </c>
      <c r="G1401" s="1809">
        <v>5.5199999999999997E-3</v>
      </c>
      <c r="H1401" s="1810">
        <v>5.5199999999999997E-3</v>
      </c>
      <c r="I1401" s="1809">
        <v>5.5199999999999997E-3</v>
      </c>
      <c r="J1401" s="1809">
        <v>5.4599999999999996E-3</v>
      </c>
      <c r="K1401" s="1809">
        <v>5.5199999999999997E-3</v>
      </c>
      <c r="L1401" s="1809">
        <v>5.64E-3</v>
      </c>
      <c r="M1401" s="1809">
        <v>5.5199999999999997E-3</v>
      </c>
      <c r="N1401" s="1810">
        <v>5.64E-3</v>
      </c>
      <c r="O1401" s="1809">
        <v>5.7600000000000004E-3</v>
      </c>
      <c r="P1401" s="1809">
        <v>6.0000000000000001E-3</v>
      </c>
      <c r="Q1401" s="1809">
        <v>6.0000000000000001E-3</v>
      </c>
      <c r="R1401" s="1809">
        <v>5.94E-3</v>
      </c>
      <c r="S1401" s="1809">
        <v>5.8199999999999997E-3</v>
      </c>
      <c r="T1401" s="1809">
        <v>6.3600000000000002E-3</v>
      </c>
      <c r="U1401" s="1809">
        <v>5.7600000000000004E-3</v>
      </c>
      <c r="V1401" s="1810">
        <v>5.3400000000000001E-3</v>
      </c>
      <c r="W1401" s="1809">
        <v>5.3400000000000001E-3</v>
      </c>
      <c r="X1401" s="1809">
        <v>5.4000000000000003E-3</v>
      </c>
      <c r="Y1401" s="1809">
        <v>5.3400000000000001E-3</v>
      </c>
      <c r="Z1401" s="1809">
        <v>5.5199999999999997E-3</v>
      </c>
      <c r="AA1401" s="1809">
        <v>5.4599999999999996E-3</v>
      </c>
      <c r="AB1401" s="1811">
        <v>5.4599999999999996E-3</v>
      </c>
      <c r="AC1401" s="1414">
        <f>SUM(E1401:AB1401)</f>
        <v>0.13482</v>
      </c>
    </row>
    <row r="1402" spans="1:30" ht="12.75" customHeight="1">
      <c r="A1402" s="1415"/>
      <c r="B1402" s="1428"/>
      <c r="C1402" s="1390" t="s">
        <v>158</v>
      </c>
      <c r="D1402" s="1390" t="s">
        <v>157</v>
      </c>
      <c r="E1402" s="1812">
        <v>1.8419999999999999E-2</v>
      </c>
      <c r="F1402" s="1812">
        <v>1.7760000000000001E-2</v>
      </c>
      <c r="G1402" s="1812">
        <v>1.746E-2</v>
      </c>
      <c r="H1402" s="1813">
        <v>1.7520000000000001E-2</v>
      </c>
      <c r="I1402" s="1812">
        <v>1.7520000000000001E-2</v>
      </c>
      <c r="J1402" s="1812">
        <v>1.7399999999999999E-2</v>
      </c>
      <c r="K1402" s="1812">
        <v>1.7340000000000001E-2</v>
      </c>
      <c r="L1402" s="1812">
        <v>1.668E-2</v>
      </c>
      <c r="M1402" s="1812">
        <v>1.6140000000000002E-2</v>
      </c>
      <c r="N1402" s="1813">
        <v>1.6140000000000002E-2</v>
      </c>
      <c r="O1402" s="1812">
        <v>1.6199999999999999E-2</v>
      </c>
      <c r="P1402" s="1812">
        <v>1.602E-2</v>
      </c>
      <c r="Q1402" s="1812">
        <v>1.5959999999999998E-2</v>
      </c>
      <c r="R1402" s="1812">
        <v>1.6080000000000001E-2</v>
      </c>
      <c r="S1402" s="1812">
        <v>1.6080000000000001E-2</v>
      </c>
      <c r="T1402" s="1812">
        <v>1.6140000000000002E-2</v>
      </c>
      <c r="U1402" s="1812">
        <v>1.626E-2</v>
      </c>
      <c r="V1402" s="1813">
        <v>1.644E-2</v>
      </c>
      <c r="W1402" s="1812">
        <v>1.6559999999999998E-2</v>
      </c>
      <c r="X1402" s="1812">
        <v>1.6740000000000001E-2</v>
      </c>
      <c r="Y1402" s="1812">
        <v>1.668E-2</v>
      </c>
      <c r="Z1402" s="1812">
        <v>1.686E-2</v>
      </c>
      <c r="AA1402" s="1812">
        <v>1.728E-2</v>
      </c>
      <c r="AB1402" s="1814">
        <v>1.7579999999999998E-2</v>
      </c>
      <c r="AC1402" s="1393">
        <f>SUM(E1402:AB1402)</f>
        <v>0.40325999999999995</v>
      </c>
    </row>
    <row r="1403" spans="1:30" ht="12.75" customHeight="1">
      <c r="A1403" s="1415"/>
      <c r="B1403" s="1428"/>
      <c r="C1403" s="1390" t="s">
        <v>159</v>
      </c>
      <c r="D1403" s="1390" t="s">
        <v>209</v>
      </c>
      <c r="E1403" s="1475">
        <f t="shared" ref="E1403:AB1403" si="416">SQRT(E1401*E1401+E1402*E1402)*1000/(1.732*E1410)</f>
        <v>1.7891104479578301</v>
      </c>
      <c r="F1403" s="1475">
        <f t="shared" si="416"/>
        <v>1.7319213677472434</v>
      </c>
      <c r="G1403" s="1475">
        <f t="shared" si="416"/>
        <v>1.7052633050226922</v>
      </c>
      <c r="H1403" s="1482">
        <f t="shared" si="416"/>
        <v>1.7105916517755302</v>
      </c>
      <c r="I1403" s="1475">
        <f t="shared" si="416"/>
        <v>1.7105916517755302</v>
      </c>
      <c r="J1403" s="1475">
        <f t="shared" si="416"/>
        <v>1.6982553942438274</v>
      </c>
      <c r="K1403" s="1475">
        <f t="shared" si="416"/>
        <v>1.6946116180418476</v>
      </c>
      <c r="L1403" s="1475">
        <f t="shared" si="416"/>
        <v>1.6396973084578419</v>
      </c>
      <c r="M1403" s="1475">
        <f t="shared" si="416"/>
        <v>1.5884901634317403</v>
      </c>
      <c r="N1403" s="1482">
        <f t="shared" si="416"/>
        <v>1.5921415087471016</v>
      </c>
      <c r="O1403" s="1475">
        <f t="shared" si="416"/>
        <v>1.6011262076486028</v>
      </c>
      <c r="P1403" s="1475">
        <f t="shared" si="416"/>
        <v>1.5930432388046469</v>
      </c>
      <c r="Q1403" s="1475">
        <f t="shared" si="416"/>
        <v>1.5878119746053432</v>
      </c>
      <c r="R1403" s="1475">
        <f t="shared" si="416"/>
        <v>1.5963321866007958</v>
      </c>
      <c r="S1403" s="1475">
        <f t="shared" si="416"/>
        <v>1.5924944204470923</v>
      </c>
      <c r="T1403" s="1475">
        <f t="shared" si="416"/>
        <v>1.6155002122718334</v>
      </c>
      <c r="U1403" s="1475">
        <f t="shared" si="416"/>
        <v>1.5808935683760434</v>
      </c>
      <c r="V1403" s="1482">
        <f t="shared" si="416"/>
        <v>1.5841416429929709</v>
      </c>
      <c r="W1403" s="1475">
        <f t="shared" si="416"/>
        <v>1.5946047923681883</v>
      </c>
      <c r="X1403" s="1475">
        <f t="shared" si="416"/>
        <v>1.6119924917422301</v>
      </c>
      <c r="Y1403" s="1475">
        <f t="shared" si="416"/>
        <v>1.6050750858888532</v>
      </c>
      <c r="Z1403" s="1475">
        <f t="shared" si="416"/>
        <v>1.6258505929805915</v>
      </c>
      <c r="AA1403" s="1475">
        <f t="shared" si="416"/>
        <v>1.6608092280368367</v>
      </c>
      <c r="AB1403" s="1475">
        <f t="shared" si="416"/>
        <v>1.6870456818945356</v>
      </c>
      <c r="AC1403" s="1393"/>
    </row>
    <row r="1404" spans="1:30" ht="12.75" customHeight="1">
      <c r="A1404" s="1422"/>
      <c r="B1404" s="1431"/>
      <c r="C1404" s="1405" t="s">
        <v>161</v>
      </c>
      <c r="D1404" s="1405"/>
      <c r="E1404" s="1406">
        <f t="shared" ref="E1404:AC1404" si="417">E1402/E1401</f>
        <v>3.3736263736263736</v>
      </c>
      <c r="F1404" s="1406">
        <f t="shared" si="417"/>
        <v>3.2173913043478266</v>
      </c>
      <c r="G1404" s="1406">
        <f t="shared" si="417"/>
        <v>3.1630434782608696</v>
      </c>
      <c r="H1404" s="1407">
        <f t="shared" si="417"/>
        <v>3.1739130434782612</v>
      </c>
      <c r="I1404" s="1406">
        <f t="shared" si="417"/>
        <v>3.1739130434782612</v>
      </c>
      <c r="J1404" s="1406">
        <f t="shared" si="417"/>
        <v>3.186813186813187</v>
      </c>
      <c r="K1404" s="1406">
        <f t="shared" si="417"/>
        <v>3.1413043478260874</v>
      </c>
      <c r="L1404" s="1406">
        <f t="shared" si="417"/>
        <v>2.9574468085106385</v>
      </c>
      <c r="M1404" s="1406">
        <f t="shared" si="417"/>
        <v>2.9239130434782612</v>
      </c>
      <c r="N1404" s="1407">
        <f t="shared" si="417"/>
        <v>2.8617021276595747</v>
      </c>
      <c r="O1404" s="1406">
        <f t="shared" si="417"/>
        <v>2.8124999999999996</v>
      </c>
      <c r="P1404" s="1406">
        <f t="shared" si="417"/>
        <v>2.67</v>
      </c>
      <c r="Q1404" s="1406">
        <f t="shared" si="417"/>
        <v>2.6599999999999997</v>
      </c>
      <c r="R1404" s="1406">
        <f t="shared" si="417"/>
        <v>2.7070707070707072</v>
      </c>
      <c r="S1404" s="1406">
        <f t="shared" si="417"/>
        <v>2.7628865979381447</v>
      </c>
      <c r="T1404" s="1406">
        <f t="shared" si="417"/>
        <v>2.5377358490566038</v>
      </c>
      <c r="U1404" s="1406">
        <f t="shared" si="417"/>
        <v>2.8229166666666665</v>
      </c>
      <c r="V1404" s="1407">
        <f t="shared" si="417"/>
        <v>3.0786516853932584</v>
      </c>
      <c r="W1404" s="1406">
        <f t="shared" si="417"/>
        <v>3.1011235955056176</v>
      </c>
      <c r="X1404" s="1406">
        <f t="shared" si="417"/>
        <v>3.1</v>
      </c>
      <c r="Y1404" s="1406">
        <f t="shared" si="417"/>
        <v>3.1235955056179776</v>
      </c>
      <c r="Z1404" s="1406">
        <f t="shared" si="417"/>
        <v>3.0543478260869565</v>
      </c>
      <c r="AA1404" s="1406">
        <f t="shared" si="417"/>
        <v>3.1648351648351651</v>
      </c>
      <c r="AB1404" s="1406">
        <f t="shared" si="417"/>
        <v>3.2197802197802199</v>
      </c>
      <c r="AC1404" s="1408">
        <f t="shared" si="417"/>
        <v>2.9910992434356918</v>
      </c>
    </row>
    <row r="1405" spans="1:30" ht="12.75" customHeight="1">
      <c r="A1405" s="1531" t="s">
        <v>291</v>
      </c>
      <c r="B1405" s="1532"/>
      <c r="C1405" s="1533"/>
      <c r="D1405" s="1533"/>
      <c r="E1405" s="1443">
        <f t="shared" ref="E1405:AB1405" si="418">E1397+E1401</f>
        <v>3.576E-2</v>
      </c>
      <c r="F1405" s="1443">
        <f t="shared" si="418"/>
        <v>3.5339999999999996E-2</v>
      </c>
      <c r="G1405" s="1443">
        <f t="shared" si="418"/>
        <v>3.5339999999999996E-2</v>
      </c>
      <c r="H1405" s="1443">
        <f t="shared" si="418"/>
        <v>3.798E-2</v>
      </c>
      <c r="I1405" s="1443">
        <f t="shared" si="418"/>
        <v>3.492E-2</v>
      </c>
      <c r="J1405" s="1443">
        <f t="shared" si="418"/>
        <v>3.918E-2</v>
      </c>
      <c r="K1405" s="1443">
        <f t="shared" si="418"/>
        <v>3.4020000000000002E-2</v>
      </c>
      <c r="L1405" s="1443">
        <f t="shared" si="418"/>
        <v>3.3779999999999998E-2</v>
      </c>
      <c r="M1405" s="1443">
        <f t="shared" si="418"/>
        <v>3.27E-2</v>
      </c>
      <c r="N1405" s="1443">
        <f t="shared" si="418"/>
        <v>3.0959999999999998E-2</v>
      </c>
      <c r="O1405" s="1443">
        <f t="shared" si="418"/>
        <v>3.6900000000000002E-2</v>
      </c>
      <c r="P1405" s="1443">
        <f t="shared" si="418"/>
        <v>3.3000000000000002E-2</v>
      </c>
      <c r="Q1405" s="1443">
        <f t="shared" si="418"/>
        <v>3.1140000000000001E-2</v>
      </c>
      <c r="R1405" s="1443">
        <f t="shared" si="418"/>
        <v>3.1439999999999996E-2</v>
      </c>
      <c r="S1405" s="1443">
        <f t="shared" si="418"/>
        <v>3.0719999999999997E-2</v>
      </c>
      <c r="T1405" s="1443">
        <f t="shared" si="418"/>
        <v>3.9059999999999997E-2</v>
      </c>
      <c r="U1405" s="1443">
        <f t="shared" si="418"/>
        <v>3.0120000000000001E-2</v>
      </c>
      <c r="V1405" s="1443">
        <f t="shared" si="418"/>
        <v>2.9520000000000001E-2</v>
      </c>
      <c r="W1405" s="1443">
        <f t="shared" si="418"/>
        <v>2.9400000000000003E-2</v>
      </c>
      <c r="X1405" s="1443">
        <f t="shared" si="418"/>
        <v>2.9580000000000002E-2</v>
      </c>
      <c r="Y1405" s="1443">
        <f t="shared" si="418"/>
        <v>3.6600000000000001E-2</v>
      </c>
      <c r="Z1405" s="1443">
        <f t="shared" si="418"/>
        <v>3.4860000000000002E-2</v>
      </c>
      <c r="AA1405" s="1443">
        <f t="shared" si="418"/>
        <v>3.1259999999999996E-2</v>
      </c>
      <c r="AB1405" s="1443">
        <f t="shared" si="418"/>
        <v>3.1379999999999998E-2</v>
      </c>
      <c r="AC1405" s="1443"/>
    </row>
    <row r="1406" spans="1:30" ht="12.75" customHeight="1">
      <c r="A1406" s="1440" t="s">
        <v>292</v>
      </c>
      <c r="B1406" s="1441"/>
      <c r="C1406" s="1442"/>
      <c r="D1406" s="1442"/>
      <c r="E1406" s="1443">
        <f t="shared" ref="E1406:AB1406" si="419">E1398+E1402</f>
        <v>6.8640000000000007E-2</v>
      </c>
      <c r="F1406" s="1443">
        <f t="shared" si="419"/>
        <v>6.6060000000000008E-2</v>
      </c>
      <c r="G1406" s="1443">
        <f t="shared" si="419"/>
        <v>6.4979999999999996E-2</v>
      </c>
      <c r="H1406" s="1443">
        <f t="shared" si="419"/>
        <v>6.720000000000001E-2</v>
      </c>
      <c r="I1406" s="1443">
        <f t="shared" si="419"/>
        <v>6.498000000000001E-2</v>
      </c>
      <c r="J1406" s="1443">
        <f t="shared" si="419"/>
        <v>6.93E-2</v>
      </c>
      <c r="K1406" s="1443">
        <f t="shared" si="419"/>
        <v>6.4560000000000006E-2</v>
      </c>
      <c r="L1406" s="1443">
        <f t="shared" si="419"/>
        <v>6.2219999999999998E-2</v>
      </c>
      <c r="M1406" s="1443">
        <f t="shared" si="419"/>
        <v>6.012E-2</v>
      </c>
      <c r="N1406" s="1443">
        <f t="shared" si="419"/>
        <v>6.0360000000000004E-2</v>
      </c>
      <c r="O1406" s="1443">
        <f t="shared" si="419"/>
        <v>6.54E-2</v>
      </c>
      <c r="P1406" s="1443">
        <f t="shared" si="419"/>
        <v>6.1260000000000002E-2</v>
      </c>
      <c r="Q1406" s="1443">
        <f t="shared" si="419"/>
        <v>5.9759999999999994E-2</v>
      </c>
      <c r="R1406" s="1443">
        <f t="shared" si="419"/>
        <v>6.0300000000000006E-2</v>
      </c>
      <c r="S1406" s="1443">
        <f t="shared" si="419"/>
        <v>6.0300000000000006E-2</v>
      </c>
      <c r="T1406" s="1443">
        <f t="shared" si="419"/>
        <v>6.720000000000001E-2</v>
      </c>
      <c r="U1406" s="1443">
        <f t="shared" si="419"/>
        <v>6.0899999999999996E-2</v>
      </c>
      <c r="V1406" s="1443">
        <f t="shared" si="419"/>
        <v>6.1619999999999994E-2</v>
      </c>
      <c r="W1406" s="1443">
        <f t="shared" si="419"/>
        <v>6.198E-2</v>
      </c>
      <c r="X1406" s="1443">
        <f t="shared" si="419"/>
        <v>6.2280000000000002E-2</v>
      </c>
      <c r="Y1406" s="1443">
        <f t="shared" si="419"/>
        <v>6.6720000000000002E-2</v>
      </c>
      <c r="Z1406" s="1443">
        <f t="shared" si="419"/>
        <v>6.4619999999999997E-2</v>
      </c>
      <c r="AA1406" s="1443">
        <f t="shared" si="419"/>
        <v>6.3659999999999994E-2</v>
      </c>
      <c r="AB1406" s="1443">
        <f t="shared" si="419"/>
        <v>6.4920000000000005E-2</v>
      </c>
      <c r="AC1406" s="1443"/>
    </row>
    <row r="1407" spans="1:30" ht="12.75" customHeight="1">
      <c r="A1407" s="1534" t="s">
        <v>293</v>
      </c>
      <c r="B1407" s="1535"/>
      <c r="C1407" s="1536"/>
      <c r="D1407" s="1536"/>
      <c r="E1407" s="1450">
        <f t="shared" ref="E1407:AB1407" si="420">SQRT(E1405*E1405+E1406*E1406)</f>
        <v>7.7396558063004328E-2</v>
      </c>
      <c r="F1407" s="1450">
        <f t="shared" si="420"/>
        <v>7.491888413477607E-2</v>
      </c>
      <c r="G1407" s="1450">
        <f t="shared" si="420"/>
        <v>7.3968344580638001E-2</v>
      </c>
      <c r="H1407" s="1450">
        <f t="shared" si="420"/>
        <v>7.7190157403648305E-2</v>
      </c>
      <c r="I1407" s="1450">
        <f t="shared" si="420"/>
        <v>7.3768603077461095E-2</v>
      </c>
      <c r="J1407" s="1450">
        <f t="shared" si="420"/>
        <v>7.960880855784741E-2</v>
      </c>
      <c r="K1407" s="1450">
        <f t="shared" si="420"/>
        <v>7.2975023124353999E-2</v>
      </c>
      <c r="L1407" s="1450">
        <f t="shared" si="420"/>
        <v>7.0798423711266337E-2</v>
      </c>
      <c r="M1407" s="1450">
        <f t="shared" si="420"/>
        <v>6.8437594931441012E-2</v>
      </c>
      <c r="N1407" s="1450">
        <f t="shared" si="420"/>
        <v>6.7836945685960839E-2</v>
      </c>
      <c r="O1407" s="1450">
        <f t="shared" si="420"/>
        <v>7.5091743887061246E-2</v>
      </c>
      <c r="P1407" s="1450">
        <f t="shared" si="420"/>
        <v>6.9582954809349687E-2</v>
      </c>
      <c r="Q1407" s="1450">
        <f t="shared" si="420"/>
        <v>6.7386624785635313E-2</v>
      </c>
      <c r="R1407" s="1450">
        <f t="shared" si="420"/>
        <v>6.8004143991377469E-2</v>
      </c>
      <c r="S1407" s="1450">
        <f t="shared" si="420"/>
        <v>6.7674281673321068E-2</v>
      </c>
      <c r="T1407" s="1450">
        <f t="shared" si="420"/>
        <v>7.7727238468891985E-2</v>
      </c>
      <c r="U1407" s="1450">
        <f t="shared" si="420"/>
        <v>6.7941330572781691E-2</v>
      </c>
      <c r="V1407" s="1450">
        <f t="shared" si="420"/>
        <v>6.8326091648798409E-2</v>
      </c>
      <c r="W1407" s="1450">
        <f t="shared" si="420"/>
        <v>6.8599419822619495E-2</v>
      </c>
      <c r="X1407" s="1450">
        <f t="shared" si="420"/>
        <v>6.8947623599367083E-2</v>
      </c>
      <c r="Y1407" s="1450">
        <f t="shared" si="420"/>
        <v>7.6099398157935524E-2</v>
      </c>
      <c r="Z1407" s="1450">
        <f t="shared" si="420"/>
        <v>7.3423184349359294E-2</v>
      </c>
      <c r="AA1407" s="1450">
        <f t="shared" si="420"/>
        <v>7.0920964460447086E-2</v>
      </c>
      <c r="AB1407" s="1450">
        <f t="shared" si="420"/>
        <v>7.2106246608737032E-2</v>
      </c>
      <c r="AC1407" s="1555"/>
      <c r="AD1407" s="1394">
        <f>MAX(E1407:AB1407)</f>
        <v>7.960880855784741E-2</v>
      </c>
    </row>
    <row r="1408" spans="1:30" s="1371" customFormat="1" ht="12.75" customHeight="1">
      <c r="A1408" s="1537" t="s">
        <v>239</v>
      </c>
      <c r="B1408" s="1538"/>
      <c r="C1408" s="1539"/>
      <c r="D1408" s="1539"/>
      <c r="E1408" s="1556">
        <v>1</v>
      </c>
      <c r="F1408" s="1556">
        <v>2</v>
      </c>
      <c r="G1408" s="1556">
        <v>3</v>
      </c>
      <c r="H1408" s="1556">
        <v>4</v>
      </c>
      <c r="I1408" s="1556">
        <v>5</v>
      </c>
      <c r="J1408" s="1556">
        <v>6</v>
      </c>
      <c r="K1408" s="1556">
        <v>7</v>
      </c>
      <c r="L1408" s="1556">
        <v>8</v>
      </c>
      <c r="M1408" s="1556">
        <v>9</v>
      </c>
      <c r="N1408" s="1556">
        <v>10</v>
      </c>
      <c r="O1408" s="1556">
        <v>11</v>
      </c>
      <c r="P1408" s="1556">
        <v>12</v>
      </c>
      <c r="Q1408" s="1556">
        <v>13</v>
      </c>
      <c r="R1408" s="1556">
        <v>14</v>
      </c>
      <c r="S1408" s="1556">
        <v>15</v>
      </c>
      <c r="T1408" s="1556">
        <v>16</v>
      </c>
      <c r="U1408" s="1556">
        <v>17</v>
      </c>
      <c r="V1408" s="1556">
        <v>18</v>
      </c>
      <c r="W1408" s="1556">
        <v>19</v>
      </c>
      <c r="X1408" s="1556">
        <v>20</v>
      </c>
      <c r="Y1408" s="1556">
        <v>21</v>
      </c>
      <c r="Z1408" s="1556">
        <v>22</v>
      </c>
      <c r="AA1408" s="1556">
        <v>23</v>
      </c>
      <c r="AB1408" s="1556">
        <v>24</v>
      </c>
      <c r="AC1408" s="1557"/>
    </row>
    <row r="1409" spans="1:29" s="1371" customFormat="1" ht="12.75" customHeight="1">
      <c r="A1409" s="1457" t="s">
        <v>240</v>
      </c>
      <c r="B1409" s="1458"/>
      <c r="C1409" s="1459" t="s">
        <v>164</v>
      </c>
      <c r="D1409" s="1459" t="s">
        <v>278</v>
      </c>
      <c r="E1409" s="1668">
        <v>6.2</v>
      </c>
      <c r="F1409" s="1668">
        <v>6.2</v>
      </c>
      <c r="G1409" s="1668">
        <v>6.2</v>
      </c>
      <c r="H1409" s="1668">
        <v>6.2</v>
      </c>
      <c r="I1409" s="1668">
        <v>6.2</v>
      </c>
      <c r="J1409" s="1668">
        <v>6.2</v>
      </c>
      <c r="K1409" s="1668">
        <v>6.2</v>
      </c>
      <c r="L1409" s="1668">
        <v>6.2</v>
      </c>
      <c r="M1409" s="1668">
        <v>6.2</v>
      </c>
      <c r="N1409" s="1668">
        <v>6.2</v>
      </c>
      <c r="O1409" s="1668">
        <v>6.2</v>
      </c>
      <c r="P1409" s="1668">
        <v>6.2</v>
      </c>
      <c r="Q1409" s="1668">
        <v>6.2</v>
      </c>
      <c r="R1409" s="1668">
        <v>6.2</v>
      </c>
      <c r="S1409" s="1668">
        <v>6.2</v>
      </c>
      <c r="T1409" s="1668">
        <v>6.2</v>
      </c>
      <c r="U1409" s="1668">
        <v>6.2</v>
      </c>
      <c r="V1409" s="1668">
        <v>6.2</v>
      </c>
      <c r="W1409" s="1668">
        <v>6.2</v>
      </c>
      <c r="X1409" s="1668">
        <v>6.2</v>
      </c>
      <c r="Y1409" s="1668">
        <v>6.2</v>
      </c>
      <c r="Z1409" s="1668">
        <v>6.2</v>
      </c>
      <c r="AA1409" s="1668">
        <v>6.2</v>
      </c>
      <c r="AB1409" s="1668">
        <v>6.2</v>
      </c>
      <c r="AC1409" s="1669"/>
    </row>
    <row r="1410" spans="1:29" s="1371" customFormat="1" ht="12.75" customHeight="1">
      <c r="A1410" s="1461" t="s">
        <v>241</v>
      </c>
      <c r="B1410" s="1462"/>
      <c r="C1410" s="1463" t="s">
        <v>164</v>
      </c>
      <c r="D1410" s="1463" t="s">
        <v>278</v>
      </c>
      <c r="E1410" s="1815">
        <v>6.2</v>
      </c>
      <c r="F1410" s="1815">
        <v>6.2</v>
      </c>
      <c r="G1410" s="1815">
        <v>6.2</v>
      </c>
      <c r="H1410" s="1815">
        <v>6.2</v>
      </c>
      <c r="I1410" s="1815">
        <v>6.2</v>
      </c>
      <c r="J1410" s="1815">
        <v>6.2</v>
      </c>
      <c r="K1410" s="1815">
        <v>6.2</v>
      </c>
      <c r="L1410" s="1815">
        <v>6.2</v>
      </c>
      <c r="M1410" s="1815">
        <v>6.2</v>
      </c>
      <c r="N1410" s="1815">
        <v>6.2</v>
      </c>
      <c r="O1410" s="1815">
        <v>6.2</v>
      </c>
      <c r="P1410" s="1815">
        <v>6.2</v>
      </c>
      <c r="Q1410" s="1815">
        <v>6.2</v>
      </c>
      <c r="R1410" s="1815">
        <v>6.2</v>
      </c>
      <c r="S1410" s="1815">
        <v>6.2</v>
      </c>
      <c r="T1410" s="1815">
        <v>6.2</v>
      </c>
      <c r="U1410" s="1815">
        <v>6.3</v>
      </c>
      <c r="V1410" s="1815">
        <v>6.3</v>
      </c>
      <c r="W1410" s="1815">
        <v>6.3</v>
      </c>
      <c r="X1410" s="1815">
        <v>6.3</v>
      </c>
      <c r="Y1410" s="1815">
        <v>6.3</v>
      </c>
      <c r="Z1410" s="1815">
        <v>6.3</v>
      </c>
      <c r="AA1410" s="1815">
        <v>6.3</v>
      </c>
      <c r="AB1410" s="1815">
        <v>6.3</v>
      </c>
      <c r="AC1410" s="1816"/>
    </row>
    <row r="1411" spans="1:29" ht="12.75" customHeight="1">
      <c r="A1411" s="1382" t="s">
        <v>255</v>
      </c>
      <c r="B1411" s="1465" t="s">
        <v>504</v>
      </c>
      <c r="C1411" s="1384" t="s">
        <v>156</v>
      </c>
      <c r="D1411" s="1384" t="s">
        <v>157</v>
      </c>
      <c r="E1411" s="1768">
        <v>1.0919999999999999E-2</v>
      </c>
      <c r="F1411" s="1768">
        <v>1.0919999999999999E-2</v>
      </c>
      <c r="G1411" s="1768">
        <v>1.086E-2</v>
      </c>
      <c r="H1411" s="1769">
        <v>1.362E-2</v>
      </c>
      <c r="I1411" s="1768">
        <v>1.086E-2</v>
      </c>
      <c r="J1411" s="1768">
        <v>1.068E-2</v>
      </c>
      <c r="K1411" s="1768">
        <v>1.0619999999999999E-2</v>
      </c>
      <c r="L1411" s="1768">
        <v>1.056E-2</v>
      </c>
      <c r="M1411" s="1768">
        <v>1.0619999999999999E-2</v>
      </c>
      <c r="N1411" s="1769">
        <v>1.068E-2</v>
      </c>
      <c r="O1411" s="1768">
        <v>1.3679999999999999E-2</v>
      </c>
      <c r="P1411" s="1768">
        <v>1.074E-2</v>
      </c>
      <c r="Q1411" s="1768">
        <v>1.0619999999999999E-2</v>
      </c>
      <c r="R1411" s="1768">
        <v>1.068E-2</v>
      </c>
      <c r="S1411" s="1768">
        <v>1.0319999999999999E-2</v>
      </c>
      <c r="T1411" s="1768">
        <v>1.3259999999999999E-2</v>
      </c>
      <c r="U1411" s="1768">
        <v>1.014E-2</v>
      </c>
      <c r="V1411" s="1769">
        <v>9.8399999999999998E-3</v>
      </c>
      <c r="W1411" s="1768">
        <v>9.9000000000000008E-3</v>
      </c>
      <c r="X1411" s="1768">
        <v>9.9600000000000001E-3</v>
      </c>
      <c r="Y1411" s="1768">
        <v>9.8399999999999998E-3</v>
      </c>
      <c r="Z1411" s="1768">
        <v>1.2840000000000001E-2</v>
      </c>
      <c r="AA1411" s="1768">
        <v>1.0019999999999999E-2</v>
      </c>
      <c r="AB1411" s="1768">
        <v>1.0919999999999999E-2</v>
      </c>
      <c r="AC1411" s="1387">
        <f>SUM(E1411:AB1411)</f>
        <v>0.26309999999999989</v>
      </c>
    </row>
    <row r="1412" spans="1:29" ht="12.75" customHeight="1">
      <c r="A1412" s="1415"/>
      <c r="B1412" s="1428"/>
      <c r="C1412" s="1390" t="s">
        <v>158</v>
      </c>
      <c r="D1412" s="1390" t="s">
        <v>157</v>
      </c>
      <c r="E1412" s="1761">
        <v>2.1899999999999999E-2</v>
      </c>
      <c r="F1412" s="1761">
        <v>2.112E-2</v>
      </c>
      <c r="G1412" s="1761">
        <v>2.0820000000000002E-2</v>
      </c>
      <c r="H1412" s="1770">
        <v>2.298E-2</v>
      </c>
      <c r="I1412" s="1761">
        <v>2.0879999999999999E-2</v>
      </c>
      <c r="J1412" s="1761">
        <v>2.07E-2</v>
      </c>
      <c r="K1412" s="1761">
        <v>2.07E-2</v>
      </c>
      <c r="L1412" s="1761">
        <v>2.01E-2</v>
      </c>
      <c r="M1412" s="1761">
        <v>1.9439999999999999E-2</v>
      </c>
      <c r="N1412" s="1770">
        <v>1.9619999999999999E-2</v>
      </c>
      <c r="O1412" s="1761">
        <v>2.172E-2</v>
      </c>
      <c r="P1412" s="1761">
        <v>1.9439999999999999E-2</v>
      </c>
      <c r="Q1412" s="1761">
        <v>1.9380000000000001E-2</v>
      </c>
      <c r="R1412" s="1761">
        <v>1.9619999999999999E-2</v>
      </c>
      <c r="S1412" s="1761">
        <v>1.95E-2</v>
      </c>
      <c r="T1412" s="1761">
        <v>2.1839999999999998E-2</v>
      </c>
      <c r="U1412" s="1761">
        <v>1.9859999999999999E-2</v>
      </c>
      <c r="V1412" s="1770">
        <v>1.992E-2</v>
      </c>
      <c r="W1412" s="1761">
        <v>2.0160000000000001E-2</v>
      </c>
      <c r="X1412" s="1761">
        <v>2.01E-2</v>
      </c>
      <c r="Y1412" s="1761">
        <v>1.9980000000000001E-2</v>
      </c>
      <c r="Z1412" s="1761">
        <v>2.2259999999999999E-2</v>
      </c>
      <c r="AA1412" s="1761">
        <v>2.0459999999999999E-2</v>
      </c>
      <c r="AB1412" s="1761">
        <v>2.1000000000000001E-2</v>
      </c>
      <c r="AC1412" s="1393">
        <f>SUM(E1412:AB1412)</f>
        <v>0.49350000000000005</v>
      </c>
    </row>
    <row r="1413" spans="1:29" ht="12.75" customHeight="1">
      <c r="A1413" s="1415"/>
      <c r="B1413" s="1428"/>
      <c r="C1413" s="1390" t="s">
        <v>159</v>
      </c>
      <c r="D1413" s="1390" t="s">
        <v>209</v>
      </c>
      <c r="E1413" s="1475">
        <f t="shared" ref="E1413:AB1413" si="421">SQRT(E1411*E1411+E1412*E1412)*1000/(1.732*E1409)</f>
        <v>2.2788816450054767</v>
      </c>
      <c r="F1413" s="1475">
        <f t="shared" si="421"/>
        <v>2.2141152482336093</v>
      </c>
      <c r="G1413" s="1475">
        <f t="shared" si="421"/>
        <v>2.1867469496174037</v>
      </c>
      <c r="H1413" s="1482">
        <f t="shared" si="421"/>
        <v>2.4876152934545148</v>
      </c>
      <c r="I1413" s="1475">
        <f t="shared" si="421"/>
        <v>2.1917024534412515</v>
      </c>
      <c r="J1413" s="1475">
        <f t="shared" si="421"/>
        <v>2.1691084554658593</v>
      </c>
      <c r="K1413" s="1475">
        <f t="shared" si="421"/>
        <v>2.166552246160677</v>
      </c>
      <c r="L1413" s="1475">
        <f t="shared" si="421"/>
        <v>2.1143880644634567</v>
      </c>
      <c r="M1413" s="1475">
        <f t="shared" si="421"/>
        <v>2.0628496073323292</v>
      </c>
      <c r="N1413" s="1482">
        <f t="shared" si="421"/>
        <v>2.08024101431067</v>
      </c>
      <c r="O1413" s="1475">
        <f t="shared" si="421"/>
        <v>2.3903992300146628</v>
      </c>
      <c r="P1413" s="1475">
        <f t="shared" si="421"/>
        <v>2.0682303192722551</v>
      </c>
      <c r="Q1413" s="1475">
        <f t="shared" si="421"/>
        <v>2.0579479115738719</v>
      </c>
      <c r="R1413" s="1475">
        <f t="shared" si="421"/>
        <v>2.08024101431067</v>
      </c>
      <c r="S1413" s="1475">
        <f t="shared" si="421"/>
        <v>2.0545393973027872</v>
      </c>
      <c r="T1413" s="1475">
        <f t="shared" si="421"/>
        <v>2.3793311287052399</v>
      </c>
      <c r="U1413" s="1475">
        <f t="shared" si="421"/>
        <v>2.0765533931923743</v>
      </c>
      <c r="V1413" s="1482">
        <f t="shared" si="421"/>
        <v>2.0690075502107934</v>
      </c>
      <c r="W1413" s="1475">
        <f t="shared" si="421"/>
        <v>2.0915260940545646</v>
      </c>
      <c r="X1413" s="1475">
        <f t="shared" si="421"/>
        <v>2.0889870357619205</v>
      </c>
      <c r="Y1413" s="1475">
        <f t="shared" si="421"/>
        <v>2.0740185838581495</v>
      </c>
      <c r="Z1413" s="1475">
        <f t="shared" si="421"/>
        <v>2.3930685694320877</v>
      </c>
      <c r="AA1413" s="1475">
        <f t="shared" si="421"/>
        <v>2.1215297315275521</v>
      </c>
      <c r="AB1413" s="1475">
        <f t="shared" si="421"/>
        <v>2.2041947319951785</v>
      </c>
      <c r="AC1413" s="1393"/>
    </row>
    <row r="1414" spans="1:29" ht="12.75" customHeight="1">
      <c r="A1414" s="1558"/>
      <c r="B1414" s="1571"/>
      <c r="C1414" s="1399" t="s">
        <v>161</v>
      </c>
      <c r="D1414" s="1399"/>
      <c r="E1414" s="1400">
        <f t="shared" ref="E1414:AC1414" si="422">E1412/E1411</f>
        <v>2.0054945054945055</v>
      </c>
      <c r="F1414" s="1400">
        <f t="shared" si="422"/>
        <v>1.9340659340659343</v>
      </c>
      <c r="G1414" s="1400">
        <f t="shared" si="422"/>
        <v>1.9171270718232045</v>
      </c>
      <c r="H1414" s="1401">
        <f t="shared" si="422"/>
        <v>1.6872246696035242</v>
      </c>
      <c r="I1414" s="1400">
        <f t="shared" si="422"/>
        <v>1.9226519337016574</v>
      </c>
      <c r="J1414" s="1400">
        <f t="shared" si="422"/>
        <v>1.9382022471910112</v>
      </c>
      <c r="K1414" s="1400">
        <f t="shared" si="422"/>
        <v>1.9491525423728815</v>
      </c>
      <c r="L1414" s="1400">
        <f t="shared" si="422"/>
        <v>1.9034090909090908</v>
      </c>
      <c r="M1414" s="1400">
        <f t="shared" si="422"/>
        <v>1.8305084745762712</v>
      </c>
      <c r="N1414" s="1401">
        <f t="shared" si="422"/>
        <v>1.837078651685393</v>
      </c>
      <c r="O1414" s="1400">
        <f t="shared" si="422"/>
        <v>1.5877192982456141</v>
      </c>
      <c r="P1414" s="1400">
        <f t="shared" si="422"/>
        <v>1.8100558659217878</v>
      </c>
      <c r="Q1414" s="1400">
        <f t="shared" si="422"/>
        <v>1.8248587570621471</v>
      </c>
      <c r="R1414" s="1400">
        <f t="shared" si="422"/>
        <v>1.837078651685393</v>
      </c>
      <c r="S1414" s="1400">
        <f t="shared" si="422"/>
        <v>1.8895348837209303</v>
      </c>
      <c r="T1414" s="1400">
        <f t="shared" si="422"/>
        <v>1.6470588235294117</v>
      </c>
      <c r="U1414" s="1400">
        <f t="shared" si="422"/>
        <v>1.9585798816568047</v>
      </c>
      <c r="V1414" s="1401">
        <f t="shared" si="422"/>
        <v>2.024390243902439</v>
      </c>
      <c r="W1414" s="1400">
        <f t="shared" si="422"/>
        <v>2.0363636363636362</v>
      </c>
      <c r="X1414" s="1400">
        <f t="shared" si="422"/>
        <v>2.0180722891566263</v>
      </c>
      <c r="Y1414" s="1400">
        <f t="shared" si="422"/>
        <v>2.030487804878049</v>
      </c>
      <c r="Z1414" s="1400">
        <f t="shared" si="422"/>
        <v>1.7336448598130838</v>
      </c>
      <c r="AA1414" s="1400">
        <f t="shared" si="422"/>
        <v>2.0419161676646707</v>
      </c>
      <c r="AB1414" s="1400">
        <f t="shared" si="422"/>
        <v>1.9230769230769234</v>
      </c>
      <c r="AC1414" s="1402">
        <f t="shared" si="422"/>
        <v>1.8757126567844935</v>
      </c>
    </row>
    <row r="1415" spans="1:29" ht="12.75" customHeight="1">
      <c r="A1415" s="1382" t="s">
        <v>200</v>
      </c>
      <c r="B1415" s="1465" t="s">
        <v>505</v>
      </c>
      <c r="C1415" s="1384" t="s">
        <v>156</v>
      </c>
      <c r="D1415" s="1384" t="s">
        <v>157</v>
      </c>
      <c r="E1415" s="1768">
        <v>5.7000000000000002E-3</v>
      </c>
      <c r="F1415" s="1768">
        <v>5.5799999999999999E-3</v>
      </c>
      <c r="G1415" s="1768">
        <v>5.5199999999999997E-3</v>
      </c>
      <c r="H1415" s="1769">
        <v>5.5199999999999997E-3</v>
      </c>
      <c r="I1415" s="1768">
        <v>5.5199999999999997E-3</v>
      </c>
      <c r="J1415" s="1768">
        <v>5.5199999999999997E-3</v>
      </c>
      <c r="K1415" s="1768">
        <v>5.4599999999999996E-3</v>
      </c>
      <c r="L1415" s="1768">
        <v>5.4000000000000003E-3</v>
      </c>
      <c r="M1415" s="1768">
        <v>4.2599999999999999E-3</v>
      </c>
      <c r="N1415" s="1769">
        <v>2.2200000000000002E-3</v>
      </c>
      <c r="O1415" s="1768">
        <v>2.2200000000000002E-3</v>
      </c>
      <c r="P1415" s="1768">
        <v>2.2200000000000002E-3</v>
      </c>
      <c r="Q1415" s="1768">
        <v>2.2799999999999999E-3</v>
      </c>
      <c r="R1415" s="1768">
        <v>2.2200000000000002E-3</v>
      </c>
      <c r="S1415" s="1768">
        <v>2.2200000000000002E-3</v>
      </c>
      <c r="T1415" s="1768">
        <v>2.2799999999999999E-3</v>
      </c>
      <c r="U1415" s="1768">
        <v>2.2200000000000002E-3</v>
      </c>
      <c r="V1415" s="1769">
        <v>2.2799999999999999E-3</v>
      </c>
      <c r="W1415" s="1768">
        <v>2.2799999999999999E-3</v>
      </c>
      <c r="X1415" s="1768">
        <v>2.3400000000000001E-3</v>
      </c>
      <c r="Y1415" s="1768">
        <v>2.2799999999999999E-3</v>
      </c>
      <c r="Z1415" s="1768">
        <v>2.2799999999999999E-3</v>
      </c>
      <c r="AA1415" s="1768">
        <v>2.3400000000000001E-3</v>
      </c>
      <c r="AB1415" s="1768">
        <v>2.3999999999999998E-3</v>
      </c>
      <c r="AC1415" s="1387">
        <f>SUM(E1415:AB1415)</f>
        <v>8.2560000000000008E-2</v>
      </c>
    </row>
    <row r="1416" spans="1:29" ht="12.75" customHeight="1">
      <c r="A1416" s="1415"/>
      <c r="B1416" s="1428"/>
      <c r="C1416" s="1390" t="s">
        <v>158</v>
      </c>
      <c r="D1416" s="1390" t="s">
        <v>157</v>
      </c>
      <c r="E1416" s="1761">
        <v>5.64E-3</v>
      </c>
      <c r="F1416" s="1761">
        <v>5.4599999999999996E-3</v>
      </c>
      <c r="G1416" s="1761">
        <v>5.3400000000000001E-3</v>
      </c>
      <c r="H1416" s="1770">
        <v>5.3400000000000001E-3</v>
      </c>
      <c r="I1416" s="1761">
        <v>5.3400000000000001E-3</v>
      </c>
      <c r="J1416" s="1761">
        <v>5.3400000000000001E-3</v>
      </c>
      <c r="K1416" s="1761">
        <v>5.28E-3</v>
      </c>
      <c r="L1416" s="1761">
        <v>5.1000000000000004E-3</v>
      </c>
      <c r="M1416" s="1761">
        <v>5.0400000000000002E-3</v>
      </c>
      <c r="N1416" s="1770">
        <v>5.1000000000000004E-3</v>
      </c>
      <c r="O1416" s="1761">
        <v>5.1000000000000004E-3</v>
      </c>
      <c r="P1416" s="1761">
        <v>5.1000000000000004E-3</v>
      </c>
      <c r="Q1416" s="1761">
        <v>5.0400000000000002E-3</v>
      </c>
      <c r="R1416" s="1761">
        <v>5.1000000000000004E-3</v>
      </c>
      <c r="S1416" s="1761">
        <v>5.1000000000000004E-3</v>
      </c>
      <c r="T1416" s="1761">
        <v>5.1000000000000004E-3</v>
      </c>
      <c r="U1416" s="1761">
        <v>5.1599999999999997E-3</v>
      </c>
      <c r="V1416" s="1770">
        <v>5.1599999999999997E-3</v>
      </c>
      <c r="W1416" s="1761">
        <v>5.2199999999999998E-3</v>
      </c>
      <c r="X1416" s="1761">
        <v>5.2199999999999998E-3</v>
      </c>
      <c r="Y1416" s="1761">
        <v>5.2199999999999998E-3</v>
      </c>
      <c r="Z1416" s="1761">
        <v>5.2199999999999998E-3</v>
      </c>
      <c r="AA1416" s="1761">
        <v>5.3400000000000001E-3</v>
      </c>
      <c r="AB1416" s="1761">
        <v>5.4000000000000003E-3</v>
      </c>
      <c r="AC1416" s="1393">
        <f>SUM(E1416:AB1416)</f>
        <v>0.12546000000000002</v>
      </c>
    </row>
    <row r="1417" spans="1:29" ht="12.75" customHeight="1">
      <c r="A1417" s="1415"/>
      <c r="B1417" s="1428"/>
      <c r="C1417" s="1390" t="s">
        <v>159</v>
      </c>
      <c r="D1417" s="1390" t="s">
        <v>209</v>
      </c>
      <c r="E1417" s="1475">
        <f t="shared" ref="E1417:AB1417" si="423">SQRT(E1415*E1415+E1416*E1416)*1000/(1.732*E1409)</f>
        <v>0.74673164875973608</v>
      </c>
      <c r="F1417" s="1475">
        <f t="shared" si="423"/>
        <v>0.7270096110477906</v>
      </c>
      <c r="G1417" s="1475">
        <f t="shared" si="423"/>
        <v>0.71521217047454277</v>
      </c>
      <c r="H1417" s="1482">
        <f t="shared" si="423"/>
        <v>0.71521217047454277</v>
      </c>
      <c r="I1417" s="1475">
        <f t="shared" si="423"/>
        <v>0.71521217047454277</v>
      </c>
      <c r="J1417" s="1475">
        <f t="shared" si="423"/>
        <v>0.71521217047454277</v>
      </c>
      <c r="K1417" s="1475">
        <f t="shared" si="423"/>
        <v>0.70731145614833657</v>
      </c>
      <c r="L1417" s="1475">
        <f t="shared" si="423"/>
        <v>0.69169066545146096</v>
      </c>
      <c r="M1417" s="1475">
        <f t="shared" si="423"/>
        <v>0.61454050579805009</v>
      </c>
      <c r="N1417" s="1482">
        <f t="shared" si="423"/>
        <v>0.51797565454042116</v>
      </c>
      <c r="O1417" s="1475">
        <f t="shared" si="423"/>
        <v>0.51797565454042116</v>
      </c>
      <c r="P1417" s="1475">
        <f t="shared" si="423"/>
        <v>0.51797565454042116</v>
      </c>
      <c r="Q1417" s="1475">
        <f t="shared" si="423"/>
        <v>0.51513509222749498</v>
      </c>
      <c r="R1417" s="1475">
        <f t="shared" si="423"/>
        <v>0.51797565454042116</v>
      </c>
      <c r="S1417" s="1475">
        <f t="shared" si="423"/>
        <v>0.51797565454042116</v>
      </c>
      <c r="T1417" s="1475">
        <f t="shared" si="423"/>
        <v>0.52023093640785301</v>
      </c>
      <c r="U1417" s="1475">
        <f t="shared" si="423"/>
        <v>0.5231035091401941</v>
      </c>
      <c r="V1417" s="1482">
        <f t="shared" si="423"/>
        <v>0.52533677748088314</v>
      </c>
      <c r="W1417" s="1475">
        <f t="shared" si="423"/>
        <v>0.53045232677296461</v>
      </c>
      <c r="X1417" s="1475">
        <f t="shared" si="423"/>
        <v>0.53271339208312718</v>
      </c>
      <c r="Y1417" s="1475">
        <f t="shared" si="423"/>
        <v>0.53045232677296461</v>
      </c>
      <c r="Z1417" s="1475">
        <f t="shared" si="423"/>
        <v>0.53045232677296461</v>
      </c>
      <c r="AA1417" s="1475">
        <f t="shared" si="423"/>
        <v>0.54292978956247651</v>
      </c>
      <c r="AB1417" s="1475">
        <f t="shared" si="423"/>
        <v>0.55029750065909844</v>
      </c>
      <c r="AC1417" s="1393"/>
    </row>
    <row r="1418" spans="1:29" ht="12.75" customHeight="1">
      <c r="A1418" s="1558"/>
      <c r="B1418" s="1571"/>
      <c r="C1418" s="1399" t="s">
        <v>161</v>
      </c>
      <c r="D1418" s="1399"/>
      <c r="E1418" s="1400">
        <f t="shared" ref="E1418:AC1418" si="424">E1416/E1415</f>
        <v>0.98947368421052628</v>
      </c>
      <c r="F1418" s="1400">
        <f t="shared" si="424"/>
        <v>0.97849462365591389</v>
      </c>
      <c r="G1418" s="1400">
        <f t="shared" si="424"/>
        <v>0.96739130434782616</v>
      </c>
      <c r="H1418" s="1401">
        <f t="shared" si="424"/>
        <v>0.96739130434782616</v>
      </c>
      <c r="I1418" s="1400">
        <f t="shared" si="424"/>
        <v>0.96739130434782616</v>
      </c>
      <c r="J1418" s="1400">
        <f t="shared" si="424"/>
        <v>0.96739130434782616</v>
      </c>
      <c r="K1418" s="1400">
        <f t="shared" si="424"/>
        <v>0.96703296703296715</v>
      </c>
      <c r="L1418" s="1400">
        <f t="shared" si="424"/>
        <v>0.94444444444444442</v>
      </c>
      <c r="M1418" s="1400">
        <f t="shared" si="424"/>
        <v>1.1830985915492958</v>
      </c>
      <c r="N1418" s="1401">
        <f t="shared" si="424"/>
        <v>2.2972972972972974</v>
      </c>
      <c r="O1418" s="1400">
        <f t="shared" si="424"/>
        <v>2.2972972972972974</v>
      </c>
      <c r="P1418" s="1400">
        <f t="shared" si="424"/>
        <v>2.2972972972972974</v>
      </c>
      <c r="Q1418" s="1400">
        <f t="shared" si="424"/>
        <v>2.2105263157894739</v>
      </c>
      <c r="R1418" s="1400">
        <f t="shared" si="424"/>
        <v>2.2972972972972974</v>
      </c>
      <c r="S1418" s="1400">
        <f t="shared" si="424"/>
        <v>2.2972972972972974</v>
      </c>
      <c r="T1418" s="1400">
        <f t="shared" si="424"/>
        <v>2.236842105263158</v>
      </c>
      <c r="U1418" s="1400">
        <f t="shared" si="424"/>
        <v>2.3243243243243241</v>
      </c>
      <c r="V1418" s="1401">
        <f t="shared" si="424"/>
        <v>2.263157894736842</v>
      </c>
      <c r="W1418" s="1400">
        <f t="shared" si="424"/>
        <v>2.2894736842105261</v>
      </c>
      <c r="X1418" s="1400">
        <f t="shared" si="424"/>
        <v>2.2307692307692308</v>
      </c>
      <c r="Y1418" s="1400">
        <f t="shared" si="424"/>
        <v>2.2894736842105261</v>
      </c>
      <c r="Z1418" s="1400">
        <f t="shared" si="424"/>
        <v>2.2894736842105261</v>
      </c>
      <c r="AA1418" s="1400">
        <f t="shared" si="424"/>
        <v>2.2820512820512819</v>
      </c>
      <c r="AB1418" s="1400">
        <f t="shared" si="424"/>
        <v>2.2500000000000004</v>
      </c>
      <c r="AC1418" s="1402">
        <f t="shared" si="424"/>
        <v>1.5196220930232558</v>
      </c>
    </row>
    <row r="1419" spans="1:29" ht="12.75" customHeight="1">
      <c r="A1419" s="1382" t="s">
        <v>228</v>
      </c>
      <c r="B1419" s="1383" t="s">
        <v>506</v>
      </c>
      <c r="C1419" s="1384" t="s">
        <v>156</v>
      </c>
      <c r="D1419" s="1384" t="s">
        <v>157</v>
      </c>
      <c r="E1419" s="1768">
        <v>1.38E-2</v>
      </c>
      <c r="F1419" s="1768">
        <v>1.3440000000000001E-2</v>
      </c>
      <c r="G1419" s="1768">
        <v>1.35E-2</v>
      </c>
      <c r="H1419" s="1769">
        <v>1.3440000000000001E-2</v>
      </c>
      <c r="I1419" s="1768">
        <v>1.3140000000000001E-2</v>
      </c>
      <c r="J1419" s="1768">
        <v>1.7639999999999999E-2</v>
      </c>
      <c r="K1419" s="1768">
        <v>1.248E-2</v>
      </c>
      <c r="L1419" s="1768">
        <v>1.23E-2</v>
      </c>
      <c r="M1419" s="1768">
        <v>1.248E-2</v>
      </c>
      <c r="N1419" s="1769">
        <v>1.248E-2</v>
      </c>
      <c r="O1419" s="1768">
        <v>1.5480000000000001E-2</v>
      </c>
      <c r="P1419" s="1768">
        <v>1.4160000000000001E-2</v>
      </c>
      <c r="Q1419" s="1768">
        <v>1.242E-2</v>
      </c>
      <c r="R1419" s="1768">
        <v>1.278E-2</v>
      </c>
      <c r="S1419" s="1768">
        <v>1.2540000000000001E-2</v>
      </c>
      <c r="T1419" s="1768">
        <v>1.7340000000000001E-2</v>
      </c>
      <c r="U1419" s="1768">
        <v>1.206E-2</v>
      </c>
      <c r="V1419" s="1769">
        <v>1.2239999999999999E-2</v>
      </c>
      <c r="W1419" s="1768">
        <v>1.206E-2</v>
      </c>
      <c r="X1419" s="1768">
        <v>1.206E-2</v>
      </c>
      <c r="Y1419" s="1768">
        <v>1.9259999999999999E-2</v>
      </c>
      <c r="Z1419" s="1768">
        <v>1.434E-2</v>
      </c>
      <c r="AA1419" s="1768">
        <v>1.362E-2</v>
      </c>
      <c r="AB1419" s="1768">
        <v>1.272E-2</v>
      </c>
      <c r="AC1419" s="1387">
        <f>SUM(E1419:AB1419)</f>
        <v>0.32778000000000007</v>
      </c>
    </row>
    <row r="1420" spans="1:29" ht="12.75" customHeight="1">
      <c r="A1420" s="1415"/>
      <c r="B1420" s="1428"/>
      <c r="C1420" s="1390" t="s">
        <v>158</v>
      </c>
      <c r="D1420" s="1390" t="s">
        <v>157</v>
      </c>
      <c r="E1420" s="1761">
        <v>2.3220000000000001E-2</v>
      </c>
      <c r="F1420" s="1761">
        <v>2.232E-2</v>
      </c>
      <c r="G1420" s="1761">
        <v>2.1839999999999998E-2</v>
      </c>
      <c r="H1420" s="1770">
        <v>2.1899999999999999E-2</v>
      </c>
      <c r="I1420" s="1761">
        <v>2.1899999999999999E-2</v>
      </c>
      <c r="J1420" s="1761">
        <v>2.6339999999999999E-2</v>
      </c>
      <c r="K1420" s="1761">
        <v>2.1780000000000001E-2</v>
      </c>
      <c r="L1420" s="1761">
        <v>2.0879999999999999E-2</v>
      </c>
      <c r="M1420" s="1761">
        <v>2.0160000000000001E-2</v>
      </c>
      <c r="N1420" s="1770">
        <v>2.0219999999999998E-2</v>
      </c>
      <c r="O1420" s="1761">
        <v>2.316E-2</v>
      </c>
      <c r="P1420" s="1761">
        <v>2.1479999999999999E-2</v>
      </c>
      <c r="Q1420" s="1761">
        <v>1.9980000000000001E-2</v>
      </c>
      <c r="R1420" s="1761">
        <v>2.0279999999999999E-2</v>
      </c>
      <c r="S1420" s="1761">
        <v>2.0400000000000001E-2</v>
      </c>
      <c r="T1420" s="1761">
        <v>2.4840000000000001E-2</v>
      </c>
      <c r="U1420" s="1761">
        <v>2.0400000000000001E-2</v>
      </c>
      <c r="V1420" s="1770">
        <v>2.07E-2</v>
      </c>
      <c r="W1420" s="1761">
        <v>2.0820000000000002E-2</v>
      </c>
      <c r="X1420" s="1761">
        <v>2.0879999999999999E-2</v>
      </c>
      <c r="Y1420" s="1761">
        <v>2.5559999999999999E-2</v>
      </c>
      <c r="Z1420" s="1761">
        <v>2.1000000000000001E-2</v>
      </c>
      <c r="AA1420" s="1761">
        <v>2.1239999999999998E-2</v>
      </c>
      <c r="AB1420" s="1761">
        <v>2.1659999999999999E-2</v>
      </c>
      <c r="AC1420" s="1393">
        <f>SUM(E1420:AB1420)</f>
        <v>0.52296000000000009</v>
      </c>
    </row>
    <row r="1421" spans="1:29" ht="12.75" customHeight="1">
      <c r="A1421" s="1415"/>
      <c r="B1421" s="1428"/>
      <c r="C1421" s="1390" t="s">
        <v>159</v>
      </c>
      <c r="D1421" s="1390" t="s">
        <v>209</v>
      </c>
      <c r="E1421" s="1475">
        <f t="shared" ref="E1421:AB1421" si="425">SQRT(E1419*E1419+E1420*E1420)*1000/(1.732*E1409)</f>
        <v>2.5153900317503051</v>
      </c>
      <c r="F1421" s="1475">
        <f t="shared" si="425"/>
        <v>2.4262550814283115</v>
      </c>
      <c r="G1421" s="1475">
        <f t="shared" si="425"/>
        <v>2.3910064564935234</v>
      </c>
      <c r="H1421" s="1482">
        <f t="shared" si="425"/>
        <v>2.3928337348683706</v>
      </c>
      <c r="I1421" s="1475">
        <f t="shared" si="425"/>
        <v>2.3783402834148863</v>
      </c>
      <c r="J1421" s="1475">
        <f t="shared" si="425"/>
        <v>2.9521331015499612</v>
      </c>
      <c r="K1421" s="1475">
        <f t="shared" si="425"/>
        <v>2.3376077662513239</v>
      </c>
      <c r="L1421" s="1475">
        <f t="shared" si="425"/>
        <v>2.256717829734876</v>
      </c>
      <c r="M1421" s="1475">
        <f t="shared" si="425"/>
        <v>2.2079873116701427</v>
      </c>
      <c r="N1421" s="1482">
        <f t="shared" si="425"/>
        <v>2.2127400584710855</v>
      </c>
      <c r="O1421" s="1475">
        <f t="shared" si="425"/>
        <v>2.5941540393495655</v>
      </c>
      <c r="P1421" s="1475">
        <f t="shared" si="425"/>
        <v>2.3958261513597563</v>
      </c>
      <c r="Q1421" s="1475">
        <f t="shared" si="425"/>
        <v>2.1907977523332458</v>
      </c>
      <c r="R1421" s="1475">
        <f t="shared" si="425"/>
        <v>2.2322652748721747</v>
      </c>
      <c r="S1421" s="1475">
        <f t="shared" si="425"/>
        <v>2.2299424757999837</v>
      </c>
      <c r="T1421" s="1475">
        <f t="shared" si="425"/>
        <v>2.821051877282851</v>
      </c>
      <c r="U1421" s="1475">
        <f t="shared" si="425"/>
        <v>2.2068629539864975</v>
      </c>
      <c r="V1421" s="1482">
        <f t="shared" si="425"/>
        <v>2.2394422768841435</v>
      </c>
      <c r="W1421" s="1475">
        <f t="shared" si="425"/>
        <v>2.2406199533717448</v>
      </c>
      <c r="X1421" s="1475">
        <f t="shared" si="425"/>
        <v>2.2454565678736649</v>
      </c>
      <c r="Y1421" s="1475">
        <f t="shared" si="425"/>
        <v>2.9803398075852816</v>
      </c>
      <c r="Z1421" s="1475">
        <f t="shared" si="425"/>
        <v>2.3680465110220577</v>
      </c>
      <c r="AA1421" s="1475">
        <f t="shared" si="425"/>
        <v>2.3496764595534225</v>
      </c>
      <c r="AB1421" s="1475">
        <f t="shared" si="425"/>
        <v>2.3391564611050288</v>
      </c>
      <c r="AC1421" s="1393"/>
    </row>
    <row r="1422" spans="1:29" ht="12.75" customHeight="1">
      <c r="A1422" s="1422"/>
      <c r="B1422" s="1431"/>
      <c r="C1422" s="1405" t="s">
        <v>161</v>
      </c>
      <c r="D1422" s="1405"/>
      <c r="E1422" s="1406">
        <f t="shared" ref="E1422:AC1422" si="426">E1420/E1419</f>
        <v>1.682608695652174</v>
      </c>
      <c r="F1422" s="1406">
        <f t="shared" si="426"/>
        <v>1.6607142857142856</v>
      </c>
      <c r="G1422" s="1406">
        <f t="shared" si="426"/>
        <v>1.6177777777777778</v>
      </c>
      <c r="H1422" s="1407">
        <f t="shared" si="426"/>
        <v>1.6294642857142856</v>
      </c>
      <c r="I1422" s="1406">
        <f t="shared" si="426"/>
        <v>1.6666666666666665</v>
      </c>
      <c r="J1422" s="1406">
        <f t="shared" si="426"/>
        <v>1.4931972789115646</v>
      </c>
      <c r="K1422" s="1406">
        <f t="shared" si="426"/>
        <v>1.7451923076923077</v>
      </c>
      <c r="L1422" s="1406">
        <f t="shared" si="426"/>
        <v>1.6975609756097561</v>
      </c>
      <c r="M1422" s="1406">
        <f t="shared" si="426"/>
        <v>1.6153846153846154</v>
      </c>
      <c r="N1422" s="1407">
        <f t="shared" si="426"/>
        <v>1.6201923076923075</v>
      </c>
      <c r="O1422" s="1406">
        <f t="shared" si="426"/>
        <v>1.4961240310077519</v>
      </c>
      <c r="P1422" s="1406">
        <f t="shared" si="426"/>
        <v>1.5169491525423728</v>
      </c>
      <c r="Q1422" s="1406">
        <f t="shared" si="426"/>
        <v>1.6086956521739131</v>
      </c>
      <c r="R1422" s="1406">
        <f t="shared" si="426"/>
        <v>1.5868544600938967</v>
      </c>
      <c r="S1422" s="1406">
        <f t="shared" si="426"/>
        <v>1.6267942583732058</v>
      </c>
      <c r="T1422" s="1406">
        <f t="shared" si="426"/>
        <v>1.4325259515570934</v>
      </c>
      <c r="U1422" s="1406">
        <f t="shared" si="426"/>
        <v>1.6915422885572142</v>
      </c>
      <c r="V1422" s="1407">
        <f t="shared" si="426"/>
        <v>1.6911764705882353</v>
      </c>
      <c r="W1422" s="1406">
        <f t="shared" si="426"/>
        <v>1.7263681592039803</v>
      </c>
      <c r="X1422" s="1406">
        <f t="shared" si="426"/>
        <v>1.7313432835820897</v>
      </c>
      <c r="Y1422" s="1406">
        <f t="shared" si="426"/>
        <v>1.3271028037383177</v>
      </c>
      <c r="Z1422" s="1406">
        <f t="shared" si="426"/>
        <v>1.4644351464435148</v>
      </c>
      <c r="AA1422" s="1406">
        <f t="shared" si="426"/>
        <v>1.5594713656387664</v>
      </c>
      <c r="AB1422" s="1406">
        <f t="shared" si="426"/>
        <v>1.7028301886792452</v>
      </c>
      <c r="AC1422" s="1408">
        <f t="shared" si="426"/>
        <v>1.595460369760205</v>
      </c>
    </row>
    <row r="1423" spans="1:29" ht="12.75" customHeight="1">
      <c r="A1423" s="1409" t="s">
        <v>175</v>
      </c>
      <c r="B1423" s="1410"/>
      <c r="C1423" s="1411" t="s">
        <v>156</v>
      </c>
      <c r="D1423" s="1411" t="s">
        <v>157</v>
      </c>
      <c r="E1423" s="1480">
        <v>0</v>
      </c>
      <c r="F1423" s="1480">
        <v>0</v>
      </c>
      <c r="G1423" s="1480">
        <v>0</v>
      </c>
      <c r="H1423" s="1481">
        <v>0</v>
      </c>
      <c r="I1423" s="1480">
        <v>0</v>
      </c>
      <c r="J1423" s="1480">
        <v>0</v>
      </c>
      <c r="K1423" s="1480">
        <v>0</v>
      </c>
      <c r="L1423" s="1480">
        <v>0</v>
      </c>
      <c r="M1423" s="1480">
        <v>0</v>
      </c>
      <c r="N1423" s="1481">
        <v>0</v>
      </c>
      <c r="O1423" s="1480">
        <v>0</v>
      </c>
      <c r="P1423" s="1480">
        <v>0</v>
      </c>
      <c r="Q1423" s="1480">
        <v>0</v>
      </c>
      <c r="R1423" s="1480">
        <v>0</v>
      </c>
      <c r="S1423" s="1480">
        <v>0</v>
      </c>
      <c r="T1423" s="1480">
        <v>0</v>
      </c>
      <c r="U1423" s="1480">
        <v>0</v>
      </c>
      <c r="V1423" s="1481">
        <v>0</v>
      </c>
      <c r="W1423" s="1480">
        <v>0</v>
      </c>
      <c r="X1423" s="1480">
        <v>0</v>
      </c>
      <c r="Y1423" s="1480">
        <v>0</v>
      </c>
      <c r="Z1423" s="1480">
        <v>0</v>
      </c>
      <c r="AA1423" s="1480">
        <v>0</v>
      </c>
      <c r="AB1423" s="1480">
        <v>0</v>
      </c>
      <c r="AC1423" s="1414"/>
    </row>
    <row r="1424" spans="1:29" ht="12.75" customHeight="1">
      <c r="A1424" s="1415"/>
      <c r="B1424" s="1428"/>
      <c r="C1424" s="1390" t="s">
        <v>158</v>
      </c>
      <c r="D1424" s="1411" t="s">
        <v>157</v>
      </c>
      <c r="E1424" s="1473">
        <v>0</v>
      </c>
      <c r="F1424" s="1473">
        <v>0</v>
      </c>
      <c r="G1424" s="1473">
        <v>0</v>
      </c>
      <c r="H1424" s="1474">
        <v>0</v>
      </c>
      <c r="I1424" s="1473">
        <v>0</v>
      </c>
      <c r="J1424" s="1473">
        <v>0</v>
      </c>
      <c r="K1424" s="1473">
        <v>0</v>
      </c>
      <c r="L1424" s="1473">
        <v>0</v>
      </c>
      <c r="M1424" s="1473">
        <v>0</v>
      </c>
      <c r="N1424" s="1474">
        <v>0</v>
      </c>
      <c r="O1424" s="1473">
        <v>0</v>
      </c>
      <c r="P1424" s="1473">
        <v>0</v>
      </c>
      <c r="Q1424" s="1473">
        <v>0</v>
      </c>
      <c r="R1424" s="1473">
        <v>0</v>
      </c>
      <c r="S1424" s="1473">
        <v>0</v>
      </c>
      <c r="T1424" s="1473">
        <v>0</v>
      </c>
      <c r="U1424" s="1473">
        <v>0</v>
      </c>
      <c r="V1424" s="1474">
        <v>0</v>
      </c>
      <c r="W1424" s="1473">
        <v>0</v>
      </c>
      <c r="X1424" s="1473">
        <v>0</v>
      </c>
      <c r="Y1424" s="1473">
        <v>0</v>
      </c>
      <c r="Z1424" s="1473">
        <v>0</v>
      </c>
      <c r="AA1424" s="1473">
        <v>0</v>
      </c>
      <c r="AB1424" s="1473">
        <v>0</v>
      </c>
      <c r="AC1424" s="1414"/>
    </row>
    <row r="1425" spans="1:29" ht="12.75" customHeight="1">
      <c r="A1425" s="1415"/>
      <c r="B1425" s="1428"/>
      <c r="C1425" s="1390" t="s">
        <v>159</v>
      </c>
      <c r="D1425" s="1390" t="s">
        <v>209</v>
      </c>
      <c r="E1425" s="1475"/>
      <c r="F1425" s="1475"/>
      <c r="G1425" s="1475"/>
      <c r="H1425" s="1482"/>
      <c r="I1425" s="1475"/>
      <c r="J1425" s="1475"/>
      <c r="K1425" s="1475"/>
      <c r="L1425" s="1475"/>
      <c r="M1425" s="1475"/>
      <c r="N1425" s="1482"/>
      <c r="O1425" s="1475"/>
      <c r="P1425" s="1475"/>
      <c r="Q1425" s="1475"/>
      <c r="R1425" s="1475"/>
      <c r="S1425" s="1475"/>
      <c r="T1425" s="1475"/>
      <c r="U1425" s="1475"/>
      <c r="V1425" s="1482"/>
      <c r="W1425" s="1475"/>
      <c r="X1425" s="1475"/>
      <c r="Y1425" s="1475"/>
      <c r="Z1425" s="1475"/>
      <c r="AA1425" s="1475"/>
      <c r="AB1425" s="1475"/>
      <c r="AC1425" s="1414"/>
    </row>
    <row r="1426" spans="1:29" ht="12.75" customHeight="1">
      <c r="A1426" s="1558"/>
      <c r="B1426" s="1571"/>
      <c r="C1426" s="1399" t="s">
        <v>161</v>
      </c>
      <c r="D1426" s="1399"/>
      <c r="E1426" s="1420"/>
      <c r="F1426" s="1420"/>
      <c r="G1426" s="1420"/>
      <c r="H1426" s="1421"/>
      <c r="I1426" s="1420"/>
      <c r="J1426" s="1420"/>
      <c r="K1426" s="1420"/>
      <c r="L1426" s="1420"/>
      <c r="M1426" s="1420"/>
      <c r="N1426" s="1421"/>
      <c r="O1426" s="1420"/>
      <c r="P1426" s="1420"/>
      <c r="Q1426" s="1420"/>
      <c r="R1426" s="1420"/>
      <c r="S1426" s="1420"/>
      <c r="T1426" s="1420"/>
      <c r="U1426" s="1420"/>
      <c r="V1426" s="1421"/>
      <c r="W1426" s="1420"/>
      <c r="X1426" s="1420"/>
      <c r="Y1426" s="1420"/>
      <c r="Z1426" s="1420"/>
      <c r="AA1426" s="1420"/>
      <c r="AB1426" s="1420"/>
      <c r="AC1426" s="1408"/>
    </row>
    <row r="1427" spans="1:29" ht="12.75" customHeight="1">
      <c r="A1427" s="1382" t="s">
        <v>197</v>
      </c>
      <c r="B1427" s="1465"/>
      <c r="C1427" s="1384" t="s">
        <v>156</v>
      </c>
      <c r="D1427" s="1384" t="s">
        <v>157</v>
      </c>
      <c r="E1427" s="1471">
        <v>0</v>
      </c>
      <c r="F1427" s="1471">
        <v>0</v>
      </c>
      <c r="G1427" s="1471">
        <v>0</v>
      </c>
      <c r="H1427" s="1472">
        <v>0</v>
      </c>
      <c r="I1427" s="1471">
        <v>0</v>
      </c>
      <c r="J1427" s="1471">
        <v>0</v>
      </c>
      <c r="K1427" s="1471">
        <v>0</v>
      </c>
      <c r="L1427" s="1471">
        <v>0</v>
      </c>
      <c r="M1427" s="1471">
        <v>0</v>
      </c>
      <c r="N1427" s="1472">
        <v>0</v>
      </c>
      <c r="O1427" s="1471">
        <v>0</v>
      </c>
      <c r="P1427" s="1471">
        <v>0</v>
      </c>
      <c r="Q1427" s="1471">
        <v>0</v>
      </c>
      <c r="R1427" s="1471">
        <v>0</v>
      </c>
      <c r="S1427" s="1471">
        <v>0</v>
      </c>
      <c r="T1427" s="1471">
        <v>0</v>
      </c>
      <c r="U1427" s="1471">
        <v>0</v>
      </c>
      <c r="V1427" s="1472">
        <v>0</v>
      </c>
      <c r="W1427" s="1471">
        <v>0</v>
      </c>
      <c r="X1427" s="1471">
        <v>0</v>
      </c>
      <c r="Y1427" s="1471">
        <v>0</v>
      </c>
      <c r="Z1427" s="1471">
        <v>0</v>
      </c>
      <c r="AA1427" s="1471">
        <v>0</v>
      </c>
      <c r="AB1427" s="1471">
        <v>0</v>
      </c>
      <c r="AC1427" s="1414"/>
    </row>
    <row r="1428" spans="1:29" ht="12.75" customHeight="1">
      <c r="A1428" s="1415"/>
      <c r="B1428" s="1428"/>
      <c r="C1428" s="1390" t="s">
        <v>158</v>
      </c>
      <c r="D1428" s="1411" t="s">
        <v>157</v>
      </c>
      <c r="E1428" s="1473">
        <v>0</v>
      </c>
      <c r="F1428" s="1473">
        <v>0</v>
      </c>
      <c r="G1428" s="1473">
        <v>0</v>
      </c>
      <c r="H1428" s="1474">
        <v>0</v>
      </c>
      <c r="I1428" s="1473">
        <v>0</v>
      </c>
      <c r="J1428" s="1473">
        <v>0</v>
      </c>
      <c r="K1428" s="1473">
        <v>0</v>
      </c>
      <c r="L1428" s="1473">
        <v>0</v>
      </c>
      <c r="M1428" s="1473">
        <v>0</v>
      </c>
      <c r="N1428" s="1474">
        <v>0</v>
      </c>
      <c r="O1428" s="1473">
        <v>0</v>
      </c>
      <c r="P1428" s="1473">
        <v>0</v>
      </c>
      <c r="Q1428" s="1473">
        <v>0</v>
      </c>
      <c r="R1428" s="1473">
        <v>0</v>
      </c>
      <c r="S1428" s="1473">
        <v>0</v>
      </c>
      <c r="T1428" s="1473">
        <v>0</v>
      </c>
      <c r="U1428" s="1473">
        <v>0</v>
      </c>
      <c r="V1428" s="1474">
        <v>0</v>
      </c>
      <c r="W1428" s="1473">
        <v>0</v>
      </c>
      <c r="X1428" s="1473">
        <v>0</v>
      </c>
      <c r="Y1428" s="1473">
        <v>0</v>
      </c>
      <c r="Z1428" s="1473">
        <v>0</v>
      </c>
      <c r="AA1428" s="1473">
        <v>0</v>
      </c>
      <c r="AB1428" s="1473">
        <v>0</v>
      </c>
      <c r="AC1428" s="1414"/>
    </row>
    <row r="1429" spans="1:29" ht="12.75" customHeight="1">
      <c r="A1429" s="1415"/>
      <c r="B1429" s="1428"/>
      <c r="C1429" s="1390" t="s">
        <v>159</v>
      </c>
      <c r="D1429" s="1390" t="s">
        <v>209</v>
      </c>
      <c r="E1429" s="1475"/>
      <c r="F1429" s="1475"/>
      <c r="G1429" s="1475"/>
      <c r="H1429" s="1482"/>
      <c r="I1429" s="1475"/>
      <c r="J1429" s="1475"/>
      <c r="K1429" s="1475"/>
      <c r="L1429" s="1475"/>
      <c r="M1429" s="1475"/>
      <c r="N1429" s="1482"/>
      <c r="O1429" s="1475"/>
      <c r="P1429" s="1475"/>
      <c r="Q1429" s="1475"/>
      <c r="R1429" s="1475"/>
      <c r="S1429" s="1475"/>
      <c r="T1429" s="1475"/>
      <c r="U1429" s="1475"/>
      <c r="V1429" s="1482"/>
      <c r="W1429" s="1475"/>
      <c r="X1429" s="1475"/>
      <c r="Y1429" s="1475"/>
      <c r="Z1429" s="1475"/>
      <c r="AA1429" s="1475"/>
      <c r="AB1429" s="1475"/>
      <c r="AC1429" s="1414"/>
    </row>
    <row r="1430" spans="1:29" ht="12.75" customHeight="1">
      <c r="A1430" s="1558"/>
      <c r="B1430" s="1571"/>
      <c r="C1430" s="1399" t="s">
        <v>161</v>
      </c>
      <c r="D1430" s="1399"/>
      <c r="E1430" s="1420"/>
      <c r="F1430" s="1420"/>
      <c r="G1430" s="1420"/>
      <c r="H1430" s="1421"/>
      <c r="I1430" s="1420"/>
      <c r="J1430" s="1420"/>
      <c r="K1430" s="1420"/>
      <c r="L1430" s="1420"/>
      <c r="M1430" s="1420"/>
      <c r="N1430" s="1421"/>
      <c r="O1430" s="1420"/>
      <c r="P1430" s="1420"/>
      <c r="Q1430" s="1420"/>
      <c r="R1430" s="1420"/>
      <c r="S1430" s="1420"/>
      <c r="T1430" s="1420"/>
      <c r="U1430" s="1420"/>
      <c r="V1430" s="1421"/>
      <c r="W1430" s="1420"/>
      <c r="X1430" s="1420"/>
      <c r="Y1430" s="1420"/>
      <c r="Z1430" s="1420"/>
      <c r="AA1430" s="1420"/>
      <c r="AB1430" s="1420"/>
      <c r="AC1430" s="1408"/>
    </row>
    <row r="1431" spans="1:29" ht="12.75" customHeight="1">
      <c r="A1431" s="1382" t="s">
        <v>183</v>
      </c>
      <c r="B1431" s="1465" t="s">
        <v>507</v>
      </c>
      <c r="C1431" s="1384" t="s">
        <v>156</v>
      </c>
      <c r="D1431" s="1384" t="s">
        <v>157</v>
      </c>
      <c r="E1431" s="1812"/>
      <c r="F1431" s="1812"/>
      <c r="G1431" s="1812"/>
      <c r="H1431" s="1813"/>
      <c r="I1431" s="1812"/>
      <c r="J1431" s="1812"/>
      <c r="K1431" s="1812"/>
      <c r="L1431" s="1812"/>
      <c r="M1431" s="1812"/>
      <c r="N1431" s="1813"/>
      <c r="O1431" s="1812"/>
      <c r="P1431" s="1812"/>
      <c r="Q1431" s="1812"/>
      <c r="R1431" s="1812"/>
      <c r="S1431" s="1812"/>
      <c r="T1431" s="1812"/>
      <c r="U1431" s="1812"/>
      <c r="V1431" s="1813"/>
      <c r="W1431" s="1812"/>
      <c r="X1431" s="1812"/>
      <c r="Y1431" s="1812"/>
      <c r="Z1431" s="1812"/>
      <c r="AA1431" s="1812"/>
      <c r="AB1431" s="1814"/>
      <c r="AC1431" s="1414">
        <f>SUM(E1431:AB1431)</f>
        <v>0</v>
      </c>
    </row>
    <row r="1432" spans="1:29" ht="12.75" customHeight="1">
      <c r="A1432" s="1415"/>
      <c r="B1432" s="1428"/>
      <c r="C1432" s="1390" t="s">
        <v>158</v>
      </c>
      <c r="D1432" s="1411" t="s">
        <v>157</v>
      </c>
      <c r="E1432" s="1812"/>
      <c r="F1432" s="1812"/>
      <c r="G1432" s="1812"/>
      <c r="H1432" s="1813"/>
      <c r="I1432" s="1812"/>
      <c r="J1432" s="1812"/>
      <c r="K1432" s="1812"/>
      <c r="L1432" s="1812"/>
      <c r="M1432" s="1812"/>
      <c r="N1432" s="1813"/>
      <c r="O1432" s="1812"/>
      <c r="P1432" s="1812"/>
      <c r="Q1432" s="1812"/>
      <c r="R1432" s="1812"/>
      <c r="S1432" s="1812"/>
      <c r="T1432" s="1812"/>
      <c r="U1432" s="1812"/>
      <c r="V1432" s="1813"/>
      <c r="W1432" s="1812"/>
      <c r="X1432" s="1812"/>
      <c r="Y1432" s="1812"/>
      <c r="Z1432" s="1812"/>
      <c r="AA1432" s="1812"/>
      <c r="AB1432" s="1814"/>
      <c r="AC1432" s="1414">
        <f>SUM(E1432:AB1432)</f>
        <v>0</v>
      </c>
    </row>
    <row r="1433" spans="1:29" ht="12.75" customHeight="1">
      <c r="A1433" s="1415"/>
      <c r="B1433" s="1428"/>
      <c r="C1433" s="1390" t="s">
        <v>159</v>
      </c>
      <c r="D1433" s="1390" t="s">
        <v>209</v>
      </c>
      <c r="E1433" s="1475">
        <f t="shared" ref="E1433:AB1433" si="427">SQRT(E1431*E1431+E1432*E1432)*1000/(1.732*E1410)</f>
        <v>0</v>
      </c>
      <c r="F1433" s="1475">
        <f t="shared" si="427"/>
        <v>0</v>
      </c>
      <c r="G1433" s="1475">
        <f t="shared" si="427"/>
        <v>0</v>
      </c>
      <c r="H1433" s="1482">
        <f t="shared" si="427"/>
        <v>0</v>
      </c>
      <c r="I1433" s="1475">
        <f t="shared" si="427"/>
        <v>0</v>
      </c>
      <c r="J1433" s="1475">
        <f t="shared" si="427"/>
        <v>0</v>
      </c>
      <c r="K1433" s="1475">
        <f t="shared" si="427"/>
        <v>0</v>
      </c>
      <c r="L1433" s="1475">
        <f t="shared" si="427"/>
        <v>0</v>
      </c>
      <c r="M1433" s="1475">
        <f t="shared" si="427"/>
        <v>0</v>
      </c>
      <c r="N1433" s="1482">
        <f t="shared" si="427"/>
        <v>0</v>
      </c>
      <c r="O1433" s="1475">
        <f t="shared" si="427"/>
        <v>0</v>
      </c>
      <c r="P1433" s="1475">
        <f t="shared" si="427"/>
        <v>0</v>
      </c>
      <c r="Q1433" s="1475">
        <f t="shared" si="427"/>
        <v>0</v>
      </c>
      <c r="R1433" s="1475">
        <f t="shared" si="427"/>
        <v>0</v>
      </c>
      <c r="S1433" s="1475">
        <f t="shared" si="427"/>
        <v>0</v>
      </c>
      <c r="T1433" s="1475">
        <f t="shared" si="427"/>
        <v>0</v>
      </c>
      <c r="U1433" s="1475">
        <f t="shared" si="427"/>
        <v>0</v>
      </c>
      <c r="V1433" s="1482">
        <f t="shared" si="427"/>
        <v>0</v>
      </c>
      <c r="W1433" s="1475">
        <f t="shared" si="427"/>
        <v>0</v>
      </c>
      <c r="X1433" s="1475">
        <f t="shared" si="427"/>
        <v>0</v>
      </c>
      <c r="Y1433" s="1475">
        <f t="shared" si="427"/>
        <v>0</v>
      </c>
      <c r="Z1433" s="1475">
        <f t="shared" si="427"/>
        <v>0</v>
      </c>
      <c r="AA1433" s="1475">
        <f t="shared" si="427"/>
        <v>0</v>
      </c>
      <c r="AB1433" s="1475">
        <f t="shared" si="427"/>
        <v>0</v>
      </c>
      <c r="AC1433" s="1414"/>
    </row>
    <row r="1434" spans="1:29" ht="12.75" customHeight="1">
      <c r="A1434" s="1558"/>
      <c r="B1434" s="1571"/>
      <c r="C1434" s="1399" t="s">
        <v>161</v>
      </c>
      <c r="D1434" s="1399"/>
      <c r="E1434" s="1420" t="e">
        <f t="shared" ref="E1434:AC1434" si="428">E1432/E1431</f>
        <v>#DIV/0!</v>
      </c>
      <c r="F1434" s="1420" t="e">
        <f t="shared" si="428"/>
        <v>#DIV/0!</v>
      </c>
      <c r="G1434" s="1420" t="e">
        <f t="shared" si="428"/>
        <v>#DIV/0!</v>
      </c>
      <c r="H1434" s="1421" t="e">
        <f t="shared" si="428"/>
        <v>#DIV/0!</v>
      </c>
      <c r="I1434" s="1420" t="e">
        <f t="shared" si="428"/>
        <v>#DIV/0!</v>
      </c>
      <c r="J1434" s="1420" t="e">
        <f t="shared" si="428"/>
        <v>#DIV/0!</v>
      </c>
      <c r="K1434" s="1420" t="e">
        <f t="shared" si="428"/>
        <v>#DIV/0!</v>
      </c>
      <c r="L1434" s="1420" t="e">
        <f t="shared" si="428"/>
        <v>#DIV/0!</v>
      </c>
      <c r="M1434" s="1420" t="e">
        <f t="shared" si="428"/>
        <v>#DIV/0!</v>
      </c>
      <c r="N1434" s="1421" t="e">
        <f t="shared" si="428"/>
        <v>#DIV/0!</v>
      </c>
      <c r="O1434" s="1420" t="e">
        <f t="shared" si="428"/>
        <v>#DIV/0!</v>
      </c>
      <c r="P1434" s="1420" t="e">
        <f t="shared" si="428"/>
        <v>#DIV/0!</v>
      </c>
      <c r="Q1434" s="1420" t="e">
        <f t="shared" si="428"/>
        <v>#DIV/0!</v>
      </c>
      <c r="R1434" s="1420" t="e">
        <f t="shared" si="428"/>
        <v>#DIV/0!</v>
      </c>
      <c r="S1434" s="1420" t="e">
        <f t="shared" si="428"/>
        <v>#DIV/0!</v>
      </c>
      <c r="T1434" s="1420" t="e">
        <f t="shared" si="428"/>
        <v>#DIV/0!</v>
      </c>
      <c r="U1434" s="1420" t="e">
        <f t="shared" si="428"/>
        <v>#DIV/0!</v>
      </c>
      <c r="V1434" s="1421" t="e">
        <f t="shared" si="428"/>
        <v>#DIV/0!</v>
      </c>
      <c r="W1434" s="1420" t="e">
        <f t="shared" si="428"/>
        <v>#DIV/0!</v>
      </c>
      <c r="X1434" s="1420" t="e">
        <f t="shared" si="428"/>
        <v>#DIV/0!</v>
      </c>
      <c r="Y1434" s="1420" t="e">
        <f t="shared" si="428"/>
        <v>#DIV/0!</v>
      </c>
      <c r="Z1434" s="1420" t="e">
        <f t="shared" si="428"/>
        <v>#DIV/0!</v>
      </c>
      <c r="AA1434" s="1420" t="e">
        <f t="shared" si="428"/>
        <v>#DIV/0!</v>
      </c>
      <c r="AB1434" s="1420" t="e">
        <f t="shared" si="428"/>
        <v>#DIV/0!</v>
      </c>
      <c r="AC1434" s="1408" t="e">
        <f t="shared" si="428"/>
        <v>#DIV/0!</v>
      </c>
    </row>
    <row r="1435" spans="1:29" ht="12.75" customHeight="1">
      <c r="A1435" s="1382" t="s">
        <v>212</v>
      </c>
      <c r="B1435" s="1383" t="s">
        <v>508</v>
      </c>
      <c r="C1435" s="1384" t="s">
        <v>156</v>
      </c>
      <c r="D1435" s="1384" t="s">
        <v>157</v>
      </c>
      <c r="E1435" s="1385"/>
      <c r="F1435" s="1385"/>
      <c r="G1435" s="1385"/>
      <c r="H1435" s="1386"/>
      <c r="I1435" s="1385"/>
      <c r="J1435" s="1385"/>
      <c r="K1435" s="1385"/>
      <c r="L1435" s="1385"/>
      <c r="M1435" s="1385"/>
      <c r="N1435" s="1386"/>
      <c r="O1435" s="1385"/>
      <c r="P1435" s="1385"/>
      <c r="Q1435" s="1385"/>
      <c r="R1435" s="1385"/>
      <c r="S1435" s="1385"/>
      <c r="T1435" s="1385"/>
      <c r="U1435" s="1385"/>
      <c r="V1435" s="1386"/>
      <c r="W1435" s="1385"/>
      <c r="X1435" s="1385"/>
      <c r="Y1435" s="1385"/>
      <c r="Z1435" s="1385"/>
      <c r="AA1435" s="1385"/>
      <c r="AB1435" s="1385"/>
      <c r="AC1435" s="1414">
        <f>SUM(E1435:AB1435)</f>
        <v>0</v>
      </c>
    </row>
    <row r="1436" spans="1:29" ht="12.75" customHeight="1">
      <c r="A1436" s="1415"/>
      <c r="B1436" s="1428"/>
      <c r="C1436" s="1390" t="s">
        <v>158</v>
      </c>
      <c r="D1436" s="1411" t="s">
        <v>157</v>
      </c>
      <c r="E1436" s="1420"/>
      <c r="F1436" s="1420"/>
      <c r="G1436" s="1420"/>
      <c r="H1436" s="1421"/>
      <c r="I1436" s="1420"/>
      <c r="J1436" s="1420"/>
      <c r="K1436" s="1420"/>
      <c r="L1436" s="1420"/>
      <c r="M1436" s="1420"/>
      <c r="N1436" s="1421"/>
      <c r="O1436" s="1420"/>
      <c r="P1436" s="1420"/>
      <c r="Q1436" s="1420"/>
      <c r="R1436" s="1420"/>
      <c r="S1436" s="1420"/>
      <c r="T1436" s="1420"/>
      <c r="U1436" s="1420"/>
      <c r="V1436" s="1421"/>
      <c r="W1436" s="1420"/>
      <c r="X1436" s="1420"/>
      <c r="Y1436" s="1420"/>
      <c r="Z1436" s="1420"/>
      <c r="AA1436" s="1420"/>
      <c r="AB1436" s="1420"/>
      <c r="AC1436" s="1414">
        <f>SUM(E1436:AB1436)</f>
        <v>0</v>
      </c>
    </row>
    <row r="1437" spans="1:29" ht="12.75" customHeight="1">
      <c r="A1437" s="1415"/>
      <c r="B1437" s="1428"/>
      <c r="C1437" s="1390" t="s">
        <v>159</v>
      </c>
      <c r="D1437" s="1390" t="s">
        <v>209</v>
      </c>
      <c r="E1437" s="1475">
        <f t="shared" ref="E1437:AB1437" si="429">SQRT(E1435*E1435+E1436*E1436)*1000/(1.732*E1410)</f>
        <v>0</v>
      </c>
      <c r="F1437" s="1475">
        <f t="shared" si="429"/>
        <v>0</v>
      </c>
      <c r="G1437" s="1475">
        <f t="shared" si="429"/>
        <v>0</v>
      </c>
      <c r="H1437" s="1482">
        <f t="shared" si="429"/>
        <v>0</v>
      </c>
      <c r="I1437" s="1475">
        <f t="shared" si="429"/>
        <v>0</v>
      </c>
      <c r="J1437" s="1475">
        <f t="shared" si="429"/>
        <v>0</v>
      </c>
      <c r="K1437" s="1475">
        <f t="shared" si="429"/>
        <v>0</v>
      </c>
      <c r="L1437" s="1475">
        <f t="shared" si="429"/>
        <v>0</v>
      </c>
      <c r="M1437" s="1475">
        <f t="shared" si="429"/>
        <v>0</v>
      </c>
      <c r="N1437" s="1482">
        <f t="shared" si="429"/>
        <v>0</v>
      </c>
      <c r="O1437" s="1475">
        <f t="shared" si="429"/>
        <v>0</v>
      </c>
      <c r="P1437" s="1475">
        <f t="shared" si="429"/>
        <v>0</v>
      </c>
      <c r="Q1437" s="1475">
        <f t="shared" si="429"/>
        <v>0</v>
      </c>
      <c r="R1437" s="1475">
        <f t="shared" si="429"/>
        <v>0</v>
      </c>
      <c r="S1437" s="1475">
        <f t="shared" si="429"/>
        <v>0</v>
      </c>
      <c r="T1437" s="1475">
        <f t="shared" si="429"/>
        <v>0</v>
      </c>
      <c r="U1437" s="1475">
        <f t="shared" si="429"/>
        <v>0</v>
      </c>
      <c r="V1437" s="1482">
        <f t="shared" si="429"/>
        <v>0</v>
      </c>
      <c r="W1437" s="1475">
        <f t="shared" si="429"/>
        <v>0</v>
      </c>
      <c r="X1437" s="1475">
        <f t="shared" si="429"/>
        <v>0</v>
      </c>
      <c r="Y1437" s="1475">
        <f t="shared" si="429"/>
        <v>0</v>
      </c>
      <c r="Z1437" s="1475">
        <f t="shared" si="429"/>
        <v>0</v>
      </c>
      <c r="AA1437" s="1475">
        <f t="shared" si="429"/>
        <v>0</v>
      </c>
      <c r="AB1437" s="1475">
        <f t="shared" si="429"/>
        <v>0</v>
      </c>
      <c r="AC1437" s="1414"/>
    </row>
    <row r="1438" spans="1:29" ht="12.75" customHeight="1">
      <c r="A1438" s="1422"/>
      <c r="B1438" s="1431"/>
      <c r="C1438" s="1405" t="s">
        <v>161</v>
      </c>
      <c r="D1438" s="1405"/>
      <c r="E1438" s="1420" t="e">
        <f t="shared" ref="E1438:AC1438" si="430">E1436/E1435</f>
        <v>#DIV/0!</v>
      </c>
      <c r="F1438" s="1420" t="e">
        <f t="shared" si="430"/>
        <v>#DIV/0!</v>
      </c>
      <c r="G1438" s="1420" t="e">
        <f t="shared" si="430"/>
        <v>#DIV/0!</v>
      </c>
      <c r="H1438" s="1421" t="e">
        <f t="shared" si="430"/>
        <v>#DIV/0!</v>
      </c>
      <c r="I1438" s="1420" t="e">
        <f t="shared" si="430"/>
        <v>#DIV/0!</v>
      </c>
      <c r="J1438" s="1420" t="e">
        <f t="shared" si="430"/>
        <v>#DIV/0!</v>
      </c>
      <c r="K1438" s="1420" t="e">
        <f t="shared" si="430"/>
        <v>#DIV/0!</v>
      </c>
      <c r="L1438" s="1420" t="e">
        <f t="shared" si="430"/>
        <v>#DIV/0!</v>
      </c>
      <c r="M1438" s="1420" t="e">
        <f t="shared" si="430"/>
        <v>#DIV/0!</v>
      </c>
      <c r="N1438" s="1421" t="e">
        <f t="shared" si="430"/>
        <v>#DIV/0!</v>
      </c>
      <c r="O1438" s="1420" t="e">
        <f t="shared" si="430"/>
        <v>#DIV/0!</v>
      </c>
      <c r="P1438" s="1420" t="e">
        <f t="shared" si="430"/>
        <v>#DIV/0!</v>
      </c>
      <c r="Q1438" s="1420" t="e">
        <f t="shared" si="430"/>
        <v>#DIV/0!</v>
      </c>
      <c r="R1438" s="1420" t="e">
        <f t="shared" si="430"/>
        <v>#DIV/0!</v>
      </c>
      <c r="S1438" s="1420" t="e">
        <f t="shared" si="430"/>
        <v>#DIV/0!</v>
      </c>
      <c r="T1438" s="1420" t="e">
        <f t="shared" si="430"/>
        <v>#DIV/0!</v>
      </c>
      <c r="U1438" s="1420" t="e">
        <f t="shared" si="430"/>
        <v>#DIV/0!</v>
      </c>
      <c r="V1438" s="1421" t="e">
        <f t="shared" si="430"/>
        <v>#DIV/0!</v>
      </c>
      <c r="W1438" s="1420" t="e">
        <f t="shared" si="430"/>
        <v>#DIV/0!</v>
      </c>
      <c r="X1438" s="1420" t="e">
        <f t="shared" si="430"/>
        <v>#DIV/0!</v>
      </c>
      <c r="Y1438" s="1420" t="e">
        <f t="shared" si="430"/>
        <v>#DIV/0!</v>
      </c>
      <c r="Z1438" s="1420" t="e">
        <f t="shared" si="430"/>
        <v>#DIV/0!</v>
      </c>
      <c r="AA1438" s="1420" t="e">
        <f t="shared" si="430"/>
        <v>#DIV/0!</v>
      </c>
      <c r="AB1438" s="1420" t="e">
        <f t="shared" si="430"/>
        <v>#DIV/0!</v>
      </c>
      <c r="AC1438" s="1408" t="e">
        <f t="shared" si="430"/>
        <v>#DIV/0!</v>
      </c>
    </row>
    <row r="1439" spans="1:29" ht="12.75" customHeight="1">
      <c r="A1439" s="1817"/>
      <c r="B1439" s="1818" t="s">
        <v>191</v>
      </c>
      <c r="C1439" s="1384" t="s">
        <v>156</v>
      </c>
      <c r="D1439" s="1384" t="s">
        <v>157</v>
      </c>
      <c r="E1439" s="1552">
        <v>6.4999999999999994E-5</v>
      </c>
      <c r="F1439" s="1552">
        <v>6.0000000000000002E-5</v>
      </c>
      <c r="G1439" s="1552">
        <v>5.5000000000000002E-5</v>
      </c>
      <c r="H1439" s="1553">
        <v>5.5000000000000002E-5</v>
      </c>
      <c r="I1439" s="1552">
        <v>6.4999999999999994E-5</v>
      </c>
      <c r="J1439" s="1552">
        <v>5.5000000000000002E-5</v>
      </c>
      <c r="K1439" s="1552">
        <v>6.4999999999999994E-5</v>
      </c>
      <c r="L1439" s="1552">
        <v>5.0000000000000002E-5</v>
      </c>
      <c r="M1439" s="1552">
        <v>6.0000000000000002E-5</v>
      </c>
      <c r="N1439" s="1553">
        <v>6.0000000000000002E-5</v>
      </c>
      <c r="O1439" s="1552">
        <v>5.0000000000000002E-5</v>
      </c>
      <c r="P1439" s="1552">
        <v>6.0000000000000002E-5</v>
      </c>
      <c r="Q1439" s="1552">
        <v>6.0000000000000002E-5</v>
      </c>
      <c r="R1439" s="1552">
        <v>5.5000000000000002E-5</v>
      </c>
      <c r="S1439" s="1552">
        <v>5.5000000000000002E-5</v>
      </c>
      <c r="T1439" s="1552">
        <v>5.5000000000000002E-5</v>
      </c>
      <c r="U1439" s="1552">
        <v>6.0000000000000002E-5</v>
      </c>
      <c r="V1439" s="1553">
        <v>6.0000000000000002E-5</v>
      </c>
      <c r="W1439" s="1552">
        <v>6.0000000000000002E-5</v>
      </c>
      <c r="X1439" s="1552">
        <v>5.5000000000000002E-5</v>
      </c>
      <c r="Y1439" s="1552">
        <v>5.5000000000000002E-5</v>
      </c>
      <c r="Z1439" s="1552">
        <v>6.0000000000000002E-5</v>
      </c>
      <c r="AA1439" s="1552">
        <v>5.5000000000000002E-5</v>
      </c>
      <c r="AB1439" s="1552">
        <v>6.0000000000000002E-5</v>
      </c>
      <c r="AC1439" s="1414">
        <f>SUM(E1439:AB1439)</f>
        <v>1.39E-3</v>
      </c>
    </row>
    <row r="1440" spans="1:29" ht="12.75" customHeight="1">
      <c r="A1440" s="1700"/>
      <c r="B1440" s="1701" t="s">
        <v>192</v>
      </c>
      <c r="C1440" s="1626" t="s">
        <v>156</v>
      </c>
      <c r="D1440" s="1626" t="s">
        <v>157</v>
      </c>
      <c r="E1440" s="1552">
        <v>0</v>
      </c>
      <c r="F1440" s="1552">
        <v>0</v>
      </c>
      <c r="G1440" s="1552">
        <v>0</v>
      </c>
      <c r="H1440" s="1553">
        <v>0</v>
      </c>
      <c r="I1440" s="1552">
        <v>0</v>
      </c>
      <c r="J1440" s="1552">
        <v>0</v>
      </c>
      <c r="K1440" s="1552">
        <v>0</v>
      </c>
      <c r="L1440" s="1552">
        <v>0</v>
      </c>
      <c r="M1440" s="1552">
        <v>0</v>
      </c>
      <c r="N1440" s="1553">
        <v>0</v>
      </c>
      <c r="O1440" s="1552">
        <v>0</v>
      </c>
      <c r="P1440" s="1552">
        <v>0</v>
      </c>
      <c r="Q1440" s="1552">
        <v>0</v>
      </c>
      <c r="R1440" s="1552">
        <v>0</v>
      </c>
      <c r="S1440" s="1552">
        <v>0</v>
      </c>
      <c r="T1440" s="1552">
        <v>0</v>
      </c>
      <c r="U1440" s="1552">
        <v>0</v>
      </c>
      <c r="V1440" s="1553">
        <v>0</v>
      </c>
      <c r="W1440" s="1552">
        <v>0</v>
      </c>
      <c r="X1440" s="1552">
        <v>0</v>
      </c>
      <c r="Y1440" s="1552">
        <v>0</v>
      </c>
      <c r="Z1440" s="1552">
        <v>0</v>
      </c>
      <c r="AA1440" s="1552">
        <v>0</v>
      </c>
      <c r="AB1440" s="1552">
        <v>0</v>
      </c>
      <c r="AC1440" s="1590">
        <f>SUM(E1440:AB1440)</f>
        <v>0</v>
      </c>
    </row>
    <row r="1441" spans="1:29" ht="12.75" customHeight="1">
      <c r="A1441" s="1750" t="s">
        <v>249</v>
      </c>
      <c r="B1441" s="1751"/>
      <c r="C1441" s="1411" t="s">
        <v>156</v>
      </c>
      <c r="D1441" s="1411"/>
      <c r="E1441" s="1412">
        <f t="shared" ref="E1441:AC1441" si="431">E1411+E1415+E1419+E1423+E1427+E1431+E1435</f>
        <v>3.0419999999999999E-2</v>
      </c>
      <c r="F1441" s="1412">
        <f t="shared" si="431"/>
        <v>2.9940000000000001E-2</v>
      </c>
      <c r="G1441" s="1412">
        <f t="shared" si="431"/>
        <v>2.9879999999999997E-2</v>
      </c>
      <c r="H1441" s="1413">
        <f t="shared" si="431"/>
        <v>3.2579999999999998E-2</v>
      </c>
      <c r="I1441" s="1412">
        <f t="shared" si="431"/>
        <v>2.9519999999999998E-2</v>
      </c>
      <c r="J1441" s="1412">
        <f t="shared" si="431"/>
        <v>3.3839999999999995E-2</v>
      </c>
      <c r="K1441" s="1412">
        <f t="shared" si="431"/>
        <v>2.8559999999999995E-2</v>
      </c>
      <c r="L1441" s="1412">
        <f t="shared" si="431"/>
        <v>2.826E-2</v>
      </c>
      <c r="M1441" s="1412">
        <f t="shared" si="431"/>
        <v>2.7359999999999999E-2</v>
      </c>
      <c r="N1441" s="1413">
        <f t="shared" si="431"/>
        <v>2.538E-2</v>
      </c>
      <c r="O1441" s="1412">
        <f t="shared" si="431"/>
        <v>3.1380000000000005E-2</v>
      </c>
      <c r="P1441" s="1412">
        <f t="shared" si="431"/>
        <v>2.7119999999999998E-2</v>
      </c>
      <c r="Q1441" s="1412">
        <f t="shared" si="431"/>
        <v>2.5319999999999999E-2</v>
      </c>
      <c r="R1441" s="1412">
        <f t="shared" si="431"/>
        <v>2.5680000000000001E-2</v>
      </c>
      <c r="S1441" s="1412">
        <f t="shared" si="431"/>
        <v>2.5079999999999998E-2</v>
      </c>
      <c r="T1441" s="1412">
        <f t="shared" si="431"/>
        <v>3.288E-2</v>
      </c>
      <c r="U1441" s="1412">
        <f t="shared" si="431"/>
        <v>2.4419999999999997E-2</v>
      </c>
      <c r="V1441" s="1413">
        <f t="shared" si="431"/>
        <v>2.436E-2</v>
      </c>
      <c r="W1441" s="1412">
        <f t="shared" si="431"/>
        <v>2.4239999999999998E-2</v>
      </c>
      <c r="X1441" s="1412">
        <f t="shared" si="431"/>
        <v>2.436E-2</v>
      </c>
      <c r="Y1441" s="1412">
        <f t="shared" si="431"/>
        <v>3.1379999999999998E-2</v>
      </c>
      <c r="Z1441" s="1412">
        <f t="shared" si="431"/>
        <v>2.946E-2</v>
      </c>
      <c r="AA1441" s="1412">
        <f t="shared" si="431"/>
        <v>2.598E-2</v>
      </c>
      <c r="AB1441" s="1412">
        <f t="shared" si="431"/>
        <v>2.6040000000000001E-2</v>
      </c>
      <c r="AC1441" s="1412">
        <f t="shared" si="431"/>
        <v>0.67344000000000004</v>
      </c>
    </row>
    <row r="1442" spans="1:29" ht="12.75" customHeight="1">
      <c r="A1442" s="1606"/>
      <c r="B1442" s="1607"/>
      <c r="C1442" s="1405" t="s">
        <v>158</v>
      </c>
      <c r="D1442" s="1405"/>
      <c r="E1442" s="1406">
        <f t="shared" ref="E1442:AC1442" si="432">E1412+E1416+E1420+E1424+E1428+E1432+E1436</f>
        <v>5.076E-2</v>
      </c>
      <c r="F1442" s="1406">
        <f t="shared" si="432"/>
        <v>4.8899999999999999E-2</v>
      </c>
      <c r="G1442" s="1406">
        <f t="shared" si="432"/>
        <v>4.8000000000000001E-2</v>
      </c>
      <c r="H1442" s="1407">
        <f t="shared" si="432"/>
        <v>5.0220000000000001E-2</v>
      </c>
      <c r="I1442" s="1406">
        <f t="shared" si="432"/>
        <v>4.8119999999999996E-2</v>
      </c>
      <c r="J1442" s="1406">
        <f t="shared" si="432"/>
        <v>5.2379999999999996E-2</v>
      </c>
      <c r="K1442" s="1406">
        <f t="shared" si="432"/>
        <v>4.7759999999999997E-2</v>
      </c>
      <c r="L1442" s="1406">
        <f t="shared" si="432"/>
        <v>4.6079999999999996E-2</v>
      </c>
      <c r="M1442" s="1406">
        <f t="shared" si="432"/>
        <v>4.4639999999999999E-2</v>
      </c>
      <c r="N1442" s="1407">
        <f t="shared" si="432"/>
        <v>4.4939999999999994E-2</v>
      </c>
      <c r="O1442" s="1406">
        <f t="shared" si="432"/>
        <v>4.9979999999999997E-2</v>
      </c>
      <c r="P1442" s="1406">
        <f t="shared" si="432"/>
        <v>4.6019999999999998E-2</v>
      </c>
      <c r="Q1442" s="1406">
        <f t="shared" si="432"/>
        <v>4.4400000000000002E-2</v>
      </c>
      <c r="R1442" s="1406">
        <f t="shared" si="432"/>
        <v>4.4999999999999998E-2</v>
      </c>
      <c r="S1442" s="1406">
        <f t="shared" si="432"/>
        <v>4.4999999999999998E-2</v>
      </c>
      <c r="T1442" s="1406">
        <f t="shared" si="432"/>
        <v>5.178E-2</v>
      </c>
      <c r="U1442" s="1406">
        <f t="shared" si="432"/>
        <v>4.5420000000000002E-2</v>
      </c>
      <c r="V1442" s="1407">
        <f t="shared" si="432"/>
        <v>4.5780000000000001E-2</v>
      </c>
      <c r="W1442" s="1406">
        <f t="shared" si="432"/>
        <v>4.6200000000000005E-2</v>
      </c>
      <c r="X1442" s="1406">
        <f t="shared" si="432"/>
        <v>4.6199999999999998E-2</v>
      </c>
      <c r="Y1442" s="1406">
        <f t="shared" si="432"/>
        <v>5.076E-2</v>
      </c>
      <c r="Z1442" s="1406">
        <f t="shared" si="432"/>
        <v>4.8479999999999995E-2</v>
      </c>
      <c r="AA1442" s="1406">
        <f t="shared" si="432"/>
        <v>4.7039999999999998E-2</v>
      </c>
      <c r="AB1442" s="1406">
        <f t="shared" si="432"/>
        <v>4.8059999999999999E-2</v>
      </c>
      <c r="AC1442" s="1406">
        <f t="shared" si="432"/>
        <v>1.1419200000000003</v>
      </c>
    </row>
    <row r="1443" spans="1:29" ht="12.75" customHeight="1">
      <c r="A1443" s="1497" t="s">
        <v>250</v>
      </c>
      <c r="B1443" s="1498"/>
      <c r="C1443" s="1499" t="s">
        <v>156</v>
      </c>
      <c r="D1443" s="1499"/>
      <c r="E1443" s="1412">
        <f t="shared" ref="E1443:AC1443" si="433">E1397+E1401-E1441</f>
        <v>5.340000000000001E-3</v>
      </c>
      <c r="F1443" s="1412">
        <f t="shared" si="433"/>
        <v>5.3999999999999951E-3</v>
      </c>
      <c r="G1443" s="1412">
        <f t="shared" si="433"/>
        <v>5.4599999999999996E-3</v>
      </c>
      <c r="H1443" s="1413">
        <f t="shared" si="433"/>
        <v>5.400000000000002E-3</v>
      </c>
      <c r="I1443" s="1412">
        <f t="shared" si="433"/>
        <v>5.400000000000002E-3</v>
      </c>
      <c r="J1443" s="1412">
        <f t="shared" si="433"/>
        <v>5.3400000000000045E-3</v>
      </c>
      <c r="K1443" s="1412">
        <f t="shared" si="433"/>
        <v>5.4600000000000065E-3</v>
      </c>
      <c r="L1443" s="1412">
        <f t="shared" si="433"/>
        <v>5.5199999999999971E-3</v>
      </c>
      <c r="M1443" s="1412">
        <f t="shared" si="433"/>
        <v>5.340000000000001E-3</v>
      </c>
      <c r="N1443" s="1413">
        <f t="shared" si="433"/>
        <v>5.5799999999999982E-3</v>
      </c>
      <c r="O1443" s="1412">
        <f t="shared" si="433"/>
        <v>5.5199999999999971E-3</v>
      </c>
      <c r="P1443" s="1412">
        <f t="shared" si="433"/>
        <v>5.8800000000000033E-3</v>
      </c>
      <c r="Q1443" s="1412">
        <f t="shared" si="433"/>
        <v>5.8200000000000023E-3</v>
      </c>
      <c r="R1443" s="1412">
        <f t="shared" si="433"/>
        <v>5.7599999999999943E-3</v>
      </c>
      <c r="S1443" s="1412">
        <f t="shared" si="433"/>
        <v>5.6399999999999992E-3</v>
      </c>
      <c r="T1443" s="1412">
        <f t="shared" si="433"/>
        <v>6.179999999999998E-3</v>
      </c>
      <c r="U1443" s="1412">
        <f t="shared" si="433"/>
        <v>5.7000000000000037E-3</v>
      </c>
      <c r="V1443" s="1413">
        <f t="shared" si="433"/>
        <v>5.1600000000000014E-3</v>
      </c>
      <c r="W1443" s="1412">
        <f t="shared" si="433"/>
        <v>5.1600000000000049E-3</v>
      </c>
      <c r="X1443" s="1412">
        <f t="shared" si="433"/>
        <v>5.2200000000000024E-3</v>
      </c>
      <c r="Y1443" s="1412">
        <f t="shared" si="433"/>
        <v>5.2200000000000024E-3</v>
      </c>
      <c r="Z1443" s="1412">
        <f t="shared" si="433"/>
        <v>5.400000000000002E-3</v>
      </c>
      <c r="AA1443" s="1412">
        <f t="shared" si="433"/>
        <v>5.2799999999999965E-3</v>
      </c>
      <c r="AB1443" s="1412">
        <f t="shared" si="433"/>
        <v>5.3399999999999975E-3</v>
      </c>
      <c r="AC1443" s="1412">
        <f t="shared" si="433"/>
        <v>0.13151999999999986</v>
      </c>
    </row>
    <row r="1444" spans="1:29" ht="12.75" customHeight="1">
      <c r="A1444" s="1501"/>
      <c r="B1444" s="1502"/>
      <c r="C1444" s="1503" t="s">
        <v>158</v>
      </c>
      <c r="D1444" s="1564"/>
      <c r="E1444" s="1412">
        <f t="shared" ref="E1444:AC1444" si="434">E1398+E1402-E1442</f>
        <v>1.7880000000000007E-2</v>
      </c>
      <c r="F1444" s="1412">
        <f t="shared" si="434"/>
        <v>1.7160000000000009E-2</v>
      </c>
      <c r="G1444" s="1412">
        <f t="shared" si="434"/>
        <v>1.6979999999999995E-2</v>
      </c>
      <c r="H1444" s="1413">
        <f t="shared" si="434"/>
        <v>1.6980000000000009E-2</v>
      </c>
      <c r="I1444" s="1412">
        <f t="shared" si="434"/>
        <v>1.6860000000000014E-2</v>
      </c>
      <c r="J1444" s="1412">
        <f t="shared" si="434"/>
        <v>1.6920000000000004E-2</v>
      </c>
      <c r="K1444" s="1412">
        <f t="shared" si="434"/>
        <v>1.6800000000000009E-2</v>
      </c>
      <c r="L1444" s="1412">
        <f t="shared" si="434"/>
        <v>1.6140000000000002E-2</v>
      </c>
      <c r="M1444" s="1412">
        <f t="shared" si="434"/>
        <v>1.5480000000000001E-2</v>
      </c>
      <c r="N1444" s="1413">
        <f t="shared" si="434"/>
        <v>1.542000000000001E-2</v>
      </c>
      <c r="O1444" s="1412">
        <f t="shared" si="434"/>
        <v>1.5420000000000003E-2</v>
      </c>
      <c r="P1444" s="1412">
        <f t="shared" si="434"/>
        <v>1.5240000000000004E-2</v>
      </c>
      <c r="Q1444" s="1412">
        <f t="shared" si="434"/>
        <v>1.5359999999999992E-2</v>
      </c>
      <c r="R1444" s="1412">
        <f t="shared" si="434"/>
        <v>1.5300000000000008E-2</v>
      </c>
      <c r="S1444" s="1412">
        <f t="shared" si="434"/>
        <v>1.5300000000000008E-2</v>
      </c>
      <c r="T1444" s="1412">
        <f t="shared" si="434"/>
        <v>1.542000000000001E-2</v>
      </c>
      <c r="U1444" s="1412">
        <f t="shared" si="434"/>
        <v>1.5479999999999994E-2</v>
      </c>
      <c r="V1444" s="1413">
        <f t="shared" si="434"/>
        <v>1.5839999999999993E-2</v>
      </c>
      <c r="W1444" s="1412">
        <f t="shared" si="434"/>
        <v>1.5779999999999995E-2</v>
      </c>
      <c r="X1444" s="1412">
        <f t="shared" si="434"/>
        <v>1.6080000000000004E-2</v>
      </c>
      <c r="Y1444" s="1412">
        <f t="shared" si="434"/>
        <v>1.5960000000000002E-2</v>
      </c>
      <c r="Z1444" s="1412">
        <f t="shared" si="434"/>
        <v>1.6140000000000002E-2</v>
      </c>
      <c r="AA1444" s="1412">
        <f t="shared" si="434"/>
        <v>1.6619999999999996E-2</v>
      </c>
      <c r="AB1444" s="1412">
        <f t="shared" si="434"/>
        <v>1.6860000000000007E-2</v>
      </c>
      <c r="AC1444" s="1412">
        <f t="shared" si="434"/>
        <v>0.38741999999999965</v>
      </c>
    </row>
    <row r="1445" spans="1:29" s="1371" customFormat="1" ht="12.75" customHeight="1">
      <c r="A1445" s="1512" t="s">
        <v>328</v>
      </c>
      <c r="B1445" s="1513"/>
      <c r="C1445" s="1514" t="s">
        <v>156</v>
      </c>
      <c r="D1445" s="1608"/>
      <c r="E1445" s="1373"/>
      <c r="F1445" s="1373"/>
      <c r="G1445" s="1373"/>
      <c r="H1445" s="1373"/>
      <c r="I1445" s="1373"/>
      <c r="J1445" s="1373"/>
      <c r="K1445" s="1373"/>
      <c r="L1445" s="1373"/>
      <c r="M1445" s="1373"/>
      <c r="N1445" s="1373"/>
      <c r="O1445" s="1373"/>
      <c r="P1445" s="1373"/>
      <c r="Q1445" s="1373"/>
      <c r="R1445" s="1373"/>
      <c r="S1445" s="1373"/>
      <c r="T1445" s="1373"/>
      <c r="U1445" s="1373"/>
      <c r="V1445" s="1373"/>
      <c r="W1445" s="1373"/>
      <c r="X1445" s="1373"/>
      <c r="Y1445" s="1373"/>
      <c r="Z1445" s="1373"/>
      <c r="AA1445" s="1373"/>
      <c r="AB1445" s="1373"/>
      <c r="AC1445" s="1515"/>
    </row>
    <row r="1446" spans="1:29" s="1371" customFormat="1" ht="12.75" customHeight="1">
      <c r="A1446" s="1516"/>
      <c r="B1446" s="1517"/>
      <c r="C1446" s="1518" t="s">
        <v>158</v>
      </c>
      <c r="D1446" s="1609"/>
      <c r="E1446" s="1519"/>
      <c r="F1446" s="1519"/>
      <c r="G1446" s="1519"/>
      <c r="H1446" s="1519"/>
      <c r="I1446" s="1519"/>
      <c r="J1446" s="1519"/>
      <c r="K1446" s="1519"/>
      <c r="L1446" s="1519"/>
      <c r="M1446" s="1519"/>
      <c r="N1446" s="1519"/>
      <c r="O1446" s="1519"/>
      <c r="P1446" s="1519"/>
      <c r="Q1446" s="1519"/>
      <c r="R1446" s="1519"/>
      <c r="S1446" s="1519"/>
      <c r="T1446" s="1519"/>
      <c r="U1446" s="1519"/>
      <c r="V1446" s="1519"/>
      <c r="W1446" s="1519"/>
      <c r="X1446" s="1519"/>
      <c r="Y1446" s="1519"/>
      <c r="Z1446" s="1519"/>
      <c r="AA1446" s="1519"/>
      <c r="AB1446" s="1519"/>
      <c r="AC1446" s="1520"/>
    </row>
    <row r="1448" spans="1:29" ht="12.75" customHeight="1">
      <c r="A1448" s="1360" t="s">
        <v>147</v>
      </c>
      <c r="B1448" s="1361" t="s">
        <v>148</v>
      </c>
      <c r="C1448" s="1362" t="s">
        <v>149</v>
      </c>
      <c r="D1448" s="1524" t="s">
        <v>150</v>
      </c>
      <c r="E1448" s="1363" t="s">
        <v>151</v>
      </c>
      <c r="F1448" s="1363"/>
      <c r="G1448" s="1363"/>
      <c r="H1448" s="1363"/>
      <c r="I1448" s="1363"/>
      <c r="J1448" s="1363"/>
      <c r="K1448" s="1363"/>
      <c r="L1448" s="1363"/>
      <c r="M1448" s="1363"/>
      <c r="N1448" s="1363"/>
      <c r="O1448" s="1363"/>
      <c r="P1448" s="1363"/>
      <c r="Q1448" s="1363"/>
      <c r="R1448" s="1363"/>
      <c r="S1448" s="1363"/>
      <c r="T1448" s="1363"/>
      <c r="U1448" s="1363"/>
      <c r="V1448" s="1363"/>
      <c r="W1448" s="1363"/>
      <c r="X1448" s="1363"/>
      <c r="Y1448" s="1363"/>
      <c r="Z1448" s="1363"/>
      <c r="AA1448" s="1363"/>
      <c r="AB1448" s="1363"/>
      <c r="AC1448" s="1364" t="s">
        <v>152</v>
      </c>
    </row>
    <row r="1449" spans="1:29" s="1371" customFormat="1" ht="12.75" customHeight="1">
      <c r="A1449" s="1525" t="s">
        <v>509</v>
      </c>
      <c r="B1449" s="1366"/>
      <c r="C1449" s="1366"/>
      <c r="D1449" s="1366"/>
      <c r="E1449" s="1367">
        <v>1</v>
      </c>
      <c r="F1449" s="1367">
        <v>2</v>
      </c>
      <c r="G1449" s="1367">
        <v>3</v>
      </c>
      <c r="H1449" s="1367">
        <v>4</v>
      </c>
      <c r="I1449" s="1367">
        <v>5</v>
      </c>
      <c r="J1449" s="1367">
        <v>6</v>
      </c>
      <c r="K1449" s="1367">
        <v>7</v>
      </c>
      <c r="L1449" s="1367">
        <v>8</v>
      </c>
      <c r="M1449" s="1367">
        <v>9</v>
      </c>
      <c r="N1449" s="1367">
        <v>10</v>
      </c>
      <c r="O1449" s="1367">
        <v>11</v>
      </c>
      <c r="P1449" s="1367">
        <v>12</v>
      </c>
      <c r="Q1449" s="1367">
        <v>13</v>
      </c>
      <c r="R1449" s="1367">
        <v>14</v>
      </c>
      <c r="S1449" s="1367">
        <v>15</v>
      </c>
      <c r="T1449" s="1367">
        <v>16</v>
      </c>
      <c r="U1449" s="1367">
        <v>17</v>
      </c>
      <c r="V1449" s="1367">
        <v>18</v>
      </c>
      <c r="W1449" s="1367">
        <v>19</v>
      </c>
      <c r="X1449" s="1367">
        <v>20</v>
      </c>
      <c r="Y1449" s="1367">
        <v>21</v>
      </c>
      <c r="Z1449" s="1367">
        <v>22</v>
      </c>
      <c r="AA1449" s="1367">
        <v>23</v>
      </c>
      <c r="AB1449" s="1367">
        <v>24</v>
      </c>
      <c r="AC1449" s="1368"/>
    </row>
    <row r="1450" spans="1:29" s="1371" customFormat="1" ht="12.75" customHeight="1">
      <c r="A1450" s="1372" t="s">
        <v>281</v>
      </c>
      <c r="B1450" s="1373"/>
      <c r="C1450" s="1374"/>
      <c r="D1450" s="1374"/>
      <c r="E1450" s="1374">
        <v>2</v>
      </c>
      <c r="F1450" s="1374">
        <v>2</v>
      </c>
      <c r="G1450" s="1374">
        <v>2</v>
      </c>
      <c r="H1450" s="1374">
        <v>2</v>
      </c>
      <c r="I1450" s="1374">
        <v>2</v>
      </c>
      <c r="J1450" s="1374">
        <v>2</v>
      </c>
      <c r="K1450" s="1374">
        <v>2</v>
      </c>
      <c r="L1450" s="1374">
        <v>2</v>
      </c>
      <c r="M1450" s="1374">
        <v>2</v>
      </c>
      <c r="N1450" s="1374">
        <v>2</v>
      </c>
      <c r="O1450" s="1374">
        <v>2</v>
      </c>
      <c r="P1450" s="1374">
        <v>2</v>
      </c>
      <c r="Q1450" s="1374">
        <v>2</v>
      </c>
      <c r="R1450" s="1374">
        <v>2</v>
      </c>
      <c r="S1450" s="1374">
        <v>2</v>
      </c>
      <c r="T1450" s="1374">
        <v>2</v>
      </c>
      <c r="U1450" s="1374">
        <v>2</v>
      </c>
      <c r="V1450" s="1374">
        <v>2</v>
      </c>
      <c r="W1450" s="1374">
        <v>2</v>
      </c>
      <c r="X1450" s="1374">
        <v>2</v>
      </c>
      <c r="Y1450" s="1374">
        <v>2</v>
      </c>
      <c r="Z1450" s="1374">
        <v>2</v>
      </c>
      <c r="AA1450" s="1374">
        <v>2</v>
      </c>
      <c r="AB1450" s="1374">
        <v>2</v>
      </c>
      <c r="AC1450" s="1374"/>
    </row>
    <row r="1451" spans="1:29" s="1371" customFormat="1" ht="12.75" customHeight="1">
      <c r="A1451" s="1377" t="s">
        <v>342</v>
      </c>
      <c r="B1451" s="1378"/>
      <c r="C1451" s="1379"/>
      <c r="D1451" s="1379"/>
      <c r="E1451" s="1379">
        <v>5</v>
      </c>
      <c r="F1451" s="1379">
        <v>5</v>
      </c>
      <c r="G1451" s="1379">
        <v>5</v>
      </c>
      <c r="H1451" s="1379">
        <v>5</v>
      </c>
      <c r="I1451" s="1379">
        <v>5</v>
      </c>
      <c r="J1451" s="1379">
        <v>5</v>
      </c>
      <c r="K1451" s="1379">
        <v>5</v>
      </c>
      <c r="L1451" s="1379">
        <v>5</v>
      </c>
      <c r="M1451" s="1379">
        <v>5</v>
      </c>
      <c r="N1451" s="1379">
        <v>5</v>
      </c>
      <c r="O1451" s="1379">
        <v>5</v>
      </c>
      <c r="P1451" s="1379">
        <v>5</v>
      </c>
      <c r="Q1451" s="1379">
        <v>5</v>
      </c>
      <c r="R1451" s="1379">
        <v>5</v>
      </c>
      <c r="S1451" s="1379">
        <v>5</v>
      </c>
      <c r="T1451" s="1379">
        <v>5</v>
      </c>
      <c r="U1451" s="1379">
        <v>5</v>
      </c>
      <c r="V1451" s="1379">
        <v>5</v>
      </c>
      <c r="W1451" s="1379">
        <v>5</v>
      </c>
      <c r="X1451" s="1379">
        <v>5</v>
      </c>
      <c r="Y1451" s="1379">
        <v>5</v>
      </c>
      <c r="Z1451" s="1379">
        <v>5</v>
      </c>
      <c r="AA1451" s="1379">
        <v>5</v>
      </c>
      <c r="AB1451" s="1379">
        <v>5</v>
      </c>
      <c r="AC1451" s="1379"/>
    </row>
    <row r="1452" spans="1:29" ht="12.75" customHeight="1">
      <c r="A1452" s="1382" t="s">
        <v>171</v>
      </c>
      <c r="B1452" s="1465" t="s">
        <v>284</v>
      </c>
      <c r="C1452" s="1384" t="s">
        <v>156</v>
      </c>
      <c r="D1452" s="1384" t="s">
        <v>157</v>
      </c>
      <c r="E1452" s="1768">
        <v>2.1000000000000001E-2</v>
      </c>
      <c r="F1452" s="1768">
        <v>2.52E-2</v>
      </c>
      <c r="G1452" s="1768">
        <v>2.2020000000000001E-2</v>
      </c>
      <c r="H1452" s="1769">
        <v>2.2020000000000001E-2</v>
      </c>
      <c r="I1452" s="1768">
        <v>1.9980000000000001E-2</v>
      </c>
      <c r="J1452" s="1768">
        <v>1.992E-2</v>
      </c>
      <c r="K1452" s="1768">
        <v>2.0039999999999999E-2</v>
      </c>
      <c r="L1452" s="1768">
        <v>2.0400000000000001E-2</v>
      </c>
      <c r="M1452" s="1768">
        <v>2.274E-2</v>
      </c>
      <c r="N1452" s="1769">
        <v>2.274E-2</v>
      </c>
      <c r="O1452" s="1768">
        <v>2.5440000000000001E-2</v>
      </c>
      <c r="P1452" s="1768">
        <v>2.2679999999999999E-2</v>
      </c>
      <c r="Q1452" s="1768">
        <v>2.2440000000000002E-2</v>
      </c>
      <c r="R1452" s="1768">
        <v>2.2800000000000001E-2</v>
      </c>
      <c r="S1452" s="1768">
        <v>2.1839999999999998E-2</v>
      </c>
      <c r="T1452" s="1768">
        <v>2.1059999999999999E-2</v>
      </c>
      <c r="U1452" s="1768">
        <v>1.9439999999999999E-2</v>
      </c>
      <c r="V1452" s="1769">
        <v>1.89E-2</v>
      </c>
      <c r="W1452" s="1768">
        <v>2.1839999999999998E-2</v>
      </c>
      <c r="X1452" s="1768">
        <v>1.9859999999999999E-2</v>
      </c>
      <c r="Y1452" s="1768">
        <v>1.9980000000000001E-2</v>
      </c>
      <c r="Z1452" s="1768">
        <v>2.052E-2</v>
      </c>
      <c r="AA1452" s="1768">
        <v>2.1180000000000001E-2</v>
      </c>
      <c r="AB1452" s="1768">
        <v>2.154E-2</v>
      </c>
      <c r="AC1452" s="1387">
        <f>SUM(E1452:AB1452)</f>
        <v>0.51557999999999993</v>
      </c>
    </row>
    <row r="1453" spans="1:29" ht="12.75" customHeight="1">
      <c r="A1453" s="1388"/>
      <c r="B1453" s="1416"/>
      <c r="C1453" s="1390" t="s">
        <v>158</v>
      </c>
      <c r="D1453" s="1390" t="s">
        <v>157</v>
      </c>
      <c r="E1453" s="1761">
        <v>3.798E-2</v>
      </c>
      <c r="F1453" s="1761">
        <v>3.78E-2</v>
      </c>
      <c r="G1453" s="1761">
        <v>3.5520000000000003E-2</v>
      </c>
      <c r="H1453" s="1770">
        <v>3.5459999999999998E-2</v>
      </c>
      <c r="I1453" s="1761">
        <v>3.5459999999999998E-2</v>
      </c>
      <c r="J1453" s="1761">
        <v>3.5400000000000001E-2</v>
      </c>
      <c r="K1453" s="1761">
        <v>3.5220000000000001E-2</v>
      </c>
      <c r="L1453" s="1761">
        <v>3.3959999999999997E-2</v>
      </c>
      <c r="M1453" s="1761">
        <v>3.2460000000000003E-2</v>
      </c>
      <c r="N1453" s="1770">
        <v>3.2759999999999997E-2</v>
      </c>
      <c r="O1453" s="1761">
        <v>3.372E-2</v>
      </c>
      <c r="P1453" s="1761">
        <v>3.252E-2</v>
      </c>
      <c r="Q1453" s="1761">
        <v>3.2399999999999998E-2</v>
      </c>
      <c r="R1453" s="1761">
        <v>3.1919999999999997E-2</v>
      </c>
      <c r="S1453" s="1761">
        <v>3.1440000000000003E-2</v>
      </c>
      <c r="T1453" s="1761">
        <v>3.15E-2</v>
      </c>
      <c r="U1453" s="1761">
        <v>3.1559999999999998E-2</v>
      </c>
      <c r="V1453" s="1770">
        <v>3.2160000000000001E-2</v>
      </c>
      <c r="W1453" s="1761">
        <v>3.4020000000000002E-2</v>
      </c>
      <c r="X1453" s="1761">
        <v>3.3779999999999998E-2</v>
      </c>
      <c r="Y1453" s="1761">
        <v>3.4020000000000002E-2</v>
      </c>
      <c r="Z1453" s="1761">
        <v>3.4439999999999998E-2</v>
      </c>
      <c r="AA1453" s="1761">
        <v>3.5400000000000001E-2</v>
      </c>
      <c r="AB1453" s="1761">
        <v>3.6299999999999999E-2</v>
      </c>
      <c r="AC1453" s="1393">
        <f>SUM(E1453:AB1453)</f>
        <v>0.81720000000000004</v>
      </c>
    </row>
    <row r="1454" spans="1:29" ht="12.75" customHeight="1">
      <c r="A1454" s="1388"/>
      <c r="B1454" s="1416"/>
      <c r="C1454" s="1390" t="s">
        <v>159</v>
      </c>
      <c r="D1454" s="1390" t="s">
        <v>209</v>
      </c>
      <c r="E1454" s="1475">
        <f t="shared" ref="E1454:AB1454" si="435">SQRT(E1452*E1452+E1453*E1453)*1000/(1.732*E1464)</f>
        <v>4.0414850387040726</v>
      </c>
      <c r="F1454" s="1475">
        <f t="shared" si="435"/>
        <v>4.2306066146582602</v>
      </c>
      <c r="G1454" s="1475">
        <f t="shared" si="435"/>
        <v>3.8918046606325087</v>
      </c>
      <c r="H1454" s="1482">
        <f t="shared" si="435"/>
        <v>3.8870568646290713</v>
      </c>
      <c r="I1454" s="1475">
        <f t="shared" si="435"/>
        <v>3.7902759018013641</v>
      </c>
      <c r="J1454" s="1475">
        <f t="shared" si="435"/>
        <v>3.7826658006467029</v>
      </c>
      <c r="K1454" s="1475">
        <f t="shared" si="435"/>
        <v>3.7735804336710794</v>
      </c>
      <c r="L1454" s="1475">
        <f t="shared" si="435"/>
        <v>3.689206819761754</v>
      </c>
      <c r="M1454" s="1475">
        <f t="shared" si="435"/>
        <v>3.6907551026385921</v>
      </c>
      <c r="N1454" s="1482">
        <f t="shared" si="435"/>
        <v>3.7136707171695358</v>
      </c>
      <c r="O1454" s="1475">
        <f t="shared" si="435"/>
        <v>3.9335627704501164</v>
      </c>
      <c r="P1454" s="1475">
        <f t="shared" si="435"/>
        <v>3.6921336275649685</v>
      </c>
      <c r="Q1454" s="1475">
        <f t="shared" si="435"/>
        <v>3.6702022335683724</v>
      </c>
      <c r="R1454" s="1475">
        <f t="shared" si="435"/>
        <v>3.6529281101201647</v>
      </c>
      <c r="S1454" s="1475">
        <f t="shared" si="435"/>
        <v>3.5648994814664023</v>
      </c>
      <c r="T1454" s="1475">
        <f t="shared" si="435"/>
        <v>3.5286079203135046</v>
      </c>
      <c r="U1454" s="1475">
        <f t="shared" si="435"/>
        <v>3.4517985700635201</v>
      </c>
      <c r="V1454" s="1482">
        <f t="shared" si="435"/>
        <v>3.4737472856932925</v>
      </c>
      <c r="W1454" s="1475">
        <f t="shared" si="435"/>
        <v>3.7647177794456668</v>
      </c>
      <c r="X1454" s="1475">
        <f t="shared" si="435"/>
        <v>3.6491058783756123</v>
      </c>
      <c r="Y1454" s="1475">
        <f t="shared" si="435"/>
        <v>3.6740365071549679</v>
      </c>
      <c r="Z1454" s="1475">
        <f t="shared" si="435"/>
        <v>3.7333028593798017</v>
      </c>
      <c r="AA1454" s="1475">
        <f t="shared" si="435"/>
        <v>3.8415687396597975</v>
      </c>
      <c r="AB1454" s="1475">
        <f t="shared" si="435"/>
        <v>3.9307283649927625</v>
      </c>
      <c r="AC1454" s="1393"/>
    </row>
    <row r="1455" spans="1:29" ht="12.75" customHeight="1">
      <c r="A1455" s="1397"/>
      <c r="B1455" s="1467"/>
      <c r="C1455" s="1399" t="s">
        <v>161</v>
      </c>
      <c r="D1455" s="1399"/>
      <c r="E1455" s="1400">
        <f t="shared" ref="E1455:AC1455" si="436">E1453/E1452</f>
        <v>1.8085714285714285</v>
      </c>
      <c r="F1455" s="1400">
        <f t="shared" si="436"/>
        <v>1.5</v>
      </c>
      <c r="G1455" s="1400">
        <f t="shared" si="436"/>
        <v>1.6130790190735695</v>
      </c>
      <c r="H1455" s="1401">
        <f t="shared" si="436"/>
        <v>1.6103542234332424</v>
      </c>
      <c r="I1455" s="1400">
        <f t="shared" si="436"/>
        <v>1.7747747747747746</v>
      </c>
      <c r="J1455" s="1400">
        <f t="shared" si="436"/>
        <v>1.7771084337349399</v>
      </c>
      <c r="K1455" s="1400">
        <f t="shared" si="436"/>
        <v>1.7574850299401199</v>
      </c>
      <c r="L1455" s="1400">
        <f t="shared" si="436"/>
        <v>1.6647058823529408</v>
      </c>
      <c r="M1455" s="1400">
        <f t="shared" si="436"/>
        <v>1.4274406332453826</v>
      </c>
      <c r="N1455" s="1401">
        <f t="shared" si="436"/>
        <v>1.4406332453825856</v>
      </c>
      <c r="O1455" s="1400">
        <f t="shared" si="436"/>
        <v>1.3254716981132075</v>
      </c>
      <c r="P1455" s="1400">
        <f t="shared" si="436"/>
        <v>1.4338624338624339</v>
      </c>
      <c r="Q1455" s="1400">
        <f t="shared" si="436"/>
        <v>1.4438502673796789</v>
      </c>
      <c r="R1455" s="1400">
        <f t="shared" si="436"/>
        <v>1.4</v>
      </c>
      <c r="S1455" s="1400">
        <f t="shared" si="436"/>
        <v>1.4395604395604398</v>
      </c>
      <c r="T1455" s="1400">
        <f t="shared" si="436"/>
        <v>1.4957264957264957</v>
      </c>
      <c r="U1455" s="1400">
        <f t="shared" si="436"/>
        <v>1.6234567901234567</v>
      </c>
      <c r="V1455" s="1401">
        <f t="shared" si="436"/>
        <v>1.7015873015873015</v>
      </c>
      <c r="W1455" s="1400">
        <f t="shared" si="436"/>
        <v>1.5576923076923079</v>
      </c>
      <c r="X1455" s="1400">
        <f t="shared" si="436"/>
        <v>1.7009063444108761</v>
      </c>
      <c r="Y1455" s="1400">
        <f t="shared" si="436"/>
        <v>1.7027027027027026</v>
      </c>
      <c r="Z1455" s="1400">
        <f t="shared" si="436"/>
        <v>1.6783625730994152</v>
      </c>
      <c r="AA1455" s="1400">
        <f t="shared" si="436"/>
        <v>1.6713881019830028</v>
      </c>
      <c r="AB1455" s="1400">
        <f t="shared" si="436"/>
        <v>1.6852367688022283</v>
      </c>
      <c r="AC1455" s="1402">
        <f t="shared" si="436"/>
        <v>1.5850110555102994</v>
      </c>
    </row>
    <row r="1456" spans="1:29" ht="12.75" customHeight="1">
      <c r="A1456" s="1382" t="s">
        <v>182</v>
      </c>
      <c r="B1456" s="1465" t="s">
        <v>285</v>
      </c>
      <c r="C1456" s="1384" t="s">
        <v>156</v>
      </c>
      <c r="D1456" s="1384" t="s">
        <v>157</v>
      </c>
      <c r="E1456" s="1768">
        <v>1.4460000000000001E-2</v>
      </c>
      <c r="F1456" s="1768">
        <v>1.4160000000000001E-2</v>
      </c>
      <c r="G1456" s="1768">
        <v>1.41E-2</v>
      </c>
      <c r="H1456" s="1769">
        <v>1.3979999999999999E-2</v>
      </c>
      <c r="I1456" s="1768">
        <v>1.41E-2</v>
      </c>
      <c r="J1456" s="1768">
        <v>1.3979999999999999E-2</v>
      </c>
      <c r="K1456" s="1768">
        <v>1.404E-2</v>
      </c>
      <c r="L1456" s="1768">
        <v>1.374E-2</v>
      </c>
      <c r="M1456" s="1768">
        <v>1.482E-2</v>
      </c>
      <c r="N1456" s="1769">
        <v>1.392E-2</v>
      </c>
      <c r="O1456" s="1768">
        <v>1.4160000000000001E-2</v>
      </c>
      <c r="P1456" s="1768">
        <v>1.452E-2</v>
      </c>
      <c r="Q1456" s="1768">
        <v>1.4880000000000001E-2</v>
      </c>
      <c r="R1456" s="1768">
        <v>1.4880000000000001E-2</v>
      </c>
      <c r="S1456" s="1768">
        <v>1.392E-2</v>
      </c>
      <c r="T1456" s="1768">
        <v>1.422E-2</v>
      </c>
      <c r="U1456" s="1768">
        <v>1.41E-2</v>
      </c>
      <c r="V1456" s="1769">
        <v>1.3440000000000001E-2</v>
      </c>
      <c r="W1456" s="1768">
        <v>1.3440000000000001E-2</v>
      </c>
      <c r="X1456" s="1768">
        <v>1.3559999999999999E-2</v>
      </c>
      <c r="Y1456" s="1768">
        <v>1.3559999999999999E-2</v>
      </c>
      <c r="Z1456" s="1768">
        <v>1.3559999999999999E-2</v>
      </c>
      <c r="AA1456" s="1768">
        <v>1.362E-2</v>
      </c>
      <c r="AB1456" s="1768">
        <v>1.392E-2</v>
      </c>
      <c r="AC1456" s="1549">
        <f>SUM(E1456:AB1456)</f>
        <v>0.33708000000000005</v>
      </c>
    </row>
    <row r="1457" spans="1:30" ht="12.75" customHeight="1">
      <c r="A1457" s="1415"/>
      <c r="B1457" s="1428"/>
      <c r="C1457" s="1390" t="s">
        <v>158</v>
      </c>
      <c r="D1457" s="1390" t="s">
        <v>157</v>
      </c>
      <c r="E1457" s="1761">
        <v>3.7199999999999997E-2</v>
      </c>
      <c r="F1457" s="1761">
        <v>3.5159999999999997E-2</v>
      </c>
      <c r="G1457" s="1761">
        <v>3.4439999999999998E-2</v>
      </c>
      <c r="H1457" s="1770">
        <v>3.4439999999999998E-2</v>
      </c>
      <c r="I1457" s="1761">
        <v>3.4439999999999998E-2</v>
      </c>
      <c r="J1457" s="1761">
        <v>3.4380000000000001E-2</v>
      </c>
      <c r="K1457" s="1761">
        <v>3.4259999999999999E-2</v>
      </c>
      <c r="L1457" s="1761">
        <v>3.2640000000000002E-2</v>
      </c>
      <c r="M1457" s="1761">
        <v>3.1620000000000002E-2</v>
      </c>
      <c r="N1457" s="1770">
        <v>3.1800000000000002E-2</v>
      </c>
      <c r="O1457" s="1761">
        <v>3.1919999999999997E-2</v>
      </c>
      <c r="P1457" s="1761">
        <v>3.168E-2</v>
      </c>
      <c r="Q1457" s="1761">
        <v>3.1559999999999998E-2</v>
      </c>
      <c r="R1457" s="1761">
        <v>3.1859999999999999E-2</v>
      </c>
      <c r="S1457" s="1761">
        <v>3.048E-2</v>
      </c>
      <c r="T1457" s="1761">
        <v>3.0720000000000001E-2</v>
      </c>
      <c r="U1457" s="1761">
        <v>3.0779999999999998E-2</v>
      </c>
      <c r="V1457" s="1770">
        <v>3.1019999999999999E-2</v>
      </c>
      <c r="W1457" s="1761">
        <v>3.1140000000000001E-2</v>
      </c>
      <c r="X1457" s="1761">
        <v>3.1260000000000003E-2</v>
      </c>
      <c r="Y1457" s="1761">
        <v>3.1019999999999999E-2</v>
      </c>
      <c r="Z1457" s="1761">
        <v>3.1019999999999999E-2</v>
      </c>
      <c r="AA1457" s="1761">
        <v>3.2099999999999997E-2</v>
      </c>
      <c r="AB1457" s="1761">
        <v>3.3119999999999997E-2</v>
      </c>
      <c r="AC1457" s="1672">
        <f>SUM(E1457:AB1457)</f>
        <v>0.78006000000000009</v>
      </c>
    </row>
    <row r="1458" spans="1:30" ht="12.75" customHeight="1">
      <c r="A1458" s="1415"/>
      <c r="B1458" s="1428"/>
      <c r="C1458" s="1390" t="s">
        <v>159</v>
      </c>
      <c r="D1458" s="1390" t="s">
        <v>209</v>
      </c>
      <c r="E1458" s="1475">
        <f t="shared" ref="E1458:AB1458" si="437">SQRT(E1456*E1456+E1457*E1457)*1000/(1.732*E1465)</f>
        <v>3.7167126574983218</v>
      </c>
      <c r="F1458" s="1475">
        <f t="shared" si="437"/>
        <v>3.529784439968406</v>
      </c>
      <c r="G1458" s="1475">
        <f t="shared" si="437"/>
        <v>3.4655592701054667</v>
      </c>
      <c r="H1458" s="1482">
        <f t="shared" si="437"/>
        <v>3.4613407485169305</v>
      </c>
      <c r="I1458" s="1475">
        <f t="shared" si="437"/>
        <v>3.4655592701054667</v>
      </c>
      <c r="J1458" s="1475">
        <f t="shared" si="437"/>
        <v>3.4561642358201721</v>
      </c>
      <c r="K1458" s="1475">
        <f t="shared" si="437"/>
        <v>3.4479299377164736</v>
      </c>
      <c r="L1458" s="1475">
        <f t="shared" si="437"/>
        <v>3.2978918595785869</v>
      </c>
      <c r="M1458" s="1475">
        <f t="shared" si="437"/>
        <v>3.2519483016117823</v>
      </c>
      <c r="N1458" s="1482">
        <f t="shared" si="437"/>
        <v>3.2326233051003381</v>
      </c>
      <c r="O1458" s="1475">
        <f t="shared" si="437"/>
        <v>3.2518618987767516</v>
      </c>
      <c r="P1458" s="1475">
        <f t="shared" si="437"/>
        <v>3.2452693125281589</v>
      </c>
      <c r="Q1458" s="1475">
        <f t="shared" si="437"/>
        <v>3.2492687453520372</v>
      </c>
      <c r="R1458" s="1475">
        <f t="shared" si="437"/>
        <v>3.2745597338318428</v>
      </c>
      <c r="S1458" s="1475">
        <f t="shared" si="437"/>
        <v>3.1204052931690169</v>
      </c>
      <c r="T1458" s="1475">
        <f t="shared" si="437"/>
        <v>3.1523821598493624</v>
      </c>
      <c r="U1458" s="1475">
        <f t="shared" si="437"/>
        <v>3.1527832221888779</v>
      </c>
      <c r="V1458" s="1482">
        <f t="shared" si="437"/>
        <v>3.1481803163158801</v>
      </c>
      <c r="W1458" s="1475">
        <f t="shared" si="437"/>
        <v>3.1584372276877213</v>
      </c>
      <c r="X1458" s="1475">
        <f t="shared" si="437"/>
        <v>3.1731308316780447</v>
      </c>
      <c r="Y1458" s="1475">
        <f t="shared" si="437"/>
        <v>3.1025977388187678</v>
      </c>
      <c r="Z1458" s="1475">
        <f t="shared" si="437"/>
        <v>3.1025977388187678</v>
      </c>
      <c r="AA1458" s="1475">
        <f t="shared" si="437"/>
        <v>3.1956783746240927</v>
      </c>
      <c r="AB1458" s="1475">
        <f t="shared" si="437"/>
        <v>3.2924891501003812</v>
      </c>
      <c r="AC1458" s="1393"/>
    </row>
    <row r="1459" spans="1:30" ht="12.75" customHeight="1">
      <c r="A1459" s="1422"/>
      <c r="B1459" s="1431"/>
      <c r="C1459" s="1405" t="s">
        <v>161</v>
      </c>
      <c r="D1459" s="1405"/>
      <c r="E1459" s="1406">
        <f t="shared" ref="E1459:AC1459" si="438">E1457/E1456</f>
        <v>2.5726141078838172</v>
      </c>
      <c r="F1459" s="1406">
        <f t="shared" si="438"/>
        <v>2.4830508474576267</v>
      </c>
      <c r="G1459" s="1406">
        <f t="shared" si="438"/>
        <v>2.4425531914893615</v>
      </c>
      <c r="H1459" s="1407">
        <f t="shared" si="438"/>
        <v>2.4635193133047211</v>
      </c>
      <c r="I1459" s="1406">
        <f t="shared" si="438"/>
        <v>2.4425531914893615</v>
      </c>
      <c r="J1459" s="1406">
        <f t="shared" si="438"/>
        <v>2.459227467811159</v>
      </c>
      <c r="K1459" s="1406">
        <f t="shared" si="438"/>
        <v>2.4401709401709399</v>
      </c>
      <c r="L1459" s="1406">
        <f t="shared" si="438"/>
        <v>2.3755458515283845</v>
      </c>
      <c r="M1459" s="1406">
        <f t="shared" si="438"/>
        <v>2.1336032388663968</v>
      </c>
      <c r="N1459" s="1407">
        <f t="shared" si="438"/>
        <v>2.2844827586206899</v>
      </c>
      <c r="O1459" s="1406">
        <f t="shared" si="438"/>
        <v>2.254237288135593</v>
      </c>
      <c r="P1459" s="1406">
        <f t="shared" si="438"/>
        <v>2.1818181818181817</v>
      </c>
      <c r="Q1459" s="1406">
        <f t="shared" si="438"/>
        <v>2.1209677419354835</v>
      </c>
      <c r="R1459" s="1406">
        <f t="shared" si="438"/>
        <v>2.1411290322580645</v>
      </c>
      <c r="S1459" s="1406">
        <f t="shared" si="438"/>
        <v>2.1896551724137931</v>
      </c>
      <c r="T1459" s="1406">
        <f t="shared" si="438"/>
        <v>2.1603375527426163</v>
      </c>
      <c r="U1459" s="1406">
        <f t="shared" si="438"/>
        <v>2.182978723404255</v>
      </c>
      <c r="V1459" s="1407">
        <f t="shared" si="438"/>
        <v>2.308035714285714</v>
      </c>
      <c r="W1459" s="1406">
        <f t="shared" si="438"/>
        <v>2.3169642857142856</v>
      </c>
      <c r="X1459" s="1406">
        <f t="shared" si="438"/>
        <v>2.3053097345132749</v>
      </c>
      <c r="Y1459" s="1406">
        <f t="shared" si="438"/>
        <v>2.2876106194690267</v>
      </c>
      <c r="Z1459" s="1406">
        <f t="shared" si="438"/>
        <v>2.2876106194690267</v>
      </c>
      <c r="AA1459" s="1406">
        <f t="shared" si="438"/>
        <v>2.356828193832599</v>
      </c>
      <c r="AB1459" s="1406">
        <f t="shared" si="438"/>
        <v>2.3793103448275859</v>
      </c>
      <c r="AC1459" s="1408">
        <f t="shared" si="438"/>
        <v>2.3141687433250264</v>
      </c>
    </row>
    <row r="1460" spans="1:30" ht="12.75" customHeight="1">
      <c r="A1460" s="1531" t="s">
        <v>291</v>
      </c>
      <c r="B1460" s="1532"/>
      <c r="C1460" s="1533"/>
      <c r="D1460" s="1533"/>
      <c r="E1460" s="1443">
        <f t="shared" ref="E1460:AB1460" si="439">E1452+E1456</f>
        <v>3.5460000000000005E-2</v>
      </c>
      <c r="F1460" s="1443">
        <f t="shared" si="439"/>
        <v>3.9359999999999999E-2</v>
      </c>
      <c r="G1460" s="1443">
        <f t="shared" si="439"/>
        <v>3.6119999999999999E-2</v>
      </c>
      <c r="H1460" s="1443">
        <f t="shared" si="439"/>
        <v>3.6000000000000004E-2</v>
      </c>
      <c r="I1460" s="1443">
        <f t="shared" si="439"/>
        <v>3.4079999999999999E-2</v>
      </c>
      <c r="J1460" s="1443">
        <f t="shared" si="439"/>
        <v>3.39E-2</v>
      </c>
      <c r="K1460" s="1443">
        <f t="shared" si="439"/>
        <v>3.4079999999999999E-2</v>
      </c>
      <c r="L1460" s="1443">
        <f t="shared" si="439"/>
        <v>3.4140000000000004E-2</v>
      </c>
      <c r="M1460" s="1443">
        <f t="shared" si="439"/>
        <v>3.7559999999999996E-2</v>
      </c>
      <c r="N1460" s="1443">
        <f t="shared" si="439"/>
        <v>3.6659999999999998E-2</v>
      </c>
      <c r="O1460" s="1443">
        <f t="shared" si="439"/>
        <v>3.9600000000000003E-2</v>
      </c>
      <c r="P1460" s="1443">
        <f t="shared" si="439"/>
        <v>3.7199999999999997E-2</v>
      </c>
      <c r="Q1460" s="1443">
        <f t="shared" si="439"/>
        <v>3.7320000000000006E-2</v>
      </c>
      <c r="R1460" s="1443">
        <f t="shared" si="439"/>
        <v>3.7680000000000005E-2</v>
      </c>
      <c r="S1460" s="1443">
        <f t="shared" si="439"/>
        <v>3.576E-2</v>
      </c>
      <c r="T1460" s="1443">
        <f t="shared" si="439"/>
        <v>3.5279999999999999E-2</v>
      </c>
      <c r="U1460" s="1443">
        <f t="shared" si="439"/>
        <v>3.354E-2</v>
      </c>
      <c r="V1460" s="1443">
        <f t="shared" si="439"/>
        <v>3.2340000000000001E-2</v>
      </c>
      <c r="W1460" s="1443">
        <f t="shared" si="439"/>
        <v>3.5279999999999999E-2</v>
      </c>
      <c r="X1460" s="1443">
        <f t="shared" si="439"/>
        <v>3.3419999999999998E-2</v>
      </c>
      <c r="Y1460" s="1443">
        <f t="shared" si="439"/>
        <v>3.354E-2</v>
      </c>
      <c r="Z1460" s="1443">
        <f t="shared" si="439"/>
        <v>3.4079999999999999E-2</v>
      </c>
      <c r="AA1460" s="1443">
        <f t="shared" si="439"/>
        <v>3.4799999999999998E-2</v>
      </c>
      <c r="AB1460" s="1443">
        <f t="shared" si="439"/>
        <v>3.5459999999999998E-2</v>
      </c>
      <c r="AC1460" s="1443"/>
    </row>
    <row r="1461" spans="1:30" ht="12.75" customHeight="1">
      <c r="A1461" s="1440" t="s">
        <v>292</v>
      </c>
      <c r="B1461" s="1441"/>
      <c r="C1461" s="1442"/>
      <c r="D1461" s="1442"/>
      <c r="E1461" s="1443">
        <f t="shared" ref="E1461:AB1461" si="440">E1453+E1457</f>
        <v>7.5179999999999997E-2</v>
      </c>
      <c r="F1461" s="1443">
        <f t="shared" si="440"/>
        <v>7.2959999999999997E-2</v>
      </c>
      <c r="G1461" s="1443">
        <f t="shared" si="440"/>
        <v>6.9959999999999994E-2</v>
      </c>
      <c r="H1461" s="1443">
        <f t="shared" si="440"/>
        <v>6.989999999999999E-2</v>
      </c>
      <c r="I1461" s="1443">
        <f t="shared" si="440"/>
        <v>6.989999999999999E-2</v>
      </c>
      <c r="J1461" s="1443">
        <f t="shared" si="440"/>
        <v>6.9780000000000009E-2</v>
      </c>
      <c r="K1461" s="1443">
        <f t="shared" si="440"/>
        <v>6.948E-2</v>
      </c>
      <c r="L1461" s="1443">
        <f t="shared" si="440"/>
        <v>6.6599999999999993E-2</v>
      </c>
      <c r="M1461" s="1443">
        <f t="shared" si="440"/>
        <v>6.4079999999999998E-2</v>
      </c>
      <c r="N1461" s="1443">
        <f t="shared" si="440"/>
        <v>6.4560000000000006E-2</v>
      </c>
      <c r="O1461" s="1443">
        <f t="shared" si="440"/>
        <v>6.5640000000000004E-2</v>
      </c>
      <c r="P1461" s="1443">
        <f t="shared" si="440"/>
        <v>6.4200000000000007E-2</v>
      </c>
      <c r="Q1461" s="1443">
        <f t="shared" si="440"/>
        <v>6.3959999999999989E-2</v>
      </c>
      <c r="R1461" s="1443">
        <f t="shared" si="440"/>
        <v>6.3780000000000003E-2</v>
      </c>
      <c r="S1461" s="1443">
        <f t="shared" si="440"/>
        <v>6.1920000000000003E-2</v>
      </c>
      <c r="T1461" s="1443">
        <f t="shared" si="440"/>
        <v>6.2219999999999998E-2</v>
      </c>
      <c r="U1461" s="1443">
        <f t="shared" si="440"/>
        <v>6.2339999999999993E-2</v>
      </c>
      <c r="V1461" s="1443">
        <f t="shared" si="440"/>
        <v>6.318E-2</v>
      </c>
      <c r="W1461" s="1443">
        <f t="shared" si="440"/>
        <v>6.5159999999999996E-2</v>
      </c>
      <c r="X1461" s="1443">
        <f t="shared" si="440"/>
        <v>6.5040000000000001E-2</v>
      </c>
      <c r="Y1461" s="1647">
        <f t="shared" si="440"/>
        <v>6.5040000000000001E-2</v>
      </c>
      <c r="Z1461" s="1443">
        <f t="shared" si="440"/>
        <v>6.545999999999999E-2</v>
      </c>
      <c r="AA1461" s="1443">
        <f t="shared" si="440"/>
        <v>6.7500000000000004E-2</v>
      </c>
      <c r="AB1461" s="1443">
        <f t="shared" si="440"/>
        <v>6.9419999999999996E-2</v>
      </c>
      <c r="AC1461" s="1443"/>
    </row>
    <row r="1462" spans="1:30" ht="12.75" customHeight="1">
      <c r="A1462" s="1534" t="s">
        <v>293</v>
      </c>
      <c r="B1462" s="1535"/>
      <c r="C1462" s="1536"/>
      <c r="D1462" s="1536"/>
      <c r="E1462" s="1450">
        <f t="shared" ref="E1462:AB1462" si="441">SQRT(E1460*E1460+E1461*E1461)</f>
        <v>8.3123065391021281E-2</v>
      </c>
      <c r="F1462" s="1450">
        <f t="shared" si="441"/>
        <v>8.2899765982781884E-2</v>
      </c>
      <c r="G1462" s="1450">
        <f t="shared" si="441"/>
        <v>7.8734084105932162E-2</v>
      </c>
      <c r="H1462" s="1450">
        <f t="shared" si="441"/>
        <v>7.8625759137829626E-2</v>
      </c>
      <c r="I1462" s="1450">
        <f t="shared" si="441"/>
        <v>7.7765393331481317E-2</v>
      </c>
      <c r="J1462" s="1450">
        <f t="shared" si="441"/>
        <v>7.7578723887416462E-2</v>
      </c>
      <c r="K1462" s="1450">
        <f t="shared" si="441"/>
        <v>7.7388092107248646E-2</v>
      </c>
      <c r="L1462" s="1450">
        <f t="shared" si="441"/>
        <v>7.4840494386394854E-2</v>
      </c>
      <c r="M1462" s="1450">
        <f t="shared" si="441"/>
        <v>7.4276510418839675E-2</v>
      </c>
      <c r="N1462" s="1450">
        <f t="shared" si="441"/>
        <v>7.4242502651782977E-2</v>
      </c>
      <c r="O1462" s="1450">
        <f t="shared" si="441"/>
        <v>7.6660091312233655E-2</v>
      </c>
      <c r="P1462" s="1450">
        <f t="shared" si="441"/>
        <v>7.4198921825050806E-2</v>
      </c>
      <c r="Q1462" s="1450">
        <f t="shared" si="441"/>
        <v>7.4051765677801362E-2</v>
      </c>
      <c r="R1462" s="1450">
        <f t="shared" si="441"/>
        <v>7.4078814785335234E-2</v>
      </c>
      <c r="S1462" s="1450">
        <f t="shared" si="441"/>
        <v>7.1504293577378975E-2</v>
      </c>
      <c r="T1462" s="1450">
        <f t="shared" si="441"/>
        <v>7.1526266503991381E-2</v>
      </c>
      <c r="U1462" s="1450">
        <f t="shared" si="441"/>
        <v>7.078988063275711E-2</v>
      </c>
      <c r="V1462" s="1450">
        <f t="shared" si="441"/>
        <v>7.0975967763743805E-2</v>
      </c>
      <c r="W1462" s="1450">
        <f t="shared" si="441"/>
        <v>7.4097935193904022E-2</v>
      </c>
      <c r="X1462" s="1450">
        <f t="shared" si="441"/>
        <v>7.3123853837171363E-2</v>
      </c>
      <c r="Y1462" s="1617">
        <f t="shared" si="441"/>
        <v>7.3178775611511843E-2</v>
      </c>
      <c r="Z1462" s="1450">
        <f t="shared" si="441"/>
        <v>7.380012195111875E-2</v>
      </c>
      <c r="AA1462" s="1450">
        <f t="shared" si="441"/>
        <v>7.5942675749541513E-2</v>
      </c>
      <c r="AB1462" s="1450">
        <f t="shared" si="441"/>
        <v>7.7952216132705296E-2</v>
      </c>
      <c r="AC1462" s="1555"/>
      <c r="AD1462" s="1394">
        <f>MAX(E1462:AB1462)</f>
        <v>8.3123065391021281E-2</v>
      </c>
    </row>
    <row r="1463" spans="1:30" s="1371" customFormat="1" ht="12.75" customHeight="1">
      <c r="A1463" s="1537" t="s">
        <v>239</v>
      </c>
      <c r="B1463" s="1538"/>
      <c r="C1463" s="1539"/>
      <c r="D1463" s="1539"/>
      <c r="E1463" s="1556">
        <v>1</v>
      </c>
      <c r="F1463" s="1556">
        <v>2</v>
      </c>
      <c r="G1463" s="1556">
        <v>3</v>
      </c>
      <c r="H1463" s="1556">
        <v>4</v>
      </c>
      <c r="I1463" s="1556">
        <v>5</v>
      </c>
      <c r="J1463" s="1556">
        <v>6</v>
      </c>
      <c r="K1463" s="1556">
        <v>7</v>
      </c>
      <c r="L1463" s="1556">
        <v>8</v>
      </c>
      <c r="M1463" s="1556">
        <v>9</v>
      </c>
      <c r="N1463" s="1556">
        <v>10</v>
      </c>
      <c r="O1463" s="1556">
        <v>11</v>
      </c>
      <c r="P1463" s="1556">
        <v>12</v>
      </c>
      <c r="Q1463" s="1556">
        <v>13</v>
      </c>
      <c r="R1463" s="1556">
        <v>14</v>
      </c>
      <c r="S1463" s="1556">
        <v>15</v>
      </c>
      <c r="T1463" s="1556">
        <v>16</v>
      </c>
      <c r="U1463" s="1556">
        <v>17</v>
      </c>
      <c r="V1463" s="1556">
        <v>18</v>
      </c>
      <c r="W1463" s="1556">
        <v>19</v>
      </c>
      <c r="X1463" s="1556">
        <v>20</v>
      </c>
      <c r="Y1463" s="1556">
        <v>21</v>
      </c>
      <c r="Z1463" s="1556">
        <v>22</v>
      </c>
      <c r="AA1463" s="1556">
        <v>23</v>
      </c>
      <c r="AB1463" s="1556">
        <v>24</v>
      </c>
      <c r="AC1463" s="1557"/>
    </row>
    <row r="1464" spans="1:30" s="1371" customFormat="1" ht="12.75" customHeight="1">
      <c r="A1464" s="1457" t="s">
        <v>240</v>
      </c>
      <c r="B1464" s="1458"/>
      <c r="C1464" s="1459" t="s">
        <v>164</v>
      </c>
      <c r="D1464" s="1459" t="s">
        <v>278</v>
      </c>
      <c r="E1464" s="1668">
        <v>6.2</v>
      </c>
      <c r="F1464" s="1668">
        <v>6.2</v>
      </c>
      <c r="G1464" s="1668">
        <v>6.2</v>
      </c>
      <c r="H1464" s="1668">
        <v>6.2</v>
      </c>
      <c r="I1464" s="1668">
        <v>6.2</v>
      </c>
      <c r="J1464" s="1668">
        <v>6.2</v>
      </c>
      <c r="K1464" s="1668">
        <v>6.2</v>
      </c>
      <c r="L1464" s="1668">
        <v>6.2</v>
      </c>
      <c r="M1464" s="1668">
        <v>6.2</v>
      </c>
      <c r="N1464" s="1668">
        <v>6.2</v>
      </c>
      <c r="O1464" s="1668">
        <v>6.2</v>
      </c>
      <c r="P1464" s="1668">
        <v>6.2</v>
      </c>
      <c r="Q1464" s="1668">
        <v>6.2</v>
      </c>
      <c r="R1464" s="1668">
        <v>6.2</v>
      </c>
      <c r="S1464" s="1668">
        <v>6.2</v>
      </c>
      <c r="T1464" s="1668">
        <v>6.2</v>
      </c>
      <c r="U1464" s="1668">
        <v>6.2</v>
      </c>
      <c r="V1464" s="1668">
        <v>6.2</v>
      </c>
      <c r="W1464" s="1668">
        <v>6.2</v>
      </c>
      <c r="X1464" s="1668">
        <v>6.2</v>
      </c>
      <c r="Y1464" s="1668">
        <v>6.2</v>
      </c>
      <c r="Z1464" s="1668">
        <v>6.2</v>
      </c>
      <c r="AA1464" s="1668">
        <v>6.2</v>
      </c>
      <c r="AB1464" s="1668">
        <v>6.2</v>
      </c>
      <c r="AC1464" s="1669"/>
    </row>
    <row r="1465" spans="1:30" s="1371" customFormat="1" ht="12.75" customHeight="1">
      <c r="A1465" s="1596" t="s">
        <v>241</v>
      </c>
      <c r="B1465" s="1529"/>
      <c r="C1465" s="1424" t="s">
        <v>164</v>
      </c>
      <c r="D1465" s="1424" t="s">
        <v>278</v>
      </c>
      <c r="E1465" s="1670">
        <v>6.2</v>
      </c>
      <c r="F1465" s="1670">
        <v>6.2</v>
      </c>
      <c r="G1465" s="1670">
        <v>6.2</v>
      </c>
      <c r="H1465" s="1670">
        <v>6.2</v>
      </c>
      <c r="I1465" s="1670">
        <v>6.2</v>
      </c>
      <c r="J1465" s="1670">
        <v>6.2</v>
      </c>
      <c r="K1465" s="1670">
        <v>6.2</v>
      </c>
      <c r="L1465" s="1670">
        <v>6.2</v>
      </c>
      <c r="M1465" s="1670">
        <v>6.2</v>
      </c>
      <c r="N1465" s="1670">
        <v>6.2</v>
      </c>
      <c r="O1465" s="1670">
        <v>6.2</v>
      </c>
      <c r="P1465" s="1670">
        <v>6.2</v>
      </c>
      <c r="Q1465" s="1670">
        <v>6.2</v>
      </c>
      <c r="R1465" s="1670">
        <v>6.2</v>
      </c>
      <c r="S1465" s="1670">
        <v>6.2</v>
      </c>
      <c r="T1465" s="1670">
        <v>6.2</v>
      </c>
      <c r="U1465" s="1670">
        <v>6.2</v>
      </c>
      <c r="V1465" s="1670">
        <v>6.2</v>
      </c>
      <c r="W1465" s="1670">
        <v>6.2</v>
      </c>
      <c r="X1465" s="1670">
        <v>6.2</v>
      </c>
      <c r="Y1465" s="1670">
        <v>6.3</v>
      </c>
      <c r="Z1465" s="1670">
        <v>6.3</v>
      </c>
      <c r="AA1465" s="1670">
        <v>6.3</v>
      </c>
      <c r="AB1465" s="1670">
        <v>6.3</v>
      </c>
      <c r="AC1465" s="1671"/>
    </row>
    <row r="1466" spans="1:30" ht="12.75" customHeight="1">
      <c r="A1466" s="1382" t="s">
        <v>255</v>
      </c>
      <c r="B1466" s="1383" t="s">
        <v>510</v>
      </c>
      <c r="C1466" s="1384" t="s">
        <v>156</v>
      </c>
      <c r="D1466" s="1384" t="s">
        <v>157</v>
      </c>
      <c r="E1466" s="1819">
        <v>2.3999999999999998E-3</v>
      </c>
      <c r="F1466" s="1819">
        <v>2.3400000000000001E-3</v>
      </c>
      <c r="G1466" s="1819">
        <v>2.2200000000000002E-3</v>
      </c>
      <c r="H1466" s="1764">
        <v>2.2799999999999999E-3</v>
      </c>
      <c r="I1466" s="1819">
        <v>2.2799999999999999E-3</v>
      </c>
      <c r="J1466" s="1819">
        <v>2.2200000000000002E-3</v>
      </c>
      <c r="K1466" s="1819">
        <v>2.2799999999999999E-3</v>
      </c>
      <c r="L1466" s="1819">
        <v>2.16E-3</v>
      </c>
      <c r="M1466" s="1819">
        <v>2.0999999999999999E-3</v>
      </c>
      <c r="N1466" s="1764">
        <v>2.16E-3</v>
      </c>
      <c r="O1466" s="1819">
        <v>2.0999999999999999E-3</v>
      </c>
      <c r="P1466" s="1819">
        <v>2.0999999999999999E-3</v>
      </c>
      <c r="Q1466" s="1819">
        <v>2.16E-3</v>
      </c>
      <c r="R1466" s="1819">
        <v>2.0999999999999999E-3</v>
      </c>
      <c r="S1466" s="1819">
        <v>2.0999999999999999E-3</v>
      </c>
      <c r="T1466" s="1819">
        <v>2.16E-3</v>
      </c>
      <c r="U1466" s="1819">
        <v>2.0999999999999999E-3</v>
      </c>
      <c r="V1466" s="1764">
        <v>2.2200000000000002E-3</v>
      </c>
      <c r="W1466" s="1819">
        <v>2.16E-3</v>
      </c>
      <c r="X1466" s="1819">
        <v>2.16E-3</v>
      </c>
      <c r="Y1466" s="1819">
        <v>2.16E-3</v>
      </c>
      <c r="Z1466" s="1819">
        <v>2.2200000000000002E-3</v>
      </c>
      <c r="AA1466" s="1819">
        <v>2.2200000000000002E-3</v>
      </c>
      <c r="AB1466" s="1820">
        <v>2.2799999999999999E-3</v>
      </c>
      <c r="AC1466" s="1387">
        <f>SUM(E1466:AB1466)</f>
        <v>5.2680000000000005E-2</v>
      </c>
    </row>
    <row r="1467" spans="1:30" ht="12.75" customHeight="1">
      <c r="A1467" s="1415"/>
      <c r="B1467" s="1428"/>
      <c r="C1467" s="1390" t="s">
        <v>158</v>
      </c>
      <c r="D1467" s="1411" t="s">
        <v>157</v>
      </c>
      <c r="E1467" s="1812">
        <v>1.8000000000000001E-4</v>
      </c>
      <c r="F1467" s="1812">
        <v>1.2E-4</v>
      </c>
      <c r="G1467" s="1812">
        <v>6.0000000000000002E-5</v>
      </c>
      <c r="H1467" s="1813">
        <v>1.2E-4</v>
      </c>
      <c r="I1467" s="1812">
        <v>6.0000000000000002E-5</v>
      </c>
      <c r="J1467" s="1812">
        <v>1.2E-4</v>
      </c>
      <c r="K1467" s="1812">
        <v>1.2E-4</v>
      </c>
      <c r="L1467" s="1812">
        <v>1.2E-4</v>
      </c>
      <c r="M1467" s="1812">
        <v>6.0000000000000002E-5</v>
      </c>
      <c r="N1467" s="1813">
        <v>1.2E-4</v>
      </c>
      <c r="O1467" s="1812">
        <v>6.0000000000000002E-5</v>
      </c>
      <c r="P1467" s="1812">
        <v>1.2E-4</v>
      </c>
      <c r="Q1467" s="1812">
        <v>6.0000000000000002E-5</v>
      </c>
      <c r="R1467" s="1812">
        <v>1.2E-4</v>
      </c>
      <c r="S1467" s="1812">
        <v>6.0000000000000002E-5</v>
      </c>
      <c r="T1467" s="1812">
        <v>1.2E-4</v>
      </c>
      <c r="U1467" s="1812">
        <v>6.0000000000000002E-5</v>
      </c>
      <c r="V1467" s="1813">
        <v>1.2E-4</v>
      </c>
      <c r="W1467" s="1812">
        <v>1.2E-4</v>
      </c>
      <c r="X1467" s="1812">
        <v>6.0000000000000002E-5</v>
      </c>
      <c r="Y1467" s="1812">
        <v>1.2E-4</v>
      </c>
      <c r="Z1467" s="1812">
        <v>6.0000000000000002E-5</v>
      </c>
      <c r="AA1467" s="1812">
        <v>1.2E-4</v>
      </c>
      <c r="AB1467" s="1814">
        <v>1.2E-4</v>
      </c>
      <c r="AC1467" s="1414">
        <f>SUM(E1467:AB1467)</f>
        <v>2.4000000000000002E-3</v>
      </c>
    </row>
    <row r="1468" spans="1:30" ht="12.75" customHeight="1">
      <c r="A1468" s="1415"/>
      <c r="B1468" s="1428"/>
      <c r="C1468" s="1390" t="s">
        <v>159</v>
      </c>
      <c r="D1468" s="1390" t="s">
        <v>209</v>
      </c>
      <c r="E1468" s="1475">
        <f t="shared" ref="E1468:AB1468" si="442">SQRT(E1466*E1466+E1467*E1467)*1000/(1.732*E1464)</f>
        <v>0.22412468658420145</v>
      </c>
      <c r="F1468" s="1475">
        <f t="shared" si="442"/>
        <v>0.21819590467592903</v>
      </c>
      <c r="G1468" s="1475">
        <f t="shared" si="442"/>
        <v>0.20681020103540657</v>
      </c>
      <c r="H1468" s="1482">
        <f t="shared" si="442"/>
        <v>0.21261600525710103</v>
      </c>
      <c r="I1468" s="1475">
        <f t="shared" si="442"/>
        <v>0.2123956396716257</v>
      </c>
      <c r="J1468" s="1475">
        <f t="shared" si="442"/>
        <v>0.20703651173711807</v>
      </c>
      <c r="K1468" s="1475">
        <f t="shared" si="442"/>
        <v>0.21261600525710103</v>
      </c>
      <c r="L1468" s="1475">
        <f t="shared" si="442"/>
        <v>0.20145745784086955</v>
      </c>
      <c r="M1468" s="1475">
        <f t="shared" si="442"/>
        <v>0.19563966400966548</v>
      </c>
      <c r="N1468" s="1482">
        <f t="shared" si="442"/>
        <v>0.20145745784086955</v>
      </c>
      <c r="O1468" s="1475">
        <f t="shared" si="442"/>
        <v>0.19563966400966548</v>
      </c>
      <c r="P1468" s="1475">
        <f t="shared" si="442"/>
        <v>0.19587888113266147</v>
      </c>
      <c r="Q1468" s="1475">
        <f t="shared" si="442"/>
        <v>0.20122487266671876</v>
      </c>
      <c r="R1468" s="1475">
        <f t="shared" si="442"/>
        <v>0.19587888113266147</v>
      </c>
      <c r="S1468" s="1475">
        <f t="shared" si="442"/>
        <v>0.19563966400966548</v>
      </c>
      <c r="T1468" s="1475">
        <f t="shared" si="442"/>
        <v>0.20145745784086955</v>
      </c>
      <c r="U1468" s="1475">
        <f t="shared" si="442"/>
        <v>0.19563966400966548</v>
      </c>
      <c r="V1468" s="1482">
        <f t="shared" si="442"/>
        <v>0.20703651173711807</v>
      </c>
      <c r="W1468" s="1475">
        <f t="shared" si="442"/>
        <v>0.20145745784086955</v>
      </c>
      <c r="X1468" s="1475">
        <f t="shared" si="442"/>
        <v>0.20122487266671876</v>
      </c>
      <c r="Y1468" s="1475">
        <f t="shared" si="442"/>
        <v>0.20145745784086955</v>
      </c>
      <c r="Z1468" s="1475">
        <f t="shared" si="442"/>
        <v>0.20681020103540657</v>
      </c>
      <c r="AA1468" s="1475">
        <f t="shared" si="442"/>
        <v>0.20703651173711807</v>
      </c>
      <c r="AB1468" s="1475">
        <f t="shared" si="442"/>
        <v>0.21261600525710103</v>
      </c>
      <c r="AC1468" s="1414"/>
    </row>
    <row r="1469" spans="1:30" ht="12.75" customHeight="1">
      <c r="A1469" s="1422"/>
      <c r="B1469" s="1431"/>
      <c r="C1469" s="1405" t="s">
        <v>161</v>
      </c>
      <c r="D1469" s="1405"/>
      <c r="E1469" s="1406">
        <f t="shared" ref="E1469:AC1469" si="443">E1467/E1466</f>
        <v>7.5000000000000011E-2</v>
      </c>
      <c r="F1469" s="1406">
        <f t="shared" si="443"/>
        <v>5.128205128205128E-2</v>
      </c>
      <c r="G1469" s="1406">
        <f t="shared" si="443"/>
        <v>2.7027027027027025E-2</v>
      </c>
      <c r="H1469" s="1407">
        <f t="shared" si="443"/>
        <v>5.2631578947368425E-2</v>
      </c>
      <c r="I1469" s="1406">
        <f t="shared" si="443"/>
        <v>2.6315789473684213E-2</v>
      </c>
      <c r="J1469" s="1406">
        <f t="shared" si="443"/>
        <v>5.405405405405405E-2</v>
      </c>
      <c r="K1469" s="1406">
        <f t="shared" si="443"/>
        <v>5.2631578947368425E-2</v>
      </c>
      <c r="L1469" s="1406">
        <f t="shared" si="443"/>
        <v>5.5555555555555559E-2</v>
      </c>
      <c r="M1469" s="1406">
        <f t="shared" si="443"/>
        <v>2.8571428571428574E-2</v>
      </c>
      <c r="N1469" s="1407">
        <f t="shared" si="443"/>
        <v>5.5555555555555559E-2</v>
      </c>
      <c r="O1469" s="1406">
        <f t="shared" si="443"/>
        <v>2.8571428571428574E-2</v>
      </c>
      <c r="P1469" s="1406">
        <f t="shared" si="443"/>
        <v>5.7142857142857148E-2</v>
      </c>
      <c r="Q1469" s="1406">
        <f t="shared" si="443"/>
        <v>2.777777777777778E-2</v>
      </c>
      <c r="R1469" s="1406">
        <f t="shared" si="443"/>
        <v>5.7142857142857148E-2</v>
      </c>
      <c r="S1469" s="1406">
        <f t="shared" si="443"/>
        <v>2.8571428571428574E-2</v>
      </c>
      <c r="T1469" s="1406">
        <f t="shared" si="443"/>
        <v>5.5555555555555559E-2</v>
      </c>
      <c r="U1469" s="1406">
        <f t="shared" si="443"/>
        <v>2.8571428571428574E-2</v>
      </c>
      <c r="V1469" s="1407">
        <f t="shared" si="443"/>
        <v>5.405405405405405E-2</v>
      </c>
      <c r="W1469" s="1406">
        <f t="shared" si="443"/>
        <v>5.5555555555555559E-2</v>
      </c>
      <c r="X1469" s="1406">
        <f t="shared" si="443"/>
        <v>2.777777777777778E-2</v>
      </c>
      <c r="Y1469" s="1406">
        <f t="shared" si="443"/>
        <v>5.5555555555555559E-2</v>
      </c>
      <c r="Z1469" s="1406">
        <f t="shared" si="443"/>
        <v>2.7027027027027025E-2</v>
      </c>
      <c r="AA1469" s="1406">
        <f t="shared" si="443"/>
        <v>5.405405405405405E-2</v>
      </c>
      <c r="AB1469" s="1406">
        <f t="shared" si="443"/>
        <v>5.2631578947368425E-2</v>
      </c>
      <c r="AC1469" s="1408">
        <f t="shared" si="443"/>
        <v>4.5558086560364468E-2</v>
      </c>
    </row>
    <row r="1470" spans="1:30" ht="12.75" customHeight="1">
      <c r="A1470" s="1409" t="s">
        <v>200</v>
      </c>
      <c r="B1470" s="1410" t="s">
        <v>495</v>
      </c>
      <c r="C1470" s="1411" t="s">
        <v>156</v>
      </c>
      <c r="D1470" s="1411" t="s">
        <v>157</v>
      </c>
      <c r="E1470" s="1809">
        <v>1.44E-2</v>
      </c>
      <c r="F1470" s="1809">
        <v>1.728E-2</v>
      </c>
      <c r="G1470" s="1809">
        <v>1.41E-2</v>
      </c>
      <c r="H1470" s="1810">
        <v>1.4160000000000001E-2</v>
      </c>
      <c r="I1470" s="1809">
        <v>1.404E-2</v>
      </c>
      <c r="J1470" s="1809">
        <v>1.41E-2</v>
      </c>
      <c r="K1470" s="1809">
        <v>1.422E-2</v>
      </c>
      <c r="L1470" s="1809">
        <v>1.524E-2</v>
      </c>
      <c r="M1470" s="1809">
        <v>1.7399999999999999E-2</v>
      </c>
      <c r="N1470" s="1810">
        <v>1.7100000000000001E-2</v>
      </c>
      <c r="O1470" s="1809">
        <v>1.992E-2</v>
      </c>
      <c r="P1470" s="1809">
        <v>1.7160000000000002E-2</v>
      </c>
      <c r="Q1470" s="1809">
        <v>1.584E-2</v>
      </c>
      <c r="R1470" s="1809">
        <v>1.626E-2</v>
      </c>
      <c r="S1470" s="1809">
        <v>1.6500000000000001E-2</v>
      </c>
      <c r="T1470" s="1809">
        <v>1.6320000000000001E-2</v>
      </c>
      <c r="U1470" s="1809">
        <v>1.524E-2</v>
      </c>
      <c r="V1470" s="1810">
        <v>1.464E-2</v>
      </c>
      <c r="W1470" s="1809">
        <v>1.7579999999999998E-2</v>
      </c>
      <c r="X1470" s="1809">
        <v>1.452E-2</v>
      </c>
      <c r="Y1470" s="1809">
        <v>1.44E-2</v>
      </c>
      <c r="Z1470" s="1809">
        <v>1.4460000000000001E-2</v>
      </c>
      <c r="AA1470" s="1809">
        <v>1.464E-2</v>
      </c>
      <c r="AB1470" s="1811">
        <v>1.47E-2</v>
      </c>
      <c r="AC1470" s="1414">
        <f>SUM(E1470:AB1470)</f>
        <v>0.37421999999999994</v>
      </c>
    </row>
    <row r="1471" spans="1:30" ht="12.75" customHeight="1">
      <c r="A1471" s="1415"/>
      <c r="B1471" s="1428"/>
      <c r="C1471" s="1390" t="s">
        <v>158</v>
      </c>
      <c r="D1471" s="1411" t="s">
        <v>157</v>
      </c>
      <c r="E1471" s="1812">
        <v>2.2079999999999999E-2</v>
      </c>
      <c r="F1471" s="1812">
        <v>2.274E-2</v>
      </c>
      <c r="G1471" s="1812">
        <v>2.07E-2</v>
      </c>
      <c r="H1471" s="1813">
        <v>2.0760000000000001E-2</v>
      </c>
      <c r="I1471" s="1812">
        <v>2.07E-2</v>
      </c>
      <c r="J1471" s="1812">
        <v>2.0639999999999999E-2</v>
      </c>
      <c r="K1471" s="1812">
        <v>2.052E-2</v>
      </c>
      <c r="L1471" s="1812">
        <v>1.992E-2</v>
      </c>
      <c r="M1471" s="1812">
        <v>1.8839999999999999E-2</v>
      </c>
      <c r="N1471" s="1813">
        <v>1.8960000000000001E-2</v>
      </c>
      <c r="O1471" s="1812">
        <v>1.9980000000000001E-2</v>
      </c>
      <c r="P1471" s="1812">
        <v>1.8839999999999999E-2</v>
      </c>
      <c r="Q1471" s="1812">
        <v>1.8720000000000001E-2</v>
      </c>
      <c r="R1471" s="1812">
        <v>1.9380000000000001E-2</v>
      </c>
      <c r="S1471" s="1812">
        <v>1.8960000000000001E-2</v>
      </c>
      <c r="T1471" s="1812">
        <v>1.8960000000000001E-2</v>
      </c>
      <c r="U1471" s="1812">
        <v>1.9140000000000001E-2</v>
      </c>
      <c r="V1471" s="1813">
        <v>1.95E-2</v>
      </c>
      <c r="W1471" s="1812">
        <v>2.112E-2</v>
      </c>
      <c r="X1471" s="1812">
        <v>1.9619999999999999E-2</v>
      </c>
      <c r="Y1471" s="1812">
        <v>1.95E-2</v>
      </c>
      <c r="Z1471" s="1812">
        <v>1.9560000000000001E-2</v>
      </c>
      <c r="AA1471" s="1812">
        <v>2.01E-2</v>
      </c>
      <c r="AB1471" s="1814">
        <v>2.0639999999999999E-2</v>
      </c>
      <c r="AC1471" s="1414">
        <f>SUM(E1471:AB1471)</f>
        <v>0.47987999999999992</v>
      </c>
    </row>
    <row r="1472" spans="1:30" ht="12.75" customHeight="1">
      <c r="A1472" s="1415"/>
      <c r="B1472" s="1428"/>
      <c r="C1472" s="1390" t="s">
        <v>159</v>
      </c>
      <c r="D1472" s="1390" t="s">
        <v>209</v>
      </c>
      <c r="E1472" s="1475">
        <f t="shared" ref="E1472:AB1472" si="444">SQRT(E1470*E1470+E1471*E1471)*1000/(1.732*E1464)</f>
        <v>2.4548068630403299</v>
      </c>
      <c r="F1472" s="1475">
        <f t="shared" si="444"/>
        <v>2.6596669169762772</v>
      </c>
      <c r="G1472" s="1475">
        <f t="shared" si="444"/>
        <v>2.3323733291449527</v>
      </c>
      <c r="H1472" s="1482">
        <f t="shared" si="444"/>
        <v>2.3401372157606195</v>
      </c>
      <c r="I1472" s="1475">
        <f t="shared" si="444"/>
        <v>2.3292323818284628</v>
      </c>
      <c r="J1472" s="1475">
        <f t="shared" si="444"/>
        <v>2.3277575560240944</v>
      </c>
      <c r="K1472" s="1475">
        <f t="shared" si="444"/>
        <v>2.3248856689147286</v>
      </c>
      <c r="L1472" s="1475">
        <f t="shared" si="444"/>
        <v>2.3356504040705466</v>
      </c>
      <c r="M1472" s="1475">
        <f t="shared" si="444"/>
        <v>2.3882302373999678</v>
      </c>
      <c r="N1472" s="1482">
        <f t="shared" si="444"/>
        <v>2.3776510416406995</v>
      </c>
      <c r="O1472" s="1475">
        <f t="shared" si="444"/>
        <v>2.6273553293674339</v>
      </c>
      <c r="P1472" s="1475">
        <f t="shared" si="444"/>
        <v>2.3731233362249968</v>
      </c>
      <c r="Q1472" s="1475">
        <f t="shared" si="444"/>
        <v>2.2836098829373106</v>
      </c>
      <c r="R1472" s="1475">
        <f t="shared" si="444"/>
        <v>2.3558135175355339</v>
      </c>
      <c r="S1472" s="1475">
        <f t="shared" si="444"/>
        <v>2.3405974282663689</v>
      </c>
      <c r="T1472" s="1475">
        <f t="shared" si="444"/>
        <v>2.3296277445215026</v>
      </c>
      <c r="U1472" s="1475">
        <f t="shared" si="444"/>
        <v>2.278388413195525</v>
      </c>
      <c r="V1472" s="1482">
        <f t="shared" si="444"/>
        <v>2.2707296201255054</v>
      </c>
      <c r="W1472" s="1475">
        <f t="shared" si="444"/>
        <v>2.5589733541809054</v>
      </c>
      <c r="X1472" s="1475">
        <f t="shared" si="444"/>
        <v>2.2730107390284164</v>
      </c>
      <c r="Y1472" s="1475">
        <f t="shared" si="444"/>
        <v>2.2573817614932312</v>
      </c>
      <c r="Z1472" s="1475">
        <f t="shared" si="444"/>
        <v>2.2651959473307715</v>
      </c>
      <c r="AA1472" s="1475">
        <f t="shared" si="444"/>
        <v>2.3156555174822824</v>
      </c>
      <c r="AB1472" s="1475">
        <f t="shared" si="444"/>
        <v>2.359726243354713</v>
      </c>
      <c r="AC1472" s="1414"/>
    </row>
    <row r="1473" spans="1:29" ht="12.75" customHeight="1">
      <c r="A1473" s="1558"/>
      <c r="B1473" s="1571"/>
      <c r="C1473" s="1399" t="s">
        <v>161</v>
      </c>
      <c r="D1473" s="1399"/>
      <c r="E1473" s="1400">
        <f t="shared" ref="E1473:AC1473" si="445">E1471/E1470</f>
        <v>1.5333333333333332</v>
      </c>
      <c r="F1473" s="1400">
        <f t="shared" si="445"/>
        <v>1.3159722222222221</v>
      </c>
      <c r="G1473" s="1400">
        <f t="shared" si="445"/>
        <v>1.4680851063829787</v>
      </c>
      <c r="H1473" s="1401">
        <f t="shared" si="445"/>
        <v>1.4661016949152541</v>
      </c>
      <c r="I1473" s="1400">
        <f t="shared" si="445"/>
        <v>1.4743589743589742</v>
      </c>
      <c r="J1473" s="1400">
        <f t="shared" si="445"/>
        <v>1.4638297872340424</v>
      </c>
      <c r="K1473" s="1400">
        <f t="shared" si="445"/>
        <v>1.4430379746835442</v>
      </c>
      <c r="L1473" s="1400">
        <f t="shared" si="445"/>
        <v>1.3070866141732282</v>
      </c>
      <c r="M1473" s="1400">
        <f t="shared" si="445"/>
        <v>1.0827586206896551</v>
      </c>
      <c r="N1473" s="1401">
        <f t="shared" si="445"/>
        <v>1.1087719298245615</v>
      </c>
      <c r="O1473" s="1400">
        <f t="shared" si="445"/>
        <v>1.0030120481927711</v>
      </c>
      <c r="P1473" s="1400">
        <f t="shared" si="445"/>
        <v>1.0979020979020977</v>
      </c>
      <c r="Q1473" s="1400">
        <f t="shared" si="445"/>
        <v>1.1818181818181819</v>
      </c>
      <c r="R1473" s="1400">
        <f t="shared" si="445"/>
        <v>1.1918819188191883</v>
      </c>
      <c r="S1473" s="1400">
        <f t="shared" si="445"/>
        <v>1.1490909090909092</v>
      </c>
      <c r="T1473" s="1400">
        <f t="shared" si="445"/>
        <v>1.161764705882353</v>
      </c>
      <c r="U1473" s="1400">
        <f t="shared" si="445"/>
        <v>1.2559055118110236</v>
      </c>
      <c r="V1473" s="1401">
        <f t="shared" si="445"/>
        <v>1.331967213114754</v>
      </c>
      <c r="W1473" s="1400">
        <f t="shared" si="445"/>
        <v>1.2013651877133107</v>
      </c>
      <c r="X1473" s="1400">
        <f t="shared" si="445"/>
        <v>1.3512396694214874</v>
      </c>
      <c r="Y1473" s="1400">
        <f t="shared" si="445"/>
        <v>1.3541666666666667</v>
      </c>
      <c r="Z1473" s="1400">
        <f t="shared" si="445"/>
        <v>1.3526970954356847</v>
      </c>
      <c r="AA1473" s="1400">
        <f t="shared" si="445"/>
        <v>1.3729508196721312</v>
      </c>
      <c r="AB1473" s="1400">
        <f t="shared" si="445"/>
        <v>1.4040816326530612</v>
      </c>
      <c r="AC1473" s="1402">
        <f t="shared" si="445"/>
        <v>1.2823472823472823</v>
      </c>
    </row>
    <row r="1474" spans="1:29" ht="12.75" customHeight="1">
      <c r="A1474" s="1382" t="s">
        <v>228</v>
      </c>
      <c r="B1474" s="1465" t="s">
        <v>511</v>
      </c>
      <c r="C1474" s="1384" t="s">
        <v>156</v>
      </c>
      <c r="D1474" s="1384" t="s">
        <v>157</v>
      </c>
      <c r="E1474" s="1819">
        <v>4.5599999999999998E-3</v>
      </c>
      <c r="F1474" s="1819">
        <v>6.0000000000000001E-3</v>
      </c>
      <c r="G1474" s="1819">
        <v>5.8799999999999998E-3</v>
      </c>
      <c r="H1474" s="1764">
        <v>5.94E-3</v>
      </c>
      <c r="I1474" s="1819">
        <v>3.96E-3</v>
      </c>
      <c r="J1474" s="1819">
        <v>3.96E-3</v>
      </c>
      <c r="K1474" s="1819">
        <v>3.8400000000000001E-3</v>
      </c>
      <c r="L1474" s="1819">
        <v>3.3600000000000001E-3</v>
      </c>
      <c r="M1474" s="1819">
        <v>3.48E-3</v>
      </c>
      <c r="N1474" s="1764">
        <v>3.7200000000000002E-3</v>
      </c>
      <c r="O1474" s="1819">
        <v>3.6600000000000001E-3</v>
      </c>
      <c r="P1474" s="1819">
        <v>3.6600000000000001E-3</v>
      </c>
      <c r="Q1474" s="1819">
        <v>4.7400000000000003E-3</v>
      </c>
      <c r="R1474" s="1819">
        <v>4.62E-3</v>
      </c>
      <c r="S1474" s="1819">
        <v>3.4199999999999999E-3</v>
      </c>
      <c r="T1474" s="1819">
        <v>2.8800000000000002E-3</v>
      </c>
      <c r="U1474" s="1819">
        <v>2.3400000000000001E-3</v>
      </c>
      <c r="V1474" s="1764">
        <v>2.3999999999999998E-3</v>
      </c>
      <c r="W1474" s="1819">
        <v>2.3400000000000001E-3</v>
      </c>
      <c r="X1474" s="1819">
        <v>3.48E-3</v>
      </c>
      <c r="Y1474" s="1819">
        <v>3.7200000000000002E-3</v>
      </c>
      <c r="Z1474" s="1819">
        <v>4.0800000000000003E-3</v>
      </c>
      <c r="AA1474" s="1819">
        <v>4.6800000000000001E-3</v>
      </c>
      <c r="AB1474" s="1820">
        <v>4.8599999999999997E-3</v>
      </c>
      <c r="AC1474" s="1387">
        <f>SUM(E1474:AB1474)</f>
        <v>9.5579999999999984E-2</v>
      </c>
    </row>
    <row r="1475" spans="1:29" ht="12.75" customHeight="1">
      <c r="A1475" s="1415"/>
      <c r="B1475" s="1428"/>
      <c r="C1475" s="1390" t="s">
        <v>158</v>
      </c>
      <c r="D1475" s="1411" t="s">
        <v>157</v>
      </c>
      <c r="E1475" s="1812">
        <v>1.026E-2</v>
      </c>
      <c r="F1475" s="1812">
        <v>9.6600000000000002E-3</v>
      </c>
      <c r="G1475" s="1812">
        <v>9.4800000000000006E-3</v>
      </c>
      <c r="H1475" s="1813">
        <v>9.4800000000000006E-3</v>
      </c>
      <c r="I1475" s="1812">
        <v>9.4800000000000006E-3</v>
      </c>
      <c r="J1475" s="1812">
        <v>9.4199999999999996E-3</v>
      </c>
      <c r="K1475" s="1812">
        <v>9.3600000000000003E-3</v>
      </c>
      <c r="L1475" s="1812">
        <v>8.9999999999999993E-3</v>
      </c>
      <c r="M1475" s="1812">
        <v>8.6400000000000001E-3</v>
      </c>
      <c r="N1475" s="1813">
        <v>8.8199999999999997E-3</v>
      </c>
      <c r="O1475" s="1812">
        <v>8.7600000000000004E-3</v>
      </c>
      <c r="P1475" s="1812">
        <v>8.7600000000000004E-3</v>
      </c>
      <c r="Q1475" s="1812">
        <v>8.6999999999999994E-3</v>
      </c>
      <c r="R1475" s="1812">
        <v>7.4999999999999997E-3</v>
      </c>
      <c r="S1475" s="1812">
        <v>7.4999999999999997E-3</v>
      </c>
      <c r="T1475" s="1812">
        <v>7.4999999999999997E-3</v>
      </c>
      <c r="U1475" s="1812">
        <v>7.4999999999999997E-3</v>
      </c>
      <c r="V1475" s="1813">
        <v>7.62E-3</v>
      </c>
      <c r="W1475" s="1812">
        <v>7.7999999999999996E-3</v>
      </c>
      <c r="X1475" s="1812">
        <v>8.9999999999999993E-3</v>
      </c>
      <c r="Y1475" s="1812">
        <v>9.4199999999999996E-3</v>
      </c>
      <c r="Z1475" s="1812">
        <v>9.8399999999999998E-3</v>
      </c>
      <c r="AA1475" s="1812">
        <v>1.008E-2</v>
      </c>
      <c r="AB1475" s="1814">
        <v>1.0319999999999999E-2</v>
      </c>
      <c r="AC1475" s="1414">
        <f>SUM(E1475:AB1475)</f>
        <v>0.21390000000000001</v>
      </c>
    </row>
    <row r="1476" spans="1:29" ht="12.75" customHeight="1">
      <c r="A1476" s="1415"/>
      <c r="B1476" s="1428"/>
      <c r="C1476" s="1390" t="s">
        <v>159</v>
      </c>
      <c r="D1476" s="1390" t="s">
        <v>209</v>
      </c>
      <c r="E1476" s="1475">
        <f t="shared" ref="E1476:AB1476" si="446">SQRT(E1474*E1474+E1475*E1475)*1000/(1.732*E1464)</f>
        <v>1.0455652512522871</v>
      </c>
      <c r="F1476" s="1475">
        <f t="shared" si="446"/>
        <v>1.0589754264713205</v>
      </c>
      <c r="G1476" s="1475">
        <f t="shared" si="446"/>
        <v>1.0388403260098726</v>
      </c>
      <c r="H1476" s="1482">
        <f t="shared" si="446"/>
        <v>1.0417962505542531</v>
      </c>
      <c r="I1476" s="1475">
        <f t="shared" si="446"/>
        <v>0.95673939326546931</v>
      </c>
      <c r="J1476" s="1475">
        <f t="shared" si="446"/>
        <v>0.95158614057229762</v>
      </c>
      <c r="K1476" s="1475">
        <f t="shared" si="446"/>
        <v>0.94213986031548802</v>
      </c>
      <c r="L1476" s="1475">
        <f t="shared" si="446"/>
        <v>0.89461629559526634</v>
      </c>
      <c r="M1476" s="1475">
        <f t="shared" si="446"/>
        <v>0.86740155123258722</v>
      </c>
      <c r="N1476" s="1482">
        <f t="shared" si="446"/>
        <v>0.89141751273267866</v>
      </c>
      <c r="O1476" s="1475">
        <f t="shared" si="446"/>
        <v>0.88410290558520943</v>
      </c>
      <c r="P1476" s="1475">
        <f t="shared" si="446"/>
        <v>0.88410290558520943</v>
      </c>
      <c r="Q1476" s="1475">
        <f t="shared" si="446"/>
        <v>0.92261898802314024</v>
      </c>
      <c r="R1476" s="1475">
        <f t="shared" si="446"/>
        <v>0.8203054792945863</v>
      </c>
      <c r="S1476" s="1475">
        <f t="shared" si="446"/>
        <v>0.76761534615683757</v>
      </c>
      <c r="T1476" s="1475">
        <f t="shared" si="446"/>
        <v>0.74815176840356912</v>
      </c>
      <c r="U1476" s="1475">
        <f t="shared" si="446"/>
        <v>0.73163265798732335</v>
      </c>
      <c r="V1476" s="1482">
        <f t="shared" si="446"/>
        <v>0.74396720754400025</v>
      </c>
      <c r="W1476" s="1475">
        <f t="shared" si="446"/>
        <v>0.75834752634938429</v>
      </c>
      <c r="X1476" s="1475">
        <f t="shared" si="446"/>
        <v>0.89858573312856849</v>
      </c>
      <c r="Y1476" s="1475">
        <f t="shared" si="446"/>
        <v>0.94314998516035675</v>
      </c>
      <c r="Z1476" s="1475">
        <f t="shared" si="446"/>
        <v>0.99198425185899475</v>
      </c>
      <c r="AA1476" s="1475">
        <f t="shared" si="446"/>
        <v>1.0349261816575892</v>
      </c>
      <c r="AB1476" s="1475">
        <f t="shared" si="446"/>
        <v>1.0622721308847529</v>
      </c>
      <c r="AC1476" s="1414"/>
    </row>
    <row r="1477" spans="1:29" ht="12.75" customHeight="1">
      <c r="A1477" s="1422"/>
      <c r="B1477" s="1431"/>
      <c r="C1477" s="1405" t="s">
        <v>161</v>
      </c>
      <c r="D1477" s="1405"/>
      <c r="E1477" s="1406">
        <f t="shared" ref="E1477:AC1477" si="447">E1475/E1474</f>
        <v>2.25</v>
      </c>
      <c r="F1477" s="1406">
        <f t="shared" si="447"/>
        <v>1.61</v>
      </c>
      <c r="G1477" s="1406">
        <f t="shared" si="447"/>
        <v>1.6122448979591839</v>
      </c>
      <c r="H1477" s="1407">
        <f t="shared" si="447"/>
        <v>1.595959595959596</v>
      </c>
      <c r="I1477" s="1406">
        <f t="shared" si="447"/>
        <v>2.393939393939394</v>
      </c>
      <c r="J1477" s="1406">
        <f t="shared" si="447"/>
        <v>2.3787878787878789</v>
      </c>
      <c r="K1477" s="1406">
        <f t="shared" si="447"/>
        <v>2.4375</v>
      </c>
      <c r="L1477" s="1406">
        <f t="shared" si="447"/>
        <v>2.6785714285714284</v>
      </c>
      <c r="M1477" s="1406">
        <f t="shared" si="447"/>
        <v>2.4827586206896552</v>
      </c>
      <c r="N1477" s="1407">
        <f t="shared" si="447"/>
        <v>2.3709677419354835</v>
      </c>
      <c r="O1477" s="1406">
        <f t="shared" si="447"/>
        <v>2.3934426229508197</v>
      </c>
      <c r="P1477" s="1406">
        <f t="shared" si="447"/>
        <v>2.3934426229508197</v>
      </c>
      <c r="Q1477" s="1406">
        <f t="shared" si="447"/>
        <v>1.8354430379746833</v>
      </c>
      <c r="R1477" s="1406">
        <f t="shared" si="447"/>
        <v>1.6233766233766234</v>
      </c>
      <c r="S1477" s="1406">
        <f t="shared" si="447"/>
        <v>2.192982456140351</v>
      </c>
      <c r="T1477" s="1406">
        <f t="shared" si="447"/>
        <v>2.6041666666666665</v>
      </c>
      <c r="U1477" s="1406">
        <f t="shared" si="447"/>
        <v>3.2051282051282048</v>
      </c>
      <c r="V1477" s="1407">
        <f t="shared" si="447"/>
        <v>3.1750000000000003</v>
      </c>
      <c r="W1477" s="1406">
        <f t="shared" si="447"/>
        <v>3.333333333333333</v>
      </c>
      <c r="X1477" s="1406">
        <f t="shared" si="447"/>
        <v>2.5862068965517238</v>
      </c>
      <c r="Y1477" s="1406">
        <f t="shared" si="447"/>
        <v>2.5322580645161286</v>
      </c>
      <c r="Z1477" s="1406">
        <f t="shared" si="447"/>
        <v>2.4117647058823528</v>
      </c>
      <c r="AA1477" s="1406">
        <f t="shared" si="447"/>
        <v>2.1538461538461537</v>
      </c>
      <c r="AB1477" s="1406">
        <f t="shared" si="447"/>
        <v>2.1234567901234569</v>
      </c>
      <c r="AC1477" s="1408">
        <f t="shared" si="447"/>
        <v>2.2379158819836791</v>
      </c>
    </row>
    <row r="1478" spans="1:29" ht="12.75" customHeight="1">
      <c r="A1478" s="1409" t="s">
        <v>197</v>
      </c>
      <c r="B1478" s="1410" t="s">
        <v>512</v>
      </c>
      <c r="C1478" s="1411" t="s">
        <v>156</v>
      </c>
      <c r="D1478" s="1411" t="s">
        <v>157</v>
      </c>
      <c r="E1478" s="1809">
        <v>1.98E-3</v>
      </c>
      <c r="F1478" s="1809">
        <v>1.92E-3</v>
      </c>
      <c r="G1478" s="1809">
        <v>1.8600000000000001E-3</v>
      </c>
      <c r="H1478" s="1810">
        <v>1.92E-3</v>
      </c>
      <c r="I1478" s="1809">
        <v>1.8600000000000001E-3</v>
      </c>
      <c r="J1478" s="1809">
        <v>1.8600000000000001E-3</v>
      </c>
      <c r="K1478" s="1809">
        <v>1.92E-3</v>
      </c>
      <c r="L1478" s="1809">
        <v>1.8E-3</v>
      </c>
      <c r="M1478" s="1809">
        <v>1.8E-3</v>
      </c>
      <c r="N1478" s="1810">
        <v>1.8E-3</v>
      </c>
      <c r="O1478" s="1809">
        <v>1.8E-3</v>
      </c>
      <c r="P1478" s="1809">
        <v>1.8E-3</v>
      </c>
      <c r="Q1478" s="1809">
        <v>1.8E-3</v>
      </c>
      <c r="R1478" s="1809">
        <v>2.2799999999999999E-3</v>
      </c>
      <c r="S1478" s="1809">
        <v>1.56E-3</v>
      </c>
      <c r="T1478" s="1809">
        <v>1.5E-3</v>
      </c>
      <c r="U1478" s="1809">
        <v>1.5E-3</v>
      </c>
      <c r="V1478" s="1810">
        <v>1.56E-3</v>
      </c>
      <c r="W1478" s="1809">
        <v>1.5E-3</v>
      </c>
      <c r="X1478" s="1809">
        <v>1.6199999999999999E-3</v>
      </c>
      <c r="Y1478" s="1809">
        <v>1.56E-3</v>
      </c>
      <c r="Z1478" s="1809">
        <v>1.6199999999999999E-3</v>
      </c>
      <c r="AA1478" s="1809">
        <v>1.56E-3</v>
      </c>
      <c r="AB1478" s="1811">
        <v>1.6800000000000001E-3</v>
      </c>
      <c r="AC1478" s="1414">
        <f>SUM(E1478:AB1478)</f>
        <v>4.2060000000000007E-2</v>
      </c>
    </row>
    <row r="1479" spans="1:29" ht="12.75" customHeight="1">
      <c r="A1479" s="1415"/>
      <c r="B1479" s="1428"/>
      <c r="C1479" s="1390" t="s">
        <v>158</v>
      </c>
      <c r="D1479" s="1411" t="s">
        <v>157</v>
      </c>
      <c r="E1479" s="1812">
        <v>7.3800000000000003E-3</v>
      </c>
      <c r="F1479" s="1812">
        <v>6.6E-3</v>
      </c>
      <c r="G1479" s="1812">
        <v>6.3E-3</v>
      </c>
      <c r="H1479" s="1813">
        <v>6.3600000000000002E-3</v>
      </c>
      <c r="I1479" s="1812">
        <v>6.3600000000000002E-3</v>
      </c>
      <c r="J1479" s="1812">
        <v>6.3E-3</v>
      </c>
      <c r="K1479" s="1812">
        <v>6.3E-3</v>
      </c>
      <c r="L1479" s="1812">
        <v>5.7000000000000002E-3</v>
      </c>
      <c r="M1479" s="1812">
        <v>5.28E-3</v>
      </c>
      <c r="N1479" s="1813">
        <v>5.4000000000000003E-3</v>
      </c>
      <c r="O1479" s="1812">
        <v>5.4000000000000003E-3</v>
      </c>
      <c r="P1479" s="1812">
        <v>5.3400000000000001E-3</v>
      </c>
      <c r="Q1479" s="1812">
        <v>5.28E-3</v>
      </c>
      <c r="R1479" s="1812">
        <v>5.4599999999999996E-3</v>
      </c>
      <c r="S1479" s="1812">
        <v>3.96E-3</v>
      </c>
      <c r="T1479" s="1812">
        <v>3.8999999999999998E-3</v>
      </c>
      <c r="U1479" s="1812">
        <v>3.96E-3</v>
      </c>
      <c r="V1479" s="1813">
        <v>4.1399999999999996E-3</v>
      </c>
      <c r="W1479" s="1812">
        <v>4.1999999999999997E-3</v>
      </c>
      <c r="X1479" s="1812">
        <v>4.2599999999999999E-3</v>
      </c>
      <c r="Y1479" s="1812">
        <v>4.0800000000000003E-3</v>
      </c>
      <c r="Z1479" s="1812">
        <v>4.1399999999999996E-3</v>
      </c>
      <c r="AA1479" s="1812">
        <v>4.4999999999999997E-3</v>
      </c>
      <c r="AB1479" s="1814">
        <v>4.7999999999999996E-3</v>
      </c>
      <c r="AC1479" s="1393">
        <f>SUM(E1479:AB1479)</f>
        <v>0.12540000000000001</v>
      </c>
    </row>
    <row r="1480" spans="1:29" ht="12.75" customHeight="1">
      <c r="A1480" s="1415"/>
      <c r="B1480" s="1428"/>
      <c r="C1480" s="1390" t="s">
        <v>159</v>
      </c>
      <c r="D1480" s="1390" t="s">
        <v>209</v>
      </c>
      <c r="E1480" s="1821">
        <f t="shared" ref="E1480:AB1480" si="448">SQRT(E1478*E1478+E1479*E1479)*1000/(1.732*E1465)</f>
        <v>0.71155802537107993</v>
      </c>
      <c r="F1480" s="1821">
        <f t="shared" si="448"/>
        <v>0.64009551478595028</v>
      </c>
      <c r="G1480" s="1821">
        <f t="shared" si="448"/>
        <v>0.61171454902404188</v>
      </c>
      <c r="H1480" s="1792">
        <f t="shared" si="448"/>
        <v>0.61866693894061275</v>
      </c>
      <c r="I1480" s="1821">
        <f t="shared" si="448"/>
        <v>0.61707533138086823</v>
      </c>
      <c r="J1480" s="1821">
        <f t="shared" si="448"/>
        <v>0.61171454902404188</v>
      </c>
      <c r="K1480" s="1821">
        <f t="shared" si="448"/>
        <v>0.61332006833873165</v>
      </c>
      <c r="L1480" s="1821">
        <f t="shared" si="448"/>
        <v>0.55664322930337695</v>
      </c>
      <c r="M1480" s="1821">
        <f t="shared" si="448"/>
        <v>0.51948026368931499</v>
      </c>
      <c r="N1480" s="1792">
        <f t="shared" si="448"/>
        <v>0.53006963684562713</v>
      </c>
      <c r="O1480" s="1821">
        <f t="shared" si="448"/>
        <v>0.53006963684562713</v>
      </c>
      <c r="P1480" s="1821">
        <f t="shared" si="448"/>
        <v>0.52477191504582721</v>
      </c>
      <c r="Q1480" s="1821">
        <f t="shared" si="448"/>
        <v>0.51948026368931499</v>
      </c>
      <c r="R1480" s="1821">
        <f t="shared" si="448"/>
        <v>0.5510061905865683</v>
      </c>
      <c r="S1480" s="1821">
        <f t="shared" si="448"/>
        <v>0.39635285370561424</v>
      </c>
      <c r="T1480" s="1821">
        <f t="shared" si="448"/>
        <v>0.38911909438605713</v>
      </c>
      <c r="U1480" s="1821">
        <f t="shared" si="448"/>
        <v>0.39433919366595893</v>
      </c>
      <c r="V1480" s="1792">
        <f t="shared" si="448"/>
        <v>0.4119944253704636</v>
      </c>
      <c r="W1480" s="1821">
        <f t="shared" si="448"/>
        <v>0.41531518887316093</v>
      </c>
      <c r="X1480" s="1821">
        <f t="shared" si="448"/>
        <v>0.42442365376219043</v>
      </c>
      <c r="Y1480" s="1821">
        <f t="shared" si="448"/>
        <v>0.40031397169693822</v>
      </c>
      <c r="Z1480" s="1821">
        <f t="shared" si="448"/>
        <v>0.40742623012960966</v>
      </c>
      <c r="AA1480" s="1821">
        <f t="shared" si="448"/>
        <v>0.43648322055352767</v>
      </c>
      <c r="AB1480" s="1821">
        <f t="shared" si="448"/>
        <v>0.46606444738627706</v>
      </c>
      <c r="AC1480" s="1393"/>
    </row>
    <row r="1481" spans="1:29" ht="12.75" customHeight="1">
      <c r="A1481" s="1422"/>
      <c r="B1481" s="1431"/>
      <c r="C1481" s="1405" t="s">
        <v>161</v>
      </c>
      <c r="D1481" s="1405"/>
      <c r="E1481" s="1406">
        <f t="shared" ref="E1481:AC1481" si="449">E1479/E1478</f>
        <v>3.7272727272727275</v>
      </c>
      <c r="F1481" s="1406">
        <f t="shared" si="449"/>
        <v>3.4375</v>
      </c>
      <c r="G1481" s="1406">
        <f t="shared" si="449"/>
        <v>3.387096774193548</v>
      </c>
      <c r="H1481" s="1407">
        <f t="shared" si="449"/>
        <v>3.3125</v>
      </c>
      <c r="I1481" s="1406">
        <f t="shared" si="449"/>
        <v>3.4193548387096775</v>
      </c>
      <c r="J1481" s="1406">
        <f t="shared" si="449"/>
        <v>3.387096774193548</v>
      </c>
      <c r="K1481" s="1406">
        <f t="shared" si="449"/>
        <v>3.28125</v>
      </c>
      <c r="L1481" s="1406">
        <f t="shared" si="449"/>
        <v>3.166666666666667</v>
      </c>
      <c r="M1481" s="1406">
        <f t="shared" si="449"/>
        <v>2.9333333333333336</v>
      </c>
      <c r="N1481" s="1407">
        <f t="shared" si="449"/>
        <v>3.0000000000000004</v>
      </c>
      <c r="O1481" s="1406">
        <f t="shared" si="449"/>
        <v>3.0000000000000004</v>
      </c>
      <c r="P1481" s="1406">
        <f t="shared" si="449"/>
        <v>2.9666666666666668</v>
      </c>
      <c r="Q1481" s="1406">
        <f t="shared" si="449"/>
        <v>2.9333333333333336</v>
      </c>
      <c r="R1481" s="1406">
        <f t="shared" si="449"/>
        <v>2.3947368421052633</v>
      </c>
      <c r="S1481" s="1406">
        <f t="shared" si="449"/>
        <v>2.5384615384615383</v>
      </c>
      <c r="T1481" s="1406">
        <f t="shared" si="449"/>
        <v>2.5999999999999996</v>
      </c>
      <c r="U1481" s="1406">
        <f t="shared" si="449"/>
        <v>2.64</v>
      </c>
      <c r="V1481" s="1407">
        <f t="shared" si="449"/>
        <v>2.6538461538461537</v>
      </c>
      <c r="W1481" s="1406">
        <f t="shared" si="449"/>
        <v>2.8</v>
      </c>
      <c r="X1481" s="1406">
        <f t="shared" si="449"/>
        <v>2.6296296296296298</v>
      </c>
      <c r="Y1481" s="1406">
        <f t="shared" si="449"/>
        <v>2.6153846153846154</v>
      </c>
      <c r="Z1481" s="1406">
        <f t="shared" si="449"/>
        <v>2.5555555555555554</v>
      </c>
      <c r="AA1481" s="1406">
        <f t="shared" si="449"/>
        <v>2.8846153846153846</v>
      </c>
      <c r="AB1481" s="1406">
        <f t="shared" si="449"/>
        <v>2.8571428571428568</v>
      </c>
      <c r="AC1481" s="1408">
        <f t="shared" si="449"/>
        <v>2.9814550641940083</v>
      </c>
    </row>
    <row r="1482" spans="1:29" ht="12.75" customHeight="1">
      <c r="A1482" s="1382" t="s">
        <v>183</v>
      </c>
      <c r="B1482" s="1465" t="s">
        <v>495</v>
      </c>
      <c r="C1482" s="1384" t="s">
        <v>156</v>
      </c>
      <c r="D1482" s="1384" t="s">
        <v>157</v>
      </c>
      <c r="E1482" s="1819">
        <v>8.8199999999999997E-3</v>
      </c>
      <c r="F1482" s="1819">
        <v>8.6999999999999994E-3</v>
      </c>
      <c r="G1482" s="1819">
        <v>8.6400000000000001E-3</v>
      </c>
      <c r="H1482" s="1764">
        <v>8.6400000000000001E-3</v>
      </c>
      <c r="I1482" s="1819">
        <v>8.6400000000000001E-3</v>
      </c>
      <c r="J1482" s="1819">
        <v>8.6400000000000001E-3</v>
      </c>
      <c r="K1482" s="1819">
        <v>8.5199999999999998E-3</v>
      </c>
      <c r="L1482" s="1819">
        <v>8.5199999999999998E-3</v>
      </c>
      <c r="M1482" s="1819">
        <v>8.3400000000000002E-3</v>
      </c>
      <c r="N1482" s="1764">
        <v>8.3999999999999995E-3</v>
      </c>
      <c r="O1482" s="1819">
        <v>8.3999999999999995E-3</v>
      </c>
      <c r="P1482" s="1819">
        <v>8.3400000000000002E-3</v>
      </c>
      <c r="Q1482" s="1819">
        <v>8.3400000000000002E-3</v>
      </c>
      <c r="R1482" s="1819">
        <v>8.3400000000000002E-3</v>
      </c>
      <c r="S1482" s="1819">
        <v>8.3400000000000002E-3</v>
      </c>
      <c r="T1482" s="1819">
        <v>8.3999999999999995E-3</v>
      </c>
      <c r="U1482" s="1819">
        <v>8.3999999999999995E-3</v>
      </c>
      <c r="V1482" s="1764">
        <v>8.3999999999999995E-3</v>
      </c>
      <c r="W1482" s="1819">
        <v>8.3999999999999995E-3</v>
      </c>
      <c r="X1482" s="1819">
        <v>8.4600000000000005E-3</v>
      </c>
      <c r="Y1482" s="1819">
        <v>8.4600000000000005E-3</v>
      </c>
      <c r="Z1482" s="1819">
        <v>8.4600000000000005E-3</v>
      </c>
      <c r="AA1482" s="1819">
        <v>8.5800000000000008E-3</v>
      </c>
      <c r="AB1482" s="1820">
        <v>8.6400000000000001E-3</v>
      </c>
      <c r="AC1482" s="1387">
        <f>SUM(E1482:AB1482)</f>
        <v>0.20381999999999997</v>
      </c>
    </row>
    <row r="1483" spans="1:29" ht="12.75" customHeight="1">
      <c r="A1483" s="1415"/>
      <c r="B1483" s="1428"/>
      <c r="C1483" s="1390" t="s">
        <v>158</v>
      </c>
      <c r="D1483" s="1411" t="s">
        <v>157</v>
      </c>
      <c r="E1483" s="1812">
        <v>1.992E-2</v>
      </c>
      <c r="F1483" s="1812">
        <v>1.9259999999999999E-2</v>
      </c>
      <c r="G1483" s="1812">
        <v>1.89E-2</v>
      </c>
      <c r="H1483" s="1813">
        <v>1.8960000000000001E-2</v>
      </c>
      <c r="I1483" s="1812">
        <v>1.8960000000000001E-2</v>
      </c>
      <c r="J1483" s="1812">
        <v>1.89E-2</v>
      </c>
      <c r="K1483" s="1812">
        <v>1.8780000000000002E-2</v>
      </c>
      <c r="L1483" s="1812">
        <v>1.8239999999999999E-2</v>
      </c>
      <c r="M1483" s="1812">
        <v>1.77E-2</v>
      </c>
      <c r="N1483" s="1813">
        <v>1.788E-2</v>
      </c>
      <c r="O1483" s="1812">
        <v>1.7819999999999999E-2</v>
      </c>
      <c r="P1483" s="1812">
        <v>1.77E-2</v>
      </c>
      <c r="Q1483" s="1812">
        <v>1.7639999999999999E-2</v>
      </c>
      <c r="R1483" s="1812">
        <v>1.7819999999999999E-2</v>
      </c>
      <c r="S1483" s="1812">
        <v>1.7819999999999999E-2</v>
      </c>
      <c r="T1483" s="1812">
        <v>1.7819999999999999E-2</v>
      </c>
      <c r="U1483" s="1812">
        <v>1.788E-2</v>
      </c>
      <c r="V1483" s="1813">
        <v>1.8180000000000002E-2</v>
      </c>
      <c r="W1483" s="1812">
        <v>1.8180000000000002E-2</v>
      </c>
      <c r="X1483" s="1812">
        <v>1.83E-2</v>
      </c>
      <c r="Y1483" s="1812">
        <v>1.8239999999999999E-2</v>
      </c>
      <c r="Z1483" s="1812">
        <v>1.8180000000000002E-2</v>
      </c>
      <c r="AA1483" s="1812">
        <v>1.8720000000000001E-2</v>
      </c>
      <c r="AB1483" s="1814">
        <v>1.9019999999999999E-2</v>
      </c>
      <c r="AC1483" s="1414">
        <f>SUM(E1483:AB1483)</f>
        <v>0.44081999999999999</v>
      </c>
    </row>
    <row r="1484" spans="1:29" ht="12.75" customHeight="1">
      <c r="A1484" s="1415"/>
      <c r="B1484" s="1428"/>
      <c r="C1484" s="1390" t="s">
        <v>159</v>
      </c>
      <c r="D1484" s="1390" t="s">
        <v>209</v>
      </c>
      <c r="E1484" s="1475">
        <f t="shared" ref="E1484:AB1484" si="450">SQRT(E1482*E1482+E1483*E1483)*1000/(1.732*E1465)</f>
        <v>2.0287276143660482</v>
      </c>
      <c r="F1484" s="1475">
        <f t="shared" si="450"/>
        <v>1.9680587711531325</v>
      </c>
      <c r="G1484" s="1475">
        <f t="shared" si="450"/>
        <v>1.9352260967448938</v>
      </c>
      <c r="H1484" s="1482">
        <f t="shared" si="450"/>
        <v>1.9403091073922203</v>
      </c>
      <c r="I1484" s="1475">
        <f t="shared" si="450"/>
        <v>1.9403091073922203</v>
      </c>
      <c r="J1484" s="1475">
        <f t="shared" si="450"/>
        <v>1.9352260967448938</v>
      </c>
      <c r="K1484" s="1475">
        <f t="shared" si="450"/>
        <v>1.9204247292638952</v>
      </c>
      <c r="L1484" s="1475">
        <f t="shared" si="450"/>
        <v>1.8747453944166701</v>
      </c>
      <c r="M1484" s="1475">
        <f t="shared" si="450"/>
        <v>1.8221001878688958</v>
      </c>
      <c r="N1484" s="1482">
        <f t="shared" si="450"/>
        <v>1.83964628161239</v>
      </c>
      <c r="O1484" s="1475">
        <f t="shared" si="450"/>
        <v>1.8345906764243611</v>
      </c>
      <c r="P1484" s="1475">
        <f t="shared" si="450"/>
        <v>1.8221001878688958</v>
      </c>
      <c r="Q1484" s="1475">
        <f t="shared" si="450"/>
        <v>1.8170473078829583</v>
      </c>
      <c r="R1484" s="1475">
        <f t="shared" si="450"/>
        <v>1.8322152607175064</v>
      </c>
      <c r="S1484" s="1475">
        <f t="shared" si="450"/>
        <v>1.8322152607175064</v>
      </c>
      <c r="T1484" s="1475">
        <f t="shared" si="450"/>
        <v>1.8345906764243611</v>
      </c>
      <c r="U1484" s="1475">
        <f t="shared" si="450"/>
        <v>1.83964628161239</v>
      </c>
      <c r="V1484" s="1482">
        <f t="shared" si="450"/>
        <v>1.8649698329960887</v>
      </c>
      <c r="W1484" s="1475">
        <f t="shared" si="450"/>
        <v>1.8649698329960887</v>
      </c>
      <c r="X1484" s="1475">
        <f t="shared" si="450"/>
        <v>1.8774577997999757</v>
      </c>
      <c r="Y1484" s="1475">
        <f t="shared" si="450"/>
        <v>1.8426671365662122</v>
      </c>
      <c r="Z1484" s="1475">
        <f t="shared" si="450"/>
        <v>1.837680295827598</v>
      </c>
      <c r="AA1484" s="1475">
        <f t="shared" si="450"/>
        <v>1.8872201052652935</v>
      </c>
      <c r="AB1484" s="1475">
        <f t="shared" si="450"/>
        <v>1.9145156008527091</v>
      </c>
      <c r="AC1484" s="1414"/>
    </row>
    <row r="1485" spans="1:29" ht="12.75" customHeight="1">
      <c r="A1485" s="1422"/>
      <c r="B1485" s="1431"/>
      <c r="C1485" s="1405" t="s">
        <v>161</v>
      </c>
      <c r="D1485" s="1405"/>
      <c r="E1485" s="1406">
        <f t="shared" ref="E1485:AC1485" si="451">E1483/E1482</f>
        <v>2.2585034013605445</v>
      </c>
      <c r="F1485" s="1406">
        <f t="shared" si="451"/>
        <v>2.2137931034482761</v>
      </c>
      <c r="G1485" s="1406">
        <f t="shared" si="451"/>
        <v>2.1875</v>
      </c>
      <c r="H1485" s="1407">
        <f t="shared" si="451"/>
        <v>2.1944444444444446</v>
      </c>
      <c r="I1485" s="1406">
        <f t="shared" si="451"/>
        <v>2.1944444444444446</v>
      </c>
      <c r="J1485" s="1406">
        <f t="shared" si="451"/>
        <v>2.1875</v>
      </c>
      <c r="K1485" s="1406">
        <f t="shared" si="451"/>
        <v>2.2042253521126765</v>
      </c>
      <c r="L1485" s="1406">
        <f t="shared" si="451"/>
        <v>2.140845070422535</v>
      </c>
      <c r="M1485" s="1406">
        <f t="shared" si="451"/>
        <v>2.1223021582733814</v>
      </c>
      <c r="N1485" s="1407">
        <f t="shared" si="451"/>
        <v>2.1285714285714286</v>
      </c>
      <c r="O1485" s="1406">
        <f t="shared" si="451"/>
        <v>2.1214285714285714</v>
      </c>
      <c r="P1485" s="1406">
        <f t="shared" si="451"/>
        <v>2.1223021582733814</v>
      </c>
      <c r="Q1485" s="1406">
        <f t="shared" si="451"/>
        <v>2.1151079136690645</v>
      </c>
      <c r="R1485" s="1406">
        <f t="shared" si="451"/>
        <v>2.1366906474820144</v>
      </c>
      <c r="S1485" s="1406">
        <f t="shared" si="451"/>
        <v>2.1366906474820144</v>
      </c>
      <c r="T1485" s="1406">
        <f t="shared" si="451"/>
        <v>2.1214285714285714</v>
      </c>
      <c r="U1485" s="1406">
        <f t="shared" si="451"/>
        <v>2.1285714285714286</v>
      </c>
      <c r="V1485" s="1407">
        <f t="shared" si="451"/>
        <v>2.1642857142857146</v>
      </c>
      <c r="W1485" s="1406">
        <f t="shared" si="451"/>
        <v>2.1642857142857146</v>
      </c>
      <c r="X1485" s="1406">
        <f t="shared" si="451"/>
        <v>2.1631205673758864</v>
      </c>
      <c r="Y1485" s="1406">
        <f t="shared" si="451"/>
        <v>2.1560283687943262</v>
      </c>
      <c r="Z1485" s="1406">
        <f t="shared" si="451"/>
        <v>2.1489361702127661</v>
      </c>
      <c r="AA1485" s="1406">
        <f t="shared" si="451"/>
        <v>2.1818181818181817</v>
      </c>
      <c r="AB1485" s="1406">
        <f t="shared" si="451"/>
        <v>2.2013888888888888</v>
      </c>
      <c r="AC1485" s="1408">
        <f t="shared" si="451"/>
        <v>2.1627906976744189</v>
      </c>
    </row>
    <row r="1486" spans="1:29" ht="12.75" customHeight="1">
      <c r="A1486" s="1409" t="s">
        <v>212</v>
      </c>
      <c r="B1486" s="1410" t="s">
        <v>511</v>
      </c>
      <c r="C1486" s="1411" t="s">
        <v>156</v>
      </c>
      <c r="D1486" s="1411" t="s">
        <v>157</v>
      </c>
      <c r="E1486" s="1809">
        <v>3.8999999999999998E-3</v>
      </c>
      <c r="F1486" s="1809">
        <v>3.7200000000000002E-3</v>
      </c>
      <c r="G1486" s="1809">
        <v>3.8400000000000001E-3</v>
      </c>
      <c r="H1486" s="1810">
        <v>3.7200000000000002E-3</v>
      </c>
      <c r="I1486" s="1809">
        <v>3.7799999999999999E-3</v>
      </c>
      <c r="J1486" s="1809">
        <v>3.7200000000000002E-3</v>
      </c>
      <c r="K1486" s="1809">
        <v>3.7799999999999999E-3</v>
      </c>
      <c r="L1486" s="1809">
        <v>3.6600000000000001E-3</v>
      </c>
      <c r="M1486" s="1809">
        <v>4.8599999999999997E-3</v>
      </c>
      <c r="N1486" s="1810">
        <v>3.8999999999999998E-3</v>
      </c>
      <c r="O1486" s="1809">
        <v>4.1999999999999997E-3</v>
      </c>
      <c r="P1486" s="1809">
        <v>4.5599999999999998E-3</v>
      </c>
      <c r="Q1486" s="1809">
        <v>4.8599999999999997E-3</v>
      </c>
      <c r="R1486" s="1809">
        <v>4.4400000000000004E-3</v>
      </c>
      <c r="S1486" s="1809">
        <v>4.1399999999999996E-3</v>
      </c>
      <c r="T1486" s="1809">
        <v>4.5599999999999998E-3</v>
      </c>
      <c r="U1486" s="1809">
        <v>4.3200000000000001E-3</v>
      </c>
      <c r="V1486" s="1810">
        <v>3.6600000000000001E-3</v>
      </c>
      <c r="W1486" s="1809">
        <v>3.7200000000000002E-3</v>
      </c>
      <c r="X1486" s="1809">
        <v>3.6600000000000001E-3</v>
      </c>
      <c r="Y1486" s="1809">
        <v>3.7200000000000002E-3</v>
      </c>
      <c r="Z1486" s="1809">
        <v>3.6600000000000001E-3</v>
      </c>
      <c r="AA1486" s="1809">
        <v>3.7200000000000002E-3</v>
      </c>
      <c r="AB1486" s="1811">
        <v>3.8400000000000001E-3</v>
      </c>
      <c r="AC1486" s="1414">
        <f>SUM(E1486:AB1486)</f>
        <v>9.5939999999999998E-2</v>
      </c>
    </row>
    <row r="1487" spans="1:29" ht="12.75" customHeight="1">
      <c r="A1487" s="1415"/>
      <c r="B1487" s="1428"/>
      <c r="C1487" s="1390" t="s">
        <v>158</v>
      </c>
      <c r="D1487" s="1411" t="s">
        <v>157</v>
      </c>
      <c r="E1487" s="1812">
        <v>1.0500000000000001E-2</v>
      </c>
      <c r="F1487" s="1812">
        <v>9.9000000000000008E-3</v>
      </c>
      <c r="G1487" s="1812">
        <v>9.7199999999999995E-3</v>
      </c>
      <c r="H1487" s="1813">
        <v>9.6600000000000002E-3</v>
      </c>
      <c r="I1487" s="1812">
        <v>9.7199999999999995E-3</v>
      </c>
      <c r="J1487" s="1812">
        <v>9.6600000000000002E-3</v>
      </c>
      <c r="K1487" s="1812">
        <v>9.6600000000000002E-3</v>
      </c>
      <c r="L1487" s="1812">
        <v>9.1800000000000007E-3</v>
      </c>
      <c r="M1487" s="1812">
        <v>9.1800000000000007E-3</v>
      </c>
      <c r="N1487" s="1813">
        <v>8.94E-3</v>
      </c>
      <c r="O1487" s="1812">
        <v>9.1800000000000007E-3</v>
      </c>
      <c r="P1487" s="1812">
        <v>8.94E-3</v>
      </c>
      <c r="Q1487" s="1812">
        <v>8.94E-3</v>
      </c>
      <c r="R1487" s="1812">
        <v>8.9999999999999993E-3</v>
      </c>
      <c r="S1487" s="1812">
        <v>9.1800000000000007E-3</v>
      </c>
      <c r="T1487" s="1812">
        <v>9.4199999999999996E-3</v>
      </c>
      <c r="U1487" s="1812">
        <v>9.4199999999999996E-3</v>
      </c>
      <c r="V1487" s="1813">
        <v>9.1199999999999996E-3</v>
      </c>
      <c r="W1487" s="1812">
        <v>9.2399999999999999E-3</v>
      </c>
      <c r="X1487" s="1812">
        <v>9.2399999999999999E-3</v>
      </c>
      <c r="Y1487" s="1812">
        <v>9.1800000000000007E-3</v>
      </c>
      <c r="Z1487" s="1812">
        <v>9.2399999999999999E-3</v>
      </c>
      <c r="AA1487" s="1812">
        <v>9.4800000000000006E-3</v>
      </c>
      <c r="AB1487" s="1814">
        <v>9.7800000000000005E-3</v>
      </c>
      <c r="AC1487" s="1414">
        <f>SUM(E1487:AB1487)</f>
        <v>0.22548000000000001</v>
      </c>
    </row>
    <row r="1488" spans="1:29" ht="12.75" customHeight="1">
      <c r="A1488" s="1415"/>
      <c r="B1488" s="1428"/>
      <c r="C1488" s="1390" t="s">
        <v>159</v>
      </c>
      <c r="D1488" s="1390" t="s">
        <v>209</v>
      </c>
      <c r="E1488" s="1475">
        <f t="shared" ref="E1488:AB1488" si="452">SQRT(E1486*E1486+E1487*E1487)*1000/(1.732*E1465)</f>
        <v>1.0430690625751211</v>
      </c>
      <c r="F1488" s="1475">
        <f t="shared" si="452"/>
        <v>0.98486184088309769</v>
      </c>
      <c r="G1488" s="1475">
        <f t="shared" si="452"/>
        <v>0.97323890500497656</v>
      </c>
      <c r="H1488" s="1482">
        <f t="shared" si="452"/>
        <v>0.963972437912333</v>
      </c>
      <c r="I1488" s="1475">
        <f t="shared" si="452"/>
        <v>0.97119983186946846</v>
      </c>
      <c r="J1488" s="1475">
        <f t="shared" si="452"/>
        <v>0.963972437912333</v>
      </c>
      <c r="K1488" s="1475">
        <f t="shared" si="452"/>
        <v>0.96599444885568742</v>
      </c>
      <c r="L1488" s="1475">
        <f t="shared" si="452"/>
        <v>0.92031514735384856</v>
      </c>
      <c r="M1488" s="1475">
        <f t="shared" si="452"/>
        <v>0.96728631763600947</v>
      </c>
      <c r="N1488" s="1482">
        <f t="shared" si="452"/>
        <v>0.90829597261556161</v>
      </c>
      <c r="O1488" s="1475">
        <f t="shared" si="452"/>
        <v>0.94009975048213723</v>
      </c>
      <c r="P1488" s="1475">
        <f t="shared" si="452"/>
        <v>0.93457087951283291</v>
      </c>
      <c r="Q1488" s="1475">
        <f t="shared" si="452"/>
        <v>0.94759162606675029</v>
      </c>
      <c r="R1488" s="1475">
        <f t="shared" si="452"/>
        <v>0.93455417687797382</v>
      </c>
      <c r="S1488" s="1475">
        <f t="shared" si="452"/>
        <v>0.93778891884298821</v>
      </c>
      <c r="T1488" s="1475">
        <f t="shared" si="452"/>
        <v>0.97460125582092705</v>
      </c>
      <c r="U1488" s="1475">
        <f t="shared" si="452"/>
        <v>0.96507293732681199</v>
      </c>
      <c r="V1488" s="1482">
        <f t="shared" si="452"/>
        <v>0.91512735719432314</v>
      </c>
      <c r="W1488" s="1475">
        <f t="shared" si="452"/>
        <v>0.92757979450706096</v>
      </c>
      <c r="X1488" s="1475">
        <f t="shared" si="452"/>
        <v>0.925507590265499</v>
      </c>
      <c r="Y1488" s="1475">
        <f t="shared" si="452"/>
        <v>0.90775776245520767</v>
      </c>
      <c r="Z1488" s="1475">
        <f t="shared" si="452"/>
        <v>0.9108169935946181</v>
      </c>
      <c r="AA1488" s="1475">
        <f t="shared" si="452"/>
        <v>0.93329592034651376</v>
      </c>
      <c r="AB1488" s="1475">
        <f t="shared" si="452"/>
        <v>0.96290689772821059</v>
      </c>
      <c r="AC1488" s="1414"/>
    </row>
    <row r="1489" spans="1:30" ht="12.75" customHeight="1">
      <c r="A1489" s="1558"/>
      <c r="B1489" s="1571"/>
      <c r="C1489" s="1399" t="s">
        <v>161</v>
      </c>
      <c r="D1489" s="1399"/>
      <c r="E1489" s="1400">
        <f t="shared" ref="E1489:AC1489" si="453">E1487/E1486</f>
        <v>2.6923076923076925</v>
      </c>
      <c r="F1489" s="1400">
        <f t="shared" si="453"/>
        <v>2.661290322580645</v>
      </c>
      <c r="G1489" s="1400">
        <f t="shared" si="453"/>
        <v>2.53125</v>
      </c>
      <c r="H1489" s="1401">
        <f t="shared" si="453"/>
        <v>2.596774193548387</v>
      </c>
      <c r="I1489" s="1400">
        <f t="shared" si="453"/>
        <v>2.5714285714285712</v>
      </c>
      <c r="J1489" s="1400">
        <f t="shared" si="453"/>
        <v>2.596774193548387</v>
      </c>
      <c r="K1489" s="1400">
        <f t="shared" si="453"/>
        <v>2.5555555555555558</v>
      </c>
      <c r="L1489" s="1400">
        <f t="shared" si="453"/>
        <v>2.5081967213114758</v>
      </c>
      <c r="M1489" s="1400">
        <f t="shared" si="453"/>
        <v>1.8888888888888891</v>
      </c>
      <c r="N1489" s="1401">
        <f t="shared" si="453"/>
        <v>2.2923076923076926</v>
      </c>
      <c r="O1489" s="1400">
        <f t="shared" si="453"/>
        <v>2.1857142857142859</v>
      </c>
      <c r="P1489" s="1400">
        <f t="shared" si="453"/>
        <v>1.9605263157894737</v>
      </c>
      <c r="Q1489" s="1400">
        <f t="shared" si="453"/>
        <v>1.8395061728395063</v>
      </c>
      <c r="R1489" s="1400">
        <f t="shared" si="453"/>
        <v>2.0270270270270268</v>
      </c>
      <c r="S1489" s="1400">
        <f t="shared" si="453"/>
        <v>2.2173913043478266</v>
      </c>
      <c r="T1489" s="1400">
        <f t="shared" si="453"/>
        <v>2.0657894736842106</v>
      </c>
      <c r="U1489" s="1400">
        <f t="shared" si="453"/>
        <v>2.1805555555555554</v>
      </c>
      <c r="V1489" s="1401">
        <f t="shared" si="453"/>
        <v>2.4918032786885242</v>
      </c>
      <c r="W1489" s="1400">
        <f t="shared" si="453"/>
        <v>2.4838709677419355</v>
      </c>
      <c r="X1489" s="1400">
        <f t="shared" si="453"/>
        <v>2.5245901639344264</v>
      </c>
      <c r="Y1489" s="1400">
        <f t="shared" si="453"/>
        <v>2.467741935483871</v>
      </c>
      <c r="Z1489" s="1400">
        <f t="shared" si="453"/>
        <v>2.5245901639344264</v>
      </c>
      <c r="AA1489" s="1400">
        <f t="shared" si="453"/>
        <v>2.5483870967741935</v>
      </c>
      <c r="AB1489" s="1400">
        <f t="shared" si="453"/>
        <v>2.546875</v>
      </c>
      <c r="AC1489" s="1402">
        <f t="shared" si="453"/>
        <v>2.3502188868042531</v>
      </c>
    </row>
    <row r="1490" spans="1:30" ht="12.75" customHeight="1">
      <c r="A1490" s="1382" t="s">
        <v>233</v>
      </c>
      <c r="B1490" s="1465" t="s">
        <v>512</v>
      </c>
      <c r="C1490" s="1384" t="s">
        <v>156</v>
      </c>
      <c r="D1490" s="1384" t="s">
        <v>157</v>
      </c>
      <c r="E1490" s="1385"/>
      <c r="F1490" s="1385"/>
      <c r="G1490" s="1385"/>
      <c r="H1490" s="1386"/>
      <c r="I1490" s="1385"/>
      <c r="J1490" s="1385"/>
      <c r="K1490" s="1385"/>
      <c r="L1490" s="1385"/>
      <c r="M1490" s="1385"/>
      <c r="N1490" s="1386"/>
      <c r="O1490" s="1385"/>
      <c r="P1490" s="1385"/>
      <c r="Q1490" s="1385"/>
      <c r="R1490" s="1385"/>
      <c r="S1490" s="1385"/>
      <c r="T1490" s="1385"/>
      <c r="U1490" s="1385"/>
      <c r="V1490" s="1386"/>
      <c r="W1490" s="1385"/>
      <c r="X1490" s="1385"/>
      <c r="Y1490" s="1385"/>
      <c r="Z1490" s="1385"/>
      <c r="AA1490" s="1385"/>
      <c r="AB1490" s="1385"/>
      <c r="AC1490" s="1387">
        <f>SUM(E1490:AB1490)</f>
        <v>0</v>
      </c>
    </row>
    <row r="1491" spans="1:30" ht="12.75" customHeight="1">
      <c r="A1491" s="1415"/>
      <c r="B1491" s="1428"/>
      <c r="C1491" s="1390" t="s">
        <v>158</v>
      </c>
      <c r="D1491" s="1390" t="s">
        <v>157</v>
      </c>
      <c r="E1491" s="1391"/>
      <c r="F1491" s="1391"/>
      <c r="G1491" s="1391"/>
      <c r="H1491" s="1392"/>
      <c r="I1491" s="1391"/>
      <c r="J1491" s="1391"/>
      <c r="K1491" s="1391"/>
      <c r="L1491" s="1391"/>
      <c r="M1491" s="1391"/>
      <c r="N1491" s="1392"/>
      <c r="O1491" s="1391"/>
      <c r="P1491" s="1391"/>
      <c r="Q1491" s="1391"/>
      <c r="R1491" s="1391"/>
      <c r="S1491" s="1391"/>
      <c r="T1491" s="1391"/>
      <c r="U1491" s="1391"/>
      <c r="V1491" s="1392"/>
      <c r="W1491" s="1391"/>
      <c r="X1491" s="1391"/>
      <c r="Y1491" s="1391"/>
      <c r="Z1491" s="1391"/>
      <c r="AA1491" s="1391"/>
      <c r="AB1491" s="1391"/>
      <c r="AC1491" s="1393">
        <f>SUM(E1491:AB1491)</f>
        <v>0</v>
      </c>
    </row>
    <row r="1492" spans="1:30" ht="12.75" customHeight="1">
      <c r="A1492" s="1415"/>
      <c r="B1492" s="1428"/>
      <c r="C1492" s="1390" t="s">
        <v>159</v>
      </c>
      <c r="D1492" s="1390" t="s">
        <v>209</v>
      </c>
      <c r="E1492" s="1475">
        <f t="shared" ref="E1492:AB1492" si="454">SQRT(E1490*E1490+E1491*E1491)*1000/(1.732*E1465)</f>
        <v>0</v>
      </c>
      <c r="F1492" s="1475">
        <f t="shared" si="454"/>
        <v>0</v>
      </c>
      <c r="G1492" s="1475">
        <f t="shared" si="454"/>
        <v>0</v>
      </c>
      <c r="H1492" s="1482">
        <f t="shared" si="454"/>
        <v>0</v>
      </c>
      <c r="I1492" s="1475">
        <f t="shared" si="454"/>
        <v>0</v>
      </c>
      <c r="J1492" s="1475">
        <f t="shared" si="454"/>
        <v>0</v>
      </c>
      <c r="K1492" s="1475">
        <f t="shared" si="454"/>
        <v>0</v>
      </c>
      <c r="L1492" s="1475">
        <f t="shared" si="454"/>
        <v>0</v>
      </c>
      <c r="M1492" s="1475">
        <f t="shared" si="454"/>
        <v>0</v>
      </c>
      <c r="N1492" s="1482">
        <f t="shared" si="454"/>
        <v>0</v>
      </c>
      <c r="O1492" s="1475">
        <f t="shared" si="454"/>
        <v>0</v>
      </c>
      <c r="P1492" s="1475">
        <f t="shared" si="454"/>
        <v>0</v>
      </c>
      <c r="Q1492" s="1475">
        <f t="shared" si="454"/>
        <v>0</v>
      </c>
      <c r="R1492" s="1475">
        <f t="shared" si="454"/>
        <v>0</v>
      </c>
      <c r="S1492" s="1475">
        <f t="shared" si="454"/>
        <v>0</v>
      </c>
      <c r="T1492" s="1475">
        <f t="shared" si="454"/>
        <v>0</v>
      </c>
      <c r="U1492" s="1475">
        <f t="shared" si="454"/>
        <v>0</v>
      </c>
      <c r="V1492" s="1482">
        <f t="shared" si="454"/>
        <v>0</v>
      </c>
      <c r="W1492" s="1475">
        <f t="shared" si="454"/>
        <v>0</v>
      </c>
      <c r="X1492" s="1475">
        <f t="shared" si="454"/>
        <v>0</v>
      </c>
      <c r="Y1492" s="1475">
        <f t="shared" si="454"/>
        <v>0</v>
      </c>
      <c r="Z1492" s="1475">
        <f t="shared" si="454"/>
        <v>0</v>
      </c>
      <c r="AA1492" s="1475">
        <f t="shared" si="454"/>
        <v>0</v>
      </c>
      <c r="AB1492" s="1475">
        <f t="shared" si="454"/>
        <v>0</v>
      </c>
      <c r="AC1492" s="1393"/>
    </row>
    <row r="1493" spans="1:30" ht="12.75" customHeight="1">
      <c r="A1493" s="1422"/>
      <c r="B1493" s="1431"/>
      <c r="C1493" s="1405" t="s">
        <v>161</v>
      </c>
      <c r="D1493" s="1405"/>
      <c r="E1493" s="1406" t="e">
        <f t="shared" ref="E1493:AC1493" si="455">E1491/E1490</f>
        <v>#DIV/0!</v>
      </c>
      <c r="F1493" s="1406" t="e">
        <f t="shared" si="455"/>
        <v>#DIV/0!</v>
      </c>
      <c r="G1493" s="1406" t="e">
        <f t="shared" si="455"/>
        <v>#DIV/0!</v>
      </c>
      <c r="H1493" s="1407" t="e">
        <f t="shared" si="455"/>
        <v>#DIV/0!</v>
      </c>
      <c r="I1493" s="1406" t="e">
        <f t="shared" si="455"/>
        <v>#DIV/0!</v>
      </c>
      <c r="J1493" s="1406" t="e">
        <f t="shared" si="455"/>
        <v>#DIV/0!</v>
      </c>
      <c r="K1493" s="1406" t="e">
        <f t="shared" si="455"/>
        <v>#DIV/0!</v>
      </c>
      <c r="L1493" s="1406" t="e">
        <f t="shared" si="455"/>
        <v>#DIV/0!</v>
      </c>
      <c r="M1493" s="1406" t="e">
        <f t="shared" si="455"/>
        <v>#DIV/0!</v>
      </c>
      <c r="N1493" s="1407" t="e">
        <f t="shared" si="455"/>
        <v>#DIV/0!</v>
      </c>
      <c r="O1493" s="1406" t="e">
        <f t="shared" si="455"/>
        <v>#DIV/0!</v>
      </c>
      <c r="P1493" s="1406" t="e">
        <f t="shared" si="455"/>
        <v>#DIV/0!</v>
      </c>
      <c r="Q1493" s="1406" t="e">
        <f t="shared" si="455"/>
        <v>#DIV/0!</v>
      </c>
      <c r="R1493" s="1406" t="e">
        <f t="shared" si="455"/>
        <v>#DIV/0!</v>
      </c>
      <c r="S1493" s="1406" t="e">
        <f t="shared" si="455"/>
        <v>#DIV/0!</v>
      </c>
      <c r="T1493" s="1406" t="e">
        <f t="shared" si="455"/>
        <v>#DIV/0!</v>
      </c>
      <c r="U1493" s="1406" t="e">
        <f t="shared" si="455"/>
        <v>#DIV/0!</v>
      </c>
      <c r="V1493" s="1407" t="e">
        <f t="shared" si="455"/>
        <v>#DIV/0!</v>
      </c>
      <c r="W1493" s="1406" t="e">
        <f t="shared" si="455"/>
        <v>#DIV/0!</v>
      </c>
      <c r="X1493" s="1406" t="e">
        <f t="shared" si="455"/>
        <v>#DIV/0!</v>
      </c>
      <c r="Y1493" s="1406" t="e">
        <f t="shared" si="455"/>
        <v>#DIV/0!</v>
      </c>
      <c r="Z1493" s="1406" t="e">
        <f t="shared" si="455"/>
        <v>#DIV/0!</v>
      </c>
      <c r="AA1493" s="1406" t="e">
        <f t="shared" si="455"/>
        <v>#DIV/0!</v>
      </c>
      <c r="AB1493" s="1406" t="e">
        <f t="shared" si="455"/>
        <v>#DIV/0!</v>
      </c>
      <c r="AC1493" s="1408" t="e">
        <f t="shared" si="455"/>
        <v>#DIV/0!</v>
      </c>
    </row>
    <row r="1494" spans="1:30" ht="12.75" customHeight="1">
      <c r="A1494" s="1560"/>
      <c r="B1494" s="1561" t="s">
        <v>191</v>
      </c>
      <c r="C1494" s="1411" t="s">
        <v>156</v>
      </c>
      <c r="D1494" s="1411" t="s">
        <v>157</v>
      </c>
      <c r="E1494" s="1480">
        <v>0</v>
      </c>
      <c r="F1494" s="1480">
        <v>0</v>
      </c>
      <c r="G1494" s="1480">
        <v>0</v>
      </c>
      <c r="H1494" s="1792">
        <v>0</v>
      </c>
      <c r="I1494" s="1480">
        <v>0</v>
      </c>
      <c r="J1494" s="1480">
        <v>0</v>
      </c>
      <c r="K1494" s="1480">
        <v>0</v>
      </c>
      <c r="L1494" s="1480">
        <v>0</v>
      </c>
      <c r="M1494" s="1480">
        <v>0</v>
      </c>
      <c r="N1494" s="1792">
        <v>0</v>
      </c>
      <c r="O1494" s="1480">
        <v>0</v>
      </c>
      <c r="P1494" s="1480">
        <v>0</v>
      </c>
      <c r="Q1494" s="1480">
        <v>0</v>
      </c>
      <c r="R1494" s="1480">
        <v>0</v>
      </c>
      <c r="S1494" s="1480">
        <v>0</v>
      </c>
      <c r="T1494" s="1480">
        <v>0</v>
      </c>
      <c r="U1494" s="1480">
        <v>0</v>
      </c>
      <c r="V1494" s="1792">
        <v>0</v>
      </c>
      <c r="W1494" s="1480">
        <v>0</v>
      </c>
      <c r="X1494" s="1480">
        <v>0</v>
      </c>
      <c r="Y1494" s="1480">
        <v>0</v>
      </c>
      <c r="Z1494" s="1480">
        <v>0</v>
      </c>
      <c r="AA1494" s="1480">
        <v>0</v>
      </c>
      <c r="AB1494" s="1480">
        <v>0</v>
      </c>
      <c r="AC1494" s="1493">
        <f>SUM(E1494:AB1494)</f>
        <v>0</v>
      </c>
    </row>
    <row r="1495" spans="1:30" ht="12.75" customHeight="1">
      <c r="A1495" s="1550"/>
      <c r="B1495" s="1551" t="s">
        <v>192</v>
      </c>
      <c r="C1495" s="1405" t="s">
        <v>156</v>
      </c>
      <c r="D1495" s="1626" t="s">
        <v>157</v>
      </c>
      <c r="E1495" s="1552">
        <v>0</v>
      </c>
      <c r="F1495" s="1552">
        <v>0</v>
      </c>
      <c r="G1495" s="1552">
        <v>0</v>
      </c>
      <c r="H1495" s="1553">
        <v>0</v>
      </c>
      <c r="I1495" s="1552">
        <v>0</v>
      </c>
      <c r="J1495" s="1552">
        <v>0</v>
      </c>
      <c r="K1495" s="1552">
        <v>0</v>
      </c>
      <c r="L1495" s="1552">
        <v>0</v>
      </c>
      <c r="M1495" s="1552">
        <v>0</v>
      </c>
      <c r="N1495" s="1553">
        <v>0</v>
      </c>
      <c r="O1495" s="1552">
        <v>0</v>
      </c>
      <c r="P1495" s="1552">
        <v>0</v>
      </c>
      <c r="Q1495" s="1552">
        <v>0</v>
      </c>
      <c r="R1495" s="1552">
        <v>0</v>
      </c>
      <c r="S1495" s="1552">
        <v>0</v>
      </c>
      <c r="T1495" s="1552">
        <v>0</v>
      </c>
      <c r="U1495" s="1552">
        <v>0</v>
      </c>
      <c r="V1495" s="1553">
        <v>0</v>
      </c>
      <c r="W1495" s="1552">
        <v>0</v>
      </c>
      <c r="X1495" s="1552">
        <v>0</v>
      </c>
      <c r="Y1495" s="1552">
        <v>0</v>
      </c>
      <c r="Z1495" s="1552">
        <v>0</v>
      </c>
      <c r="AA1495" s="1552">
        <v>0</v>
      </c>
      <c r="AB1495" s="1552">
        <v>0</v>
      </c>
      <c r="AC1495" s="1408">
        <f>SUM(E1495:AB1495)</f>
        <v>0</v>
      </c>
      <c r="AD1495" s="1654">
        <f>MAX(E1495:AB1495)</f>
        <v>0</v>
      </c>
    </row>
    <row r="1496" spans="1:30" ht="12.75" customHeight="1">
      <c r="A1496" s="1750" t="s">
        <v>249</v>
      </c>
      <c r="B1496" s="1751"/>
      <c r="C1496" s="1411" t="s">
        <v>156</v>
      </c>
      <c r="D1496" s="1411"/>
      <c r="E1496" s="1412">
        <f t="shared" ref="E1496:AC1496" si="456">E1466+E1470+E1474+E1478+E1482+E1486+E1490</f>
        <v>3.6059999999999995E-2</v>
      </c>
      <c r="F1496" s="1412">
        <f t="shared" si="456"/>
        <v>3.9959999999999996E-2</v>
      </c>
      <c r="G1496" s="1412">
        <f t="shared" si="456"/>
        <v>3.6540000000000003E-2</v>
      </c>
      <c r="H1496" s="1413">
        <f t="shared" si="456"/>
        <v>3.6660000000000005E-2</v>
      </c>
      <c r="I1496" s="1412">
        <f t="shared" si="456"/>
        <v>3.456E-2</v>
      </c>
      <c r="J1496" s="1412">
        <f t="shared" si="456"/>
        <v>3.4500000000000003E-2</v>
      </c>
      <c r="K1496" s="1412">
        <f t="shared" si="456"/>
        <v>3.456E-2</v>
      </c>
      <c r="L1496" s="1412">
        <f t="shared" si="456"/>
        <v>3.474E-2</v>
      </c>
      <c r="M1496" s="1412">
        <f t="shared" si="456"/>
        <v>3.798E-2</v>
      </c>
      <c r="N1496" s="1413">
        <f t="shared" si="456"/>
        <v>3.7080000000000002E-2</v>
      </c>
      <c r="O1496" s="1412">
        <f t="shared" si="456"/>
        <v>4.0080000000000005E-2</v>
      </c>
      <c r="P1496" s="1412">
        <f t="shared" si="456"/>
        <v>3.7620000000000008E-2</v>
      </c>
      <c r="Q1496" s="1412">
        <f t="shared" si="456"/>
        <v>3.7739999999999996E-2</v>
      </c>
      <c r="R1496" s="1412">
        <f t="shared" si="456"/>
        <v>3.8040000000000004E-2</v>
      </c>
      <c r="S1496" s="1412">
        <f t="shared" si="456"/>
        <v>3.6060000000000002E-2</v>
      </c>
      <c r="T1496" s="1412">
        <f t="shared" si="456"/>
        <v>3.5820000000000005E-2</v>
      </c>
      <c r="U1496" s="1412">
        <f t="shared" si="456"/>
        <v>3.39E-2</v>
      </c>
      <c r="V1496" s="1413">
        <f t="shared" si="456"/>
        <v>3.2879999999999993E-2</v>
      </c>
      <c r="W1496" s="1412">
        <f t="shared" si="456"/>
        <v>3.5699999999999996E-2</v>
      </c>
      <c r="X1496" s="1412">
        <f t="shared" si="456"/>
        <v>3.39E-2</v>
      </c>
      <c r="Y1496" s="1412">
        <f t="shared" si="456"/>
        <v>3.4020000000000002E-2</v>
      </c>
      <c r="Z1496" s="1412">
        <f t="shared" si="456"/>
        <v>3.4500000000000003E-2</v>
      </c>
      <c r="AA1496" s="1412">
        <f t="shared" si="456"/>
        <v>3.5400000000000001E-2</v>
      </c>
      <c r="AB1496" s="1412">
        <f t="shared" si="456"/>
        <v>3.6000000000000004E-2</v>
      </c>
      <c r="AC1496" s="1412">
        <f t="shared" si="456"/>
        <v>0.86429999999999996</v>
      </c>
    </row>
    <row r="1497" spans="1:30" ht="12.75" customHeight="1">
      <c r="A1497" s="1606"/>
      <c r="B1497" s="1607"/>
      <c r="C1497" s="1405" t="s">
        <v>158</v>
      </c>
      <c r="D1497" s="1405"/>
      <c r="E1497" s="1406">
        <f t="shared" ref="E1497:AC1497" si="457">E1467+E1471+E1475+E1479+E1483+E1487+E1491</f>
        <v>7.0319999999999994E-2</v>
      </c>
      <c r="F1497" s="1406">
        <f t="shared" si="457"/>
        <v>6.8280000000000007E-2</v>
      </c>
      <c r="G1497" s="1406">
        <f t="shared" si="457"/>
        <v>6.5159999999999996E-2</v>
      </c>
      <c r="H1497" s="1407">
        <f t="shared" si="457"/>
        <v>6.5339999999999995E-2</v>
      </c>
      <c r="I1497" s="1406">
        <f t="shared" si="457"/>
        <v>6.5280000000000005E-2</v>
      </c>
      <c r="J1497" s="1406">
        <f t="shared" si="457"/>
        <v>6.5040000000000001E-2</v>
      </c>
      <c r="K1497" s="1406">
        <f t="shared" si="457"/>
        <v>6.4740000000000006E-2</v>
      </c>
      <c r="L1497" s="1406">
        <f t="shared" si="457"/>
        <v>6.2159999999999993E-2</v>
      </c>
      <c r="M1497" s="1406">
        <f t="shared" si="457"/>
        <v>5.9700000000000003E-2</v>
      </c>
      <c r="N1497" s="1407">
        <f t="shared" si="457"/>
        <v>6.0120000000000007E-2</v>
      </c>
      <c r="O1497" s="1406">
        <f t="shared" si="457"/>
        <v>6.1199999999999997E-2</v>
      </c>
      <c r="P1497" s="1406">
        <f t="shared" si="457"/>
        <v>5.9700000000000003E-2</v>
      </c>
      <c r="Q1497" s="1406">
        <f t="shared" si="457"/>
        <v>5.9340000000000004E-2</v>
      </c>
      <c r="R1497" s="1406">
        <f t="shared" si="457"/>
        <v>5.9280000000000006E-2</v>
      </c>
      <c r="S1497" s="1406">
        <f t="shared" si="457"/>
        <v>5.7479999999999996E-2</v>
      </c>
      <c r="T1497" s="1406">
        <f t="shared" si="457"/>
        <v>5.7719999999999994E-2</v>
      </c>
      <c r="U1497" s="1406">
        <f t="shared" si="457"/>
        <v>5.7959999999999998E-2</v>
      </c>
      <c r="V1497" s="1407">
        <f t="shared" si="457"/>
        <v>5.8679999999999996E-2</v>
      </c>
      <c r="W1497" s="1406">
        <f t="shared" si="457"/>
        <v>6.0659999999999999E-2</v>
      </c>
      <c r="X1497" s="1406">
        <f t="shared" si="457"/>
        <v>6.0479999999999992E-2</v>
      </c>
      <c r="Y1497" s="1406">
        <f t="shared" si="457"/>
        <v>6.0539999999999997E-2</v>
      </c>
      <c r="Z1497" s="1406">
        <f t="shared" si="457"/>
        <v>6.1019999999999998E-2</v>
      </c>
      <c r="AA1497" s="1406">
        <f t="shared" si="457"/>
        <v>6.3E-2</v>
      </c>
      <c r="AB1497" s="1406">
        <f t="shared" si="457"/>
        <v>6.4679999999999988E-2</v>
      </c>
      <c r="AC1497" s="1406">
        <f t="shared" si="457"/>
        <v>1.4878800000000001</v>
      </c>
    </row>
    <row r="1498" spans="1:30" ht="12.75" customHeight="1">
      <c r="A1498" s="1497" t="s">
        <v>250</v>
      </c>
      <c r="B1498" s="1498"/>
      <c r="C1498" s="1499" t="s">
        <v>156</v>
      </c>
      <c r="D1498" s="1499"/>
      <c r="E1498" s="1412">
        <f t="shared" ref="E1498:AC1498" si="458">E1452+E1456-E1496</f>
        <v>-5.9999999999998943E-4</v>
      </c>
      <c r="F1498" s="1412">
        <f t="shared" si="458"/>
        <v>-5.9999999999999637E-4</v>
      </c>
      <c r="G1498" s="1412">
        <f t="shared" si="458"/>
        <v>-4.200000000000037E-4</v>
      </c>
      <c r="H1498" s="1413">
        <f t="shared" si="458"/>
        <v>-6.6000000000000086E-4</v>
      </c>
      <c r="I1498" s="1412">
        <f t="shared" si="458"/>
        <v>-4.8000000000000126E-4</v>
      </c>
      <c r="J1498" s="1412">
        <f t="shared" si="458"/>
        <v>-6.0000000000000331E-4</v>
      </c>
      <c r="K1498" s="1412">
        <f t="shared" si="458"/>
        <v>-4.8000000000000126E-4</v>
      </c>
      <c r="L1498" s="1412">
        <f t="shared" si="458"/>
        <v>-5.9999999999999637E-4</v>
      </c>
      <c r="M1498" s="1412">
        <f t="shared" si="458"/>
        <v>-4.200000000000037E-4</v>
      </c>
      <c r="N1498" s="1413">
        <f t="shared" si="458"/>
        <v>-4.200000000000037E-4</v>
      </c>
      <c r="O1498" s="1412">
        <f t="shared" si="458"/>
        <v>-4.8000000000000126E-4</v>
      </c>
      <c r="P1498" s="1412">
        <f t="shared" si="458"/>
        <v>-4.2000000000001064E-4</v>
      </c>
      <c r="Q1498" s="1412">
        <f t="shared" si="458"/>
        <v>-4.1999999999998983E-4</v>
      </c>
      <c r="R1498" s="1412">
        <f t="shared" si="458"/>
        <v>-3.5999999999999921E-4</v>
      </c>
      <c r="S1498" s="1412">
        <f t="shared" si="458"/>
        <v>-3.0000000000000165E-4</v>
      </c>
      <c r="T1498" s="1412">
        <f t="shared" si="458"/>
        <v>-5.4000000000000575E-4</v>
      </c>
      <c r="U1498" s="1412">
        <f t="shared" si="458"/>
        <v>-3.5999999999999921E-4</v>
      </c>
      <c r="V1498" s="1413">
        <f t="shared" si="458"/>
        <v>-5.3999999999999188E-4</v>
      </c>
      <c r="W1498" s="1412">
        <f t="shared" si="458"/>
        <v>-4.1999999999999676E-4</v>
      </c>
      <c r="X1498" s="1412">
        <f t="shared" si="458"/>
        <v>-4.8000000000000126E-4</v>
      </c>
      <c r="Y1498" s="1412">
        <f t="shared" si="458"/>
        <v>-4.8000000000000126E-4</v>
      </c>
      <c r="Z1498" s="1412">
        <f t="shared" si="458"/>
        <v>-4.200000000000037E-4</v>
      </c>
      <c r="AA1498" s="1412">
        <f t="shared" si="458"/>
        <v>-6.0000000000000331E-4</v>
      </c>
      <c r="AB1498" s="1412">
        <f t="shared" si="458"/>
        <v>-5.4000000000000575E-4</v>
      </c>
      <c r="AC1498" s="1412">
        <f t="shared" si="458"/>
        <v>-1.1639999999999984E-2</v>
      </c>
    </row>
    <row r="1499" spans="1:30" ht="12.75" customHeight="1">
      <c r="A1499" s="1501"/>
      <c r="B1499" s="1502"/>
      <c r="C1499" s="1503" t="s">
        <v>158</v>
      </c>
      <c r="D1499" s="1564"/>
      <c r="E1499" s="1412">
        <f t="shared" ref="E1499:AC1499" si="459">E1453+E1457-E1497</f>
        <v>4.8600000000000032E-3</v>
      </c>
      <c r="F1499" s="1412">
        <f t="shared" si="459"/>
        <v>4.6799999999999897E-3</v>
      </c>
      <c r="G1499" s="1412">
        <f t="shared" si="459"/>
        <v>4.7999999999999987E-3</v>
      </c>
      <c r="H1499" s="1413">
        <f t="shared" si="459"/>
        <v>4.5599999999999946E-3</v>
      </c>
      <c r="I1499" s="1412">
        <f t="shared" si="459"/>
        <v>4.6199999999999852E-3</v>
      </c>
      <c r="J1499" s="1412">
        <f t="shared" si="459"/>
        <v>4.7400000000000081E-3</v>
      </c>
      <c r="K1499" s="1412">
        <f t="shared" si="459"/>
        <v>4.7399999999999942E-3</v>
      </c>
      <c r="L1499" s="1412">
        <f t="shared" si="459"/>
        <v>4.4399999999999995E-3</v>
      </c>
      <c r="M1499" s="1412">
        <f t="shared" si="459"/>
        <v>4.379999999999995E-3</v>
      </c>
      <c r="N1499" s="1413">
        <f t="shared" si="459"/>
        <v>4.4399999999999995E-3</v>
      </c>
      <c r="O1499" s="1412">
        <f t="shared" si="459"/>
        <v>4.4400000000000064E-3</v>
      </c>
      <c r="P1499" s="1412">
        <f t="shared" si="459"/>
        <v>4.500000000000004E-3</v>
      </c>
      <c r="Q1499" s="1412">
        <f t="shared" si="459"/>
        <v>4.6199999999999852E-3</v>
      </c>
      <c r="R1499" s="1412">
        <f t="shared" si="459"/>
        <v>4.4999999999999971E-3</v>
      </c>
      <c r="S1499" s="1412">
        <f t="shared" si="459"/>
        <v>4.4400000000000064E-3</v>
      </c>
      <c r="T1499" s="1412">
        <f t="shared" si="459"/>
        <v>4.500000000000004E-3</v>
      </c>
      <c r="U1499" s="1412">
        <f t="shared" si="459"/>
        <v>4.379999999999995E-3</v>
      </c>
      <c r="V1499" s="1413">
        <f t="shared" si="459"/>
        <v>4.500000000000004E-3</v>
      </c>
      <c r="W1499" s="1412">
        <f t="shared" si="459"/>
        <v>4.4999999999999971E-3</v>
      </c>
      <c r="X1499" s="1412">
        <f t="shared" si="459"/>
        <v>4.5600000000000085E-3</v>
      </c>
      <c r="Y1499" s="1412">
        <f t="shared" si="459"/>
        <v>4.500000000000004E-3</v>
      </c>
      <c r="Z1499" s="1412">
        <f t="shared" si="459"/>
        <v>4.4399999999999926E-3</v>
      </c>
      <c r="AA1499" s="1412">
        <f t="shared" si="459"/>
        <v>4.500000000000004E-3</v>
      </c>
      <c r="AB1499" s="1412">
        <f t="shared" si="459"/>
        <v>4.7400000000000081E-3</v>
      </c>
      <c r="AC1499" s="1412">
        <f t="shared" si="459"/>
        <v>0.10938000000000003</v>
      </c>
    </row>
    <row r="1500" spans="1:30" s="1371" customFormat="1" ht="12.75" customHeight="1">
      <c r="A1500" s="1512" t="s">
        <v>328</v>
      </c>
      <c r="B1500" s="1513"/>
      <c r="C1500" s="1514" t="s">
        <v>156</v>
      </c>
      <c r="D1500" s="1608"/>
      <c r="E1500" s="1373"/>
      <c r="F1500" s="1373"/>
      <c r="G1500" s="1373"/>
      <c r="H1500" s="1373"/>
      <c r="I1500" s="1373"/>
      <c r="J1500" s="1373"/>
      <c r="K1500" s="1373"/>
      <c r="L1500" s="1373"/>
      <c r="M1500" s="1373"/>
      <c r="N1500" s="1373"/>
      <c r="O1500" s="1373"/>
      <c r="P1500" s="1373"/>
      <c r="Q1500" s="1373"/>
      <c r="R1500" s="1373"/>
      <c r="S1500" s="1373"/>
      <c r="T1500" s="1373"/>
      <c r="U1500" s="1373"/>
      <c r="V1500" s="1373"/>
      <c r="W1500" s="1373"/>
      <c r="X1500" s="1373"/>
      <c r="Y1500" s="1373"/>
      <c r="Z1500" s="1373"/>
      <c r="AA1500" s="1373"/>
      <c r="AB1500" s="1373"/>
      <c r="AC1500" s="1515"/>
    </row>
    <row r="1501" spans="1:30" s="1371" customFormat="1" ht="12.75" customHeight="1">
      <c r="A1501" s="1516"/>
      <c r="B1501" s="1517"/>
      <c r="C1501" s="1518" t="s">
        <v>158</v>
      </c>
      <c r="D1501" s="1609"/>
      <c r="E1501" s="1519"/>
      <c r="F1501" s="1519"/>
      <c r="G1501" s="1519"/>
      <c r="H1501" s="1519"/>
      <c r="I1501" s="1519"/>
      <c r="J1501" s="1519"/>
      <c r="K1501" s="1519"/>
      <c r="L1501" s="1519"/>
      <c r="M1501" s="1519"/>
      <c r="N1501" s="1519"/>
      <c r="O1501" s="1519"/>
      <c r="P1501" s="1519"/>
      <c r="Q1501" s="1519"/>
      <c r="R1501" s="1519"/>
      <c r="S1501" s="1519"/>
      <c r="T1501" s="1519"/>
      <c r="U1501" s="1519"/>
      <c r="V1501" s="1519"/>
      <c r="W1501" s="1519"/>
      <c r="X1501" s="1519"/>
      <c r="Y1501" s="1519"/>
      <c r="Z1501" s="1519"/>
      <c r="AA1501" s="1519"/>
      <c r="AB1501" s="1519"/>
      <c r="AC1501" s="1520"/>
    </row>
    <row r="1502" spans="1:30" ht="12.75" customHeight="1">
      <c r="A1502" s="737"/>
      <c r="B1502" s="737"/>
      <c r="C1502" s="1554"/>
      <c r="D1502" s="1554"/>
      <c r="E1502" s="737"/>
      <c r="F1502" s="737"/>
      <c r="G1502" s="737"/>
      <c r="H1502" s="737"/>
      <c r="I1502" s="737"/>
      <c r="J1502" s="737"/>
      <c r="K1502" s="737"/>
      <c r="L1502" s="737"/>
      <c r="M1502" s="737"/>
      <c r="N1502" s="737"/>
      <c r="O1502" s="737"/>
      <c r="P1502" s="737"/>
      <c r="Q1502" s="737"/>
      <c r="R1502" s="737"/>
      <c r="S1502" s="737"/>
      <c r="T1502" s="737"/>
      <c r="U1502" s="737"/>
      <c r="V1502" s="737"/>
      <c r="W1502" s="737"/>
      <c r="X1502" s="737"/>
      <c r="Y1502" s="737"/>
      <c r="Z1502" s="737"/>
      <c r="AA1502" s="737"/>
      <c r="AB1502" s="737"/>
      <c r="AC1502" s="737"/>
    </row>
    <row r="1503" spans="1:30" ht="12.75" customHeight="1">
      <c r="A1503" s="1360" t="s">
        <v>147</v>
      </c>
      <c r="B1503" s="1361" t="s">
        <v>148</v>
      </c>
      <c r="C1503" s="1362" t="s">
        <v>149</v>
      </c>
      <c r="D1503" s="1524" t="s">
        <v>150</v>
      </c>
      <c r="E1503" s="1363" t="s">
        <v>151</v>
      </c>
      <c r="F1503" s="1363"/>
      <c r="G1503" s="1363"/>
      <c r="H1503" s="1363"/>
      <c r="I1503" s="1363"/>
      <c r="J1503" s="1363"/>
      <c r="K1503" s="1363"/>
      <c r="L1503" s="1363"/>
      <c r="M1503" s="1363"/>
      <c r="N1503" s="1363"/>
      <c r="O1503" s="1363"/>
      <c r="P1503" s="1363"/>
      <c r="Q1503" s="1363"/>
      <c r="R1503" s="1363"/>
      <c r="S1503" s="1363"/>
      <c r="T1503" s="1363"/>
      <c r="U1503" s="1363"/>
      <c r="V1503" s="1363"/>
      <c r="W1503" s="1363"/>
      <c r="X1503" s="1363"/>
      <c r="Y1503" s="1363"/>
      <c r="Z1503" s="1363"/>
      <c r="AA1503" s="1363"/>
      <c r="AB1503" s="1363"/>
      <c r="AC1503" s="1364" t="s">
        <v>152</v>
      </c>
    </row>
    <row r="1504" spans="1:30" s="1371" customFormat="1" ht="12.75" customHeight="1">
      <c r="A1504" s="1525" t="s">
        <v>513</v>
      </c>
      <c r="B1504" s="1366"/>
      <c r="C1504" s="1366"/>
      <c r="D1504" s="1366"/>
      <c r="E1504" s="1367">
        <v>1</v>
      </c>
      <c r="F1504" s="1367">
        <v>2</v>
      </c>
      <c r="G1504" s="1367">
        <v>3</v>
      </c>
      <c r="H1504" s="1367">
        <v>4</v>
      </c>
      <c r="I1504" s="1367">
        <v>5</v>
      </c>
      <c r="J1504" s="1367">
        <v>6</v>
      </c>
      <c r="K1504" s="1367">
        <v>7</v>
      </c>
      <c r="L1504" s="1367">
        <v>8</v>
      </c>
      <c r="M1504" s="1367">
        <v>9</v>
      </c>
      <c r="N1504" s="1367">
        <v>10</v>
      </c>
      <c r="O1504" s="1367">
        <v>11</v>
      </c>
      <c r="P1504" s="1367">
        <v>12</v>
      </c>
      <c r="Q1504" s="1367">
        <v>13</v>
      </c>
      <c r="R1504" s="1367">
        <v>14</v>
      </c>
      <c r="S1504" s="1367">
        <v>15</v>
      </c>
      <c r="T1504" s="1367">
        <v>16</v>
      </c>
      <c r="U1504" s="1367">
        <v>17</v>
      </c>
      <c r="V1504" s="1367">
        <v>18</v>
      </c>
      <c r="W1504" s="1367">
        <v>19</v>
      </c>
      <c r="X1504" s="1367">
        <v>20</v>
      </c>
      <c r="Y1504" s="1367">
        <v>21</v>
      </c>
      <c r="Z1504" s="1367">
        <v>22</v>
      </c>
      <c r="AA1504" s="1367">
        <v>23</v>
      </c>
      <c r="AB1504" s="1367">
        <v>24</v>
      </c>
      <c r="AC1504" s="1368"/>
    </row>
    <row r="1505" spans="1:30" s="1371" customFormat="1" ht="12.75" customHeight="1">
      <c r="A1505" s="1372" t="s">
        <v>341</v>
      </c>
      <c r="B1505" s="1373"/>
      <c r="C1505" s="1374"/>
      <c r="D1505" s="1374"/>
      <c r="E1505" s="1373">
        <v>1</v>
      </c>
      <c r="F1505" s="1373">
        <v>1</v>
      </c>
      <c r="G1505" s="1373">
        <v>1</v>
      </c>
      <c r="H1505" s="1373">
        <v>1</v>
      </c>
      <c r="I1505" s="1373">
        <v>1</v>
      </c>
      <c r="J1505" s="1373">
        <v>1</v>
      </c>
      <c r="K1505" s="1373">
        <v>1</v>
      </c>
      <c r="L1505" s="1373">
        <v>1</v>
      </c>
      <c r="M1505" s="1373">
        <v>1</v>
      </c>
      <c r="N1505" s="1373">
        <v>1</v>
      </c>
      <c r="O1505" s="1373">
        <v>1</v>
      </c>
      <c r="P1505" s="1373">
        <v>1</v>
      </c>
      <c r="Q1505" s="1373">
        <v>1</v>
      </c>
      <c r="R1505" s="1373">
        <v>1</v>
      </c>
      <c r="S1505" s="1373">
        <v>1</v>
      </c>
      <c r="T1505" s="1373">
        <v>1</v>
      </c>
      <c r="U1505" s="1373">
        <v>1</v>
      </c>
      <c r="V1505" s="1373">
        <v>1</v>
      </c>
      <c r="W1505" s="1373">
        <v>1</v>
      </c>
      <c r="X1505" s="1373">
        <v>1</v>
      </c>
      <c r="Y1505" s="1373">
        <v>1</v>
      </c>
      <c r="Z1505" s="1373">
        <v>1</v>
      </c>
      <c r="AA1505" s="1373">
        <v>1</v>
      </c>
      <c r="AB1505" s="1373">
        <v>1</v>
      </c>
      <c r="AC1505" s="1376"/>
    </row>
    <row r="1506" spans="1:30" s="1371" customFormat="1" ht="12.75" customHeight="1">
      <c r="A1506" s="1377" t="s">
        <v>342</v>
      </c>
      <c r="B1506" s="1378"/>
      <c r="C1506" s="1379"/>
      <c r="D1506" s="1379"/>
      <c r="E1506" s="1378">
        <v>2</v>
      </c>
      <c r="F1506" s="1378">
        <v>2</v>
      </c>
      <c r="G1506" s="1378">
        <v>2</v>
      </c>
      <c r="H1506" s="1378">
        <v>2</v>
      </c>
      <c r="I1506" s="1378">
        <v>2</v>
      </c>
      <c r="J1506" s="1378">
        <v>2</v>
      </c>
      <c r="K1506" s="1378">
        <v>2</v>
      </c>
      <c r="L1506" s="1378">
        <v>2</v>
      </c>
      <c r="M1506" s="1378">
        <v>2</v>
      </c>
      <c r="N1506" s="1378">
        <v>2</v>
      </c>
      <c r="O1506" s="1378">
        <v>2</v>
      </c>
      <c r="P1506" s="1378">
        <v>2</v>
      </c>
      <c r="Q1506" s="1378">
        <v>2</v>
      </c>
      <c r="R1506" s="1378">
        <v>2</v>
      </c>
      <c r="S1506" s="1378">
        <v>2</v>
      </c>
      <c r="T1506" s="1378">
        <v>2</v>
      </c>
      <c r="U1506" s="1378">
        <v>2</v>
      </c>
      <c r="V1506" s="1378">
        <v>2</v>
      </c>
      <c r="W1506" s="1378">
        <v>2</v>
      </c>
      <c r="X1506" s="1378">
        <v>2</v>
      </c>
      <c r="Y1506" s="1378">
        <v>2</v>
      </c>
      <c r="Z1506" s="1378">
        <v>2</v>
      </c>
      <c r="AA1506" s="1378">
        <v>2</v>
      </c>
      <c r="AB1506" s="1378">
        <v>2</v>
      </c>
      <c r="AC1506" s="1378"/>
    </row>
    <row r="1507" spans="1:30" ht="12.75" customHeight="1">
      <c r="A1507" s="1382" t="s">
        <v>200</v>
      </c>
      <c r="B1507" s="1465" t="s">
        <v>514</v>
      </c>
      <c r="C1507" s="1384" t="s">
        <v>156</v>
      </c>
      <c r="D1507" s="1384" t="s">
        <v>157</v>
      </c>
      <c r="E1507" s="1385">
        <v>3.8E-3</v>
      </c>
      <c r="F1507" s="1385">
        <v>3.32E-3</v>
      </c>
      <c r="G1507" s="1385">
        <v>3.2000000000000002E-3</v>
      </c>
      <c r="H1507" s="1386">
        <v>3.16E-3</v>
      </c>
      <c r="I1507" s="1385">
        <v>3.16E-3</v>
      </c>
      <c r="J1507" s="1385">
        <v>3.2399999999999998E-3</v>
      </c>
      <c r="K1507" s="1385">
        <v>3.16E-3</v>
      </c>
      <c r="L1507" s="1385">
        <v>3.2799999999999999E-3</v>
      </c>
      <c r="M1507" s="1385">
        <v>5.1599999999999997E-3</v>
      </c>
      <c r="N1507" s="1386">
        <v>1.7160000000000002E-2</v>
      </c>
      <c r="O1507" s="1385">
        <v>1.7080000000000001E-2</v>
      </c>
      <c r="P1507" s="1385">
        <v>1.7000000000000001E-2</v>
      </c>
      <c r="Q1507" s="1385">
        <v>1.7000000000000001E-2</v>
      </c>
      <c r="R1507" s="1385">
        <v>1.7160000000000002E-2</v>
      </c>
      <c r="S1507" s="1385">
        <v>1.7160000000000002E-2</v>
      </c>
      <c r="T1507" s="1385">
        <v>1.72E-2</v>
      </c>
      <c r="U1507" s="1385">
        <v>1.7239999999999998E-2</v>
      </c>
      <c r="V1507" s="1386">
        <v>2.7799999999999998E-2</v>
      </c>
      <c r="W1507" s="1385">
        <v>9.9320000000000006E-2</v>
      </c>
      <c r="X1507" s="1385">
        <v>9.9879999999999997E-2</v>
      </c>
      <c r="Y1507" s="1385">
        <v>0.10052</v>
      </c>
      <c r="Z1507" s="1385">
        <v>0.10056</v>
      </c>
      <c r="AA1507" s="1385">
        <v>0.1008</v>
      </c>
      <c r="AB1507" s="1385">
        <v>0.10056</v>
      </c>
      <c r="AC1507" s="1387">
        <f>SUM(E1507:AB1507)</f>
        <v>0.79792000000000007</v>
      </c>
    </row>
    <row r="1508" spans="1:30" ht="12.75" customHeight="1">
      <c r="A1508" s="1388"/>
      <c r="B1508" s="1416"/>
      <c r="C1508" s="1390" t="s">
        <v>158</v>
      </c>
      <c r="D1508" s="1390" t="s">
        <v>157</v>
      </c>
      <c r="E1508" s="1391">
        <v>4.4000000000000002E-4</v>
      </c>
      <c r="F1508" s="1391">
        <v>3.6000000000000002E-4</v>
      </c>
      <c r="G1508" s="1391">
        <v>4.0000000000000002E-4</v>
      </c>
      <c r="H1508" s="1392">
        <v>3.6000000000000002E-4</v>
      </c>
      <c r="I1508" s="1391">
        <v>4.0000000000000002E-4</v>
      </c>
      <c r="J1508" s="1391">
        <v>3.2000000000000003E-4</v>
      </c>
      <c r="K1508" s="1391">
        <v>3.6000000000000002E-4</v>
      </c>
      <c r="L1508" s="1391">
        <v>4.0000000000000002E-4</v>
      </c>
      <c r="M1508" s="1391">
        <v>4.0000000000000002E-4</v>
      </c>
      <c r="N1508" s="1392">
        <v>6.4000000000000005E-4</v>
      </c>
      <c r="O1508" s="1391">
        <v>5.9999999999999995E-4</v>
      </c>
      <c r="P1508" s="1391">
        <v>5.9999999999999995E-4</v>
      </c>
      <c r="Q1508" s="1391">
        <v>6.4000000000000005E-4</v>
      </c>
      <c r="R1508" s="1391">
        <v>6.4000000000000005E-4</v>
      </c>
      <c r="S1508" s="1391">
        <v>6.4000000000000005E-4</v>
      </c>
      <c r="T1508" s="1391">
        <v>6.4000000000000005E-4</v>
      </c>
      <c r="U1508" s="1391">
        <v>5.9999999999999995E-4</v>
      </c>
      <c r="V1508" s="1392">
        <v>7.8799999999999999E-3</v>
      </c>
      <c r="W1508" s="1391">
        <v>5.4359999999999999E-2</v>
      </c>
      <c r="X1508" s="1391">
        <v>5.4480000000000001E-2</v>
      </c>
      <c r="Y1508" s="1391">
        <v>5.4679999999999999E-2</v>
      </c>
      <c r="Z1508" s="1391">
        <v>5.4960000000000002E-2</v>
      </c>
      <c r="AA1508" s="1391">
        <v>5.5640000000000002E-2</v>
      </c>
      <c r="AB1508" s="1391">
        <v>5.5919999999999997E-2</v>
      </c>
      <c r="AC1508" s="1393">
        <f>SUM(E1508:AB1508)</f>
        <v>0.34636</v>
      </c>
    </row>
    <row r="1509" spans="1:30" ht="12.75" customHeight="1">
      <c r="A1509" s="1388"/>
      <c r="B1509" s="1416"/>
      <c r="C1509" s="1390" t="s">
        <v>159</v>
      </c>
      <c r="D1509" s="1390" t="s">
        <v>209</v>
      </c>
      <c r="E1509" s="1475">
        <f t="shared" ref="E1509:AB1509" si="460">SQRT(E1507*E1507+E1508*E1508)*1000/(1.732*E1526)</f>
        <v>5.5216352036975653</v>
      </c>
      <c r="F1509" s="1475">
        <f t="shared" si="460"/>
        <v>4.8202382135662347</v>
      </c>
      <c r="G1509" s="1475">
        <f t="shared" si="460"/>
        <v>4.6548832265003162</v>
      </c>
      <c r="H1509" s="1482">
        <f t="shared" si="460"/>
        <v>4.5907047071326135</v>
      </c>
      <c r="I1509" s="1475">
        <f t="shared" si="460"/>
        <v>4.5975979333991805</v>
      </c>
      <c r="J1509" s="1475">
        <f t="shared" si="460"/>
        <v>4.699428578550723</v>
      </c>
      <c r="K1509" s="1475">
        <f t="shared" si="460"/>
        <v>4.5907047071326135</v>
      </c>
      <c r="L1509" s="1475">
        <f t="shared" si="460"/>
        <v>4.7694864729938526</v>
      </c>
      <c r="M1509" s="1475">
        <f t="shared" si="460"/>
        <v>7.4703820063610413</v>
      </c>
      <c r="N1509" s="1482">
        <f t="shared" si="460"/>
        <v>24.786273938412847</v>
      </c>
      <c r="O1509" s="1475">
        <f t="shared" si="460"/>
        <v>24.668786651894997</v>
      </c>
      <c r="P1509" s="1475">
        <f t="shared" si="460"/>
        <v>24.5533847285969</v>
      </c>
      <c r="Q1509" s="1475">
        <f t="shared" si="460"/>
        <v>24.55548902030678</v>
      </c>
      <c r="R1509" s="1475">
        <f t="shared" si="460"/>
        <v>24.786273938412847</v>
      </c>
      <c r="S1509" s="1475">
        <f t="shared" si="460"/>
        <v>24.786273938412847</v>
      </c>
      <c r="T1509" s="1475">
        <f t="shared" si="460"/>
        <v>24.843970638274687</v>
      </c>
      <c r="U1509" s="1475">
        <f t="shared" si="460"/>
        <v>24.899592487885329</v>
      </c>
      <c r="V1509" s="1482">
        <f t="shared" si="460"/>
        <v>41.707897575777949</v>
      </c>
      <c r="W1509" s="1475">
        <f t="shared" si="460"/>
        <v>163.42827249167948</v>
      </c>
      <c r="X1509" s="1475">
        <f t="shared" si="460"/>
        <v>164.22066094423545</v>
      </c>
      <c r="Y1509" s="1475">
        <f t="shared" si="460"/>
        <v>165.16999473106492</v>
      </c>
      <c r="Z1509" s="1475">
        <f t="shared" si="460"/>
        <v>165.41416271968185</v>
      </c>
      <c r="AA1509" s="1475">
        <f t="shared" si="460"/>
        <v>166.19032360857071</v>
      </c>
      <c r="AB1509" s="1475">
        <f t="shared" si="460"/>
        <v>166.08316663327648</v>
      </c>
      <c r="AC1509" s="1574"/>
      <c r="AD1509" s="1822"/>
    </row>
    <row r="1510" spans="1:30" ht="12.75" customHeight="1">
      <c r="A1510" s="1388"/>
      <c r="B1510" s="1416"/>
      <c r="C1510" s="1390" t="s">
        <v>161</v>
      </c>
      <c r="D1510" s="1390"/>
      <c r="E1510" s="1420">
        <f t="shared" ref="E1510:AC1510" si="461">E1508/E1507</f>
        <v>0.11578947368421053</v>
      </c>
      <c r="F1510" s="1420">
        <f t="shared" si="461"/>
        <v>0.10843373493975904</v>
      </c>
      <c r="G1510" s="1420">
        <f t="shared" si="461"/>
        <v>0.125</v>
      </c>
      <c r="H1510" s="1421">
        <f t="shared" si="461"/>
        <v>0.1139240506329114</v>
      </c>
      <c r="I1510" s="1420">
        <f t="shared" si="461"/>
        <v>0.12658227848101267</v>
      </c>
      <c r="J1510" s="1420">
        <f t="shared" si="461"/>
        <v>9.876543209876544E-2</v>
      </c>
      <c r="K1510" s="1420">
        <f t="shared" si="461"/>
        <v>0.1139240506329114</v>
      </c>
      <c r="L1510" s="1420">
        <f t="shared" si="461"/>
        <v>0.12195121951219513</v>
      </c>
      <c r="M1510" s="1420">
        <f t="shared" si="461"/>
        <v>7.7519379844961253E-2</v>
      </c>
      <c r="N1510" s="1421">
        <f t="shared" si="461"/>
        <v>3.7296037296037296E-2</v>
      </c>
      <c r="O1510" s="1420">
        <f t="shared" si="461"/>
        <v>3.5128805620608897E-2</v>
      </c>
      <c r="P1510" s="1420">
        <f t="shared" si="461"/>
        <v>3.5294117647058816E-2</v>
      </c>
      <c r="Q1510" s="1420">
        <f t="shared" si="461"/>
        <v>3.7647058823529415E-2</v>
      </c>
      <c r="R1510" s="1420">
        <f t="shared" si="461"/>
        <v>3.7296037296037296E-2</v>
      </c>
      <c r="S1510" s="1420">
        <f t="shared" si="461"/>
        <v>3.7296037296037296E-2</v>
      </c>
      <c r="T1510" s="1420">
        <f t="shared" si="461"/>
        <v>3.7209302325581402E-2</v>
      </c>
      <c r="U1510" s="1420">
        <f t="shared" si="461"/>
        <v>3.4802784222737818E-2</v>
      </c>
      <c r="V1510" s="1421">
        <f t="shared" si="461"/>
        <v>0.28345323741007195</v>
      </c>
      <c r="W1510" s="1420">
        <f t="shared" si="461"/>
        <v>0.5473217881594844</v>
      </c>
      <c r="X1510" s="1420">
        <f t="shared" si="461"/>
        <v>0.54545454545454553</v>
      </c>
      <c r="Y1510" s="1420">
        <f t="shared" si="461"/>
        <v>0.54397134898527655</v>
      </c>
      <c r="Z1510" s="1420">
        <f t="shared" si="461"/>
        <v>0.54653937947494036</v>
      </c>
      <c r="AA1510" s="1420">
        <f t="shared" si="461"/>
        <v>0.55198412698412702</v>
      </c>
      <c r="AB1510" s="1420">
        <f t="shared" si="461"/>
        <v>0.55608591885441527</v>
      </c>
      <c r="AC1510" s="1393">
        <f t="shared" si="461"/>
        <v>0.43407860437136553</v>
      </c>
    </row>
    <row r="1511" spans="1:30" ht="12.75" customHeight="1">
      <c r="A1511" s="1397"/>
      <c r="B1511" s="1467"/>
      <c r="C1511" s="1399" t="s">
        <v>164</v>
      </c>
      <c r="D1511" s="1399"/>
      <c r="E1511" s="1476"/>
      <c r="F1511" s="1476"/>
      <c r="G1511" s="1476"/>
      <c r="H1511" s="1477"/>
      <c r="I1511" s="1476"/>
      <c r="J1511" s="1476"/>
      <c r="K1511" s="1476"/>
      <c r="L1511" s="1476"/>
      <c r="M1511" s="1476"/>
      <c r="N1511" s="1477"/>
      <c r="O1511" s="1476"/>
      <c r="P1511" s="1476"/>
      <c r="Q1511" s="1476"/>
      <c r="R1511" s="1476"/>
      <c r="S1511" s="1476"/>
      <c r="T1511" s="1476"/>
      <c r="U1511" s="1476"/>
      <c r="V1511" s="1477"/>
      <c r="W1511" s="1476"/>
      <c r="X1511" s="1476"/>
      <c r="Y1511" s="1476"/>
      <c r="Z1511" s="1476"/>
      <c r="AA1511" s="1476"/>
      <c r="AB1511" s="1476"/>
      <c r="AC1511" s="1470"/>
    </row>
    <row r="1512" spans="1:30" ht="12.75" customHeight="1">
      <c r="A1512" s="1382" t="s">
        <v>183</v>
      </c>
      <c r="B1512" s="1465" t="s">
        <v>515</v>
      </c>
      <c r="C1512" s="1384" t="s">
        <v>156</v>
      </c>
      <c r="D1512" s="1384" t="s">
        <v>157</v>
      </c>
      <c r="E1512" s="1471">
        <v>0</v>
      </c>
      <c r="F1512" s="1471">
        <v>0</v>
      </c>
      <c r="G1512" s="1471">
        <v>0</v>
      </c>
      <c r="H1512" s="1472">
        <v>0</v>
      </c>
      <c r="I1512" s="1471">
        <v>0</v>
      </c>
      <c r="J1512" s="1471">
        <v>0</v>
      </c>
      <c r="K1512" s="1471">
        <v>0</v>
      </c>
      <c r="L1512" s="1471">
        <v>0</v>
      </c>
      <c r="M1512" s="1471">
        <v>0</v>
      </c>
      <c r="N1512" s="1472">
        <v>0</v>
      </c>
      <c r="O1512" s="1471">
        <v>0</v>
      </c>
      <c r="P1512" s="1471">
        <v>0</v>
      </c>
      <c r="Q1512" s="1471">
        <v>0</v>
      </c>
      <c r="R1512" s="1471">
        <v>0</v>
      </c>
      <c r="S1512" s="1471">
        <v>0</v>
      </c>
      <c r="T1512" s="1471">
        <v>0</v>
      </c>
      <c r="U1512" s="1471">
        <v>0</v>
      </c>
      <c r="V1512" s="1472">
        <v>0</v>
      </c>
      <c r="W1512" s="1471">
        <v>0</v>
      </c>
      <c r="X1512" s="1471">
        <v>0</v>
      </c>
      <c r="Y1512" s="1471">
        <v>0</v>
      </c>
      <c r="Z1512" s="1471">
        <v>0</v>
      </c>
      <c r="AA1512" s="1471">
        <v>0</v>
      </c>
      <c r="AB1512" s="1471">
        <v>0</v>
      </c>
      <c r="AC1512" s="1549">
        <f>SUM(E1512:AB1512)</f>
        <v>0</v>
      </c>
    </row>
    <row r="1513" spans="1:30" ht="12.75" customHeight="1">
      <c r="A1513" s="1415"/>
      <c r="B1513" s="1428"/>
      <c r="C1513" s="1390" t="s">
        <v>158</v>
      </c>
      <c r="D1513" s="1390" t="s">
        <v>157</v>
      </c>
      <c r="E1513" s="1473">
        <v>0</v>
      </c>
      <c r="F1513" s="1473">
        <v>0</v>
      </c>
      <c r="G1513" s="1473">
        <v>0</v>
      </c>
      <c r="H1513" s="1474">
        <v>0</v>
      </c>
      <c r="I1513" s="1473">
        <v>0</v>
      </c>
      <c r="J1513" s="1473">
        <v>0</v>
      </c>
      <c r="K1513" s="1473">
        <v>0</v>
      </c>
      <c r="L1513" s="1473">
        <v>0</v>
      </c>
      <c r="M1513" s="1473">
        <v>0</v>
      </c>
      <c r="N1513" s="1474">
        <v>0</v>
      </c>
      <c r="O1513" s="1473">
        <v>0</v>
      </c>
      <c r="P1513" s="1473">
        <v>0</v>
      </c>
      <c r="Q1513" s="1473">
        <v>0</v>
      </c>
      <c r="R1513" s="1473">
        <v>0</v>
      </c>
      <c r="S1513" s="1473">
        <v>0</v>
      </c>
      <c r="T1513" s="1473">
        <v>0</v>
      </c>
      <c r="U1513" s="1473">
        <v>0</v>
      </c>
      <c r="V1513" s="1474">
        <v>0</v>
      </c>
      <c r="W1513" s="1473">
        <v>0</v>
      </c>
      <c r="X1513" s="1473">
        <v>0</v>
      </c>
      <c r="Y1513" s="1473">
        <v>0</v>
      </c>
      <c r="Z1513" s="1473">
        <v>0</v>
      </c>
      <c r="AA1513" s="1473">
        <v>0</v>
      </c>
      <c r="AB1513" s="1473">
        <v>0</v>
      </c>
      <c r="AC1513" s="1393">
        <f>SUM(E1513:AB1513)</f>
        <v>0</v>
      </c>
    </row>
    <row r="1514" spans="1:30" ht="12.75" customHeight="1">
      <c r="A1514" s="1415"/>
      <c r="B1514" s="1428"/>
      <c r="C1514" s="1390" t="s">
        <v>159</v>
      </c>
      <c r="D1514" s="1390" t="s">
        <v>209</v>
      </c>
      <c r="E1514" s="1475">
        <f t="shared" ref="E1514:AB1514" si="462">SQRT(E1512*E1512+E1513*E1513)*1000/(1.732*E1527)</f>
        <v>0</v>
      </c>
      <c r="F1514" s="1475">
        <f t="shared" si="462"/>
        <v>0</v>
      </c>
      <c r="G1514" s="1475">
        <f t="shared" si="462"/>
        <v>0</v>
      </c>
      <c r="H1514" s="1482">
        <f t="shared" si="462"/>
        <v>0</v>
      </c>
      <c r="I1514" s="1475">
        <f t="shared" si="462"/>
        <v>0</v>
      </c>
      <c r="J1514" s="1475">
        <f t="shared" si="462"/>
        <v>0</v>
      </c>
      <c r="K1514" s="1475">
        <f t="shared" si="462"/>
        <v>0</v>
      </c>
      <c r="L1514" s="1475">
        <f t="shared" si="462"/>
        <v>0</v>
      </c>
      <c r="M1514" s="1475">
        <f t="shared" si="462"/>
        <v>0</v>
      </c>
      <c r="N1514" s="1482">
        <f t="shared" si="462"/>
        <v>0</v>
      </c>
      <c r="O1514" s="1475">
        <f t="shared" si="462"/>
        <v>0</v>
      </c>
      <c r="P1514" s="1475">
        <f t="shared" si="462"/>
        <v>0</v>
      </c>
      <c r="Q1514" s="1475">
        <f t="shared" si="462"/>
        <v>0</v>
      </c>
      <c r="R1514" s="1475">
        <f t="shared" si="462"/>
        <v>0</v>
      </c>
      <c r="S1514" s="1475">
        <f t="shared" si="462"/>
        <v>0</v>
      </c>
      <c r="T1514" s="1475">
        <f t="shared" si="462"/>
        <v>0</v>
      </c>
      <c r="U1514" s="1475">
        <f t="shared" si="462"/>
        <v>0</v>
      </c>
      <c r="V1514" s="1482">
        <f t="shared" si="462"/>
        <v>0</v>
      </c>
      <c r="W1514" s="1475">
        <f t="shared" si="462"/>
        <v>0</v>
      </c>
      <c r="X1514" s="1475">
        <f t="shared" si="462"/>
        <v>0</v>
      </c>
      <c r="Y1514" s="1475">
        <f t="shared" si="462"/>
        <v>0</v>
      </c>
      <c r="Z1514" s="1475">
        <f t="shared" si="462"/>
        <v>0</v>
      </c>
      <c r="AA1514" s="1475">
        <f t="shared" si="462"/>
        <v>0</v>
      </c>
      <c r="AB1514" s="1475">
        <f t="shared" si="462"/>
        <v>0</v>
      </c>
      <c r="AC1514" s="1393"/>
    </row>
    <row r="1515" spans="1:30" ht="12.75" customHeight="1">
      <c r="A1515" s="1415"/>
      <c r="B1515" s="1428"/>
      <c r="C1515" s="1390" t="s">
        <v>161</v>
      </c>
      <c r="D1515" s="1390"/>
      <c r="E1515" s="1420" t="e">
        <f t="shared" ref="E1515:AC1515" si="463">E1513/E1512</f>
        <v>#DIV/0!</v>
      </c>
      <c r="F1515" s="1420" t="e">
        <f t="shared" si="463"/>
        <v>#DIV/0!</v>
      </c>
      <c r="G1515" s="1420" t="e">
        <f t="shared" si="463"/>
        <v>#DIV/0!</v>
      </c>
      <c r="H1515" s="1421" t="e">
        <f t="shared" si="463"/>
        <v>#DIV/0!</v>
      </c>
      <c r="I1515" s="1420" t="e">
        <f t="shared" si="463"/>
        <v>#DIV/0!</v>
      </c>
      <c r="J1515" s="1420" t="e">
        <f t="shared" si="463"/>
        <v>#DIV/0!</v>
      </c>
      <c r="K1515" s="1420" t="e">
        <f t="shared" si="463"/>
        <v>#DIV/0!</v>
      </c>
      <c r="L1515" s="1420" t="e">
        <f t="shared" si="463"/>
        <v>#DIV/0!</v>
      </c>
      <c r="M1515" s="1420" t="e">
        <f t="shared" si="463"/>
        <v>#DIV/0!</v>
      </c>
      <c r="N1515" s="1421" t="e">
        <f t="shared" si="463"/>
        <v>#DIV/0!</v>
      </c>
      <c r="O1515" s="1420" t="e">
        <f t="shared" si="463"/>
        <v>#DIV/0!</v>
      </c>
      <c r="P1515" s="1420" t="e">
        <f t="shared" si="463"/>
        <v>#DIV/0!</v>
      </c>
      <c r="Q1515" s="1420" t="e">
        <f t="shared" si="463"/>
        <v>#DIV/0!</v>
      </c>
      <c r="R1515" s="1420" t="e">
        <f t="shared" si="463"/>
        <v>#DIV/0!</v>
      </c>
      <c r="S1515" s="1420" t="e">
        <f t="shared" si="463"/>
        <v>#DIV/0!</v>
      </c>
      <c r="T1515" s="1420" t="e">
        <f t="shared" si="463"/>
        <v>#DIV/0!</v>
      </c>
      <c r="U1515" s="1420" t="e">
        <f t="shared" si="463"/>
        <v>#DIV/0!</v>
      </c>
      <c r="V1515" s="1421" t="e">
        <f t="shared" si="463"/>
        <v>#DIV/0!</v>
      </c>
      <c r="W1515" s="1420" t="e">
        <f t="shared" si="463"/>
        <v>#DIV/0!</v>
      </c>
      <c r="X1515" s="1420" t="e">
        <f t="shared" si="463"/>
        <v>#DIV/0!</v>
      </c>
      <c r="Y1515" s="1420" t="e">
        <f t="shared" si="463"/>
        <v>#DIV/0!</v>
      </c>
      <c r="Z1515" s="1420" t="e">
        <f t="shared" si="463"/>
        <v>#DIV/0!</v>
      </c>
      <c r="AA1515" s="1420" t="e">
        <f t="shared" si="463"/>
        <v>#DIV/0!</v>
      </c>
      <c r="AB1515" s="1420" t="e">
        <f t="shared" si="463"/>
        <v>#DIV/0!</v>
      </c>
      <c r="AC1515" s="1393" t="e">
        <f t="shared" si="463"/>
        <v>#DIV/0!</v>
      </c>
    </row>
    <row r="1516" spans="1:30" ht="12.75" customHeight="1">
      <c r="A1516" s="1422"/>
      <c r="B1516" s="1431"/>
      <c r="C1516" s="1405" t="s">
        <v>164</v>
      </c>
      <c r="D1516" s="1405"/>
      <c r="E1516" s="1432"/>
      <c r="F1516" s="1432"/>
      <c r="G1516" s="1432"/>
      <c r="H1516" s="1433"/>
      <c r="I1516" s="1432"/>
      <c r="J1516" s="1432"/>
      <c r="K1516" s="1432"/>
      <c r="L1516" s="1432"/>
      <c r="M1516" s="1432"/>
      <c r="N1516" s="1433"/>
      <c r="O1516" s="1432"/>
      <c r="P1516" s="1432"/>
      <c r="Q1516" s="1432"/>
      <c r="R1516" s="1432"/>
      <c r="S1516" s="1432"/>
      <c r="T1516" s="1432"/>
      <c r="U1516" s="1432"/>
      <c r="V1516" s="1433"/>
      <c r="W1516" s="1432"/>
      <c r="X1516" s="1432"/>
      <c r="Y1516" s="1432"/>
      <c r="Z1516" s="1432"/>
      <c r="AA1516" s="1432"/>
      <c r="AB1516" s="1432"/>
      <c r="AC1516" s="1483"/>
    </row>
    <row r="1517" spans="1:30" ht="12.75" customHeight="1">
      <c r="A1517" s="1531" t="s">
        <v>291</v>
      </c>
      <c r="B1517" s="1532"/>
      <c r="C1517" s="1533"/>
      <c r="D1517" s="1533"/>
      <c r="E1517" s="1443">
        <f t="shared" ref="E1517:AB1517" si="464">E1507+E1512</f>
        <v>3.8E-3</v>
      </c>
      <c r="F1517" s="1443">
        <f t="shared" si="464"/>
        <v>3.32E-3</v>
      </c>
      <c r="G1517" s="1443">
        <f t="shared" si="464"/>
        <v>3.2000000000000002E-3</v>
      </c>
      <c r="H1517" s="1443">
        <f t="shared" si="464"/>
        <v>3.16E-3</v>
      </c>
      <c r="I1517" s="1443">
        <f t="shared" si="464"/>
        <v>3.16E-3</v>
      </c>
      <c r="J1517" s="1443">
        <f t="shared" si="464"/>
        <v>3.2399999999999998E-3</v>
      </c>
      <c r="K1517" s="1443">
        <f t="shared" si="464"/>
        <v>3.16E-3</v>
      </c>
      <c r="L1517" s="1443">
        <f t="shared" si="464"/>
        <v>3.2799999999999999E-3</v>
      </c>
      <c r="M1517" s="1443">
        <f t="shared" si="464"/>
        <v>5.1599999999999997E-3</v>
      </c>
      <c r="N1517" s="1443">
        <f t="shared" si="464"/>
        <v>1.7160000000000002E-2</v>
      </c>
      <c r="O1517" s="1443">
        <f t="shared" si="464"/>
        <v>1.7080000000000001E-2</v>
      </c>
      <c r="P1517" s="1443">
        <f t="shared" si="464"/>
        <v>1.7000000000000001E-2</v>
      </c>
      <c r="Q1517" s="1443">
        <f t="shared" si="464"/>
        <v>1.7000000000000001E-2</v>
      </c>
      <c r="R1517" s="1443">
        <f t="shared" si="464"/>
        <v>1.7160000000000002E-2</v>
      </c>
      <c r="S1517" s="1443">
        <f t="shared" si="464"/>
        <v>1.7160000000000002E-2</v>
      </c>
      <c r="T1517" s="1443">
        <f t="shared" si="464"/>
        <v>1.72E-2</v>
      </c>
      <c r="U1517" s="1443">
        <f t="shared" si="464"/>
        <v>1.7239999999999998E-2</v>
      </c>
      <c r="V1517" s="1443">
        <f t="shared" si="464"/>
        <v>2.7799999999999998E-2</v>
      </c>
      <c r="W1517" s="1443">
        <f t="shared" si="464"/>
        <v>9.9320000000000006E-2</v>
      </c>
      <c r="X1517" s="1443">
        <f t="shared" si="464"/>
        <v>9.9879999999999997E-2</v>
      </c>
      <c r="Y1517" s="1443">
        <f t="shared" si="464"/>
        <v>0.10052</v>
      </c>
      <c r="Z1517" s="1443">
        <f t="shared" si="464"/>
        <v>0.10056</v>
      </c>
      <c r="AA1517" s="1443">
        <f t="shared" si="464"/>
        <v>0.1008</v>
      </c>
      <c r="AB1517" s="1443">
        <f t="shared" si="464"/>
        <v>0.10056</v>
      </c>
      <c r="AC1517" s="1443"/>
    </row>
    <row r="1518" spans="1:30" ht="12.75" customHeight="1">
      <c r="A1518" s="1440" t="s">
        <v>292</v>
      </c>
      <c r="B1518" s="1441"/>
      <c r="C1518" s="1442"/>
      <c r="D1518" s="1442"/>
      <c r="E1518" s="1443">
        <f t="shared" ref="E1518:AB1518" si="465">E1508+E1513</f>
        <v>4.4000000000000002E-4</v>
      </c>
      <c r="F1518" s="1443">
        <f t="shared" si="465"/>
        <v>3.6000000000000002E-4</v>
      </c>
      <c r="G1518" s="1443">
        <f t="shared" si="465"/>
        <v>4.0000000000000002E-4</v>
      </c>
      <c r="H1518" s="1443">
        <f t="shared" si="465"/>
        <v>3.6000000000000002E-4</v>
      </c>
      <c r="I1518" s="1443">
        <f t="shared" si="465"/>
        <v>4.0000000000000002E-4</v>
      </c>
      <c r="J1518" s="1443">
        <f t="shared" si="465"/>
        <v>3.2000000000000003E-4</v>
      </c>
      <c r="K1518" s="1443">
        <f t="shared" si="465"/>
        <v>3.6000000000000002E-4</v>
      </c>
      <c r="L1518" s="1443">
        <f t="shared" si="465"/>
        <v>4.0000000000000002E-4</v>
      </c>
      <c r="M1518" s="1443">
        <f t="shared" si="465"/>
        <v>4.0000000000000002E-4</v>
      </c>
      <c r="N1518" s="1443">
        <f t="shared" si="465"/>
        <v>6.4000000000000005E-4</v>
      </c>
      <c r="O1518" s="1443">
        <f t="shared" si="465"/>
        <v>5.9999999999999995E-4</v>
      </c>
      <c r="P1518" s="1443">
        <f t="shared" si="465"/>
        <v>5.9999999999999995E-4</v>
      </c>
      <c r="Q1518" s="1443">
        <f t="shared" si="465"/>
        <v>6.4000000000000005E-4</v>
      </c>
      <c r="R1518" s="1443">
        <f t="shared" si="465"/>
        <v>6.4000000000000005E-4</v>
      </c>
      <c r="S1518" s="1443">
        <f t="shared" si="465"/>
        <v>6.4000000000000005E-4</v>
      </c>
      <c r="T1518" s="1443">
        <f t="shared" si="465"/>
        <v>6.4000000000000005E-4</v>
      </c>
      <c r="U1518" s="1443">
        <f t="shared" si="465"/>
        <v>5.9999999999999995E-4</v>
      </c>
      <c r="V1518" s="1443">
        <f t="shared" si="465"/>
        <v>7.8799999999999999E-3</v>
      </c>
      <c r="W1518" s="1443">
        <f t="shared" si="465"/>
        <v>5.4359999999999999E-2</v>
      </c>
      <c r="X1518" s="1443">
        <f t="shared" si="465"/>
        <v>5.4480000000000001E-2</v>
      </c>
      <c r="Y1518" s="1443">
        <f t="shared" si="465"/>
        <v>5.4679999999999999E-2</v>
      </c>
      <c r="Z1518" s="1443">
        <f t="shared" si="465"/>
        <v>5.4960000000000002E-2</v>
      </c>
      <c r="AA1518" s="1443">
        <f t="shared" si="465"/>
        <v>5.5640000000000002E-2</v>
      </c>
      <c r="AB1518" s="1443">
        <f t="shared" si="465"/>
        <v>5.5919999999999997E-2</v>
      </c>
      <c r="AC1518" s="1443"/>
    </row>
    <row r="1519" spans="1:30" ht="12.75" customHeight="1">
      <c r="A1519" s="1534" t="s">
        <v>293</v>
      </c>
      <c r="B1519" s="1535"/>
      <c r="C1519" s="1536"/>
      <c r="D1519" s="1536"/>
      <c r="E1519" s="1450">
        <f t="shared" ref="E1519:AB1519" si="466">SQRT(E1517*E1517+E1518*E1518)</f>
        <v>3.8253888691216738E-3</v>
      </c>
      <c r="F1519" s="1450">
        <f t="shared" si="466"/>
        <v>3.3394610343586879E-3</v>
      </c>
      <c r="G1519" s="1450">
        <f t="shared" si="466"/>
        <v>3.2249030993194198E-3</v>
      </c>
      <c r="H1519" s="1450">
        <f t="shared" si="466"/>
        <v>3.1804402211014749E-3</v>
      </c>
      <c r="I1519" s="1450">
        <f t="shared" si="466"/>
        <v>3.1852158482589526E-3</v>
      </c>
      <c r="J1519" s="1450">
        <f t="shared" si="466"/>
        <v>3.2557641192199412E-3</v>
      </c>
      <c r="K1519" s="1450">
        <f t="shared" si="466"/>
        <v>3.1804402211014749E-3</v>
      </c>
      <c r="L1519" s="1450">
        <f t="shared" si="466"/>
        <v>3.3043002284901413E-3</v>
      </c>
      <c r="M1519" s="1450">
        <f t="shared" si="466"/>
        <v>5.1754806540069299E-3</v>
      </c>
      <c r="N1519" s="1450">
        <f t="shared" si="466"/>
        <v>1.7171930584532421E-2</v>
      </c>
      <c r="O1519" s="1450">
        <f t="shared" si="466"/>
        <v>1.7090535392432854E-2</v>
      </c>
      <c r="P1519" s="1450">
        <f t="shared" si="466"/>
        <v>1.7010584939971936E-2</v>
      </c>
      <c r="Q1519" s="1450">
        <f t="shared" si="466"/>
        <v>1.7012042793268539E-2</v>
      </c>
      <c r="R1519" s="1450">
        <f t="shared" si="466"/>
        <v>1.7171930584532421E-2</v>
      </c>
      <c r="S1519" s="1450">
        <f t="shared" si="466"/>
        <v>1.7171930584532421E-2</v>
      </c>
      <c r="T1519" s="1450">
        <f t="shared" si="466"/>
        <v>1.7211902858196706E-2</v>
      </c>
      <c r="U1519" s="1450">
        <f t="shared" si="466"/>
        <v>1.7250437675606956E-2</v>
      </c>
      <c r="V1519" s="1450">
        <f t="shared" si="466"/>
        <v>2.8895231440498964E-2</v>
      </c>
      <c r="W1519" s="1450">
        <f t="shared" si="466"/>
        <v>0.11322310718223556</v>
      </c>
      <c r="X1519" s="1450">
        <f t="shared" si="466"/>
        <v>0.11377207390216634</v>
      </c>
      <c r="Y1519" s="1450">
        <f t="shared" si="466"/>
        <v>0.1144297723496818</v>
      </c>
      <c r="Z1519" s="1450">
        <f t="shared" si="466"/>
        <v>0.1145989319321956</v>
      </c>
      <c r="AA1519" s="1450">
        <f t="shared" si="466"/>
        <v>0.11513665619601779</v>
      </c>
      <c r="AB1519" s="1450">
        <f t="shared" si="466"/>
        <v>0.11506241784353395</v>
      </c>
      <c r="AC1519" s="1555"/>
      <c r="AD1519" s="1394">
        <f>MAX(E1519:AB1519)</f>
        <v>0.11513665619601779</v>
      </c>
    </row>
    <row r="1520" spans="1:30" s="1371" customFormat="1" ht="12.75" customHeight="1">
      <c r="A1520" s="1537" t="s">
        <v>449</v>
      </c>
      <c r="B1520" s="1538"/>
      <c r="C1520" s="1539"/>
      <c r="D1520" s="1539"/>
      <c r="E1520" s="1556">
        <v>1</v>
      </c>
      <c r="F1520" s="1556">
        <v>2</v>
      </c>
      <c r="G1520" s="1556">
        <v>3</v>
      </c>
      <c r="H1520" s="1556">
        <v>4</v>
      </c>
      <c r="I1520" s="1556">
        <v>5</v>
      </c>
      <c r="J1520" s="1556">
        <v>6</v>
      </c>
      <c r="K1520" s="1556">
        <v>7</v>
      </c>
      <c r="L1520" s="1556">
        <v>8</v>
      </c>
      <c r="M1520" s="1556">
        <v>9</v>
      </c>
      <c r="N1520" s="1556">
        <v>10</v>
      </c>
      <c r="O1520" s="1556">
        <v>11</v>
      </c>
      <c r="P1520" s="1556">
        <v>12</v>
      </c>
      <c r="Q1520" s="1556">
        <v>13</v>
      </c>
      <c r="R1520" s="1556">
        <v>14</v>
      </c>
      <c r="S1520" s="1556">
        <v>15</v>
      </c>
      <c r="T1520" s="1556">
        <v>16</v>
      </c>
      <c r="U1520" s="1556">
        <v>17</v>
      </c>
      <c r="V1520" s="1556">
        <v>18</v>
      </c>
      <c r="W1520" s="1556">
        <v>19</v>
      </c>
      <c r="X1520" s="1556">
        <v>20</v>
      </c>
      <c r="Y1520" s="1556">
        <v>21</v>
      </c>
      <c r="Z1520" s="1556">
        <v>22</v>
      </c>
      <c r="AA1520" s="1556">
        <v>23</v>
      </c>
      <c r="AB1520" s="1556">
        <v>24</v>
      </c>
      <c r="AC1520" s="1557">
        <v>25</v>
      </c>
    </row>
    <row r="1521" spans="1:30" ht="12.75" customHeight="1">
      <c r="A1521" s="1382"/>
      <c r="B1521" s="1465" t="s">
        <v>516</v>
      </c>
      <c r="C1521" s="1384" t="s">
        <v>156</v>
      </c>
      <c r="D1521" s="1384" t="s">
        <v>288</v>
      </c>
      <c r="E1521" s="1543"/>
      <c r="F1521" s="1543"/>
      <c r="G1521" s="1543"/>
      <c r="H1521" s="1544"/>
      <c r="I1521" s="1543"/>
      <c r="J1521" s="1543"/>
      <c r="K1521" s="1543"/>
      <c r="L1521" s="1543"/>
      <c r="M1521" s="1543"/>
      <c r="N1521" s="1544"/>
      <c r="O1521" s="1543"/>
      <c r="P1521" s="1543"/>
      <c r="Q1521" s="1543"/>
      <c r="R1521" s="1543"/>
      <c r="S1521" s="1543"/>
      <c r="T1521" s="1543"/>
      <c r="U1521" s="1543"/>
      <c r="V1521" s="1544"/>
      <c r="W1521" s="1543"/>
      <c r="X1521" s="1543"/>
      <c r="Y1521" s="1543"/>
      <c r="Z1521" s="1543"/>
      <c r="AA1521" s="1543"/>
      <c r="AB1521" s="1543"/>
      <c r="AC1521" s="1545"/>
    </row>
    <row r="1522" spans="1:30" ht="12.75" customHeight="1">
      <c r="A1522" s="1415"/>
      <c r="B1522" s="1428"/>
      <c r="C1522" s="1390" t="s">
        <v>158</v>
      </c>
      <c r="D1522" s="1390" t="s">
        <v>288</v>
      </c>
      <c r="E1522" s="1417"/>
      <c r="F1522" s="1417"/>
      <c r="G1522" s="1417"/>
      <c r="H1522" s="1418"/>
      <c r="I1522" s="1417"/>
      <c r="J1522" s="1417"/>
      <c r="K1522" s="1417"/>
      <c r="L1522" s="1417"/>
      <c r="M1522" s="1417"/>
      <c r="N1522" s="1418"/>
      <c r="O1522" s="1417"/>
      <c r="P1522" s="1417"/>
      <c r="Q1522" s="1417"/>
      <c r="R1522" s="1417"/>
      <c r="S1522" s="1417"/>
      <c r="T1522" s="1417"/>
      <c r="U1522" s="1417"/>
      <c r="V1522" s="1418"/>
      <c r="W1522" s="1417"/>
      <c r="X1522" s="1417"/>
      <c r="Y1522" s="1417"/>
      <c r="Z1522" s="1417"/>
      <c r="AA1522" s="1417"/>
      <c r="AB1522" s="1417"/>
      <c r="AC1522" s="1396"/>
    </row>
    <row r="1523" spans="1:30" ht="12.75" customHeight="1">
      <c r="A1523" s="1415"/>
      <c r="B1523" s="1428"/>
      <c r="C1523" s="1390" t="s">
        <v>159</v>
      </c>
      <c r="D1523" s="1390"/>
      <c r="E1523" s="1417"/>
      <c r="F1523" s="1417"/>
      <c r="G1523" s="1417"/>
      <c r="H1523" s="1418"/>
      <c r="I1523" s="1417"/>
      <c r="J1523" s="1417"/>
      <c r="K1523" s="1417"/>
      <c r="L1523" s="1417"/>
      <c r="M1523" s="1417"/>
      <c r="N1523" s="1418"/>
      <c r="O1523" s="1417"/>
      <c r="P1523" s="1417"/>
      <c r="Q1523" s="1417"/>
      <c r="R1523" s="1417"/>
      <c r="S1523" s="1417"/>
      <c r="T1523" s="1417"/>
      <c r="U1523" s="1417"/>
      <c r="V1523" s="1418"/>
      <c r="W1523" s="1417"/>
      <c r="X1523" s="1417"/>
      <c r="Y1523" s="1417"/>
      <c r="Z1523" s="1417"/>
      <c r="AA1523" s="1417"/>
      <c r="AB1523" s="1417"/>
      <c r="AC1523" s="1396"/>
    </row>
    <row r="1524" spans="1:30" ht="12.75" customHeight="1">
      <c r="A1524" s="1422"/>
      <c r="B1524" s="1431"/>
      <c r="C1524" s="1405" t="s">
        <v>161</v>
      </c>
      <c r="D1524" s="1405"/>
      <c r="E1524" s="1432"/>
      <c r="F1524" s="1432"/>
      <c r="G1524" s="1432"/>
      <c r="H1524" s="1433"/>
      <c r="I1524" s="1432"/>
      <c r="J1524" s="1432"/>
      <c r="K1524" s="1432"/>
      <c r="L1524" s="1432"/>
      <c r="M1524" s="1432"/>
      <c r="N1524" s="1433"/>
      <c r="O1524" s="1432"/>
      <c r="P1524" s="1432"/>
      <c r="Q1524" s="1432"/>
      <c r="R1524" s="1432"/>
      <c r="S1524" s="1432"/>
      <c r="T1524" s="1432"/>
      <c r="U1524" s="1432"/>
      <c r="V1524" s="1433"/>
      <c r="W1524" s="1432"/>
      <c r="X1524" s="1432"/>
      <c r="Y1524" s="1432"/>
      <c r="Z1524" s="1432"/>
      <c r="AA1524" s="1432"/>
      <c r="AB1524" s="1432"/>
      <c r="AC1524" s="1483"/>
    </row>
    <row r="1525" spans="1:30" s="1371" customFormat="1" ht="12.75" customHeight="1">
      <c r="A1525" s="1537" t="s">
        <v>517</v>
      </c>
      <c r="B1525" s="1538"/>
      <c r="C1525" s="1539"/>
      <c r="D1525" s="1539"/>
      <c r="E1525" s="1556">
        <v>1</v>
      </c>
      <c r="F1525" s="1556">
        <v>2</v>
      </c>
      <c r="G1525" s="1556">
        <v>3</v>
      </c>
      <c r="H1525" s="1556">
        <v>4</v>
      </c>
      <c r="I1525" s="1556">
        <v>5</v>
      </c>
      <c r="J1525" s="1556">
        <v>6</v>
      </c>
      <c r="K1525" s="1556">
        <v>7</v>
      </c>
      <c r="L1525" s="1556">
        <v>8</v>
      </c>
      <c r="M1525" s="1556">
        <v>9</v>
      </c>
      <c r="N1525" s="1556">
        <v>10</v>
      </c>
      <c r="O1525" s="1556">
        <v>11</v>
      </c>
      <c r="P1525" s="1556">
        <v>12</v>
      </c>
      <c r="Q1525" s="1556">
        <v>13</v>
      </c>
      <c r="R1525" s="1556">
        <v>14</v>
      </c>
      <c r="S1525" s="1556">
        <v>15</v>
      </c>
      <c r="T1525" s="1556">
        <v>16</v>
      </c>
      <c r="U1525" s="1556">
        <v>17</v>
      </c>
      <c r="V1525" s="1556">
        <v>18</v>
      </c>
      <c r="W1525" s="1556">
        <v>19</v>
      </c>
      <c r="X1525" s="1556">
        <v>20</v>
      </c>
      <c r="Y1525" s="1556">
        <v>21</v>
      </c>
      <c r="Z1525" s="1556">
        <v>22</v>
      </c>
      <c r="AA1525" s="1556">
        <v>23</v>
      </c>
      <c r="AB1525" s="1556">
        <v>24</v>
      </c>
      <c r="AC1525" s="1557"/>
    </row>
    <row r="1526" spans="1:30" s="1371" customFormat="1" ht="12.75" customHeight="1">
      <c r="A1526" s="1457" t="s">
        <v>518</v>
      </c>
      <c r="B1526" s="1458"/>
      <c r="C1526" s="1459" t="s">
        <v>164</v>
      </c>
      <c r="D1526" s="1459" t="s">
        <v>278</v>
      </c>
      <c r="E1526" s="1668">
        <v>0.4</v>
      </c>
      <c r="F1526" s="1668">
        <v>0.4</v>
      </c>
      <c r="G1526" s="1668">
        <v>0.4</v>
      </c>
      <c r="H1526" s="1668">
        <v>0.4</v>
      </c>
      <c r="I1526" s="1668">
        <v>0.4</v>
      </c>
      <c r="J1526" s="1668">
        <v>0.4</v>
      </c>
      <c r="K1526" s="1668">
        <v>0.4</v>
      </c>
      <c r="L1526" s="1668">
        <v>0.4</v>
      </c>
      <c r="M1526" s="1668">
        <v>0.4</v>
      </c>
      <c r="N1526" s="1668">
        <v>0.4</v>
      </c>
      <c r="O1526" s="1668">
        <v>0.4</v>
      </c>
      <c r="P1526" s="1668">
        <v>0.4</v>
      </c>
      <c r="Q1526" s="1668">
        <v>0.4</v>
      </c>
      <c r="R1526" s="1668">
        <v>0.4</v>
      </c>
      <c r="S1526" s="1668">
        <v>0.4</v>
      </c>
      <c r="T1526" s="1668">
        <v>0.4</v>
      </c>
      <c r="U1526" s="1668">
        <v>0.4</v>
      </c>
      <c r="V1526" s="1668">
        <v>0.4</v>
      </c>
      <c r="W1526" s="1668">
        <v>0.4</v>
      </c>
      <c r="X1526" s="1668">
        <v>0.4</v>
      </c>
      <c r="Y1526" s="1668">
        <v>0.4</v>
      </c>
      <c r="Z1526" s="1668">
        <v>0.4</v>
      </c>
      <c r="AA1526" s="1668">
        <v>0.4</v>
      </c>
      <c r="AB1526" s="1668">
        <v>0.4</v>
      </c>
      <c r="AC1526" s="1669"/>
    </row>
    <row r="1527" spans="1:30" s="1371" customFormat="1" ht="12.75" customHeight="1">
      <c r="A1527" s="1596" t="s">
        <v>519</v>
      </c>
      <c r="B1527" s="1529"/>
      <c r="C1527" s="1424" t="s">
        <v>164</v>
      </c>
      <c r="D1527" s="1424" t="s">
        <v>278</v>
      </c>
      <c r="E1527" s="1670">
        <v>0.4</v>
      </c>
      <c r="F1527" s="1670">
        <v>0.4</v>
      </c>
      <c r="G1527" s="1670">
        <v>0.4</v>
      </c>
      <c r="H1527" s="1670">
        <v>0.4</v>
      </c>
      <c r="I1527" s="1670">
        <v>0.4</v>
      </c>
      <c r="J1527" s="1670">
        <v>0.4</v>
      </c>
      <c r="K1527" s="1670">
        <v>0.4</v>
      </c>
      <c r="L1527" s="1670">
        <v>0.4</v>
      </c>
      <c r="M1527" s="1670">
        <v>0.4</v>
      </c>
      <c r="N1527" s="1670">
        <v>0.4</v>
      </c>
      <c r="O1527" s="1670">
        <v>0.4</v>
      </c>
      <c r="P1527" s="1670">
        <v>0.4</v>
      </c>
      <c r="Q1527" s="1670">
        <v>0.4</v>
      </c>
      <c r="R1527" s="1670">
        <v>0.4</v>
      </c>
      <c r="S1527" s="1670">
        <v>0.4</v>
      </c>
      <c r="T1527" s="1670">
        <v>0.4</v>
      </c>
      <c r="U1527" s="1670">
        <v>0.4</v>
      </c>
      <c r="V1527" s="1670">
        <v>0.4</v>
      </c>
      <c r="W1527" s="1670">
        <v>0.4</v>
      </c>
      <c r="X1527" s="1670">
        <v>0.4</v>
      </c>
      <c r="Y1527" s="1670">
        <v>0.4</v>
      </c>
      <c r="Z1527" s="1670">
        <v>0.4</v>
      </c>
      <c r="AA1527" s="1670">
        <v>0.4</v>
      </c>
      <c r="AB1527" s="1670">
        <v>0.4</v>
      </c>
      <c r="AC1527" s="1671"/>
    </row>
    <row r="1528" spans="1:30" ht="12.75" customHeight="1">
      <c r="A1528" s="1382" t="s">
        <v>255</v>
      </c>
      <c r="B1528" s="1465" t="s">
        <v>520</v>
      </c>
      <c r="C1528" s="1384" t="s">
        <v>156</v>
      </c>
      <c r="D1528" s="1384"/>
      <c r="E1528" s="1543"/>
      <c r="F1528" s="1543"/>
      <c r="G1528" s="1543"/>
      <c r="H1528" s="1544"/>
      <c r="I1528" s="1543"/>
      <c r="J1528" s="1543"/>
      <c r="K1528" s="1543"/>
      <c r="L1528" s="1543"/>
      <c r="M1528" s="1543"/>
      <c r="N1528" s="1544"/>
      <c r="O1528" s="1543"/>
      <c r="P1528" s="1543"/>
      <c r="Q1528" s="1543"/>
      <c r="R1528" s="1543"/>
      <c r="S1528" s="1543"/>
      <c r="T1528" s="1543"/>
      <c r="U1528" s="1543"/>
      <c r="V1528" s="1544"/>
      <c r="W1528" s="1543"/>
      <c r="X1528" s="1543"/>
      <c r="Y1528" s="1543"/>
      <c r="Z1528" s="1543"/>
      <c r="AA1528" s="1543"/>
      <c r="AB1528" s="1543"/>
      <c r="AC1528" s="1414">
        <f>SUM(E1528:AB1528)</f>
        <v>0</v>
      </c>
      <c r="AD1528" s="1351" t="s">
        <v>397</v>
      </c>
    </row>
    <row r="1529" spans="1:30" ht="12.75" customHeight="1">
      <c r="A1529" s="1415"/>
      <c r="B1529" s="1428"/>
      <c r="C1529" s="1390" t="s">
        <v>158</v>
      </c>
      <c r="D1529" s="1390"/>
      <c r="E1529" s="1417"/>
      <c r="F1529" s="1417"/>
      <c r="G1529" s="1417"/>
      <c r="H1529" s="1418"/>
      <c r="I1529" s="1417"/>
      <c r="J1529" s="1417"/>
      <c r="K1529" s="1417"/>
      <c r="L1529" s="1417"/>
      <c r="M1529" s="1417"/>
      <c r="N1529" s="1418"/>
      <c r="O1529" s="1417"/>
      <c r="P1529" s="1417"/>
      <c r="Q1529" s="1417"/>
      <c r="R1529" s="1417"/>
      <c r="S1529" s="1417"/>
      <c r="T1529" s="1417"/>
      <c r="U1529" s="1417"/>
      <c r="V1529" s="1418"/>
      <c r="W1529" s="1417"/>
      <c r="X1529" s="1417"/>
      <c r="Y1529" s="1417"/>
      <c r="Z1529" s="1417"/>
      <c r="AA1529" s="1417"/>
      <c r="AB1529" s="1417"/>
      <c r="AC1529" s="1414">
        <f>SUM(E1529:AB1529)</f>
        <v>0</v>
      </c>
      <c r="AD1529" s="1351" t="s">
        <v>397</v>
      </c>
    </row>
    <row r="1530" spans="1:30" ht="12.75" customHeight="1">
      <c r="A1530" s="1415"/>
      <c r="B1530" s="1428"/>
      <c r="C1530" s="1390" t="s">
        <v>159</v>
      </c>
      <c r="D1530" s="1390"/>
      <c r="E1530" s="1475">
        <f t="shared" ref="E1530:AB1530" si="467">SQRT(E1528*E1528+E1529*E1529)*1000/(1.732*E1526)</f>
        <v>0</v>
      </c>
      <c r="F1530" s="1475">
        <f t="shared" si="467"/>
        <v>0</v>
      </c>
      <c r="G1530" s="1475">
        <f t="shared" si="467"/>
        <v>0</v>
      </c>
      <c r="H1530" s="1482">
        <f t="shared" si="467"/>
        <v>0</v>
      </c>
      <c r="I1530" s="1475">
        <f t="shared" si="467"/>
        <v>0</v>
      </c>
      <c r="J1530" s="1475">
        <f t="shared" si="467"/>
        <v>0</v>
      </c>
      <c r="K1530" s="1475">
        <f t="shared" si="467"/>
        <v>0</v>
      </c>
      <c r="L1530" s="1475">
        <f t="shared" si="467"/>
        <v>0</v>
      </c>
      <c r="M1530" s="1475">
        <f t="shared" si="467"/>
        <v>0</v>
      </c>
      <c r="N1530" s="1482">
        <f t="shared" si="467"/>
        <v>0</v>
      </c>
      <c r="O1530" s="1475">
        <f t="shared" si="467"/>
        <v>0</v>
      </c>
      <c r="P1530" s="1475">
        <f t="shared" si="467"/>
        <v>0</v>
      </c>
      <c r="Q1530" s="1475">
        <f t="shared" si="467"/>
        <v>0</v>
      </c>
      <c r="R1530" s="1475">
        <f t="shared" si="467"/>
        <v>0</v>
      </c>
      <c r="S1530" s="1475">
        <f t="shared" si="467"/>
        <v>0</v>
      </c>
      <c r="T1530" s="1475">
        <f t="shared" si="467"/>
        <v>0</v>
      </c>
      <c r="U1530" s="1475">
        <f t="shared" si="467"/>
        <v>0</v>
      </c>
      <c r="V1530" s="1482">
        <f t="shared" si="467"/>
        <v>0</v>
      </c>
      <c r="W1530" s="1475">
        <f t="shared" si="467"/>
        <v>0</v>
      </c>
      <c r="X1530" s="1475">
        <f t="shared" si="467"/>
        <v>0</v>
      </c>
      <c r="Y1530" s="1475">
        <f t="shared" si="467"/>
        <v>0</v>
      </c>
      <c r="Z1530" s="1475">
        <f t="shared" si="467"/>
        <v>0</v>
      </c>
      <c r="AA1530" s="1475">
        <f t="shared" si="467"/>
        <v>0</v>
      </c>
      <c r="AB1530" s="1475">
        <f t="shared" si="467"/>
        <v>0</v>
      </c>
      <c r="AC1530" s="1414"/>
    </row>
    <row r="1531" spans="1:30" ht="12.75" customHeight="1">
      <c r="A1531" s="1558"/>
      <c r="B1531" s="1571"/>
      <c r="C1531" s="1399" t="s">
        <v>161</v>
      </c>
      <c r="D1531" s="1399"/>
      <c r="E1531" s="1420" t="e">
        <f t="shared" ref="E1531:AC1531" si="468">E1529/E1528</f>
        <v>#DIV/0!</v>
      </c>
      <c r="F1531" s="1420" t="e">
        <f t="shared" si="468"/>
        <v>#DIV/0!</v>
      </c>
      <c r="G1531" s="1420" t="e">
        <f t="shared" si="468"/>
        <v>#DIV/0!</v>
      </c>
      <c r="H1531" s="1421" t="e">
        <f t="shared" si="468"/>
        <v>#DIV/0!</v>
      </c>
      <c r="I1531" s="1420" t="e">
        <f t="shared" si="468"/>
        <v>#DIV/0!</v>
      </c>
      <c r="J1531" s="1420" t="e">
        <f t="shared" si="468"/>
        <v>#DIV/0!</v>
      </c>
      <c r="K1531" s="1420" t="e">
        <f t="shared" si="468"/>
        <v>#DIV/0!</v>
      </c>
      <c r="L1531" s="1420" t="e">
        <f t="shared" si="468"/>
        <v>#DIV/0!</v>
      </c>
      <c r="M1531" s="1420" t="e">
        <f t="shared" si="468"/>
        <v>#DIV/0!</v>
      </c>
      <c r="N1531" s="1421" t="e">
        <f t="shared" si="468"/>
        <v>#DIV/0!</v>
      </c>
      <c r="O1531" s="1420" t="e">
        <f t="shared" si="468"/>
        <v>#DIV/0!</v>
      </c>
      <c r="P1531" s="1420" t="e">
        <f t="shared" si="468"/>
        <v>#DIV/0!</v>
      </c>
      <c r="Q1531" s="1420" t="e">
        <f t="shared" si="468"/>
        <v>#DIV/0!</v>
      </c>
      <c r="R1531" s="1420" t="e">
        <f t="shared" si="468"/>
        <v>#DIV/0!</v>
      </c>
      <c r="S1531" s="1420" t="e">
        <f t="shared" si="468"/>
        <v>#DIV/0!</v>
      </c>
      <c r="T1531" s="1420" t="e">
        <f t="shared" si="468"/>
        <v>#DIV/0!</v>
      </c>
      <c r="U1531" s="1420" t="e">
        <f t="shared" si="468"/>
        <v>#DIV/0!</v>
      </c>
      <c r="V1531" s="1421" t="e">
        <f t="shared" si="468"/>
        <v>#DIV/0!</v>
      </c>
      <c r="W1531" s="1420" t="e">
        <f t="shared" si="468"/>
        <v>#DIV/0!</v>
      </c>
      <c r="X1531" s="1420" t="e">
        <f t="shared" si="468"/>
        <v>#DIV/0!</v>
      </c>
      <c r="Y1531" s="1420" t="e">
        <f t="shared" si="468"/>
        <v>#DIV/0!</v>
      </c>
      <c r="Z1531" s="1420" t="e">
        <f t="shared" si="468"/>
        <v>#DIV/0!</v>
      </c>
      <c r="AA1531" s="1420" t="e">
        <f t="shared" si="468"/>
        <v>#DIV/0!</v>
      </c>
      <c r="AB1531" s="1420" t="e">
        <f t="shared" si="468"/>
        <v>#DIV/0!</v>
      </c>
      <c r="AC1531" s="1408" t="e">
        <f t="shared" si="468"/>
        <v>#DIV/0!</v>
      </c>
    </row>
    <row r="1532" spans="1:30" ht="12.75" customHeight="1">
      <c r="A1532" s="1382" t="s">
        <v>154</v>
      </c>
      <c r="B1532" s="1465" t="s">
        <v>521</v>
      </c>
      <c r="C1532" s="1384" t="s">
        <v>156</v>
      </c>
      <c r="D1532" s="1384"/>
      <c r="E1532" s="1543"/>
      <c r="F1532" s="1543"/>
      <c r="G1532" s="1543"/>
      <c r="H1532" s="1544"/>
      <c r="I1532" s="1543"/>
      <c r="J1532" s="1543"/>
      <c r="K1532" s="1543"/>
      <c r="L1532" s="1543"/>
      <c r="M1532" s="1543"/>
      <c r="N1532" s="1544"/>
      <c r="O1532" s="1543"/>
      <c r="P1532" s="1543"/>
      <c r="Q1532" s="1543"/>
      <c r="R1532" s="1543"/>
      <c r="S1532" s="1543"/>
      <c r="T1532" s="1543"/>
      <c r="U1532" s="1543"/>
      <c r="V1532" s="1544"/>
      <c r="W1532" s="1543"/>
      <c r="X1532" s="1543"/>
      <c r="Y1532" s="1543"/>
      <c r="Z1532" s="1543"/>
      <c r="AA1532" s="1543"/>
      <c r="AB1532" s="1543"/>
      <c r="AC1532" s="1414">
        <f>SUM(E1532:AB1532)</f>
        <v>0</v>
      </c>
      <c r="AD1532" s="1351" t="s">
        <v>397</v>
      </c>
    </row>
    <row r="1533" spans="1:30" ht="12.75" customHeight="1">
      <c r="A1533" s="1415"/>
      <c r="B1533" s="1428"/>
      <c r="C1533" s="1390" t="s">
        <v>158</v>
      </c>
      <c r="D1533" s="1390"/>
      <c r="E1533" s="1417"/>
      <c r="F1533" s="1417"/>
      <c r="G1533" s="1417"/>
      <c r="H1533" s="1418"/>
      <c r="I1533" s="1417"/>
      <c r="J1533" s="1417"/>
      <c r="K1533" s="1417"/>
      <c r="L1533" s="1417"/>
      <c r="M1533" s="1417"/>
      <c r="N1533" s="1418"/>
      <c r="O1533" s="1417"/>
      <c r="P1533" s="1417"/>
      <c r="Q1533" s="1417"/>
      <c r="R1533" s="1417"/>
      <c r="S1533" s="1417"/>
      <c r="T1533" s="1417"/>
      <c r="U1533" s="1417"/>
      <c r="V1533" s="1418"/>
      <c r="W1533" s="1417"/>
      <c r="X1533" s="1417"/>
      <c r="Y1533" s="1417"/>
      <c r="Z1533" s="1417"/>
      <c r="AA1533" s="1417"/>
      <c r="AB1533" s="1417"/>
      <c r="AC1533" s="1414">
        <f>SUM(E1533:AB1533)</f>
        <v>0</v>
      </c>
      <c r="AD1533" s="1351" t="s">
        <v>397</v>
      </c>
    </row>
    <row r="1534" spans="1:30" ht="12.75" customHeight="1">
      <c r="A1534" s="1415"/>
      <c r="B1534" s="1428"/>
      <c r="C1534" s="1390" t="s">
        <v>159</v>
      </c>
      <c r="D1534" s="1390"/>
      <c r="E1534" s="1475">
        <f t="shared" ref="E1534:AB1534" si="469">SQRT(E1532*E1532+E1533*E1533)*1000/(1.732*E1526)</f>
        <v>0</v>
      </c>
      <c r="F1534" s="1475">
        <f t="shared" si="469"/>
        <v>0</v>
      </c>
      <c r="G1534" s="1475">
        <f t="shared" si="469"/>
        <v>0</v>
      </c>
      <c r="H1534" s="1482">
        <f t="shared" si="469"/>
        <v>0</v>
      </c>
      <c r="I1534" s="1475">
        <f t="shared" si="469"/>
        <v>0</v>
      </c>
      <c r="J1534" s="1475">
        <f t="shared" si="469"/>
        <v>0</v>
      </c>
      <c r="K1534" s="1475">
        <f t="shared" si="469"/>
        <v>0</v>
      </c>
      <c r="L1534" s="1475">
        <f t="shared" si="469"/>
        <v>0</v>
      </c>
      <c r="M1534" s="1475">
        <f t="shared" si="469"/>
        <v>0</v>
      </c>
      <c r="N1534" s="1482">
        <f t="shared" si="469"/>
        <v>0</v>
      </c>
      <c r="O1534" s="1475">
        <f t="shared" si="469"/>
        <v>0</v>
      </c>
      <c r="P1534" s="1475">
        <f t="shared" si="469"/>
        <v>0</v>
      </c>
      <c r="Q1534" s="1475">
        <f t="shared" si="469"/>
        <v>0</v>
      </c>
      <c r="R1534" s="1475">
        <f t="shared" si="469"/>
        <v>0</v>
      </c>
      <c r="S1534" s="1475">
        <f t="shared" si="469"/>
        <v>0</v>
      </c>
      <c r="T1534" s="1475">
        <f t="shared" si="469"/>
        <v>0</v>
      </c>
      <c r="U1534" s="1475">
        <f t="shared" si="469"/>
        <v>0</v>
      </c>
      <c r="V1534" s="1482">
        <f t="shared" si="469"/>
        <v>0</v>
      </c>
      <c r="W1534" s="1475">
        <f t="shared" si="469"/>
        <v>0</v>
      </c>
      <c r="X1534" s="1475">
        <f t="shared" si="469"/>
        <v>0</v>
      </c>
      <c r="Y1534" s="1475">
        <f t="shared" si="469"/>
        <v>0</v>
      </c>
      <c r="Z1534" s="1475">
        <f t="shared" si="469"/>
        <v>0</v>
      </c>
      <c r="AA1534" s="1475">
        <f t="shared" si="469"/>
        <v>0</v>
      </c>
      <c r="AB1534" s="1475">
        <f t="shared" si="469"/>
        <v>0</v>
      </c>
      <c r="AC1534" s="1414"/>
    </row>
    <row r="1535" spans="1:30" ht="12.75" customHeight="1">
      <c r="A1535" s="1558"/>
      <c r="B1535" s="1571"/>
      <c r="C1535" s="1399" t="s">
        <v>161</v>
      </c>
      <c r="D1535" s="1399"/>
      <c r="E1535" s="1420" t="e">
        <f t="shared" ref="E1535:AC1535" si="470">E1533/E1532</f>
        <v>#DIV/0!</v>
      </c>
      <c r="F1535" s="1420" t="e">
        <f t="shared" si="470"/>
        <v>#DIV/0!</v>
      </c>
      <c r="G1535" s="1420" t="e">
        <f t="shared" si="470"/>
        <v>#DIV/0!</v>
      </c>
      <c r="H1535" s="1421" t="e">
        <f t="shared" si="470"/>
        <v>#DIV/0!</v>
      </c>
      <c r="I1535" s="1420" t="e">
        <f t="shared" si="470"/>
        <v>#DIV/0!</v>
      </c>
      <c r="J1535" s="1420" t="e">
        <f t="shared" si="470"/>
        <v>#DIV/0!</v>
      </c>
      <c r="K1535" s="1420" t="e">
        <f t="shared" si="470"/>
        <v>#DIV/0!</v>
      </c>
      <c r="L1535" s="1420" t="e">
        <f t="shared" si="470"/>
        <v>#DIV/0!</v>
      </c>
      <c r="M1535" s="1420" t="e">
        <f t="shared" si="470"/>
        <v>#DIV/0!</v>
      </c>
      <c r="N1535" s="1421" t="e">
        <f t="shared" si="470"/>
        <v>#DIV/0!</v>
      </c>
      <c r="O1535" s="1420" t="e">
        <f t="shared" si="470"/>
        <v>#DIV/0!</v>
      </c>
      <c r="P1535" s="1420" t="e">
        <f t="shared" si="470"/>
        <v>#DIV/0!</v>
      </c>
      <c r="Q1535" s="1420" t="e">
        <f t="shared" si="470"/>
        <v>#DIV/0!</v>
      </c>
      <c r="R1535" s="1420" t="e">
        <f t="shared" si="470"/>
        <v>#DIV/0!</v>
      </c>
      <c r="S1535" s="1420" t="e">
        <f t="shared" si="470"/>
        <v>#DIV/0!</v>
      </c>
      <c r="T1535" s="1420" t="e">
        <f t="shared" si="470"/>
        <v>#DIV/0!</v>
      </c>
      <c r="U1535" s="1420" t="e">
        <f t="shared" si="470"/>
        <v>#DIV/0!</v>
      </c>
      <c r="V1535" s="1421" t="e">
        <f t="shared" si="470"/>
        <v>#DIV/0!</v>
      </c>
      <c r="W1535" s="1420" t="e">
        <f t="shared" si="470"/>
        <v>#DIV/0!</v>
      </c>
      <c r="X1535" s="1420" t="e">
        <f t="shared" si="470"/>
        <v>#DIV/0!</v>
      </c>
      <c r="Y1535" s="1420" t="e">
        <f t="shared" si="470"/>
        <v>#DIV/0!</v>
      </c>
      <c r="Z1535" s="1420" t="e">
        <f t="shared" si="470"/>
        <v>#DIV/0!</v>
      </c>
      <c r="AA1535" s="1420" t="e">
        <f t="shared" si="470"/>
        <v>#DIV/0!</v>
      </c>
      <c r="AB1535" s="1420" t="e">
        <f t="shared" si="470"/>
        <v>#DIV/0!</v>
      </c>
      <c r="AC1535" s="1408" t="e">
        <f t="shared" si="470"/>
        <v>#DIV/0!</v>
      </c>
    </row>
    <row r="1536" spans="1:30" ht="12.75" customHeight="1">
      <c r="A1536" s="1382" t="s">
        <v>171</v>
      </c>
      <c r="B1536" s="1465" t="s">
        <v>522</v>
      </c>
      <c r="C1536" s="1384" t="s">
        <v>156</v>
      </c>
      <c r="D1536" s="1384"/>
      <c r="E1536" s="1543"/>
      <c r="F1536" s="1543"/>
      <c r="G1536" s="1543"/>
      <c r="H1536" s="1544"/>
      <c r="I1536" s="1543"/>
      <c r="J1536" s="1543"/>
      <c r="K1536" s="1543"/>
      <c r="L1536" s="1543"/>
      <c r="M1536" s="1543"/>
      <c r="N1536" s="1544"/>
      <c r="O1536" s="1543"/>
      <c r="P1536" s="1543"/>
      <c r="Q1536" s="1543"/>
      <c r="R1536" s="1543"/>
      <c r="S1536" s="1543"/>
      <c r="T1536" s="1543"/>
      <c r="U1536" s="1543"/>
      <c r="V1536" s="1544"/>
      <c r="W1536" s="1543"/>
      <c r="X1536" s="1543"/>
      <c r="Y1536" s="1543"/>
      <c r="Z1536" s="1543"/>
      <c r="AA1536" s="1543"/>
      <c r="AB1536" s="1543"/>
      <c r="AC1536" s="1414">
        <f>SUM(E1536:AB1536)</f>
        <v>0</v>
      </c>
      <c r="AD1536" s="1351" t="s">
        <v>397</v>
      </c>
    </row>
    <row r="1537" spans="1:30" ht="12.75" customHeight="1">
      <c r="A1537" s="1415"/>
      <c r="B1537" s="1428"/>
      <c r="C1537" s="1390" t="s">
        <v>158</v>
      </c>
      <c r="D1537" s="1390"/>
      <c r="E1537" s="1417"/>
      <c r="F1537" s="1417"/>
      <c r="G1537" s="1417"/>
      <c r="H1537" s="1418"/>
      <c r="I1537" s="1417"/>
      <c r="J1537" s="1417"/>
      <c r="K1537" s="1417"/>
      <c r="L1537" s="1417"/>
      <c r="M1537" s="1417"/>
      <c r="N1537" s="1418"/>
      <c r="O1537" s="1417"/>
      <c r="P1537" s="1417"/>
      <c r="Q1537" s="1417"/>
      <c r="R1537" s="1417"/>
      <c r="S1537" s="1417"/>
      <c r="T1537" s="1417"/>
      <c r="U1537" s="1417"/>
      <c r="V1537" s="1418"/>
      <c r="W1537" s="1417"/>
      <c r="X1537" s="1417"/>
      <c r="Y1537" s="1417"/>
      <c r="Z1537" s="1417"/>
      <c r="AA1537" s="1417"/>
      <c r="AB1537" s="1417"/>
      <c r="AC1537" s="1414">
        <f>SUM(E1537:AB1537)</f>
        <v>0</v>
      </c>
      <c r="AD1537" s="1351" t="s">
        <v>397</v>
      </c>
    </row>
    <row r="1538" spans="1:30" ht="12.75" customHeight="1">
      <c r="A1538" s="1415"/>
      <c r="B1538" s="1428"/>
      <c r="C1538" s="1390" t="s">
        <v>159</v>
      </c>
      <c r="D1538" s="1390"/>
      <c r="E1538" s="1475">
        <f t="shared" ref="E1538:AB1538" si="471">SQRT(E1536*E1536+E1537*E1537)*1000/(1.732*E1526)</f>
        <v>0</v>
      </c>
      <c r="F1538" s="1475">
        <f t="shared" si="471"/>
        <v>0</v>
      </c>
      <c r="G1538" s="1475">
        <f t="shared" si="471"/>
        <v>0</v>
      </c>
      <c r="H1538" s="1482">
        <f t="shared" si="471"/>
        <v>0</v>
      </c>
      <c r="I1538" s="1475">
        <f t="shared" si="471"/>
        <v>0</v>
      </c>
      <c r="J1538" s="1475">
        <f t="shared" si="471"/>
        <v>0</v>
      </c>
      <c r="K1538" s="1475">
        <f t="shared" si="471"/>
        <v>0</v>
      </c>
      <c r="L1538" s="1475">
        <f t="shared" si="471"/>
        <v>0</v>
      </c>
      <c r="M1538" s="1475">
        <f t="shared" si="471"/>
        <v>0</v>
      </c>
      <c r="N1538" s="1482">
        <f t="shared" si="471"/>
        <v>0</v>
      </c>
      <c r="O1538" s="1475">
        <f t="shared" si="471"/>
        <v>0</v>
      </c>
      <c r="P1538" s="1475">
        <f t="shared" si="471"/>
        <v>0</v>
      </c>
      <c r="Q1538" s="1475">
        <f t="shared" si="471"/>
        <v>0</v>
      </c>
      <c r="R1538" s="1475">
        <f t="shared" si="471"/>
        <v>0</v>
      </c>
      <c r="S1538" s="1475">
        <f t="shared" si="471"/>
        <v>0</v>
      </c>
      <c r="T1538" s="1475">
        <f t="shared" si="471"/>
        <v>0</v>
      </c>
      <c r="U1538" s="1475">
        <f t="shared" si="471"/>
        <v>0</v>
      </c>
      <c r="V1538" s="1482">
        <f t="shared" si="471"/>
        <v>0</v>
      </c>
      <c r="W1538" s="1475">
        <f t="shared" si="471"/>
        <v>0</v>
      </c>
      <c r="X1538" s="1475">
        <f t="shared" si="471"/>
        <v>0</v>
      </c>
      <c r="Y1538" s="1475">
        <f t="shared" si="471"/>
        <v>0</v>
      </c>
      <c r="Z1538" s="1475">
        <f t="shared" si="471"/>
        <v>0</v>
      </c>
      <c r="AA1538" s="1475">
        <f t="shared" si="471"/>
        <v>0</v>
      </c>
      <c r="AB1538" s="1475">
        <f t="shared" si="471"/>
        <v>0</v>
      </c>
      <c r="AC1538" s="1414"/>
    </row>
    <row r="1539" spans="1:30" ht="12.75" customHeight="1">
      <c r="A1539" s="1558"/>
      <c r="B1539" s="1571"/>
      <c r="C1539" s="1399" t="s">
        <v>161</v>
      </c>
      <c r="D1539" s="1399"/>
      <c r="E1539" s="1420" t="e">
        <f t="shared" ref="E1539:AC1539" si="472">E1537/E1536</f>
        <v>#DIV/0!</v>
      </c>
      <c r="F1539" s="1420" t="e">
        <f t="shared" si="472"/>
        <v>#DIV/0!</v>
      </c>
      <c r="G1539" s="1420" t="e">
        <f t="shared" si="472"/>
        <v>#DIV/0!</v>
      </c>
      <c r="H1539" s="1421" t="e">
        <f t="shared" si="472"/>
        <v>#DIV/0!</v>
      </c>
      <c r="I1539" s="1420" t="e">
        <f t="shared" si="472"/>
        <v>#DIV/0!</v>
      </c>
      <c r="J1539" s="1420" t="e">
        <f t="shared" si="472"/>
        <v>#DIV/0!</v>
      </c>
      <c r="K1539" s="1420" t="e">
        <f t="shared" si="472"/>
        <v>#DIV/0!</v>
      </c>
      <c r="L1539" s="1420" t="e">
        <f t="shared" si="472"/>
        <v>#DIV/0!</v>
      </c>
      <c r="M1539" s="1420" t="e">
        <f t="shared" si="472"/>
        <v>#DIV/0!</v>
      </c>
      <c r="N1539" s="1421" t="e">
        <f t="shared" si="472"/>
        <v>#DIV/0!</v>
      </c>
      <c r="O1539" s="1420" t="e">
        <f t="shared" si="472"/>
        <v>#DIV/0!</v>
      </c>
      <c r="P1539" s="1420" t="e">
        <f t="shared" si="472"/>
        <v>#DIV/0!</v>
      </c>
      <c r="Q1539" s="1420" t="e">
        <f t="shared" si="472"/>
        <v>#DIV/0!</v>
      </c>
      <c r="R1539" s="1420" t="e">
        <f t="shared" si="472"/>
        <v>#DIV/0!</v>
      </c>
      <c r="S1539" s="1420" t="e">
        <f t="shared" si="472"/>
        <v>#DIV/0!</v>
      </c>
      <c r="T1539" s="1420" t="e">
        <f t="shared" si="472"/>
        <v>#DIV/0!</v>
      </c>
      <c r="U1539" s="1420" t="e">
        <f t="shared" si="472"/>
        <v>#DIV/0!</v>
      </c>
      <c r="V1539" s="1421" t="e">
        <f t="shared" si="472"/>
        <v>#DIV/0!</v>
      </c>
      <c r="W1539" s="1420" t="e">
        <f t="shared" si="472"/>
        <v>#DIV/0!</v>
      </c>
      <c r="X1539" s="1420" t="e">
        <f t="shared" si="472"/>
        <v>#DIV/0!</v>
      </c>
      <c r="Y1539" s="1420" t="e">
        <f t="shared" si="472"/>
        <v>#DIV/0!</v>
      </c>
      <c r="Z1539" s="1420" t="e">
        <f t="shared" si="472"/>
        <v>#DIV/0!</v>
      </c>
      <c r="AA1539" s="1420" t="e">
        <f t="shared" si="472"/>
        <v>#DIV/0!</v>
      </c>
      <c r="AB1539" s="1420" t="e">
        <f t="shared" si="472"/>
        <v>#DIV/0!</v>
      </c>
      <c r="AC1539" s="1408" t="e">
        <f t="shared" si="472"/>
        <v>#DIV/0!</v>
      </c>
    </row>
    <row r="1540" spans="1:30" ht="12.75" customHeight="1">
      <c r="A1540" s="1382" t="s">
        <v>173</v>
      </c>
      <c r="B1540" s="1465" t="s">
        <v>523</v>
      </c>
      <c r="C1540" s="1384" t="s">
        <v>156</v>
      </c>
      <c r="D1540" s="1384"/>
      <c r="E1540" s="1543"/>
      <c r="F1540" s="1543"/>
      <c r="G1540" s="1543"/>
      <c r="H1540" s="1544"/>
      <c r="I1540" s="1543"/>
      <c r="J1540" s="1543"/>
      <c r="K1540" s="1543"/>
      <c r="L1540" s="1543"/>
      <c r="M1540" s="1543"/>
      <c r="N1540" s="1544"/>
      <c r="O1540" s="1543"/>
      <c r="P1540" s="1543"/>
      <c r="Q1540" s="1543"/>
      <c r="R1540" s="1543"/>
      <c r="S1540" s="1543"/>
      <c r="T1540" s="1543"/>
      <c r="U1540" s="1543"/>
      <c r="V1540" s="1544"/>
      <c r="W1540" s="1543"/>
      <c r="X1540" s="1543"/>
      <c r="Y1540" s="1543"/>
      <c r="Z1540" s="1543"/>
      <c r="AA1540" s="1543"/>
      <c r="AB1540" s="1543"/>
      <c r="AC1540" s="1414">
        <f>SUM(E1540:AB1540)</f>
        <v>0</v>
      </c>
      <c r="AD1540" s="1351" t="s">
        <v>397</v>
      </c>
    </row>
    <row r="1541" spans="1:30" ht="12.75" customHeight="1">
      <c r="A1541" s="1415"/>
      <c r="B1541" s="1428"/>
      <c r="C1541" s="1390" t="s">
        <v>158</v>
      </c>
      <c r="D1541" s="1390"/>
      <c r="E1541" s="1417"/>
      <c r="F1541" s="1417"/>
      <c r="G1541" s="1417"/>
      <c r="H1541" s="1418"/>
      <c r="I1541" s="1417"/>
      <c r="J1541" s="1417"/>
      <c r="K1541" s="1417"/>
      <c r="L1541" s="1417"/>
      <c r="M1541" s="1417"/>
      <c r="N1541" s="1418"/>
      <c r="O1541" s="1417"/>
      <c r="P1541" s="1417"/>
      <c r="Q1541" s="1417"/>
      <c r="R1541" s="1417"/>
      <c r="S1541" s="1417"/>
      <c r="T1541" s="1417"/>
      <c r="U1541" s="1417"/>
      <c r="V1541" s="1418"/>
      <c r="W1541" s="1417"/>
      <c r="X1541" s="1417"/>
      <c r="Y1541" s="1417"/>
      <c r="Z1541" s="1417"/>
      <c r="AA1541" s="1417"/>
      <c r="AB1541" s="1417"/>
      <c r="AC1541" s="1414">
        <f>SUM(E1541:AB1541)</f>
        <v>0</v>
      </c>
      <c r="AD1541" s="1351" t="s">
        <v>397</v>
      </c>
    </row>
    <row r="1542" spans="1:30" ht="12.75" customHeight="1">
      <c r="A1542" s="1415"/>
      <c r="B1542" s="1428"/>
      <c r="C1542" s="1390" t="s">
        <v>159</v>
      </c>
      <c r="D1542" s="1390"/>
      <c r="E1542" s="1475">
        <f t="shared" ref="E1542:AB1542" si="473">SQRT(E1540*E1540+E1541*E1541)*1000/(1.732*E1526)</f>
        <v>0</v>
      </c>
      <c r="F1542" s="1475">
        <f t="shared" si="473"/>
        <v>0</v>
      </c>
      <c r="G1542" s="1475">
        <f t="shared" si="473"/>
        <v>0</v>
      </c>
      <c r="H1542" s="1482">
        <f t="shared" si="473"/>
        <v>0</v>
      </c>
      <c r="I1542" s="1475">
        <f t="shared" si="473"/>
        <v>0</v>
      </c>
      <c r="J1542" s="1475">
        <f t="shared" si="473"/>
        <v>0</v>
      </c>
      <c r="K1542" s="1475">
        <f t="shared" si="473"/>
        <v>0</v>
      </c>
      <c r="L1542" s="1475">
        <f t="shared" si="473"/>
        <v>0</v>
      </c>
      <c r="M1542" s="1475">
        <f t="shared" si="473"/>
        <v>0</v>
      </c>
      <c r="N1542" s="1482">
        <f t="shared" si="473"/>
        <v>0</v>
      </c>
      <c r="O1542" s="1475">
        <f t="shared" si="473"/>
        <v>0</v>
      </c>
      <c r="P1542" s="1475">
        <f t="shared" si="473"/>
        <v>0</v>
      </c>
      <c r="Q1542" s="1475">
        <f t="shared" si="473"/>
        <v>0</v>
      </c>
      <c r="R1542" s="1475">
        <f t="shared" si="473"/>
        <v>0</v>
      </c>
      <c r="S1542" s="1475">
        <f t="shared" si="473"/>
        <v>0</v>
      </c>
      <c r="T1542" s="1475">
        <f t="shared" si="473"/>
        <v>0</v>
      </c>
      <c r="U1542" s="1475">
        <f t="shared" si="473"/>
        <v>0</v>
      </c>
      <c r="V1542" s="1482">
        <f t="shared" si="473"/>
        <v>0</v>
      </c>
      <c r="W1542" s="1475">
        <f t="shared" si="473"/>
        <v>0</v>
      </c>
      <c r="X1542" s="1475">
        <f t="shared" si="473"/>
        <v>0</v>
      </c>
      <c r="Y1542" s="1475">
        <f t="shared" si="473"/>
        <v>0</v>
      </c>
      <c r="Z1542" s="1475">
        <f t="shared" si="473"/>
        <v>0</v>
      </c>
      <c r="AA1542" s="1475">
        <f t="shared" si="473"/>
        <v>0</v>
      </c>
      <c r="AB1542" s="1475">
        <f t="shared" si="473"/>
        <v>0</v>
      </c>
      <c r="AC1542" s="1414"/>
    </row>
    <row r="1543" spans="1:30" ht="12.75" customHeight="1">
      <c r="A1543" s="1558"/>
      <c r="B1543" s="1571"/>
      <c r="C1543" s="1399" t="s">
        <v>161</v>
      </c>
      <c r="D1543" s="1399"/>
      <c r="E1543" s="1420" t="e">
        <f t="shared" ref="E1543:AC1543" si="474">E1541/E1540</f>
        <v>#DIV/0!</v>
      </c>
      <c r="F1543" s="1420" t="e">
        <f t="shared" si="474"/>
        <v>#DIV/0!</v>
      </c>
      <c r="G1543" s="1420" t="e">
        <f t="shared" si="474"/>
        <v>#DIV/0!</v>
      </c>
      <c r="H1543" s="1421" t="e">
        <f t="shared" si="474"/>
        <v>#DIV/0!</v>
      </c>
      <c r="I1543" s="1420" t="e">
        <f t="shared" si="474"/>
        <v>#DIV/0!</v>
      </c>
      <c r="J1543" s="1420" t="e">
        <f t="shared" si="474"/>
        <v>#DIV/0!</v>
      </c>
      <c r="K1543" s="1420" t="e">
        <f t="shared" si="474"/>
        <v>#DIV/0!</v>
      </c>
      <c r="L1543" s="1420" t="e">
        <f t="shared" si="474"/>
        <v>#DIV/0!</v>
      </c>
      <c r="M1543" s="1420" t="e">
        <f t="shared" si="474"/>
        <v>#DIV/0!</v>
      </c>
      <c r="N1543" s="1421" t="e">
        <f t="shared" si="474"/>
        <v>#DIV/0!</v>
      </c>
      <c r="O1543" s="1420" t="e">
        <f t="shared" si="474"/>
        <v>#DIV/0!</v>
      </c>
      <c r="P1543" s="1420" t="e">
        <f t="shared" si="474"/>
        <v>#DIV/0!</v>
      </c>
      <c r="Q1543" s="1420" t="e">
        <f t="shared" si="474"/>
        <v>#DIV/0!</v>
      </c>
      <c r="R1543" s="1420" t="e">
        <f t="shared" si="474"/>
        <v>#DIV/0!</v>
      </c>
      <c r="S1543" s="1420" t="e">
        <f t="shared" si="474"/>
        <v>#DIV/0!</v>
      </c>
      <c r="T1543" s="1420" t="e">
        <f t="shared" si="474"/>
        <v>#DIV/0!</v>
      </c>
      <c r="U1543" s="1420" t="e">
        <f t="shared" si="474"/>
        <v>#DIV/0!</v>
      </c>
      <c r="V1543" s="1421" t="e">
        <f t="shared" si="474"/>
        <v>#DIV/0!</v>
      </c>
      <c r="W1543" s="1420" t="e">
        <f t="shared" si="474"/>
        <v>#DIV/0!</v>
      </c>
      <c r="X1543" s="1420" t="e">
        <f t="shared" si="474"/>
        <v>#DIV/0!</v>
      </c>
      <c r="Y1543" s="1420" t="e">
        <f t="shared" si="474"/>
        <v>#DIV/0!</v>
      </c>
      <c r="Z1543" s="1420" t="e">
        <f t="shared" si="474"/>
        <v>#DIV/0!</v>
      </c>
      <c r="AA1543" s="1420" t="e">
        <f t="shared" si="474"/>
        <v>#DIV/0!</v>
      </c>
      <c r="AB1543" s="1420" t="e">
        <f t="shared" si="474"/>
        <v>#DIV/0!</v>
      </c>
      <c r="AC1543" s="1408" t="e">
        <f t="shared" si="474"/>
        <v>#DIV/0!</v>
      </c>
    </row>
    <row r="1544" spans="1:30" ht="12.75" customHeight="1">
      <c r="A1544" s="1382" t="s">
        <v>228</v>
      </c>
      <c r="B1544" s="1465" t="s">
        <v>524</v>
      </c>
      <c r="C1544" s="1384" t="s">
        <v>156</v>
      </c>
      <c r="D1544" s="1384"/>
      <c r="E1544" s="1543"/>
      <c r="F1544" s="1543"/>
      <c r="G1544" s="1543"/>
      <c r="H1544" s="1544"/>
      <c r="I1544" s="1543"/>
      <c r="J1544" s="1543"/>
      <c r="K1544" s="1543"/>
      <c r="L1544" s="1543"/>
      <c r="M1544" s="1543"/>
      <c r="N1544" s="1544"/>
      <c r="O1544" s="1543"/>
      <c r="P1544" s="1543"/>
      <c r="Q1544" s="1543"/>
      <c r="R1544" s="1543"/>
      <c r="S1544" s="1543"/>
      <c r="T1544" s="1543"/>
      <c r="U1544" s="1543"/>
      <c r="V1544" s="1544"/>
      <c r="W1544" s="1543"/>
      <c r="X1544" s="1543"/>
      <c r="Y1544" s="1543"/>
      <c r="Z1544" s="1543"/>
      <c r="AA1544" s="1543"/>
      <c r="AB1544" s="1543"/>
      <c r="AC1544" s="1414">
        <f>SUM(E1544:AB1544)</f>
        <v>0</v>
      </c>
      <c r="AD1544" s="1351" t="s">
        <v>397</v>
      </c>
    </row>
    <row r="1545" spans="1:30" ht="12.75" customHeight="1">
      <c r="A1545" s="1415"/>
      <c r="B1545" s="1428"/>
      <c r="C1545" s="1390" t="s">
        <v>158</v>
      </c>
      <c r="D1545" s="1390"/>
      <c r="E1545" s="1417"/>
      <c r="F1545" s="1417"/>
      <c r="G1545" s="1417"/>
      <c r="H1545" s="1418"/>
      <c r="I1545" s="1417"/>
      <c r="J1545" s="1417"/>
      <c r="K1545" s="1417"/>
      <c r="L1545" s="1417"/>
      <c r="M1545" s="1417"/>
      <c r="N1545" s="1418"/>
      <c r="O1545" s="1417"/>
      <c r="P1545" s="1417"/>
      <c r="Q1545" s="1417"/>
      <c r="R1545" s="1417"/>
      <c r="S1545" s="1417"/>
      <c r="T1545" s="1417"/>
      <c r="U1545" s="1417"/>
      <c r="V1545" s="1418"/>
      <c r="W1545" s="1417"/>
      <c r="X1545" s="1417"/>
      <c r="Y1545" s="1417"/>
      <c r="Z1545" s="1417"/>
      <c r="AA1545" s="1417"/>
      <c r="AB1545" s="1417"/>
      <c r="AC1545" s="1414">
        <f>SUM(E1545:AB1545)</f>
        <v>0</v>
      </c>
      <c r="AD1545" s="1351" t="s">
        <v>397</v>
      </c>
    </row>
    <row r="1546" spans="1:30" ht="12.75" customHeight="1">
      <c r="A1546" s="1415"/>
      <c r="B1546" s="1428"/>
      <c r="C1546" s="1390" t="s">
        <v>159</v>
      </c>
      <c r="D1546" s="1390"/>
      <c r="E1546" s="1475">
        <f t="shared" ref="E1546:AB1546" si="475">SQRT(E1544*E1544+E1545*E1545)*1000/(1.732*E1526)</f>
        <v>0</v>
      </c>
      <c r="F1546" s="1475">
        <f t="shared" si="475"/>
        <v>0</v>
      </c>
      <c r="G1546" s="1475">
        <f t="shared" si="475"/>
        <v>0</v>
      </c>
      <c r="H1546" s="1482">
        <f t="shared" si="475"/>
        <v>0</v>
      </c>
      <c r="I1546" s="1475">
        <f t="shared" si="475"/>
        <v>0</v>
      </c>
      <c r="J1546" s="1475">
        <f t="shared" si="475"/>
        <v>0</v>
      </c>
      <c r="K1546" s="1475">
        <f t="shared" si="475"/>
        <v>0</v>
      </c>
      <c r="L1546" s="1475">
        <f t="shared" si="475"/>
        <v>0</v>
      </c>
      <c r="M1546" s="1475">
        <f t="shared" si="475"/>
        <v>0</v>
      </c>
      <c r="N1546" s="1482">
        <f t="shared" si="475"/>
        <v>0</v>
      </c>
      <c r="O1546" s="1475">
        <f t="shared" si="475"/>
        <v>0</v>
      </c>
      <c r="P1546" s="1475">
        <f t="shared" si="475"/>
        <v>0</v>
      </c>
      <c r="Q1546" s="1475">
        <f t="shared" si="475"/>
        <v>0</v>
      </c>
      <c r="R1546" s="1475">
        <f t="shared" si="475"/>
        <v>0</v>
      </c>
      <c r="S1546" s="1475">
        <f t="shared" si="475"/>
        <v>0</v>
      </c>
      <c r="T1546" s="1475">
        <f t="shared" si="475"/>
        <v>0</v>
      </c>
      <c r="U1546" s="1475">
        <f t="shared" si="475"/>
        <v>0</v>
      </c>
      <c r="V1546" s="1482">
        <f t="shared" si="475"/>
        <v>0</v>
      </c>
      <c r="W1546" s="1475">
        <f t="shared" si="475"/>
        <v>0</v>
      </c>
      <c r="X1546" s="1475">
        <f t="shared" si="475"/>
        <v>0</v>
      </c>
      <c r="Y1546" s="1475">
        <f t="shared" si="475"/>
        <v>0</v>
      </c>
      <c r="Z1546" s="1475">
        <f t="shared" si="475"/>
        <v>0</v>
      </c>
      <c r="AA1546" s="1475">
        <f t="shared" si="475"/>
        <v>0</v>
      </c>
      <c r="AB1546" s="1475">
        <f t="shared" si="475"/>
        <v>0</v>
      </c>
      <c r="AC1546" s="1414"/>
    </row>
    <row r="1547" spans="1:30" ht="12.75" customHeight="1">
      <c r="A1547" s="1558"/>
      <c r="B1547" s="1571"/>
      <c r="C1547" s="1399" t="s">
        <v>161</v>
      </c>
      <c r="D1547" s="1405"/>
      <c r="E1547" s="1406" t="e">
        <f t="shared" ref="E1547:AC1547" si="476">E1545/E1544</f>
        <v>#DIV/0!</v>
      </c>
      <c r="F1547" s="1406" t="e">
        <f t="shared" si="476"/>
        <v>#DIV/0!</v>
      </c>
      <c r="G1547" s="1406" t="e">
        <f t="shared" si="476"/>
        <v>#DIV/0!</v>
      </c>
      <c r="H1547" s="1407" t="e">
        <f t="shared" si="476"/>
        <v>#DIV/0!</v>
      </c>
      <c r="I1547" s="1406" t="e">
        <f t="shared" si="476"/>
        <v>#DIV/0!</v>
      </c>
      <c r="J1547" s="1406" t="e">
        <f t="shared" si="476"/>
        <v>#DIV/0!</v>
      </c>
      <c r="K1547" s="1406" t="e">
        <f t="shared" si="476"/>
        <v>#DIV/0!</v>
      </c>
      <c r="L1547" s="1406" t="e">
        <f t="shared" si="476"/>
        <v>#DIV/0!</v>
      </c>
      <c r="M1547" s="1406" t="e">
        <f t="shared" si="476"/>
        <v>#DIV/0!</v>
      </c>
      <c r="N1547" s="1407" t="e">
        <f t="shared" si="476"/>
        <v>#DIV/0!</v>
      </c>
      <c r="O1547" s="1406" t="e">
        <f t="shared" si="476"/>
        <v>#DIV/0!</v>
      </c>
      <c r="P1547" s="1406" t="e">
        <f t="shared" si="476"/>
        <v>#DIV/0!</v>
      </c>
      <c r="Q1547" s="1406" t="e">
        <f t="shared" si="476"/>
        <v>#DIV/0!</v>
      </c>
      <c r="R1547" s="1406" t="e">
        <f t="shared" si="476"/>
        <v>#DIV/0!</v>
      </c>
      <c r="S1547" s="1406" t="e">
        <f t="shared" si="476"/>
        <v>#DIV/0!</v>
      </c>
      <c r="T1547" s="1406" t="e">
        <f t="shared" si="476"/>
        <v>#DIV/0!</v>
      </c>
      <c r="U1547" s="1406" t="e">
        <f t="shared" si="476"/>
        <v>#DIV/0!</v>
      </c>
      <c r="V1547" s="1407" t="e">
        <f t="shared" si="476"/>
        <v>#DIV/0!</v>
      </c>
      <c r="W1547" s="1406" t="e">
        <f t="shared" si="476"/>
        <v>#DIV/0!</v>
      </c>
      <c r="X1547" s="1406" t="e">
        <f t="shared" si="476"/>
        <v>#DIV/0!</v>
      </c>
      <c r="Y1547" s="1406" t="e">
        <f t="shared" si="476"/>
        <v>#DIV/0!</v>
      </c>
      <c r="Z1547" s="1406" t="e">
        <f t="shared" si="476"/>
        <v>#DIV/0!</v>
      </c>
      <c r="AA1547" s="1406" t="e">
        <f t="shared" si="476"/>
        <v>#DIV/0!</v>
      </c>
      <c r="AB1547" s="1406" t="e">
        <f t="shared" si="476"/>
        <v>#DIV/0!</v>
      </c>
      <c r="AC1547" s="1408" t="e">
        <f t="shared" si="476"/>
        <v>#DIV/0!</v>
      </c>
    </row>
    <row r="1548" spans="1:30" ht="12.75" customHeight="1">
      <c r="A1548" s="1382" t="s">
        <v>231</v>
      </c>
      <c r="B1548" s="1465" t="s">
        <v>304</v>
      </c>
      <c r="C1548" s="1384" t="s">
        <v>156</v>
      </c>
      <c r="D1548" s="1823"/>
      <c r="E1548" s="1824"/>
      <c r="F1548" s="1824"/>
      <c r="G1548" s="1824"/>
      <c r="H1548" s="1675"/>
      <c r="I1548" s="1824"/>
      <c r="J1548" s="1824"/>
      <c r="K1548" s="1824"/>
      <c r="L1548" s="1824"/>
      <c r="M1548" s="1824"/>
      <c r="N1548" s="1675"/>
      <c r="O1548" s="1824"/>
      <c r="P1548" s="1824"/>
      <c r="Q1548" s="1824"/>
      <c r="R1548" s="1824"/>
      <c r="S1548" s="1824"/>
      <c r="T1548" s="1824"/>
      <c r="U1548" s="1824"/>
      <c r="V1548" s="1675"/>
      <c r="W1548" s="1824"/>
      <c r="X1548" s="1824"/>
      <c r="Y1548" s="1824"/>
      <c r="Z1548" s="1824"/>
      <c r="AA1548" s="1824"/>
      <c r="AB1548" s="1824"/>
      <c r="AC1548" s="1825"/>
    </row>
    <row r="1549" spans="1:30" ht="12.75" customHeight="1">
      <c r="A1549" s="1415"/>
      <c r="B1549" s="1428"/>
      <c r="C1549" s="1390" t="s">
        <v>158</v>
      </c>
      <c r="D1549" s="1390"/>
      <c r="E1549" s="1417"/>
      <c r="F1549" s="1417"/>
      <c r="G1549" s="1417"/>
      <c r="H1549" s="1418"/>
      <c r="I1549" s="1417"/>
      <c r="J1549" s="1417"/>
      <c r="K1549" s="1417"/>
      <c r="L1549" s="1417"/>
      <c r="M1549" s="1417"/>
      <c r="N1549" s="1418"/>
      <c r="O1549" s="1417"/>
      <c r="P1549" s="1417"/>
      <c r="Q1549" s="1417"/>
      <c r="R1549" s="1417"/>
      <c r="S1549" s="1417"/>
      <c r="T1549" s="1417"/>
      <c r="U1549" s="1417"/>
      <c r="V1549" s="1418"/>
      <c r="W1549" s="1417"/>
      <c r="X1549" s="1417"/>
      <c r="Y1549" s="1417"/>
      <c r="Z1549" s="1417"/>
      <c r="AA1549" s="1417"/>
      <c r="AB1549" s="1417"/>
      <c r="AC1549" s="1396"/>
    </row>
    <row r="1550" spans="1:30" ht="12.75" customHeight="1">
      <c r="A1550" s="1415"/>
      <c r="B1550" s="1428"/>
      <c r="C1550" s="1390" t="s">
        <v>159</v>
      </c>
      <c r="D1550" s="1390"/>
      <c r="E1550" s="1417"/>
      <c r="F1550" s="1417"/>
      <c r="G1550" s="1417"/>
      <c r="H1550" s="1418"/>
      <c r="I1550" s="1417"/>
      <c r="J1550" s="1417"/>
      <c r="K1550" s="1417"/>
      <c r="L1550" s="1417"/>
      <c r="M1550" s="1417"/>
      <c r="N1550" s="1418"/>
      <c r="O1550" s="1417"/>
      <c r="P1550" s="1417"/>
      <c r="Q1550" s="1417"/>
      <c r="R1550" s="1417"/>
      <c r="S1550" s="1417"/>
      <c r="T1550" s="1417"/>
      <c r="U1550" s="1417"/>
      <c r="V1550" s="1418"/>
      <c r="W1550" s="1417"/>
      <c r="X1550" s="1417"/>
      <c r="Y1550" s="1417"/>
      <c r="Z1550" s="1417"/>
      <c r="AA1550" s="1417"/>
      <c r="AB1550" s="1417"/>
      <c r="AC1550" s="1396"/>
    </row>
    <row r="1551" spans="1:30" ht="12.75" customHeight="1">
      <c r="A1551" s="1558"/>
      <c r="B1551" s="1571"/>
      <c r="C1551" s="1399" t="s">
        <v>161</v>
      </c>
      <c r="D1551" s="1399"/>
      <c r="E1551" s="1476"/>
      <c r="F1551" s="1476"/>
      <c r="G1551" s="1476"/>
      <c r="H1551" s="1477"/>
      <c r="I1551" s="1476"/>
      <c r="J1551" s="1476"/>
      <c r="K1551" s="1476"/>
      <c r="L1551" s="1476"/>
      <c r="M1551" s="1476"/>
      <c r="N1551" s="1477"/>
      <c r="O1551" s="1476"/>
      <c r="P1551" s="1476"/>
      <c r="Q1551" s="1476"/>
      <c r="R1551" s="1476"/>
      <c r="S1551" s="1476"/>
      <c r="T1551" s="1476"/>
      <c r="U1551" s="1476"/>
      <c r="V1551" s="1477"/>
      <c r="W1551" s="1476"/>
      <c r="X1551" s="1476"/>
      <c r="Y1551" s="1476"/>
      <c r="Z1551" s="1476"/>
      <c r="AA1551" s="1476"/>
      <c r="AB1551" s="1476"/>
      <c r="AC1551" s="1470"/>
    </row>
    <row r="1552" spans="1:30" ht="12.75" customHeight="1">
      <c r="A1552" s="1382" t="s">
        <v>175</v>
      </c>
      <c r="B1552" s="1465" t="s">
        <v>304</v>
      </c>
      <c r="C1552" s="1384" t="s">
        <v>156</v>
      </c>
      <c r="D1552" s="1384"/>
      <c r="E1552" s="1543"/>
      <c r="F1552" s="1543"/>
      <c r="G1552" s="1543"/>
      <c r="H1552" s="1544"/>
      <c r="I1552" s="1543"/>
      <c r="J1552" s="1543"/>
      <c r="K1552" s="1543"/>
      <c r="L1552" s="1543"/>
      <c r="M1552" s="1543"/>
      <c r="N1552" s="1544"/>
      <c r="O1552" s="1543"/>
      <c r="P1552" s="1543"/>
      <c r="Q1552" s="1543"/>
      <c r="R1552" s="1543"/>
      <c r="S1552" s="1543"/>
      <c r="T1552" s="1543"/>
      <c r="U1552" s="1543"/>
      <c r="V1552" s="1544"/>
      <c r="W1552" s="1543"/>
      <c r="X1552" s="1543"/>
      <c r="Y1552" s="1543"/>
      <c r="Z1552" s="1543"/>
      <c r="AA1552" s="1543"/>
      <c r="AB1552" s="1543"/>
      <c r="AC1552" s="1545"/>
    </row>
    <row r="1553" spans="1:30" ht="12.75" customHeight="1">
      <c r="A1553" s="1415"/>
      <c r="B1553" s="1428"/>
      <c r="C1553" s="1390" t="s">
        <v>158</v>
      </c>
      <c r="D1553" s="1390"/>
      <c r="E1553" s="1417"/>
      <c r="F1553" s="1417"/>
      <c r="G1553" s="1417"/>
      <c r="H1553" s="1418"/>
      <c r="I1553" s="1417"/>
      <c r="J1553" s="1417"/>
      <c r="K1553" s="1417"/>
      <c r="L1553" s="1417"/>
      <c r="M1553" s="1417"/>
      <c r="N1553" s="1418"/>
      <c r="O1553" s="1417"/>
      <c r="P1553" s="1417"/>
      <c r="Q1553" s="1417"/>
      <c r="R1553" s="1417"/>
      <c r="S1553" s="1417"/>
      <c r="T1553" s="1417"/>
      <c r="U1553" s="1417"/>
      <c r="V1553" s="1418"/>
      <c r="W1553" s="1417"/>
      <c r="X1553" s="1417"/>
      <c r="Y1553" s="1417"/>
      <c r="Z1553" s="1417"/>
      <c r="AA1553" s="1417"/>
      <c r="AB1553" s="1417"/>
      <c r="AC1553" s="1396"/>
    </row>
    <row r="1554" spans="1:30" ht="12.75" customHeight="1">
      <c r="A1554" s="1415"/>
      <c r="B1554" s="1428"/>
      <c r="C1554" s="1390" t="s">
        <v>159</v>
      </c>
      <c r="D1554" s="1390"/>
      <c r="E1554" s="1417"/>
      <c r="F1554" s="1417"/>
      <c r="G1554" s="1417"/>
      <c r="H1554" s="1418"/>
      <c r="I1554" s="1417"/>
      <c r="J1554" s="1417"/>
      <c r="K1554" s="1417"/>
      <c r="L1554" s="1417"/>
      <c r="M1554" s="1417"/>
      <c r="N1554" s="1418"/>
      <c r="O1554" s="1417"/>
      <c r="P1554" s="1417"/>
      <c r="Q1554" s="1417"/>
      <c r="R1554" s="1417"/>
      <c r="S1554" s="1417"/>
      <c r="T1554" s="1417"/>
      <c r="U1554" s="1417"/>
      <c r="V1554" s="1418"/>
      <c r="W1554" s="1417"/>
      <c r="X1554" s="1417"/>
      <c r="Y1554" s="1417"/>
      <c r="Z1554" s="1417"/>
      <c r="AA1554" s="1417"/>
      <c r="AB1554" s="1417"/>
      <c r="AC1554" s="1396"/>
    </row>
    <row r="1555" spans="1:30" ht="12.75" customHeight="1">
      <c r="A1555" s="1558"/>
      <c r="B1555" s="1571"/>
      <c r="C1555" s="1399" t="s">
        <v>161</v>
      </c>
      <c r="D1555" s="1399"/>
      <c r="E1555" s="1476"/>
      <c r="F1555" s="1476"/>
      <c r="G1555" s="1476"/>
      <c r="H1555" s="1477"/>
      <c r="I1555" s="1476"/>
      <c r="J1555" s="1476"/>
      <c r="K1555" s="1476"/>
      <c r="L1555" s="1476"/>
      <c r="M1555" s="1476"/>
      <c r="N1555" s="1477"/>
      <c r="O1555" s="1476"/>
      <c r="P1555" s="1476"/>
      <c r="Q1555" s="1476"/>
      <c r="R1555" s="1476"/>
      <c r="S1555" s="1476"/>
      <c r="T1555" s="1476"/>
      <c r="U1555" s="1476"/>
      <c r="V1555" s="1477"/>
      <c r="W1555" s="1476"/>
      <c r="X1555" s="1476"/>
      <c r="Y1555" s="1476"/>
      <c r="Z1555" s="1476"/>
      <c r="AA1555" s="1476"/>
      <c r="AB1555" s="1476"/>
      <c r="AC1555" s="1483"/>
    </row>
    <row r="1556" spans="1:30" ht="12.75" customHeight="1">
      <c r="A1556" s="1382" t="s">
        <v>177</v>
      </c>
      <c r="B1556" s="1465" t="s">
        <v>525</v>
      </c>
      <c r="C1556" s="1384" t="s">
        <v>156</v>
      </c>
      <c r="D1556" s="1384"/>
      <c r="E1556" s="1543"/>
      <c r="F1556" s="1543"/>
      <c r="G1556" s="1543"/>
      <c r="H1556" s="1544"/>
      <c r="I1556" s="1543"/>
      <c r="J1556" s="1543"/>
      <c r="K1556" s="1543"/>
      <c r="L1556" s="1543"/>
      <c r="M1556" s="1543"/>
      <c r="N1556" s="1544"/>
      <c r="O1556" s="1543"/>
      <c r="P1556" s="1543"/>
      <c r="Q1556" s="1543"/>
      <c r="R1556" s="1543"/>
      <c r="S1556" s="1543"/>
      <c r="T1556" s="1543"/>
      <c r="U1556" s="1543"/>
      <c r="V1556" s="1544"/>
      <c r="W1556" s="1543"/>
      <c r="X1556" s="1543"/>
      <c r="Y1556" s="1543"/>
      <c r="Z1556" s="1543"/>
      <c r="AA1556" s="1543"/>
      <c r="AB1556" s="1543"/>
      <c r="AC1556" s="1414">
        <f>SUM(E1556:AB1556)</f>
        <v>0</v>
      </c>
      <c r="AD1556" s="1351" t="s">
        <v>397</v>
      </c>
    </row>
    <row r="1557" spans="1:30" ht="12.75" customHeight="1">
      <c r="A1557" s="1415"/>
      <c r="B1557" s="1428"/>
      <c r="C1557" s="1390" t="s">
        <v>158</v>
      </c>
      <c r="D1557" s="1390"/>
      <c r="E1557" s="1417"/>
      <c r="F1557" s="1417"/>
      <c r="G1557" s="1417"/>
      <c r="H1557" s="1418"/>
      <c r="I1557" s="1417"/>
      <c r="J1557" s="1417"/>
      <c r="K1557" s="1417"/>
      <c r="L1557" s="1417"/>
      <c r="M1557" s="1417"/>
      <c r="N1557" s="1418"/>
      <c r="O1557" s="1417"/>
      <c r="P1557" s="1417"/>
      <c r="Q1557" s="1417"/>
      <c r="R1557" s="1417"/>
      <c r="S1557" s="1417"/>
      <c r="T1557" s="1417"/>
      <c r="U1557" s="1417"/>
      <c r="V1557" s="1418"/>
      <c r="W1557" s="1417"/>
      <c r="X1557" s="1417"/>
      <c r="Y1557" s="1417"/>
      <c r="Z1557" s="1417"/>
      <c r="AA1557" s="1417"/>
      <c r="AB1557" s="1417"/>
      <c r="AC1557" s="1414">
        <f>SUM(E1557:AB1557)</f>
        <v>0</v>
      </c>
      <c r="AD1557" s="1351" t="s">
        <v>397</v>
      </c>
    </row>
    <row r="1558" spans="1:30" ht="12.75" customHeight="1">
      <c r="A1558" s="1415"/>
      <c r="B1558" s="1428"/>
      <c r="C1558" s="1390" t="s">
        <v>159</v>
      </c>
      <c r="D1558" s="1390"/>
      <c r="E1558" s="1475">
        <f t="shared" ref="E1558:AB1558" si="477">SQRT(E1556*E1556+E1557*E1557)*1000/(1.732*E1526)</f>
        <v>0</v>
      </c>
      <c r="F1558" s="1475">
        <f t="shared" si="477"/>
        <v>0</v>
      </c>
      <c r="G1558" s="1475">
        <f t="shared" si="477"/>
        <v>0</v>
      </c>
      <c r="H1558" s="1482">
        <f t="shared" si="477"/>
        <v>0</v>
      </c>
      <c r="I1558" s="1475">
        <f t="shared" si="477"/>
        <v>0</v>
      </c>
      <c r="J1558" s="1475">
        <f t="shared" si="477"/>
        <v>0</v>
      </c>
      <c r="K1558" s="1475">
        <f t="shared" si="477"/>
        <v>0</v>
      </c>
      <c r="L1558" s="1475">
        <f t="shared" si="477"/>
        <v>0</v>
      </c>
      <c r="M1558" s="1475">
        <f t="shared" si="477"/>
        <v>0</v>
      </c>
      <c r="N1558" s="1482">
        <f t="shared" si="477"/>
        <v>0</v>
      </c>
      <c r="O1558" s="1475">
        <f t="shared" si="477"/>
        <v>0</v>
      </c>
      <c r="P1558" s="1475">
        <f t="shared" si="477"/>
        <v>0</v>
      </c>
      <c r="Q1558" s="1475">
        <f t="shared" si="477"/>
        <v>0</v>
      </c>
      <c r="R1558" s="1475">
        <f t="shared" si="477"/>
        <v>0</v>
      </c>
      <c r="S1558" s="1475">
        <f t="shared" si="477"/>
        <v>0</v>
      </c>
      <c r="T1558" s="1475">
        <f t="shared" si="477"/>
        <v>0</v>
      </c>
      <c r="U1558" s="1475">
        <f t="shared" si="477"/>
        <v>0</v>
      </c>
      <c r="V1558" s="1482">
        <f t="shared" si="477"/>
        <v>0</v>
      </c>
      <c r="W1558" s="1475">
        <f t="shared" si="477"/>
        <v>0</v>
      </c>
      <c r="X1558" s="1475">
        <f t="shared" si="477"/>
        <v>0</v>
      </c>
      <c r="Y1558" s="1475">
        <f t="shared" si="477"/>
        <v>0</v>
      </c>
      <c r="Z1558" s="1475">
        <f t="shared" si="477"/>
        <v>0</v>
      </c>
      <c r="AA1558" s="1475">
        <f t="shared" si="477"/>
        <v>0</v>
      </c>
      <c r="AB1558" s="1475">
        <f t="shared" si="477"/>
        <v>0</v>
      </c>
      <c r="AC1558" s="1414"/>
    </row>
    <row r="1559" spans="1:30" ht="12.75" customHeight="1">
      <c r="A1559" s="1558"/>
      <c r="B1559" s="1571"/>
      <c r="C1559" s="1399" t="s">
        <v>161</v>
      </c>
      <c r="D1559" s="1399"/>
      <c r="E1559" s="1420" t="e">
        <f t="shared" ref="E1559:AC1559" si="478">E1557/E1556</f>
        <v>#DIV/0!</v>
      </c>
      <c r="F1559" s="1420" t="e">
        <f t="shared" si="478"/>
        <v>#DIV/0!</v>
      </c>
      <c r="G1559" s="1420" t="e">
        <f t="shared" si="478"/>
        <v>#DIV/0!</v>
      </c>
      <c r="H1559" s="1421" t="e">
        <f t="shared" si="478"/>
        <v>#DIV/0!</v>
      </c>
      <c r="I1559" s="1420" t="e">
        <f t="shared" si="478"/>
        <v>#DIV/0!</v>
      </c>
      <c r="J1559" s="1420" t="e">
        <f t="shared" si="478"/>
        <v>#DIV/0!</v>
      </c>
      <c r="K1559" s="1420" t="e">
        <f t="shared" si="478"/>
        <v>#DIV/0!</v>
      </c>
      <c r="L1559" s="1420" t="e">
        <f t="shared" si="478"/>
        <v>#DIV/0!</v>
      </c>
      <c r="M1559" s="1420" t="e">
        <f t="shared" si="478"/>
        <v>#DIV/0!</v>
      </c>
      <c r="N1559" s="1421" t="e">
        <f t="shared" si="478"/>
        <v>#DIV/0!</v>
      </c>
      <c r="O1559" s="1420" t="e">
        <f t="shared" si="478"/>
        <v>#DIV/0!</v>
      </c>
      <c r="P1559" s="1420" t="e">
        <f t="shared" si="478"/>
        <v>#DIV/0!</v>
      </c>
      <c r="Q1559" s="1420" t="e">
        <f t="shared" si="478"/>
        <v>#DIV/0!</v>
      </c>
      <c r="R1559" s="1420" t="e">
        <f t="shared" si="478"/>
        <v>#DIV/0!</v>
      </c>
      <c r="S1559" s="1420" t="e">
        <f t="shared" si="478"/>
        <v>#DIV/0!</v>
      </c>
      <c r="T1559" s="1420" t="e">
        <f t="shared" si="478"/>
        <v>#DIV/0!</v>
      </c>
      <c r="U1559" s="1420" t="e">
        <f t="shared" si="478"/>
        <v>#DIV/0!</v>
      </c>
      <c r="V1559" s="1421" t="e">
        <f t="shared" si="478"/>
        <v>#DIV/0!</v>
      </c>
      <c r="W1559" s="1420" t="e">
        <f t="shared" si="478"/>
        <v>#DIV/0!</v>
      </c>
      <c r="X1559" s="1420" t="e">
        <f t="shared" si="478"/>
        <v>#DIV/0!</v>
      </c>
      <c r="Y1559" s="1420" t="e">
        <f t="shared" si="478"/>
        <v>#DIV/0!</v>
      </c>
      <c r="Z1559" s="1420" t="e">
        <f t="shared" si="478"/>
        <v>#DIV/0!</v>
      </c>
      <c r="AA1559" s="1420" t="e">
        <f t="shared" si="478"/>
        <v>#DIV/0!</v>
      </c>
      <c r="AB1559" s="1420" t="e">
        <f t="shared" si="478"/>
        <v>#DIV/0!</v>
      </c>
      <c r="AC1559" s="1408" t="e">
        <f t="shared" si="478"/>
        <v>#DIV/0!</v>
      </c>
    </row>
    <row r="1560" spans="1:30" ht="12.75" customHeight="1">
      <c r="A1560" s="1382" t="s">
        <v>197</v>
      </c>
      <c r="B1560" s="1465" t="s">
        <v>524</v>
      </c>
      <c r="C1560" s="1384" t="s">
        <v>156</v>
      </c>
      <c r="D1560" s="1384"/>
      <c r="E1560" s="1543"/>
      <c r="F1560" s="1543"/>
      <c r="G1560" s="1543"/>
      <c r="H1560" s="1544"/>
      <c r="I1560" s="1543"/>
      <c r="J1560" s="1543"/>
      <c r="K1560" s="1543"/>
      <c r="L1560" s="1543"/>
      <c r="M1560" s="1543"/>
      <c r="N1560" s="1544"/>
      <c r="O1560" s="1543"/>
      <c r="P1560" s="1543"/>
      <c r="Q1560" s="1543"/>
      <c r="R1560" s="1543"/>
      <c r="S1560" s="1543"/>
      <c r="T1560" s="1543"/>
      <c r="U1560" s="1543"/>
      <c r="V1560" s="1544"/>
      <c r="W1560" s="1543"/>
      <c r="X1560" s="1543"/>
      <c r="Y1560" s="1543"/>
      <c r="Z1560" s="1543"/>
      <c r="AA1560" s="1543"/>
      <c r="AB1560" s="1543"/>
      <c r="AC1560" s="1414">
        <f>SUM(E1560:AB1560)</f>
        <v>0</v>
      </c>
      <c r="AD1560" s="1351" t="s">
        <v>397</v>
      </c>
    </row>
    <row r="1561" spans="1:30" ht="12.75" customHeight="1">
      <c r="A1561" s="1415"/>
      <c r="B1561" s="1428"/>
      <c r="C1561" s="1390" t="s">
        <v>158</v>
      </c>
      <c r="D1561" s="1390"/>
      <c r="E1561" s="1417"/>
      <c r="F1561" s="1417"/>
      <c r="G1561" s="1417"/>
      <c r="H1561" s="1418"/>
      <c r="I1561" s="1417"/>
      <c r="J1561" s="1417"/>
      <c r="K1561" s="1417"/>
      <c r="L1561" s="1417"/>
      <c r="M1561" s="1417"/>
      <c r="N1561" s="1418"/>
      <c r="O1561" s="1417"/>
      <c r="P1561" s="1417"/>
      <c r="Q1561" s="1417"/>
      <c r="R1561" s="1417"/>
      <c r="S1561" s="1417"/>
      <c r="T1561" s="1417"/>
      <c r="U1561" s="1417"/>
      <c r="V1561" s="1418"/>
      <c r="W1561" s="1417"/>
      <c r="X1561" s="1417"/>
      <c r="Y1561" s="1417"/>
      <c r="Z1561" s="1417"/>
      <c r="AA1561" s="1417"/>
      <c r="AB1561" s="1417"/>
      <c r="AC1561" s="1414">
        <f>SUM(E1561:AB1561)</f>
        <v>0</v>
      </c>
      <c r="AD1561" s="1351" t="s">
        <v>397</v>
      </c>
    </row>
    <row r="1562" spans="1:30" ht="12.75" customHeight="1">
      <c r="A1562" s="1415"/>
      <c r="B1562" s="1428"/>
      <c r="C1562" s="1390" t="s">
        <v>159</v>
      </c>
      <c r="D1562" s="1390"/>
      <c r="E1562" s="1475">
        <f t="shared" ref="E1562:AB1562" si="479">SQRT(E1560*E1560+E1561*E1561)*1000/(1.732*E1527)</f>
        <v>0</v>
      </c>
      <c r="F1562" s="1475">
        <f t="shared" si="479"/>
        <v>0</v>
      </c>
      <c r="G1562" s="1475">
        <f t="shared" si="479"/>
        <v>0</v>
      </c>
      <c r="H1562" s="1482">
        <f t="shared" si="479"/>
        <v>0</v>
      </c>
      <c r="I1562" s="1475">
        <f t="shared" si="479"/>
        <v>0</v>
      </c>
      <c r="J1562" s="1475">
        <f t="shared" si="479"/>
        <v>0</v>
      </c>
      <c r="K1562" s="1475">
        <f t="shared" si="479"/>
        <v>0</v>
      </c>
      <c r="L1562" s="1475">
        <f t="shared" si="479"/>
        <v>0</v>
      </c>
      <c r="M1562" s="1475">
        <f t="shared" si="479"/>
        <v>0</v>
      </c>
      <c r="N1562" s="1482">
        <f t="shared" si="479"/>
        <v>0</v>
      </c>
      <c r="O1562" s="1475">
        <f t="shared" si="479"/>
        <v>0</v>
      </c>
      <c r="P1562" s="1475">
        <f t="shared" si="479"/>
        <v>0</v>
      </c>
      <c r="Q1562" s="1475">
        <f t="shared" si="479"/>
        <v>0</v>
      </c>
      <c r="R1562" s="1475">
        <f t="shared" si="479"/>
        <v>0</v>
      </c>
      <c r="S1562" s="1475">
        <f t="shared" si="479"/>
        <v>0</v>
      </c>
      <c r="T1562" s="1475">
        <f t="shared" si="479"/>
        <v>0</v>
      </c>
      <c r="U1562" s="1475">
        <f t="shared" si="479"/>
        <v>0</v>
      </c>
      <c r="V1562" s="1482">
        <f t="shared" si="479"/>
        <v>0</v>
      </c>
      <c r="W1562" s="1475">
        <f t="shared" si="479"/>
        <v>0</v>
      </c>
      <c r="X1562" s="1475">
        <f t="shared" si="479"/>
        <v>0</v>
      </c>
      <c r="Y1562" s="1475">
        <f t="shared" si="479"/>
        <v>0</v>
      </c>
      <c r="Z1562" s="1475">
        <f t="shared" si="479"/>
        <v>0</v>
      </c>
      <c r="AA1562" s="1475">
        <f t="shared" si="479"/>
        <v>0</v>
      </c>
      <c r="AB1562" s="1475">
        <f t="shared" si="479"/>
        <v>0</v>
      </c>
      <c r="AC1562" s="1414"/>
    </row>
    <row r="1563" spans="1:30" ht="12.75" customHeight="1">
      <c r="A1563" s="1558"/>
      <c r="B1563" s="1571"/>
      <c r="C1563" s="1399" t="s">
        <v>161</v>
      </c>
      <c r="D1563" s="1399"/>
      <c r="E1563" s="1420" t="e">
        <f t="shared" ref="E1563:AC1563" si="480">E1561/E1560</f>
        <v>#DIV/0!</v>
      </c>
      <c r="F1563" s="1420" t="e">
        <f t="shared" si="480"/>
        <v>#DIV/0!</v>
      </c>
      <c r="G1563" s="1420" t="e">
        <f t="shared" si="480"/>
        <v>#DIV/0!</v>
      </c>
      <c r="H1563" s="1421" t="e">
        <f t="shared" si="480"/>
        <v>#DIV/0!</v>
      </c>
      <c r="I1563" s="1420" t="e">
        <f t="shared" si="480"/>
        <v>#DIV/0!</v>
      </c>
      <c r="J1563" s="1420" t="e">
        <f t="shared" si="480"/>
        <v>#DIV/0!</v>
      </c>
      <c r="K1563" s="1420" t="e">
        <f t="shared" si="480"/>
        <v>#DIV/0!</v>
      </c>
      <c r="L1563" s="1420" t="e">
        <f t="shared" si="480"/>
        <v>#DIV/0!</v>
      </c>
      <c r="M1563" s="1420" t="e">
        <f t="shared" si="480"/>
        <v>#DIV/0!</v>
      </c>
      <c r="N1563" s="1421" t="e">
        <f t="shared" si="480"/>
        <v>#DIV/0!</v>
      </c>
      <c r="O1563" s="1420" t="e">
        <f t="shared" si="480"/>
        <v>#DIV/0!</v>
      </c>
      <c r="P1563" s="1420" t="e">
        <f t="shared" si="480"/>
        <v>#DIV/0!</v>
      </c>
      <c r="Q1563" s="1420" t="e">
        <f t="shared" si="480"/>
        <v>#DIV/0!</v>
      </c>
      <c r="R1563" s="1420" t="e">
        <f t="shared" si="480"/>
        <v>#DIV/0!</v>
      </c>
      <c r="S1563" s="1420" t="e">
        <f t="shared" si="480"/>
        <v>#DIV/0!</v>
      </c>
      <c r="T1563" s="1420" t="e">
        <f t="shared" si="480"/>
        <v>#DIV/0!</v>
      </c>
      <c r="U1563" s="1420" t="e">
        <f t="shared" si="480"/>
        <v>#DIV/0!</v>
      </c>
      <c r="V1563" s="1421" t="e">
        <f t="shared" si="480"/>
        <v>#DIV/0!</v>
      </c>
      <c r="W1563" s="1420" t="e">
        <f t="shared" si="480"/>
        <v>#DIV/0!</v>
      </c>
      <c r="X1563" s="1420" t="e">
        <f t="shared" si="480"/>
        <v>#DIV/0!</v>
      </c>
      <c r="Y1563" s="1420" t="e">
        <f t="shared" si="480"/>
        <v>#DIV/0!</v>
      </c>
      <c r="Z1563" s="1420" t="e">
        <f t="shared" si="480"/>
        <v>#DIV/0!</v>
      </c>
      <c r="AA1563" s="1420" t="e">
        <f t="shared" si="480"/>
        <v>#DIV/0!</v>
      </c>
      <c r="AB1563" s="1420" t="e">
        <f t="shared" si="480"/>
        <v>#DIV/0!</v>
      </c>
      <c r="AC1563" s="1408" t="e">
        <f t="shared" si="480"/>
        <v>#DIV/0!</v>
      </c>
    </row>
    <row r="1564" spans="1:30" ht="12.75" customHeight="1">
      <c r="A1564" s="1382" t="s">
        <v>206</v>
      </c>
      <c r="B1564" s="1465" t="s">
        <v>526</v>
      </c>
      <c r="C1564" s="1384" t="s">
        <v>156</v>
      </c>
      <c r="D1564" s="1384"/>
      <c r="E1564" s="1543"/>
      <c r="F1564" s="1543"/>
      <c r="G1564" s="1543"/>
      <c r="H1564" s="1544"/>
      <c r="I1564" s="1543"/>
      <c r="J1564" s="1543"/>
      <c r="K1564" s="1543"/>
      <c r="L1564" s="1543"/>
      <c r="M1564" s="1543"/>
      <c r="N1564" s="1544"/>
      <c r="O1564" s="1543"/>
      <c r="P1564" s="1543"/>
      <c r="Q1564" s="1543"/>
      <c r="R1564" s="1543"/>
      <c r="S1564" s="1543"/>
      <c r="T1564" s="1543"/>
      <c r="U1564" s="1543"/>
      <c r="V1564" s="1544"/>
      <c r="W1564" s="1543"/>
      <c r="X1564" s="1543"/>
      <c r="Y1564" s="1543"/>
      <c r="Z1564" s="1543"/>
      <c r="AA1564" s="1543"/>
      <c r="AB1564" s="1543"/>
      <c r="AC1564" s="1414">
        <f>SUM(E1564:AB1564)</f>
        <v>0</v>
      </c>
      <c r="AD1564" s="1351" t="s">
        <v>397</v>
      </c>
    </row>
    <row r="1565" spans="1:30" ht="12.75" customHeight="1">
      <c r="A1565" s="1415"/>
      <c r="B1565" s="1428"/>
      <c r="C1565" s="1390" t="s">
        <v>158</v>
      </c>
      <c r="D1565" s="1390"/>
      <c r="E1565" s="1417"/>
      <c r="F1565" s="1417"/>
      <c r="G1565" s="1417"/>
      <c r="H1565" s="1418"/>
      <c r="I1565" s="1417"/>
      <c r="J1565" s="1417"/>
      <c r="K1565" s="1417"/>
      <c r="L1565" s="1417"/>
      <c r="M1565" s="1417"/>
      <c r="N1565" s="1418"/>
      <c r="O1565" s="1417"/>
      <c r="P1565" s="1417"/>
      <c r="Q1565" s="1417"/>
      <c r="R1565" s="1417"/>
      <c r="S1565" s="1417"/>
      <c r="T1565" s="1417"/>
      <c r="U1565" s="1417"/>
      <c r="V1565" s="1418"/>
      <c r="W1565" s="1417"/>
      <c r="X1565" s="1417"/>
      <c r="Y1565" s="1417"/>
      <c r="Z1565" s="1417"/>
      <c r="AA1565" s="1417"/>
      <c r="AB1565" s="1417"/>
      <c r="AC1565" s="1414">
        <f>SUM(E1565:AB1565)</f>
        <v>0</v>
      </c>
      <c r="AD1565" s="1351" t="s">
        <v>397</v>
      </c>
    </row>
    <row r="1566" spans="1:30" ht="12.75" customHeight="1">
      <c r="A1566" s="1415"/>
      <c r="B1566" s="1428"/>
      <c r="C1566" s="1390" t="s">
        <v>159</v>
      </c>
      <c r="D1566" s="1390"/>
      <c r="E1566" s="1475">
        <f t="shared" ref="E1566:AB1566" si="481">SQRT(E1564*E1564+E1565*E1565)*1000/(1.732*E1527)</f>
        <v>0</v>
      </c>
      <c r="F1566" s="1475">
        <f t="shared" si="481"/>
        <v>0</v>
      </c>
      <c r="G1566" s="1475">
        <f t="shared" si="481"/>
        <v>0</v>
      </c>
      <c r="H1566" s="1482">
        <f t="shared" si="481"/>
        <v>0</v>
      </c>
      <c r="I1566" s="1475">
        <f t="shared" si="481"/>
        <v>0</v>
      </c>
      <c r="J1566" s="1475">
        <f t="shared" si="481"/>
        <v>0</v>
      </c>
      <c r="K1566" s="1475">
        <f t="shared" si="481"/>
        <v>0</v>
      </c>
      <c r="L1566" s="1475">
        <f t="shared" si="481"/>
        <v>0</v>
      </c>
      <c r="M1566" s="1475">
        <f t="shared" si="481"/>
        <v>0</v>
      </c>
      <c r="N1566" s="1482">
        <f t="shared" si="481"/>
        <v>0</v>
      </c>
      <c r="O1566" s="1475">
        <f t="shared" si="481"/>
        <v>0</v>
      </c>
      <c r="P1566" s="1475">
        <f t="shared" si="481"/>
        <v>0</v>
      </c>
      <c r="Q1566" s="1475">
        <f t="shared" si="481"/>
        <v>0</v>
      </c>
      <c r="R1566" s="1475">
        <f t="shared" si="481"/>
        <v>0</v>
      </c>
      <c r="S1566" s="1475">
        <f t="shared" si="481"/>
        <v>0</v>
      </c>
      <c r="T1566" s="1475">
        <f t="shared" si="481"/>
        <v>0</v>
      </c>
      <c r="U1566" s="1475">
        <f t="shared" si="481"/>
        <v>0</v>
      </c>
      <c r="V1566" s="1482">
        <f t="shared" si="481"/>
        <v>0</v>
      </c>
      <c r="W1566" s="1475">
        <f t="shared" si="481"/>
        <v>0</v>
      </c>
      <c r="X1566" s="1475">
        <f t="shared" si="481"/>
        <v>0</v>
      </c>
      <c r="Y1566" s="1475">
        <f t="shared" si="481"/>
        <v>0</v>
      </c>
      <c r="Z1566" s="1475">
        <f t="shared" si="481"/>
        <v>0</v>
      </c>
      <c r="AA1566" s="1475">
        <f t="shared" si="481"/>
        <v>0</v>
      </c>
      <c r="AB1566" s="1475">
        <f t="shared" si="481"/>
        <v>0</v>
      </c>
      <c r="AC1566" s="1414"/>
    </row>
    <row r="1567" spans="1:30" ht="12.75" customHeight="1">
      <c r="A1567" s="1558"/>
      <c r="B1567" s="1571"/>
      <c r="C1567" s="1399" t="s">
        <v>161</v>
      </c>
      <c r="D1567" s="1399"/>
      <c r="E1567" s="1420" t="e">
        <f t="shared" ref="E1567:AC1567" si="482">E1565/E1564</f>
        <v>#DIV/0!</v>
      </c>
      <c r="F1567" s="1420" t="e">
        <f t="shared" si="482"/>
        <v>#DIV/0!</v>
      </c>
      <c r="G1567" s="1420" t="e">
        <f t="shared" si="482"/>
        <v>#DIV/0!</v>
      </c>
      <c r="H1567" s="1421" t="e">
        <f t="shared" si="482"/>
        <v>#DIV/0!</v>
      </c>
      <c r="I1567" s="1420" t="e">
        <f t="shared" si="482"/>
        <v>#DIV/0!</v>
      </c>
      <c r="J1567" s="1420" t="e">
        <f t="shared" si="482"/>
        <v>#DIV/0!</v>
      </c>
      <c r="K1567" s="1420" t="e">
        <f t="shared" si="482"/>
        <v>#DIV/0!</v>
      </c>
      <c r="L1567" s="1420" t="e">
        <f t="shared" si="482"/>
        <v>#DIV/0!</v>
      </c>
      <c r="M1567" s="1420" t="e">
        <f t="shared" si="482"/>
        <v>#DIV/0!</v>
      </c>
      <c r="N1567" s="1421" t="e">
        <f t="shared" si="482"/>
        <v>#DIV/0!</v>
      </c>
      <c r="O1567" s="1420" t="e">
        <f t="shared" si="482"/>
        <v>#DIV/0!</v>
      </c>
      <c r="P1567" s="1420" t="e">
        <f t="shared" si="482"/>
        <v>#DIV/0!</v>
      </c>
      <c r="Q1567" s="1420" t="e">
        <f t="shared" si="482"/>
        <v>#DIV/0!</v>
      </c>
      <c r="R1567" s="1420" t="e">
        <f t="shared" si="482"/>
        <v>#DIV/0!</v>
      </c>
      <c r="S1567" s="1420" t="e">
        <f t="shared" si="482"/>
        <v>#DIV/0!</v>
      </c>
      <c r="T1567" s="1420" t="e">
        <f t="shared" si="482"/>
        <v>#DIV/0!</v>
      </c>
      <c r="U1567" s="1420" t="e">
        <f t="shared" si="482"/>
        <v>#DIV/0!</v>
      </c>
      <c r="V1567" s="1421" t="e">
        <f t="shared" si="482"/>
        <v>#DIV/0!</v>
      </c>
      <c r="W1567" s="1420" t="e">
        <f t="shared" si="482"/>
        <v>#DIV/0!</v>
      </c>
      <c r="X1567" s="1420" t="e">
        <f t="shared" si="482"/>
        <v>#DIV/0!</v>
      </c>
      <c r="Y1567" s="1420" t="e">
        <f t="shared" si="482"/>
        <v>#DIV/0!</v>
      </c>
      <c r="Z1567" s="1420" t="e">
        <f t="shared" si="482"/>
        <v>#DIV/0!</v>
      </c>
      <c r="AA1567" s="1420" t="e">
        <f t="shared" si="482"/>
        <v>#DIV/0!</v>
      </c>
      <c r="AB1567" s="1420" t="e">
        <f t="shared" si="482"/>
        <v>#DIV/0!</v>
      </c>
      <c r="AC1567" s="1408" t="e">
        <f t="shared" si="482"/>
        <v>#DIV/0!</v>
      </c>
    </row>
    <row r="1568" spans="1:30" ht="12.75" customHeight="1">
      <c r="A1568" s="1382" t="s">
        <v>182</v>
      </c>
      <c r="B1568" s="1465" t="s">
        <v>527</v>
      </c>
      <c r="C1568" s="1384" t="s">
        <v>156</v>
      </c>
      <c r="D1568" s="1384"/>
      <c r="E1568" s="1543"/>
      <c r="F1568" s="1543"/>
      <c r="G1568" s="1543"/>
      <c r="H1568" s="1544"/>
      <c r="I1568" s="1543"/>
      <c r="J1568" s="1543"/>
      <c r="K1568" s="1543"/>
      <c r="L1568" s="1543"/>
      <c r="M1568" s="1543"/>
      <c r="N1568" s="1544"/>
      <c r="O1568" s="1543"/>
      <c r="P1568" s="1543"/>
      <c r="Q1568" s="1543"/>
      <c r="R1568" s="1543"/>
      <c r="S1568" s="1543"/>
      <c r="T1568" s="1543"/>
      <c r="U1568" s="1543"/>
      <c r="V1568" s="1544"/>
      <c r="W1568" s="1543"/>
      <c r="X1568" s="1543"/>
      <c r="Y1568" s="1543"/>
      <c r="Z1568" s="1543"/>
      <c r="AA1568" s="1543"/>
      <c r="AB1568" s="1543"/>
      <c r="AC1568" s="1414">
        <f>SUM(E1568:AB1568)</f>
        <v>0</v>
      </c>
      <c r="AD1568" s="1351" t="s">
        <v>397</v>
      </c>
    </row>
    <row r="1569" spans="1:30" ht="12.75" customHeight="1">
      <c r="A1569" s="1415"/>
      <c r="B1569" s="1428"/>
      <c r="C1569" s="1390" t="s">
        <v>158</v>
      </c>
      <c r="D1569" s="1390"/>
      <c r="E1569" s="1417"/>
      <c r="F1569" s="1417"/>
      <c r="G1569" s="1417"/>
      <c r="H1569" s="1418"/>
      <c r="I1569" s="1417"/>
      <c r="J1569" s="1417"/>
      <c r="K1569" s="1417"/>
      <c r="L1569" s="1417"/>
      <c r="M1569" s="1417"/>
      <c r="N1569" s="1418"/>
      <c r="O1569" s="1417"/>
      <c r="P1569" s="1417"/>
      <c r="Q1569" s="1417"/>
      <c r="R1569" s="1417"/>
      <c r="S1569" s="1417"/>
      <c r="T1569" s="1417"/>
      <c r="U1569" s="1417"/>
      <c r="V1569" s="1418"/>
      <c r="W1569" s="1417"/>
      <c r="X1569" s="1417"/>
      <c r="Y1569" s="1417"/>
      <c r="Z1569" s="1417"/>
      <c r="AA1569" s="1417"/>
      <c r="AB1569" s="1417"/>
      <c r="AC1569" s="1414">
        <f>SUM(E1569:AB1569)</f>
        <v>0</v>
      </c>
      <c r="AD1569" s="1351" t="s">
        <v>397</v>
      </c>
    </row>
    <row r="1570" spans="1:30" ht="12.75" customHeight="1">
      <c r="A1570" s="1415"/>
      <c r="B1570" s="1428"/>
      <c r="C1570" s="1390" t="s">
        <v>159</v>
      </c>
      <c r="D1570" s="1390"/>
      <c r="E1570" s="1475">
        <f t="shared" ref="E1570:AB1570" si="483">SQRT(E1568*E1568+E1569*E1569)*1000/(1.732*E1527)</f>
        <v>0</v>
      </c>
      <c r="F1570" s="1475">
        <f t="shared" si="483"/>
        <v>0</v>
      </c>
      <c r="G1570" s="1475">
        <f t="shared" si="483"/>
        <v>0</v>
      </c>
      <c r="H1570" s="1482">
        <f t="shared" si="483"/>
        <v>0</v>
      </c>
      <c r="I1570" s="1475">
        <f t="shared" si="483"/>
        <v>0</v>
      </c>
      <c r="J1570" s="1475">
        <f t="shared" si="483"/>
        <v>0</v>
      </c>
      <c r="K1570" s="1475">
        <f t="shared" si="483"/>
        <v>0</v>
      </c>
      <c r="L1570" s="1475">
        <f t="shared" si="483"/>
        <v>0</v>
      </c>
      <c r="M1570" s="1475">
        <f t="shared" si="483"/>
        <v>0</v>
      </c>
      <c r="N1570" s="1482">
        <f t="shared" si="483"/>
        <v>0</v>
      </c>
      <c r="O1570" s="1475">
        <f t="shared" si="483"/>
        <v>0</v>
      </c>
      <c r="P1570" s="1475">
        <f t="shared" si="483"/>
        <v>0</v>
      </c>
      <c r="Q1570" s="1475">
        <f t="shared" si="483"/>
        <v>0</v>
      </c>
      <c r="R1570" s="1475">
        <f t="shared" si="483"/>
        <v>0</v>
      </c>
      <c r="S1570" s="1475">
        <f t="shared" si="483"/>
        <v>0</v>
      </c>
      <c r="T1570" s="1475">
        <f t="shared" si="483"/>
        <v>0</v>
      </c>
      <c r="U1570" s="1475">
        <f t="shared" si="483"/>
        <v>0</v>
      </c>
      <c r="V1570" s="1482">
        <f t="shared" si="483"/>
        <v>0</v>
      </c>
      <c r="W1570" s="1475">
        <f t="shared" si="483"/>
        <v>0</v>
      </c>
      <c r="X1570" s="1475">
        <f t="shared" si="483"/>
        <v>0</v>
      </c>
      <c r="Y1570" s="1475">
        <f t="shared" si="483"/>
        <v>0</v>
      </c>
      <c r="Z1570" s="1475">
        <f t="shared" si="483"/>
        <v>0</v>
      </c>
      <c r="AA1570" s="1475">
        <f t="shared" si="483"/>
        <v>0</v>
      </c>
      <c r="AB1570" s="1475">
        <f t="shared" si="483"/>
        <v>0</v>
      </c>
      <c r="AC1570" s="1414"/>
    </row>
    <row r="1571" spans="1:30" ht="12.75" customHeight="1">
      <c r="A1571" s="1558"/>
      <c r="B1571" s="1571"/>
      <c r="C1571" s="1399" t="s">
        <v>161</v>
      </c>
      <c r="D1571" s="1399"/>
      <c r="E1571" s="1420" t="e">
        <f t="shared" ref="E1571:AC1571" si="484">E1569/E1568</f>
        <v>#DIV/0!</v>
      </c>
      <c r="F1571" s="1420" t="e">
        <f t="shared" si="484"/>
        <v>#DIV/0!</v>
      </c>
      <c r="G1571" s="1420" t="e">
        <f t="shared" si="484"/>
        <v>#DIV/0!</v>
      </c>
      <c r="H1571" s="1421" t="e">
        <f t="shared" si="484"/>
        <v>#DIV/0!</v>
      </c>
      <c r="I1571" s="1420" t="e">
        <f t="shared" si="484"/>
        <v>#DIV/0!</v>
      </c>
      <c r="J1571" s="1420" t="e">
        <f t="shared" si="484"/>
        <v>#DIV/0!</v>
      </c>
      <c r="K1571" s="1420" t="e">
        <f t="shared" si="484"/>
        <v>#DIV/0!</v>
      </c>
      <c r="L1571" s="1420" t="e">
        <f t="shared" si="484"/>
        <v>#DIV/0!</v>
      </c>
      <c r="M1571" s="1420" t="e">
        <f t="shared" si="484"/>
        <v>#DIV/0!</v>
      </c>
      <c r="N1571" s="1421" t="e">
        <f t="shared" si="484"/>
        <v>#DIV/0!</v>
      </c>
      <c r="O1571" s="1420" t="e">
        <f t="shared" si="484"/>
        <v>#DIV/0!</v>
      </c>
      <c r="P1571" s="1420" t="e">
        <f t="shared" si="484"/>
        <v>#DIV/0!</v>
      </c>
      <c r="Q1571" s="1420" t="e">
        <f t="shared" si="484"/>
        <v>#DIV/0!</v>
      </c>
      <c r="R1571" s="1420" t="e">
        <f t="shared" si="484"/>
        <v>#DIV/0!</v>
      </c>
      <c r="S1571" s="1420" t="e">
        <f t="shared" si="484"/>
        <v>#DIV/0!</v>
      </c>
      <c r="T1571" s="1420" t="e">
        <f t="shared" si="484"/>
        <v>#DIV/0!</v>
      </c>
      <c r="U1571" s="1420" t="e">
        <f t="shared" si="484"/>
        <v>#DIV/0!</v>
      </c>
      <c r="V1571" s="1421" t="e">
        <f t="shared" si="484"/>
        <v>#DIV/0!</v>
      </c>
      <c r="W1571" s="1420" t="e">
        <f t="shared" si="484"/>
        <v>#DIV/0!</v>
      </c>
      <c r="X1571" s="1420" t="e">
        <f t="shared" si="484"/>
        <v>#DIV/0!</v>
      </c>
      <c r="Y1571" s="1420" t="e">
        <f t="shared" si="484"/>
        <v>#DIV/0!</v>
      </c>
      <c r="Z1571" s="1420" t="e">
        <f t="shared" si="484"/>
        <v>#DIV/0!</v>
      </c>
      <c r="AA1571" s="1420" t="e">
        <f t="shared" si="484"/>
        <v>#DIV/0!</v>
      </c>
      <c r="AB1571" s="1420" t="e">
        <f t="shared" si="484"/>
        <v>#DIV/0!</v>
      </c>
      <c r="AC1571" s="1408" t="e">
        <f t="shared" si="484"/>
        <v>#DIV/0!</v>
      </c>
    </row>
    <row r="1572" spans="1:30" ht="12.75" customHeight="1">
      <c r="A1572" s="1382" t="s">
        <v>210</v>
      </c>
      <c r="B1572" s="1465" t="s">
        <v>528</v>
      </c>
      <c r="C1572" s="1384" t="s">
        <v>156</v>
      </c>
      <c r="D1572" s="1384"/>
      <c r="E1572" s="1543"/>
      <c r="F1572" s="1543"/>
      <c r="G1572" s="1543"/>
      <c r="H1572" s="1544"/>
      <c r="I1572" s="1543"/>
      <c r="J1572" s="1543"/>
      <c r="K1572" s="1543"/>
      <c r="L1572" s="1543"/>
      <c r="M1572" s="1543"/>
      <c r="N1572" s="1544"/>
      <c r="O1572" s="1543"/>
      <c r="P1572" s="1543"/>
      <c r="Q1572" s="1543"/>
      <c r="R1572" s="1543"/>
      <c r="S1572" s="1543"/>
      <c r="T1572" s="1543"/>
      <c r="U1572" s="1543"/>
      <c r="V1572" s="1544"/>
      <c r="W1572" s="1543"/>
      <c r="X1572" s="1543"/>
      <c r="Y1572" s="1543"/>
      <c r="Z1572" s="1543"/>
      <c r="AA1572" s="1543"/>
      <c r="AB1572" s="1543"/>
      <c r="AC1572" s="1414">
        <f>SUM(E1572:AB1572)</f>
        <v>0</v>
      </c>
      <c r="AD1572" s="1351" t="s">
        <v>397</v>
      </c>
    </row>
    <row r="1573" spans="1:30" ht="12.75" customHeight="1">
      <c r="A1573" s="1415"/>
      <c r="B1573" s="1428"/>
      <c r="C1573" s="1390" t="s">
        <v>158</v>
      </c>
      <c r="D1573" s="1390"/>
      <c r="E1573" s="1417"/>
      <c r="F1573" s="1417"/>
      <c r="G1573" s="1417"/>
      <c r="H1573" s="1418"/>
      <c r="I1573" s="1417"/>
      <c r="J1573" s="1417"/>
      <c r="K1573" s="1417"/>
      <c r="L1573" s="1417"/>
      <c r="M1573" s="1417"/>
      <c r="N1573" s="1418"/>
      <c r="O1573" s="1417"/>
      <c r="P1573" s="1417"/>
      <c r="Q1573" s="1417"/>
      <c r="R1573" s="1417"/>
      <c r="S1573" s="1417"/>
      <c r="T1573" s="1417"/>
      <c r="U1573" s="1417"/>
      <c r="V1573" s="1418"/>
      <c r="W1573" s="1417"/>
      <c r="X1573" s="1417"/>
      <c r="Y1573" s="1417"/>
      <c r="Z1573" s="1417"/>
      <c r="AA1573" s="1417"/>
      <c r="AB1573" s="1417"/>
      <c r="AC1573" s="1414">
        <f>SUM(E1573:AB1573)</f>
        <v>0</v>
      </c>
      <c r="AD1573" s="1351" t="s">
        <v>397</v>
      </c>
    </row>
    <row r="1574" spans="1:30" ht="12.75" customHeight="1">
      <c r="A1574" s="1415"/>
      <c r="B1574" s="1428"/>
      <c r="C1574" s="1390" t="s">
        <v>159</v>
      </c>
      <c r="D1574" s="1390"/>
      <c r="E1574" s="1475">
        <f t="shared" ref="E1574:AB1574" si="485">SQRT(E1572*E1572+E1573*E1573)*1000/(1.732*E1527)</f>
        <v>0</v>
      </c>
      <c r="F1574" s="1475">
        <f t="shared" si="485"/>
        <v>0</v>
      </c>
      <c r="G1574" s="1475">
        <f t="shared" si="485"/>
        <v>0</v>
      </c>
      <c r="H1574" s="1482">
        <f t="shared" si="485"/>
        <v>0</v>
      </c>
      <c r="I1574" s="1475">
        <f t="shared" si="485"/>
        <v>0</v>
      </c>
      <c r="J1574" s="1475">
        <f t="shared" si="485"/>
        <v>0</v>
      </c>
      <c r="K1574" s="1475">
        <f t="shared" si="485"/>
        <v>0</v>
      </c>
      <c r="L1574" s="1475">
        <f t="shared" si="485"/>
        <v>0</v>
      </c>
      <c r="M1574" s="1475">
        <f t="shared" si="485"/>
        <v>0</v>
      </c>
      <c r="N1574" s="1482">
        <f t="shared" si="485"/>
        <v>0</v>
      </c>
      <c r="O1574" s="1475">
        <f t="shared" si="485"/>
        <v>0</v>
      </c>
      <c r="P1574" s="1475">
        <f t="shared" si="485"/>
        <v>0</v>
      </c>
      <c r="Q1574" s="1475">
        <f t="shared" si="485"/>
        <v>0</v>
      </c>
      <c r="R1574" s="1475">
        <f t="shared" si="485"/>
        <v>0</v>
      </c>
      <c r="S1574" s="1475">
        <f t="shared" si="485"/>
        <v>0</v>
      </c>
      <c r="T1574" s="1475">
        <f t="shared" si="485"/>
        <v>0</v>
      </c>
      <c r="U1574" s="1475">
        <f t="shared" si="485"/>
        <v>0</v>
      </c>
      <c r="V1574" s="1482">
        <f t="shared" si="485"/>
        <v>0</v>
      </c>
      <c r="W1574" s="1475">
        <f t="shared" si="485"/>
        <v>0</v>
      </c>
      <c r="X1574" s="1475">
        <f t="shared" si="485"/>
        <v>0</v>
      </c>
      <c r="Y1574" s="1475">
        <f t="shared" si="485"/>
        <v>0</v>
      </c>
      <c r="Z1574" s="1475">
        <f t="shared" si="485"/>
        <v>0</v>
      </c>
      <c r="AA1574" s="1475">
        <f t="shared" si="485"/>
        <v>0</v>
      </c>
      <c r="AB1574" s="1475">
        <f t="shared" si="485"/>
        <v>0</v>
      </c>
      <c r="AC1574" s="1414"/>
    </row>
    <row r="1575" spans="1:30" ht="12.75" customHeight="1">
      <c r="A1575" s="1558"/>
      <c r="B1575" s="1571"/>
      <c r="C1575" s="1399" t="s">
        <v>161</v>
      </c>
      <c r="D1575" s="1399"/>
      <c r="E1575" s="1420" t="e">
        <f t="shared" ref="E1575:AC1575" si="486">E1573/E1572</f>
        <v>#DIV/0!</v>
      </c>
      <c r="F1575" s="1420" t="e">
        <f t="shared" si="486"/>
        <v>#DIV/0!</v>
      </c>
      <c r="G1575" s="1420" t="e">
        <f t="shared" si="486"/>
        <v>#DIV/0!</v>
      </c>
      <c r="H1575" s="1421" t="e">
        <f t="shared" si="486"/>
        <v>#DIV/0!</v>
      </c>
      <c r="I1575" s="1420" t="e">
        <f t="shared" si="486"/>
        <v>#DIV/0!</v>
      </c>
      <c r="J1575" s="1420" t="e">
        <f t="shared" si="486"/>
        <v>#DIV/0!</v>
      </c>
      <c r="K1575" s="1420" t="e">
        <f t="shared" si="486"/>
        <v>#DIV/0!</v>
      </c>
      <c r="L1575" s="1420" t="e">
        <f t="shared" si="486"/>
        <v>#DIV/0!</v>
      </c>
      <c r="M1575" s="1420" t="e">
        <f t="shared" si="486"/>
        <v>#DIV/0!</v>
      </c>
      <c r="N1575" s="1421" t="e">
        <f t="shared" si="486"/>
        <v>#DIV/0!</v>
      </c>
      <c r="O1575" s="1420" t="e">
        <f t="shared" si="486"/>
        <v>#DIV/0!</v>
      </c>
      <c r="P1575" s="1420" t="e">
        <f t="shared" si="486"/>
        <v>#DIV/0!</v>
      </c>
      <c r="Q1575" s="1420" t="e">
        <f t="shared" si="486"/>
        <v>#DIV/0!</v>
      </c>
      <c r="R1575" s="1420" t="e">
        <f t="shared" si="486"/>
        <v>#DIV/0!</v>
      </c>
      <c r="S1575" s="1420" t="e">
        <f t="shared" si="486"/>
        <v>#DIV/0!</v>
      </c>
      <c r="T1575" s="1420" t="e">
        <f t="shared" si="486"/>
        <v>#DIV/0!</v>
      </c>
      <c r="U1575" s="1420" t="e">
        <f t="shared" si="486"/>
        <v>#DIV/0!</v>
      </c>
      <c r="V1575" s="1421" t="e">
        <f t="shared" si="486"/>
        <v>#DIV/0!</v>
      </c>
      <c r="W1575" s="1420" t="e">
        <f t="shared" si="486"/>
        <v>#DIV/0!</v>
      </c>
      <c r="X1575" s="1420" t="e">
        <f t="shared" si="486"/>
        <v>#DIV/0!</v>
      </c>
      <c r="Y1575" s="1420" t="e">
        <f t="shared" si="486"/>
        <v>#DIV/0!</v>
      </c>
      <c r="Z1575" s="1420" t="e">
        <f t="shared" si="486"/>
        <v>#DIV/0!</v>
      </c>
      <c r="AA1575" s="1420" t="e">
        <f t="shared" si="486"/>
        <v>#DIV/0!</v>
      </c>
      <c r="AB1575" s="1420" t="e">
        <f t="shared" si="486"/>
        <v>#DIV/0!</v>
      </c>
      <c r="AC1575" s="1408" t="e">
        <f t="shared" si="486"/>
        <v>#DIV/0!</v>
      </c>
    </row>
    <row r="1576" spans="1:30" ht="12.75" customHeight="1">
      <c r="A1576" s="1382" t="s">
        <v>212</v>
      </c>
      <c r="B1576" s="1465" t="s">
        <v>528</v>
      </c>
      <c r="C1576" s="1384" t="s">
        <v>156</v>
      </c>
      <c r="D1576" s="1384"/>
      <c r="E1576" s="1543"/>
      <c r="F1576" s="1543"/>
      <c r="G1576" s="1543"/>
      <c r="H1576" s="1544"/>
      <c r="I1576" s="1543"/>
      <c r="J1576" s="1543"/>
      <c r="K1576" s="1543"/>
      <c r="L1576" s="1543"/>
      <c r="M1576" s="1543"/>
      <c r="N1576" s="1544"/>
      <c r="O1576" s="1543"/>
      <c r="P1576" s="1543"/>
      <c r="Q1576" s="1543"/>
      <c r="R1576" s="1543"/>
      <c r="S1576" s="1543"/>
      <c r="T1576" s="1543"/>
      <c r="U1576" s="1543"/>
      <c r="V1576" s="1544"/>
      <c r="W1576" s="1543"/>
      <c r="X1576" s="1543"/>
      <c r="Y1576" s="1543"/>
      <c r="Z1576" s="1543"/>
      <c r="AA1576" s="1543"/>
      <c r="AB1576" s="1543"/>
      <c r="AC1576" s="1414">
        <f>SUM(E1576:AB1576)</f>
        <v>0</v>
      </c>
      <c r="AD1576" s="1351" t="s">
        <v>397</v>
      </c>
    </row>
    <row r="1577" spans="1:30" ht="12.75" customHeight="1">
      <c r="A1577" s="1415"/>
      <c r="B1577" s="1428"/>
      <c r="C1577" s="1390" t="s">
        <v>158</v>
      </c>
      <c r="D1577" s="1390"/>
      <c r="E1577" s="1417"/>
      <c r="F1577" s="1417"/>
      <c r="G1577" s="1417"/>
      <c r="H1577" s="1418"/>
      <c r="I1577" s="1417"/>
      <c r="J1577" s="1417"/>
      <c r="K1577" s="1417"/>
      <c r="L1577" s="1417"/>
      <c r="M1577" s="1417"/>
      <c r="N1577" s="1418"/>
      <c r="O1577" s="1417"/>
      <c r="P1577" s="1417"/>
      <c r="Q1577" s="1417"/>
      <c r="R1577" s="1417"/>
      <c r="S1577" s="1417"/>
      <c r="T1577" s="1417"/>
      <c r="U1577" s="1417"/>
      <c r="V1577" s="1418"/>
      <c r="W1577" s="1417"/>
      <c r="X1577" s="1417"/>
      <c r="Y1577" s="1417"/>
      <c r="Z1577" s="1417"/>
      <c r="AA1577" s="1417"/>
      <c r="AB1577" s="1417"/>
      <c r="AC1577" s="1414">
        <f>SUM(E1577:AB1577)</f>
        <v>0</v>
      </c>
      <c r="AD1577" s="1351" t="s">
        <v>397</v>
      </c>
    </row>
    <row r="1578" spans="1:30" ht="12.75" customHeight="1">
      <c r="A1578" s="1415"/>
      <c r="B1578" s="1428"/>
      <c r="C1578" s="1390" t="s">
        <v>159</v>
      </c>
      <c r="D1578" s="1390"/>
      <c r="E1578" s="1475">
        <f t="shared" ref="E1578:AB1578" si="487">SQRT(E1576*E1576+E1577*E1577)*1000/(1.732*E1527)</f>
        <v>0</v>
      </c>
      <c r="F1578" s="1475">
        <f t="shared" si="487"/>
        <v>0</v>
      </c>
      <c r="G1578" s="1475">
        <f t="shared" si="487"/>
        <v>0</v>
      </c>
      <c r="H1578" s="1482">
        <f t="shared" si="487"/>
        <v>0</v>
      </c>
      <c r="I1578" s="1475">
        <f t="shared" si="487"/>
        <v>0</v>
      </c>
      <c r="J1578" s="1475">
        <f t="shared" si="487"/>
        <v>0</v>
      </c>
      <c r="K1578" s="1475">
        <f t="shared" si="487"/>
        <v>0</v>
      </c>
      <c r="L1578" s="1475">
        <f t="shared" si="487"/>
        <v>0</v>
      </c>
      <c r="M1578" s="1475">
        <f t="shared" si="487"/>
        <v>0</v>
      </c>
      <c r="N1578" s="1482">
        <f t="shared" si="487"/>
        <v>0</v>
      </c>
      <c r="O1578" s="1475">
        <f t="shared" si="487"/>
        <v>0</v>
      </c>
      <c r="P1578" s="1475">
        <f t="shared" si="487"/>
        <v>0</v>
      </c>
      <c r="Q1578" s="1475">
        <f t="shared" si="487"/>
        <v>0</v>
      </c>
      <c r="R1578" s="1475">
        <f t="shared" si="487"/>
        <v>0</v>
      </c>
      <c r="S1578" s="1475">
        <f t="shared" si="487"/>
        <v>0</v>
      </c>
      <c r="T1578" s="1475">
        <f t="shared" si="487"/>
        <v>0</v>
      </c>
      <c r="U1578" s="1475">
        <f t="shared" si="487"/>
        <v>0</v>
      </c>
      <c r="V1578" s="1482">
        <f t="shared" si="487"/>
        <v>0</v>
      </c>
      <c r="W1578" s="1475">
        <f t="shared" si="487"/>
        <v>0</v>
      </c>
      <c r="X1578" s="1475">
        <f t="shared" si="487"/>
        <v>0</v>
      </c>
      <c r="Y1578" s="1475">
        <f t="shared" si="487"/>
        <v>0</v>
      </c>
      <c r="Z1578" s="1475">
        <f t="shared" si="487"/>
        <v>0</v>
      </c>
      <c r="AA1578" s="1475">
        <f t="shared" si="487"/>
        <v>0</v>
      </c>
      <c r="AB1578" s="1475">
        <f t="shared" si="487"/>
        <v>0</v>
      </c>
      <c r="AC1578" s="1414"/>
    </row>
    <row r="1579" spans="1:30" ht="12.75" customHeight="1">
      <c r="A1579" s="1558"/>
      <c r="B1579" s="1571"/>
      <c r="C1579" s="1399" t="s">
        <v>161</v>
      </c>
      <c r="D1579" s="1399"/>
      <c r="E1579" s="1420" t="e">
        <f t="shared" ref="E1579:AC1579" si="488">E1577/E1576</f>
        <v>#DIV/0!</v>
      </c>
      <c r="F1579" s="1420" t="e">
        <f t="shared" si="488"/>
        <v>#DIV/0!</v>
      </c>
      <c r="G1579" s="1420" t="e">
        <f t="shared" si="488"/>
        <v>#DIV/0!</v>
      </c>
      <c r="H1579" s="1421" t="e">
        <f t="shared" si="488"/>
        <v>#DIV/0!</v>
      </c>
      <c r="I1579" s="1420" t="e">
        <f t="shared" si="488"/>
        <v>#DIV/0!</v>
      </c>
      <c r="J1579" s="1420" t="e">
        <f t="shared" si="488"/>
        <v>#DIV/0!</v>
      </c>
      <c r="K1579" s="1420" t="e">
        <f t="shared" si="488"/>
        <v>#DIV/0!</v>
      </c>
      <c r="L1579" s="1420" t="e">
        <f t="shared" si="488"/>
        <v>#DIV/0!</v>
      </c>
      <c r="M1579" s="1420" t="e">
        <f t="shared" si="488"/>
        <v>#DIV/0!</v>
      </c>
      <c r="N1579" s="1421" t="e">
        <f t="shared" si="488"/>
        <v>#DIV/0!</v>
      </c>
      <c r="O1579" s="1420" t="e">
        <f t="shared" si="488"/>
        <v>#DIV/0!</v>
      </c>
      <c r="P1579" s="1420" t="e">
        <f t="shared" si="488"/>
        <v>#DIV/0!</v>
      </c>
      <c r="Q1579" s="1420" t="e">
        <f t="shared" si="488"/>
        <v>#DIV/0!</v>
      </c>
      <c r="R1579" s="1420" t="e">
        <f t="shared" si="488"/>
        <v>#DIV/0!</v>
      </c>
      <c r="S1579" s="1420" t="e">
        <f t="shared" si="488"/>
        <v>#DIV/0!</v>
      </c>
      <c r="T1579" s="1420" t="e">
        <f t="shared" si="488"/>
        <v>#DIV/0!</v>
      </c>
      <c r="U1579" s="1420" t="e">
        <f t="shared" si="488"/>
        <v>#DIV/0!</v>
      </c>
      <c r="V1579" s="1421" t="e">
        <f t="shared" si="488"/>
        <v>#DIV/0!</v>
      </c>
      <c r="W1579" s="1420" t="e">
        <f t="shared" si="488"/>
        <v>#DIV/0!</v>
      </c>
      <c r="X1579" s="1420" t="e">
        <f t="shared" si="488"/>
        <v>#DIV/0!</v>
      </c>
      <c r="Y1579" s="1420" t="e">
        <f t="shared" si="488"/>
        <v>#DIV/0!</v>
      </c>
      <c r="Z1579" s="1420" t="e">
        <f t="shared" si="488"/>
        <v>#DIV/0!</v>
      </c>
      <c r="AA1579" s="1420" t="e">
        <f t="shared" si="488"/>
        <v>#DIV/0!</v>
      </c>
      <c r="AB1579" s="1420" t="e">
        <f t="shared" si="488"/>
        <v>#DIV/0!</v>
      </c>
      <c r="AC1579" s="1408" t="e">
        <f t="shared" si="488"/>
        <v>#DIV/0!</v>
      </c>
    </row>
    <row r="1580" spans="1:30" ht="12.75" customHeight="1">
      <c r="A1580" s="1382" t="s">
        <v>233</v>
      </c>
      <c r="B1580" s="1465" t="s">
        <v>529</v>
      </c>
      <c r="C1580" s="1384" t="s">
        <v>156</v>
      </c>
      <c r="D1580" s="1384"/>
      <c r="E1580" s="1543"/>
      <c r="F1580" s="1543"/>
      <c r="G1580" s="1543"/>
      <c r="H1580" s="1544"/>
      <c r="I1580" s="1543"/>
      <c r="J1580" s="1543"/>
      <c r="K1580" s="1543"/>
      <c r="L1580" s="1543"/>
      <c r="M1580" s="1543"/>
      <c r="N1580" s="1544"/>
      <c r="O1580" s="1543"/>
      <c r="P1580" s="1543"/>
      <c r="Q1580" s="1543"/>
      <c r="R1580" s="1543"/>
      <c r="S1580" s="1543"/>
      <c r="T1580" s="1543"/>
      <c r="U1580" s="1543"/>
      <c r="V1580" s="1544"/>
      <c r="W1580" s="1543"/>
      <c r="X1580" s="1543"/>
      <c r="Y1580" s="1543"/>
      <c r="Z1580" s="1543"/>
      <c r="AA1580" s="1543"/>
      <c r="AB1580" s="1543"/>
      <c r="AC1580" s="1414">
        <f>SUM(E1580:AB1580)</f>
        <v>0</v>
      </c>
      <c r="AD1580" s="1351" t="s">
        <v>397</v>
      </c>
    </row>
    <row r="1581" spans="1:30" ht="12.75" customHeight="1">
      <c r="A1581" s="1415"/>
      <c r="B1581" s="1428"/>
      <c r="C1581" s="1390" t="s">
        <v>158</v>
      </c>
      <c r="D1581" s="1390"/>
      <c r="E1581" s="1417"/>
      <c r="F1581" s="1417"/>
      <c r="G1581" s="1417"/>
      <c r="H1581" s="1418"/>
      <c r="I1581" s="1417"/>
      <c r="J1581" s="1417"/>
      <c r="K1581" s="1417"/>
      <c r="L1581" s="1417"/>
      <c r="M1581" s="1417"/>
      <c r="N1581" s="1418"/>
      <c r="O1581" s="1417"/>
      <c r="P1581" s="1417"/>
      <c r="Q1581" s="1417"/>
      <c r="R1581" s="1417"/>
      <c r="S1581" s="1417"/>
      <c r="T1581" s="1417"/>
      <c r="U1581" s="1417"/>
      <c r="V1581" s="1418"/>
      <c r="W1581" s="1417"/>
      <c r="X1581" s="1417"/>
      <c r="Y1581" s="1417"/>
      <c r="Z1581" s="1417"/>
      <c r="AA1581" s="1417"/>
      <c r="AB1581" s="1417"/>
      <c r="AC1581" s="1414">
        <f>SUM(E1581:AB1581)</f>
        <v>0</v>
      </c>
      <c r="AD1581" s="1351" t="s">
        <v>397</v>
      </c>
    </row>
    <row r="1582" spans="1:30" ht="12.75" customHeight="1">
      <c r="A1582" s="1415"/>
      <c r="B1582" s="1428"/>
      <c r="C1582" s="1390" t="s">
        <v>159</v>
      </c>
      <c r="D1582" s="1390"/>
      <c r="E1582" s="1475">
        <f t="shared" ref="E1582:AB1582" si="489">SQRT(E1580*E1580+E1581*E1581)*1000/(1.732*E1527)</f>
        <v>0</v>
      </c>
      <c r="F1582" s="1475">
        <f t="shared" si="489"/>
        <v>0</v>
      </c>
      <c r="G1582" s="1475">
        <f t="shared" si="489"/>
        <v>0</v>
      </c>
      <c r="H1582" s="1482">
        <f t="shared" si="489"/>
        <v>0</v>
      </c>
      <c r="I1582" s="1475">
        <f t="shared" si="489"/>
        <v>0</v>
      </c>
      <c r="J1582" s="1475">
        <f t="shared" si="489"/>
        <v>0</v>
      </c>
      <c r="K1582" s="1475">
        <f t="shared" si="489"/>
        <v>0</v>
      </c>
      <c r="L1582" s="1475">
        <f t="shared" si="489"/>
        <v>0</v>
      </c>
      <c r="M1582" s="1475">
        <f t="shared" si="489"/>
        <v>0</v>
      </c>
      <c r="N1582" s="1482">
        <f t="shared" si="489"/>
        <v>0</v>
      </c>
      <c r="O1582" s="1475">
        <f t="shared" si="489"/>
        <v>0</v>
      </c>
      <c r="P1582" s="1475">
        <f t="shared" si="489"/>
        <v>0</v>
      </c>
      <c r="Q1582" s="1475">
        <f t="shared" si="489"/>
        <v>0</v>
      </c>
      <c r="R1582" s="1475">
        <f t="shared" si="489"/>
        <v>0</v>
      </c>
      <c r="S1582" s="1475">
        <f t="shared" si="489"/>
        <v>0</v>
      </c>
      <c r="T1582" s="1475">
        <f t="shared" si="489"/>
        <v>0</v>
      </c>
      <c r="U1582" s="1475">
        <f t="shared" si="489"/>
        <v>0</v>
      </c>
      <c r="V1582" s="1482">
        <f t="shared" si="489"/>
        <v>0</v>
      </c>
      <c r="W1582" s="1475">
        <f t="shared" si="489"/>
        <v>0</v>
      </c>
      <c r="X1582" s="1475">
        <f t="shared" si="489"/>
        <v>0</v>
      </c>
      <c r="Y1582" s="1475">
        <f t="shared" si="489"/>
        <v>0</v>
      </c>
      <c r="Z1582" s="1475">
        <f t="shared" si="489"/>
        <v>0</v>
      </c>
      <c r="AA1582" s="1475">
        <f t="shared" si="489"/>
        <v>0</v>
      </c>
      <c r="AB1582" s="1475">
        <f t="shared" si="489"/>
        <v>0</v>
      </c>
      <c r="AC1582" s="1414"/>
    </row>
    <row r="1583" spans="1:30" ht="12.75" customHeight="1">
      <c r="A1583" s="1558"/>
      <c r="B1583" s="1571"/>
      <c r="C1583" s="1399" t="s">
        <v>161</v>
      </c>
      <c r="D1583" s="1399"/>
      <c r="E1583" s="1420" t="e">
        <f t="shared" ref="E1583:AC1583" si="490">E1581/E1580</f>
        <v>#DIV/0!</v>
      </c>
      <c r="F1583" s="1420" t="e">
        <f t="shared" si="490"/>
        <v>#DIV/0!</v>
      </c>
      <c r="G1583" s="1420" t="e">
        <f t="shared" si="490"/>
        <v>#DIV/0!</v>
      </c>
      <c r="H1583" s="1421" t="e">
        <f t="shared" si="490"/>
        <v>#DIV/0!</v>
      </c>
      <c r="I1583" s="1420" t="e">
        <f t="shared" si="490"/>
        <v>#DIV/0!</v>
      </c>
      <c r="J1583" s="1420" t="e">
        <f t="shared" si="490"/>
        <v>#DIV/0!</v>
      </c>
      <c r="K1583" s="1420" t="e">
        <f t="shared" si="490"/>
        <v>#DIV/0!</v>
      </c>
      <c r="L1583" s="1420" t="e">
        <f t="shared" si="490"/>
        <v>#DIV/0!</v>
      </c>
      <c r="M1583" s="1420" t="e">
        <f t="shared" si="490"/>
        <v>#DIV/0!</v>
      </c>
      <c r="N1583" s="1421" t="e">
        <f t="shared" si="490"/>
        <v>#DIV/0!</v>
      </c>
      <c r="O1583" s="1420" t="e">
        <f t="shared" si="490"/>
        <v>#DIV/0!</v>
      </c>
      <c r="P1583" s="1420" t="e">
        <f t="shared" si="490"/>
        <v>#DIV/0!</v>
      </c>
      <c r="Q1583" s="1420" t="e">
        <f t="shared" si="490"/>
        <v>#DIV/0!</v>
      </c>
      <c r="R1583" s="1420" t="e">
        <f t="shared" si="490"/>
        <v>#DIV/0!</v>
      </c>
      <c r="S1583" s="1420" t="e">
        <f t="shared" si="490"/>
        <v>#DIV/0!</v>
      </c>
      <c r="T1583" s="1420" t="e">
        <f t="shared" si="490"/>
        <v>#DIV/0!</v>
      </c>
      <c r="U1583" s="1420" t="e">
        <f t="shared" si="490"/>
        <v>#DIV/0!</v>
      </c>
      <c r="V1583" s="1421" t="e">
        <f t="shared" si="490"/>
        <v>#DIV/0!</v>
      </c>
      <c r="W1583" s="1420" t="e">
        <f t="shared" si="490"/>
        <v>#DIV/0!</v>
      </c>
      <c r="X1583" s="1420" t="e">
        <f t="shared" si="490"/>
        <v>#DIV/0!</v>
      </c>
      <c r="Y1583" s="1420" t="e">
        <f t="shared" si="490"/>
        <v>#DIV/0!</v>
      </c>
      <c r="Z1583" s="1420" t="e">
        <f t="shared" si="490"/>
        <v>#DIV/0!</v>
      </c>
      <c r="AA1583" s="1420" t="e">
        <f t="shared" si="490"/>
        <v>#DIV/0!</v>
      </c>
      <c r="AB1583" s="1420" t="e">
        <f t="shared" si="490"/>
        <v>#DIV/0!</v>
      </c>
      <c r="AC1583" s="1408" t="e">
        <f t="shared" si="490"/>
        <v>#DIV/0!</v>
      </c>
    </row>
    <row r="1584" spans="1:30" ht="12.75" customHeight="1">
      <c r="A1584" s="1382" t="s">
        <v>184</v>
      </c>
      <c r="B1584" s="1465" t="s">
        <v>530</v>
      </c>
      <c r="C1584" s="1384" t="s">
        <v>156</v>
      </c>
      <c r="D1584" s="1384"/>
      <c r="E1584" s="1543"/>
      <c r="F1584" s="1543"/>
      <c r="G1584" s="1543"/>
      <c r="H1584" s="1544"/>
      <c r="I1584" s="1543"/>
      <c r="J1584" s="1543"/>
      <c r="K1584" s="1543"/>
      <c r="L1584" s="1543"/>
      <c r="M1584" s="1543"/>
      <c r="N1584" s="1544"/>
      <c r="O1584" s="1543"/>
      <c r="P1584" s="1543"/>
      <c r="Q1584" s="1543"/>
      <c r="R1584" s="1543"/>
      <c r="S1584" s="1543"/>
      <c r="T1584" s="1543"/>
      <c r="U1584" s="1543"/>
      <c r="V1584" s="1544"/>
      <c r="W1584" s="1543"/>
      <c r="X1584" s="1543"/>
      <c r="Y1584" s="1543"/>
      <c r="Z1584" s="1543"/>
      <c r="AA1584" s="1543"/>
      <c r="AB1584" s="1543"/>
      <c r="AC1584" s="1414">
        <f>SUM(E1584:AB1584)</f>
        <v>0</v>
      </c>
      <c r="AD1584" s="1351" t="s">
        <v>397</v>
      </c>
    </row>
    <row r="1585" spans="1:30" ht="12.75" customHeight="1">
      <c r="A1585" s="1415"/>
      <c r="B1585" s="1428"/>
      <c r="C1585" s="1390" t="s">
        <v>158</v>
      </c>
      <c r="D1585" s="1390"/>
      <c r="E1585" s="1417"/>
      <c r="F1585" s="1417"/>
      <c r="G1585" s="1417"/>
      <c r="H1585" s="1418"/>
      <c r="I1585" s="1417"/>
      <c r="J1585" s="1417"/>
      <c r="K1585" s="1417"/>
      <c r="L1585" s="1417"/>
      <c r="M1585" s="1417"/>
      <c r="N1585" s="1418"/>
      <c r="O1585" s="1417"/>
      <c r="P1585" s="1417"/>
      <c r="Q1585" s="1417"/>
      <c r="R1585" s="1417"/>
      <c r="S1585" s="1417"/>
      <c r="T1585" s="1417"/>
      <c r="U1585" s="1417"/>
      <c r="V1585" s="1418"/>
      <c r="W1585" s="1417"/>
      <c r="X1585" s="1417"/>
      <c r="Y1585" s="1417"/>
      <c r="Z1585" s="1417"/>
      <c r="AA1585" s="1417"/>
      <c r="AB1585" s="1417"/>
      <c r="AC1585" s="1414">
        <f>SUM(E1585:AB1585)</f>
        <v>0</v>
      </c>
      <c r="AD1585" s="1351" t="s">
        <v>397</v>
      </c>
    </row>
    <row r="1586" spans="1:30" ht="12.75" customHeight="1">
      <c r="A1586" s="1415"/>
      <c r="B1586" s="1428"/>
      <c r="C1586" s="1390" t="s">
        <v>159</v>
      </c>
      <c r="D1586" s="1390"/>
      <c r="E1586" s="1475">
        <f t="shared" ref="E1586:AB1586" si="491">SQRT(E1584*E1584+E1585*E1585)*1000/(1.732*E1527)</f>
        <v>0</v>
      </c>
      <c r="F1586" s="1475">
        <f t="shared" si="491"/>
        <v>0</v>
      </c>
      <c r="G1586" s="1475">
        <f t="shared" si="491"/>
        <v>0</v>
      </c>
      <c r="H1586" s="1482">
        <f t="shared" si="491"/>
        <v>0</v>
      </c>
      <c r="I1586" s="1475">
        <f t="shared" si="491"/>
        <v>0</v>
      </c>
      <c r="J1586" s="1475">
        <f t="shared" si="491"/>
        <v>0</v>
      </c>
      <c r="K1586" s="1475">
        <f t="shared" si="491"/>
        <v>0</v>
      </c>
      <c r="L1586" s="1475">
        <f t="shared" si="491"/>
        <v>0</v>
      </c>
      <c r="M1586" s="1475">
        <f t="shared" si="491"/>
        <v>0</v>
      </c>
      <c r="N1586" s="1482">
        <f t="shared" si="491"/>
        <v>0</v>
      </c>
      <c r="O1586" s="1475">
        <f t="shared" si="491"/>
        <v>0</v>
      </c>
      <c r="P1586" s="1475">
        <f t="shared" si="491"/>
        <v>0</v>
      </c>
      <c r="Q1586" s="1475">
        <f t="shared" si="491"/>
        <v>0</v>
      </c>
      <c r="R1586" s="1475">
        <f t="shared" si="491"/>
        <v>0</v>
      </c>
      <c r="S1586" s="1475">
        <f t="shared" si="491"/>
        <v>0</v>
      </c>
      <c r="T1586" s="1475">
        <f t="shared" si="491"/>
        <v>0</v>
      </c>
      <c r="U1586" s="1475">
        <f t="shared" si="491"/>
        <v>0</v>
      </c>
      <c r="V1586" s="1482">
        <f t="shared" si="491"/>
        <v>0</v>
      </c>
      <c r="W1586" s="1475">
        <f t="shared" si="491"/>
        <v>0</v>
      </c>
      <c r="X1586" s="1475">
        <f t="shared" si="491"/>
        <v>0</v>
      </c>
      <c r="Y1586" s="1475">
        <f t="shared" si="491"/>
        <v>0</v>
      </c>
      <c r="Z1586" s="1475">
        <f t="shared" si="491"/>
        <v>0</v>
      </c>
      <c r="AA1586" s="1475">
        <f t="shared" si="491"/>
        <v>0</v>
      </c>
      <c r="AB1586" s="1475">
        <f t="shared" si="491"/>
        <v>0</v>
      </c>
      <c r="AC1586" s="1414"/>
    </row>
    <row r="1587" spans="1:30" ht="12.75" customHeight="1">
      <c r="A1587" s="1558"/>
      <c r="B1587" s="1571"/>
      <c r="C1587" s="1399" t="s">
        <v>161</v>
      </c>
      <c r="D1587" s="1399"/>
      <c r="E1587" s="1420" t="e">
        <f t="shared" ref="E1587:AC1587" si="492">E1585/E1584</f>
        <v>#DIV/0!</v>
      </c>
      <c r="F1587" s="1420" t="e">
        <f t="shared" si="492"/>
        <v>#DIV/0!</v>
      </c>
      <c r="G1587" s="1420" t="e">
        <f t="shared" si="492"/>
        <v>#DIV/0!</v>
      </c>
      <c r="H1587" s="1421" t="e">
        <f t="shared" si="492"/>
        <v>#DIV/0!</v>
      </c>
      <c r="I1587" s="1420" t="e">
        <f t="shared" si="492"/>
        <v>#DIV/0!</v>
      </c>
      <c r="J1587" s="1420" t="e">
        <f t="shared" si="492"/>
        <v>#DIV/0!</v>
      </c>
      <c r="K1587" s="1420" t="e">
        <f t="shared" si="492"/>
        <v>#DIV/0!</v>
      </c>
      <c r="L1587" s="1420" t="e">
        <f t="shared" si="492"/>
        <v>#DIV/0!</v>
      </c>
      <c r="M1587" s="1420" t="e">
        <f t="shared" si="492"/>
        <v>#DIV/0!</v>
      </c>
      <c r="N1587" s="1421" t="e">
        <f t="shared" si="492"/>
        <v>#DIV/0!</v>
      </c>
      <c r="O1587" s="1420" t="e">
        <f t="shared" si="492"/>
        <v>#DIV/0!</v>
      </c>
      <c r="P1587" s="1420" t="e">
        <f t="shared" si="492"/>
        <v>#DIV/0!</v>
      </c>
      <c r="Q1587" s="1420" t="e">
        <f t="shared" si="492"/>
        <v>#DIV/0!</v>
      </c>
      <c r="R1587" s="1420" t="e">
        <f t="shared" si="492"/>
        <v>#DIV/0!</v>
      </c>
      <c r="S1587" s="1420" t="e">
        <f t="shared" si="492"/>
        <v>#DIV/0!</v>
      </c>
      <c r="T1587" s="1420" t="e">
        <f t="shared" si="492"/>
        <v>#DIV/0!</v>
      </c>
      <c r="U1587" s="1420" t="e">
        <f t="shared" si="492"/>
        <v>#DIV/0!</v>
      </c>
      <c r="V1587" s="1421" t="e">
        <f t="shared" si="492"/>
        <v>#DIV/0!</v>
      </c>
      <c r="W1587" s="1420" t="e">
        <f t="shared" si="492"/>
        <v>#DIV/0!</v>
      </c>
      <c r="X1587" s="1420" t="e">
        <f t="shared" si="492"/>
        <v>#DIV/0!</v>
      </c>
      <c r="Y1587" s="1420" t="e">
        <f t="shared" si="492"/>
        <v>#DIV/0!</v>
      </c>
      <c r="Z1587" s="1420" t="e">
        <f t="shared" si="492"/>
        <v>#DIV/0!</v>
      </c>
      <c r="AA1587" s="1420" t="e">
        <f t="shared" si="492"/>
        <v>#DIV/0!</v>
      </c>
      <c r="AB1587" s="1420" t="e">
        <f t="shared" si="492"/>
        <v>#DIV/0!</v>
      </c>
      <c r="AC1587" s="1408" t="e">
        <f t="shared" si="492"/>
        <v>#DIV/0!</v>
      </c>
    </row>
    <row r="1588" spans="1:30" ht="12.75" customHeight="1">
      <c r="A1588" s="1382" t="s">
        <v>186</v>
      </c>
      <c r="B1588" s="1465" t="s">
        <v>531</v>
      </c>
      <c r="C1588" s="1384" t="s">
        <v>156</v>
      </c>
      <c r="D1588" s="1384"/>
      <c r="E1588" s="1543"/>
      <c r="F1588" s="1543"/>
      <c r="G1588" s="1543"/>
      <c r="H1588" s="1544"/>
      <c r="I1588" s="1543"/>
      <c r="J1588" s="1543"/>
      <c r="K1588" s="1543"/>
      <c r="L1588" s="1543"/>
      <c r="M1588" s="1543"/>
      <c r="N1588" s="1544"/>
      <c r="O1588" s="1543"/>
      <c r="P1588" s="1543"/>
      <c r="Q1588" s="1543"/>
      <c r="R1588" s="1543"/>
      <c r="S1588" s="1543"/>
      <c r="T1588" s="1543"/>
      <c r="U1588" s="1543"/>
      <c r="V1588" s="1544"/>
      <c r="W1588" s="1543"/>
      <c r="X1588" s="1543"/>
      <c r="Y1588" s="1543"/>
      <c r="Z1588" s="1543"/>
      <c r="AA1588" s="1543"/>
      <c r="AB1588" s="1543"/>
      <c r="AC1588" s="1414">
        <f>SUM(E1588:AB1588)</f>
        <v>0</v>
      </c>
      <c r="AD1588" s="1351" t="s">
        <v>397</v>
      </c>
    </row>
    <row r="1589" spans="1:30" ht="12.75" customHeight="1">
      <c r="A1589" s="1415"/>
      <c r="B1589" s="1428"/>
      <c r="C1589" s="1390" t="s">
        <v>158</v>
      </c>
      <c r="D1589" s="1390"/>
      <c r="E1589" s="1417"/>
      <c r="F1589" s="1417"/>
      <c r="G1589" s="1417"/>
      <c r="H1589" s="1418"/>
      <c r="I1589" s="1417"/>
      <c r="J1589" s="1417"/>
      <c r="K1589" s="1417"/>
      <c r="L1589" s="1417"/>
      <c r="M1589" s="1417"/>
      <c r="N1589" s="1418"/>
      <c r="O1589" s="1417"/>
      <c r="P1589" s="1417"/>
      <c r="Q1589" s="1417"/>
      <c r="R1589" s="1417"/>
      <c r="S1589" s="1417"/>
      <c r="T1589" s="1417"/>
      <c r="U1589" s="1417"/>
      <c r="V1589" s="1418"/>
      <c r="W1589" s="1417"/>
      <c r="X1589" s="1417"/>
      <c r="Y1589" s="1417"/>
      <c r="Z1589" s="1417"/>
      <c r="AA1589" s="1417"/>
      <c r="AB1589" s="1417"/>
      <c r="AC1589" s="1414">
        <f>SUM(E1589:AB1589)</f>
        <v>0</v>
      </c>
      <c r="AD1589" s="1351" t="s">
        <v>397</v>
      </c>
    </row>
    <row r="1590" spans="1:30" ht="12.75" customHeight="1">
      <c r="A1590" s="1415"/>
      <c r="B1590" s="1428"/>
      <c r="C1590" s="1390" t="s">
        <v>159</v>
      </c>
      <c r="D1590" s="1390"/>
      <c r="E1590" s="1475">
        <f t="shared" ref="E1590:AB1590" si="493">SQRT(E1588*E1588+E1589*E1589)*1000/(1.732*E1527)</f>
        <v>0</v>
      </c>
      <c r="F1590" s="1475">
        <f t="shared" si="493"/>
        <v>0</v>
      </c>
      <c r="G1590" s="1475">
        <f t="shared" si="493"/>
        <v>0</v>
      </c>
      <c r="H1590" s="1482">
        <f t="shared" si="493"/>
        <v>0</v>
      </c>
      <c r="I1590" s="1475">
        <f t="shared" si="493"/>
        <v>0</v>
      </c>
      <c r="J1590" s="1475">
        <f t="shared" si="493"/>
        <v>0</v>
      </c>
      <c r="K1590" s="1475">
        <f t="shared" si="493"/>
        <v>0</v>
      </c>
      <c r="L1590" s="1475">
        <f t="shared" si="493"/>
        <v>0</v>
      </c>
      <c r="M1590" s="1475">
        <f t="shared" si="493"/>
        <v>0</v>
      </c>
      <c r="N1590" s="1482">
        <f t="shared" si="493"/>
        <v>0</v>
      </c>
      <c r="O1590" s="1475">
        <f t="shared" si="493"/>
        <v>0</v>
      </c>
      <c r="P1590" s="1475">
        <f t="shared" si="493"/>
        <v>0</v>
      </c>
      <c r="Q1590" s="1475">
        <f t="shared" si="493"/>
        <v>0</v>
      </c>
      <c r="R1590" s="1475">
        <f t="shared" si="493"/>
        <v>0</v>
      </c>
      <c r="S1590" s="1475">
        <f t="shared" si="493"/>
        <v>0</v>
      </c>
      <c r="T1590" s="1475">
        <f t="shared" si="493"/>
        <v>0</v>
      </c>
      <c r="U1590" s="1475">
        <f t="shared" si="493"/>
        <v>0</v>
      </c>
      <c r="V1590" s="1482">
        <f t="shared" si="493"/>
        <v>0</v>
      </c>
      <c r="W1590" s="1475">
        <f t="shared" si="493"/>
        <v>0</v>
      </c>
      <c r="X1590" s="1475">
        <f t="shared" si="493"/>
        <v>0</v>
      </c>
      <c r="Y1590" s="1475">
        <f t="shared" si="493"/>
        <v>0</v>
      </c>
      <c r="Z1590" s="1475">
        <f t="shared" si="493"/>
        <v>0</v>
      </c>
      <c r="AA1590" s="1475">
        <f t="shared" si="493"/>
        <v>0</v>
      </c>
      <c r="AB1590" s="1475">
        <f t="shared" si="493"/>
        <v>0</v>
      </c>
      <c r="AC1590" s="1414"/>
    </row>
    <row r="1591" spans="1:30" ht="12.75" customHeight="1">
      <c r="A1591" s="1558"/>
      <c r="B1591" s="1571"/>
      <c r="C1591" s="1399" t="s">
        <v>161</v>
      </c>
      <c r="D1591" s="1399"/>
      <c r="E1591" s="1420" t="e">
        <f t="shared" ref="E1591:AC1591" si="494">E1589/E1588</f>
        <v>#DIV/0!</v>
      </c>
      <c r="F1591" s="1420" t="e">
        <f t="shared" si="494"/>
        <v>#DIV/0!</v>
      </c>
      <c r="G1591" s="1420" t="e">
        <f t="shared" si="494"/>
        <v>#DIV/0!</v>
      </c>
      <c r="H1591" s="1421" t="e">
        <f t="shared" si="494"/>
        <v>#DIV/0!</v>
      </c>
      <c r="I1591" s="1420" t="e">
        <f t="shared" si="494"/>
        <v>#DIV/0!</v>
      </c>
      <c r="J1591" s="1420" t="e">
        <f t="shared" si="494"/>
        <v>#DIV/0!</v>
      </c>
      <c r="K1591" s="1420" t="e">
        <f t="shared" si="494"/>
        <v>#DIV/0!</v>
      </c>
      <c r="L1591" s="1420" t="e">
        <f t="shared" si="494"/>
        <v>#DIV/0!</v>
      </c>
      <c r="M1591" s="1420" t="e">
        <f t="shared" si="494"/>
        <v>#DIV/0!</v>
      </c>
      <c r="N1591" s="1421" t="e">
        <f t="shared" si="494"/>
        <v>#DIV/0!</v>
      </c>
      <c r="O1591" s="1420" t="e">
        <f t="shared" si="494"/>
        <v>#DIV/0!</v>
      </c>
      <c r="P1591" s="1420" t="e">
        <f t="shared" si="494"/>
        <v>#DIV/0!</v>
      </c>
      <c r="Q1591" s="1420" t="e">
        <f t="shared" si="494"/>
        <v>#DIV/0!</v>
      </c>
      <c r="R1591" s="1420" t="e">
        <f t="shared" si="494"/>
        <v>#DIV/0!</v>
      </c>
      <c r="S1591" s="1420" t="e">
        <f t="shared" si="494"/>
        <v>#DIV/0!</v>
      </c>
      <c r="T1591" s="1420" t="e">
        <f t="shared" si="494"/>
        <v>#DIV/0!</v>
      </c>
      <c r="U1591" s="1420" t="e">
        <f t="shared" si="494"/>
        <v>#DIV/0!</v>
      </c>
      <c r="V1591" s="1421" t="e">
        <f t="shared" si="494"/>
        <v>#DIV/0!</v>
      </c>
      <c r="W1591" s="1420" t="e">
        <f t="shared" si="494"/>
        <v>#DIV/0!</v>
      </c>
      <c r="X1591" s="1420" t="e">
        <f t="shared" si="494"/>
        <v>#DIV/0!</v>
      </c>
      <c r="Y1591" s="1420" t="e">
        <f t="shared" si="494"/>
        <v>#DIV/0!</v>
      </c>
      <c r="Z1591" s="1420" t="e">
        <f t="shared" si="494"/>
        <v>#DIV/0!</v>
      </c>
      <c r="AA1591" s="1420" t="e">
        <f t="shared" si="494"/>
        <v>#DIV/0!</v>
      </c>
      <c r="AB1591" s="1420" t="e">
        <f t="shared" si="494"/>
        <v>#DIV/0!</v>
      </c>
      <c r="AC1591" s="1408" t="e">
        <f t="shared" si="494"/>
        <v>#DIV/0!</v>
      </c>
    </row>
    <row r="1592" spans="1:30" ht="12.75" customHeight="1">
      <c r="A1592" s="1382" t="s">
        <v>188</v>
      </c>
      <c r="B1592" s="1465" t="s">
        <v>532</v>
      </c>
      <c r="C1592" s="1384" t="s">
        <v>156</v>
      </c>
      <c r="D1592" s="1384"/>
      <c r="E1592" s="1543"/>
      <c r="F1592" s="1543"/>
      <c r="G1592" s="1543"/>
      <c r="H1592" s="1544"/>
      <c r="I1592" s="1543"/>
      <c r="J1592" s="1543"/>
      <c r="K1592" s="1543"/>
      <c r="L1592" s="1543"/>
      <c r="M1592" s="1543"/>
      <c r="N1592" s="1544"/>
      <c r="O1592" s="1543"/>
      <c r="P1592" s="1543"/>
      <c r="Q1592" s="1543"/>
      <c r="R1592" s="1543"/>
      <c r="S1592" s="1543"/>
      <c r="T1592" s="1543"/>
      <c r="U1592" s="1543"/>
      <c r="V1592" s="1544"/>
      <c r="W1592" s="1543"/>
      <c r="X1592" s="1543"/>
      <c r="Y1592" s="1543"/>
      <c r="Z1592" s="1543"/>
      <c r="AA1592" s="1543"/>
      <c r="AB1592" s="1543"/>
      <c r="AC1592" s="1414">
        <f>SUM(E1592:AB1592)</f>
        <v>0</v>
      </c>
      <c r="AD1592" s="1351" t="s">
        <v>397</v>
      </c>
    </row>
    <row r="1593" spans="1:30" ht="12.75" customHeight="1">
      <c r="A1593" s="1415"/>
      <c r="B1593" s="1428"/>
      <c r="C1593" s="1390" t="s">
        <v>158</v>
      </c>
      <c r="D1593" s="1390"/>
      <c r="E1593" s="1417"/>
      <c r="F1593" s="1417"/>
      <c r="G1593" s="1417"/>
      <c r="H1593" s="1418"/>
      <c r="I1593" s="1417"/>
      <c r="J1593" s="1417"/>
      <c r="K1593" s="1417"/>
      <c r="L1593" s="1417"/>
      <c r="M1593" s="1417"/>
      <c r="N1593" s="1418"/>
      <c r="O1593" s="1417"/>
      <c r="P1593" s="1417"/>
      <c r="Q1593" s="1417"/>
      <c r="R1593" s="1417"/>
      <c r="S1593" s="1417"/>
      <c r="T1593" s="1417"/>
      <c r="U1593" s="1417"/>
      <c r="V1593" s="1418"/>
      <c r="W1593" s="1417"/>
      <c r="X1593" s="1417"/>
      <c r="Y1593" s="1417"/>
      <c r="Z1593" s="1417"/>
      <c r="AA1593" s="1417"/>
      <c r="AB1593" s="1417"/>
      <c r="AC1593" s="1414">
        <f>SUM(E1593:AB1593)</f>
        <v>0</v>
      </c>
      <c r="AD1593" s="1351" t="s">
        <v>397</v>
      </c>
    </row>
    <row r="1594" spans="1:30" ht="12.75" customHeight="1">
      <c r="A1594" s="1415"/>
      <c r="B1594" s="1428"/>
      <c r="C1594" s="1390" t="s">
        <v>159</v>
      </c>
      <c r="D1594" s="1390"/>
      <c r="E1594" s="1475">
        <f t="shared" ref="E1594:AB1594" si="495">SQRT(E1592*E1592+E1593*E1593)*1000/(1.732*E1527)</f>
        <v>0</v>
      </c>
      <c r="F1594" s="1475">
        <f t="shared" si="495"/>
        <v>0</v>
      </c>
      <c r="G1594" s="1475">
        <f t="shared" si="495"/>
        <v>0</v>
      </c>
      <c r="H1594" s="1482">
        <f t="shared" si="495"/>
        <v>0</v>
      </c>
      <c r="I1594" s="1475">
        <f t="shared" si="495"/>
        <v>0</v>
      </c>
      <c r="J1594" s="1475">
        <f t="shared" si="495"/>
        <v>0</v>
      </c>
      <c r="K1594" s="1475">
        <f t="shared" si="495"/>
        <v>0</v>
      </c>
      <c r="L1594" s="1475">
        <f t="shared" si="495"/>
        <v>0</v>
      </c>
      <c r="M1594" s="1475">
        <f t="shared" si="495"/>
        <v>0</v>
      </c>
      <c r="N1594" s="1482">
        <f t="shared" si="495"/>
        <v>0</v>
      </c>
      <c r="O1594" s="1475">
        <f t="shared" si="495"/>
        <v>0</v>
      </c>
      <c r="P1594" s="1475">
        <f t="shared" si="495"/>
        <v>0</v>
      </c>
      <c r="Q1594" s="1475">
        <f t="shared" si="495"/>
        <v>0</v>
      </c>
      <c r="R1594" s="1475">
        <f t="shared" si="495"/>
        <v>0</v>
      </c>
      <c r="S1594" s="1475">
        <f t="shared" si="495"/>
        <v>0</v>
      </c>
      <c r="T1594" s="1475">
        <f t="shared" si="495"/>
        <v>0</v>
      </c>
      <c r="U1594" s="1475">
        <f t="shared" si="495"/>
        <v>0</v>
      </c>
      <c r="V1594" s="1482">
        <f t="shared" si="495"/>
        <v>0</v>
      </c>
      <c r="W1594" s="1475">
        <f t="shared" si="495"/>
        <v>0</v>
      </c>
      <c r="X1594" s="1475">
        <f t="shared" si="495"/>
        <v>0</v>
      </c>
      <c r="Y1594" s="1475">
        <f t="shared" si="495"/>
        <v>0</v>
      </c>
      <c r="Z1594" s="1475">
        <f t="shared" si="495"/>
        <v>0</v>
      </c>
      <c r="AA1594" s="1475">
        <f t="shared" si="495"/>
        <v>0</v>
      </c>
      <c r="AB1594" s="1475">
        <f t="shared" si="495"/>
        <v>0</v>
      </c>
      <c r="AC1594" s="1414"/>
    </row>
    <row r="1595" spans="1:30" ht="12.75" customHeight="1">
      <c r="A1595" s="1558"/>
      <c r="B1595" s="1571"/>
      <c r="C1595" s="1399" t="s">
        <v>161</v>
      </c>
      <c r="D1595" s="1399"/>
      <c r="E1595" s="1420" t="e">
        <f t="shared" ref="E1595:AC1595" si="496">E1593/E1592</f>
        <v>#DIV/0!</v>
      </c>
      <c r="F1595" s="1420" t="e">
        <f t="shared" si="496"/>
        <v>#DIV/0!</v>
      </c>
      <c r="G1595" s="1420" t="e">
        <f t="shared" si="496"/>
        <v>#DIV/0!</v>
      </c>
      <c r="H1595" s="1421" t="e">
        <f t="shared" si="496"/>
        <v>#DIV/0!</v>
      </c>
      <c r="I1595" s="1420" t="e">
        <f t="shared" si="496"/>
        <v>#DIV/0!</v>
      </c>
      <c r="J1595" s="1420" t="e">
        <f t="shared" si="496"/>
        <v>#DIV/0!</v>
      </c>
      <c r="K1595" s="1420" t="e">
        <f t="shared" si="496"/>
        <v>#DIV/0!</v>
      </c>
      <c r="L1595" s="1420" t="e">
        <f t="shared" si="496"/>
        <v>#DIV/0!</v>
      </c>
      <c r="M1595" s="1420" t="e">
        <f t="shared" si="496"/>
        <v>#DIV/0!</v>
      </c>
      <c r="N1595" s="1421" t="e">
        <f t="shared" si="496"/>
        <v>#DIV/0!</v>
      </c>
      <c r="O1595" s="1420" t="e">
        <f t="shared" si="496"/>
        <v>#DIV/0!</v>
      </c>
      <c r="P1595" s="1420" t="e">
        <f t="shared" si="496"/>
        <v>#DIV/0!</v>
      </c>
      <c r="Q1595" s="1420" t="e">
        <f t="shared" si="496"/>
        <v>#DIV/0!</v>
      </c>
      <c r="R1595" s="1420" t="e">
        <f t="shared" si="496"/>
        <v>#DIV/0!</v>
      </c>
      <c r="S1595" s="1420" t="e">
        <f t="shared" si="496"/>
        <v>#DIV/0!</v>
      </c>
      <c r="T1595" s="1420" t="e">
        <f t="shared" si="496"/>
        <v>#DIV/0!</v>
      </c>
      <c r="U1595" s="1420" t="e">
        <f t="shared" si="496"/>
        <v>#DIV/0!</v>
      </c>
      <c r="V1595" s="1421" t="e">
        <f t="shared" si="496"/>
        <v>#DIV/0!</v>
      </c>
      <c r="W1595" s="1420" t="e">
        <f t="shared" si="496"/>
        <v>#DIV/0!</v>
      </c>
      <c r="X1595" s="1420" t="e">
        <f t="shared" si="496"/>
        <v>#DIV/0!</v>
      </c>
      <c r="Y1595" s="1420" t="e">
        <f t="shared" si="496"/>
        <v>#DIV/0!</v>
      </c>
      <c r="Z1595" s="1420" t="e">
        <f t="shared" si="496"/>
        <v>#DIV/0!</v>
      </c>
      <c r="AA1595" s="1420" t="e">
        <f t="shared" si="496"/>
        <v>#DIV/0!</v>
      </c>
      <c r="AB1595" s="1420" t="e">
        <f t="shared" si="496"/>
        <v>#DIV/0!</v>
      </c>
      <c r="AC1595" s="1408" t="e">
        <f t="shared" si="496"/>
        <v>#DIV/0!</v>
      </c>
    </row>
    <row r="1596" spans="1:30" ht="12.75" customHeight="1">
      <c r="A1596" s="1382" t="s">
        <v>189</v>
      </c>
      <c r="B1596" s="1465" t="s">
        <v>533</v>
      </c>
      <c r="C1596" s="1384" t="s">
        <v>156</v>
      </c>
      <c r="D1596" s="1384"/>
      <c r="E1596" s="1543"/>
      <c r="F1596" s="1543"/>
      <c r="G1596" s="1543"/>
      <c r="H1596" s="1544"/>
      <c r="I1596" s="1543"/>
      <c r="J1596" s="1543"/>
      <c r="K1596" s="1543"/>
      <c r="L1596" s="1543"/>
      <c r="M1596" s="1543"/>
      <c r="N1596" s="1544"/>
      <c r="O1596" s="1543"/>
      <c r="P1596" s="1543"/>
      <c r="Q1596" s="1543"/>
      <c r="R1596" s="1543"/>
      <c r="S1596" s="1543"/>
      <c r="T1596" s="1543"/>
      <c r="U1596" s="1543"/>
      <c r="V1596" s="1544"/>
      <c r="W1596" s="1543"/>
      <c r="X1596" s="1543"/>
      <c r="Y1596" s="1543"/>
      <c r="Z1596" s="1543"/>
      <c r="AA1596" s="1543"/>
      <c r="AB1596" s="1543"/>
      <c r="AC1596" s="1414">
        <f>SUM(E1596:AB1596)</f>
        <v>0</v>
      </c>
      <c r="AD1596" s="1351" t="s">
        <v>397</v>
      </c>
    </row>
    <row r="1597" spans="1:30" ht="12.75" customHeight="1">
      <c r="A1597" s="1415"/>
      <c r="B1597" s="1428"/>
      <c r="C1597" s="1390" t="s">
        <v>158</v>
      </c>
      <c r="D1597" s="1390"/>
      <c r="E1597" s="1417"/>
      <c r="F1597" s="1417"/>
      <c r="G1597" s="1417"/>
      <c r="H1597" s="1418"/>
      <c r="I1597" s="1417"/>
      <c r="J1597" s="1417"/>
      <c r="K1597" s="1417"/>
      <c r="L1597" s="1417"/>
      <c r="M1597" s="1417"/>
      <c r="N1597" s="1418"/>
      <c r="O1597" s="1417"/>
      <c r="P1597" s="1417"/>
      <c r="Q1597" s="1417"/>
      <c r="R1597" s="1417"/>
      <c r="S1597" s="1417"/>
      <c r="T1597" s="1417"/>
      <c r="U1597" s="1417"/>
      <c r="V1597" s="1418"/>
      <c r="W1597" s="1417"/>
      <c r="X1597" s="1417"/>
      <c r="Y1597" s="1417"/>
      <c r="Z1597" s="1417"/>
      <c r="AA1597" s="1417"/>
      <c r="AB1597" s="1417"/>
      <c r="AC1597" s="1414">
        <f>SUM(E1597:AB1597)</f>
        <v>0</v>
      </c>
      <c r="AD1597" s="1351" t="s">
        <v>397</v>
      </c>
    </row>
    <row r="1598" spans="1:30" ht="12.75" customHeight="1">
      <c r="A1598" s="1415"/>
      <c r="B1598" s="1428"/>
      <c r="C1598" s="1390" t="s">
        <v>159</v>
      </c>
      <c r="D1598" s="1390"/>
      <c r="E1598" s="1475">
        <f t="shared" ref="E1598:AB1598" si="497">SQRT(E1596*E1596+E1597*E1597)*1000/(1.732*E1527)</f>
        <v>0</v>
      </c>
      <c r="F1598" s="1475">
        <f t="shared" si="497"/>
        <v>0</v>
      </c>
      <c r="G1598" s="1475">
        <f t="shared" si="497"/>
        <v>0</v>
      </c>
      <c r="H1598" s="1482">
        <f t="shared" si="497"/>
        <v>0</v>
      </c>
      <c r="I1598" s="1475">
        <f t="shared" si="497"/>
        <v>0</v>
      </c>
      <c r="J1598" s="1475">
        <f t="shared" si="497"/>
        <v>0</v>
      </c>
      <c r="K1598" s="1475">
        <f t="shared" si="497"/>
        <v>0</v>
      </c>
      <c r="L1598" s="1475">
        <f t="shared" si="497"/>
        <v>0</v>
      </c>
      <c r="M1598" s="1475">
        <f t="shared" si="497"/>
        <v>0</v>
      </c>
      <c r="N1598" s="1482">
        <f t="shared" si="497"/>
        <v>0</v>
      </c>
      <c r="O1598" s="1475">
        <f t="shared" si="497"/>
        <v>0</v>
      </c>
      <c r="P1598" s="1475">
        <f t="shared" si="497"/>
        <v>0</v>
      </c>
      <c r="Q1598" s="1475">
        <f t="shared" si="497"/>
        <v>0</v>
      </c>
      <c r="R1598" s="1475">
        <f t="shared" si="497"/>
        <v>0</v>
      </c>
      <c r="S1598" s="1475">
        <f t="shared" si="497"/>
        <v>0</v>
      </c>
      <c r="T1598" s="1475">
        <f t="shared" si="497"/>
        <v>0</v>
      </c>
      <c r="U1598" s="1475">
        <f t="shared" si="497"/>
        <v>0</v>
      </c>
      <c r="V1598" s="1482">
        <f t="shared" si="497"/>
        <v>0</v>
      </c>
      <c r="W1598" s="1475">
        <f t="shared" si="497"/>
        <v>0</v>
      </c>
      <c r="X1598" s="1475">
        <f t="shared" si="497"/>
        <v>0</v>
      </c>
      <c r="Y1598" s="1475">
        <f t="shared" si="497"/>
        <v>0</v>
      </c>
      <c r="Z1598" s="1475">
        <f t="shared" si="497"/>
        <v>0</v>
      </c>
      <c r="AA1598" s="1475">
        <f t="shared" si="497"/>
        <v>0</v>
      </c>
      <c r="AB1598" s="1475">
        <f t="shared" si="497"/>
        <v>0</v>
      </c>
      <c r="AC1598" s="1414"/>
    </row>
    <row r="1599" spans="1:30" ht="12.75" customHeight="1">
      <c r="A1599" s="1422"/>
      <c r="B1599" s="1431"/>
      <c r="C1599" s="1405" t="s">
        <v>161</v>
      </c>
      <c r="D1599" s="1405"/>
      <c r="E1599" s="1406" t="e">
        <f t="shared" ref="E1599:AC1599" si="498">E1597/E1596</f>
        <v>#DIV/0!</v>
      </c>
      <c r="F1599" s="1406" t="e">
        <f t="shared" si="498"/>
        <v>#DIV/0!</v>
      </c>
      <c r="G1599" s="1406" t="e">
        <f t="shared" si="498"/>
        <v>#DIV/0!</v>
      </c>
      <c r="H1599" s="1407" t="e">
        <f t="shared" si="498"/>
        <v>#DIV/0!</v>
      </c>
      <c r="I1599" s="1406" t="e">
        <f t="shared" si="498"/>
        <v>#DIV/0!</v>
      </c>
      <c r="J1599" s="1406" t="e">
        <f t="shared" si="498"/>
        <v>#DIV/0!</v>
      </c>
      <c r="K1599" s="1406" t="e">
        <f t="shared" si="498"/>
        <v>#DIV/0!</v>
      </c>
      <c r="L1599" s="1406" t="e">
        <f t="shared" si="498"/>
        <v>#DIV/0!</v>
      </c>
      <c r="M1599" s="1406" t="e">
        <f t="shared" si="498"/>
        <v>#DIV/0!</v>
      </c>
      <c r="N1599" s="1407" t="e">
        <f t="shared" si="498"/>
        <v>#DIV/0!</v>
      </c>
      <c r="O1599" s="1406" t="e">
        <f t="shared" si="498"/>
        <v>#DIV/0!</v>
      </c>
      <c r="P1599" s="1406" t="e">
        <f t="shared" si="498"/>
        <v>#DIV/0!</v>
      </c>
      <c r="Q1599" s="1406" t="e">
        <f t="shared" si="498"/>
        <v>#DIV/0!</v>
      </c>
      <c r="R1599" s="1406" t="e">
        <f t="shared" si="498"/>
        <v>#DIV/0!</v>
      </c>
      <c r="S1599" s="1406" t="e">
        <f t="shared" si="498"/>
        <v>#DIV/0!</v>
      </c>
      <c r="T1599" s="1406" t="e">
        <f t="shared" si="498"/>
        <v>#DIV/0!</v>
      </c>
      <c r="U1599" s="1406" t="e">
        <f t="shared" si="498"/>
        <v>#DIV/0!</v>
      </c>
      <c r="V1599" s="1407" t="e">
        <f t="shared" si="498"/>
        <v>#DIV/0!</v>
      </c>
      <c r="W1599" s="1406" t="e">
        <f t="shared" si="498"/>
        <v>#DIV/0!</v>
      </c>
      <c r="X1599" s="1406" t="e">
        <f t="shared" si="498"/>
        <v>#DIV/0!</v>
      </c>
      <c r="Y1599" s="1406" t="e">
        <f t="shared" si="498"/>
        <v>#DIV/0!</v>
      </c>
      <c r="Z1599" s="1406" t="e">
        <f t="shared" si="498"/>
        <v>#DIV/0!</v>
      </c>
      <c r="AA1599" s="1406" t="e">
        <f t="shared" si="498"/>
        <v>#DIV/0!</v>
      </c>
      <c r="AB1599" s="1406" t="e">
        <f t="shared" si="498"/>
        <v>#DIV/0!</v>
      </c>
      <c r="AC1599" s="1408" t="e">
        <f t="shared" si="498"/>
        <v>#DIV/0!</v>
      </c>
    </row>
    <row r="1600" spans="1:30" ht="12.75" customHeight="1">
      <c r="A1600" s="1547"/>
      <c r="B1600" s="1548" t="s">
        <v>191</v>
      </c>
      <c r="C1600" s="1384" t="s">
        <v>156</v>
      </c>
      <c r="D1600" s="1384"/>
      <c r="E1600" s="1588">
        <v>9.9999999998544802E-5</v>
      </c>
      <c r="F1600" s="1588">
        <v>9.9999999998544802E-5</v>
      </c>
      <c r="G1600" s="1588">
        <v>9.9999999998544802E-5</v>
      </c>
      <c r="H1600" s="1589">
        <v>1.00000000005821E-4</v>
      </c>
      <c r="I1600" s="1588">
        <v>9.9999999998544802E-5</v>
      </c>
      <c r="J1600" s="1588">
        <v>9.9999999998544802E-5</v>
      </c>
      <c r="K1600" s="1588">
        <v>3.0000000000291003E-4</v>
      </c>
      <c r="L1600" s="1588">
        <v>2.99999999995634E-4</v>
      </c>
      <c r="M1600" s="1588">
        <v>3.0000000000291003E-4</v>
      </c>
      <c r="N1600" s="1589">
        <v>2.99999999995634E-4</v>
      </c>
      <c r="O1600" s="1588">
        <v>4.0000000000145502E-4</v>
      </c>
      <c r="P1600" s="1588">
        <v>3.0000000000291003E-4</v>
      </c>
      <c r="Q1600" s="1588">
        <v>2.99999999995634E-4</v>
      </c>
      <c r="R1600" s="1588">
        <v>1.00000000005821E-4</v>
      </c>
      <c r="S1600" s="1588">
        <v>9.9999999998544802E-5</v>
      </c>
      <c r="T1600" s="1588">
        <v>9.9999999998544802E-5</v>
      </c>
      <c r="U1600" s="1588">
        <v>9.9999999998544802E-5</v>
      </c>
      <c r="V1600" s="1589">
        <v>2.0000000000436601E-4</v>
      </c>
      <c r="W1600" s="1588">
        <v>9.9999999998544802E-5</v>
      </c>
      <c r="X1600" s="1588">
        <v>9.9999999998544802E-5</v>
      </c>
      <c r="Y1600" s="1588">
        <v>1.9999999999709001E-4</v>
      </c>
      <c r="Z1600" s="1588">
        <v>2.0000000000436601E-4</v>
      </c>
      <c r="AA1600" s="1588">
        <v>1.9999999999709001E-4</v>
      </c>
      <c r="AB1600" s="1588">
        <v>9.9999999998544802E-5</v>
      </c>
      <c r="AC1600" s="1414">
        <f>SUM(E1600:AB1600)</f>
        <v>4.2999999999956346E-3</v>
      </c>
    </row>
    <row r="1601" spans="1:30" ht="12.75" customHeight="1">
      <c r="A1601" s="1750" t="s">
        <v>534</v>
      </c>
      <c r="B1601" s="1751"/>
      <c r="C1601" s="1411" t="s">
        <v>156</v>
      </c>
      <c r="D1601" s="1823"/>
      <c r="E1601" s="1572">
        <f t="shared" ref="E1601:AC1601" si="499">E1528+E1532+E1536+E1540+E1544+E1548+E1552+E1556+E1560+E1564+E1568+E1572+E1576+E1580+E1584+E1588+E1592+E1596</f>
        <v>0</v>
      </c>
      <c r="F1601" s="1572">
        <f t="shared" si="499"/>
        <v>0</v>
      </c>
      <c r="G1601" s="1572">
        <f t="shared" si="499"/>
        <v>0</v>
      </c>
      <c r="H1601" s="1623">
        <f t="shared" si="499"/>
        <v>0</v>
      </c>
      <c r="I1601" s="1572">
        <f t="shared" si="499"/>
        <v>0</v>
      </c>
      <c r="J1601" s="1572">
        <f t="shared" si="499"/>
        <v>0</v>
      </c>
      <c r="K1601" s="1572">
        <f t="shared" si="499"/>
        <v>0</v>
      </c>
      <c r="L1601" s="1572">
        <f t="shared" si="499"/>
        <v>0</v>
      </c>
      <c r="M1601" s="1572">
        <f t="shared" si="499"/>
        <v>0</v>
      </c>
      <c r="N1601" s="1623">
        <f t="shared" si="499"/>
        <v>0</v>
      </c>
      <c r="O1601" s="1572">
        <f t="shared" si="499"/>
        <v>0</v>
      </c>
      <c r="P1601" s="1572">
        <f t="shared" si="499"/>
        <v>0</v>
      </c>
      <c r="Q1601" s="1572">
        <f t="shared" si="499"/>
        <v>0</v>
      </c>
      <c r="R1601" s="1572">
        <f t="shared" si="499"/>
        <v>0</v>
      </c>
      <c r="S1601" s="1572">
        <f t="shared" si="499"/>
        <v>0</v>
      </c>
      <c r="T1601" s="1572">
        <f t="shared" si="499"/>
        <v>0</v>
      </c>
      <c r="U1601" s="1572">
        <f t="shared" si="499"/>
        <v>0</v>
      </c>
      <c r="V1601" s="1623">
        <f t="shared" si="499"/>
        <v>0</v>
      </c>
      <c r="W1601" s="1572">
        <f t="shared" si="499"/>
        <v>0</v>
      </c>
      <c r="X1601" s="1572">
        <f t="shared" si="499"/>
        <v>0</v>
      </c>
      <c r="Y1601" s="1572">
        <f t="shared" si="499"/>
        <v>0</v>
      </c>
      <c r="Z1601" s="1572">
        <f t="shared" si="499"/>
        <v>0</v>
      </c>
      <c r="AA1601" s="1572">
        <f t="shared" si="499"/>
        <v>0</v>
      </c>
      <c r="AB1601" s="1572">
        <f t="shared" si="499"/>
        <v>0</v>
      </c>
      <c r="AC1601" s="1572">
        <f t="shared" si="499"/>
        <v>0</v>
      </c>
    </row>
    <row r="1602" spans="1:30" ht="12.75" customHeight="1">
      <c r="A1602" s="1606"/>
      <c r="B1602" s="1607"/>
      <c r="C1602" s="1405" t="s">
        <v>158</v>
      </c>
      <c r="D1602" s="1405"/>
      <c r="E1602" s="1406">
        <f t="shared" ref="E1602:AC1602" si="500">E1529+E1533+E1537+E1541+E1545+E1549+E1553+E1557+E1561+E1565+E1569+E1573+E1577+E1581+E1585+E1589+E1593+E1597</f>
        <v>0</v>
      </c>
      <c r="F1602" s="1406">
        <f t="shared" si="500"/>
        <v>0</v>
      </c>
      <c r="G1602" s="1406">
        <f t="shared" si="500"/>
        <v>0</v>
      </c>
      <c r="H1602" s="1407">
        <f t="shared" si="500"/>
        <v>0</v>
      </c>
      <c r="I1602" s="1406">
        <f t="shared" si="500"/>
        <v>0</v>
      </c>
      <c r="J1602" s="1406">
        <f t="shared" si="500"/>
        <v>0</v>
      </c>
      <c r="K1602" s="1406">
        <f t="shared" si="500"/>
        <v>0</v>
      </c>
      <c r="L1602" s="1406">
        <f t="shared" si="500"/>
        <v>0</v>
      </c>
      <c r="M1602" s="1406">
        <f t="shared" si="500"/>
        <v>0</v>
      </c>
      <c r="N1602" s="1407">
        <f t="shared" si="500"/>
        <v>0</v>
      </c>
      <c r="O1602" s="1406">
        <f t="shared" si="500"/>
        <v>0</v>
      </c>
      <c r="P1602" s="1406">
        <f t="shared" si="500"/>
        <v>0</v>
      </c>
      <c r="Q1602" s="1406">
        <f t="shared" si="500"/>
        <v>0</v>
      </c>
      <c r="R1602" s="1406">
        <f t="shared" si="500"/>
        <v>0</v>
      </c>
      <c r="S1602" s="1406">
        <f t="shared" si="500"/>
        <v>0</v>
      </c>
      <c r="T1602" s="1406">
        <f t="shared" si="500"/>
        <v>0</v>
      </c>
      <c r="U1602" s="1406">
        <f t="shared" si="500"/>
        <v>0</v>
      </c>
      <c r="V1602" s="1407">
        <f t="shared" si="500"/>
        <v>0</v>
      </c>
      <c r="W1602" s="1406">
        <f t="shared" si="500"/>
        <v>0</v>
      </c>
      <c r="X1602" s="1406">
        <f t="shared" si="500"/>
        <v>0</v>
      </c>
      <c r="Y1602" s="1406">
        <f t="shared" si="500"/>
        <v>0</v>
      </c>
      <c r="Z1602" s="1406">
        <f t="shared" si="500"/>
        <v>0</v>
      </c>
      <c r="AA1602" s="1406">
        <f t="shared" si="500"/>
        <v>0</v>
      </c>
      <c r="AB1602" s="1406">
        <f t="shared" si="500"/>
        <v>0</v>
      </c>
      <c r="AC1602" s="1406">
        <f t="shared" si="500"/>
        <v>0</v>
      </c>
    </row>
    <row r="1603" spans="1:30" ht="12.75" customHeight="1">
      <c r="A1603" s="1497" t="s">
        <v>535</v>
      </c>
      <c r="B1603" s="1498"/>
      <c r="C1603" s="1499" t="s">
        <v>156</v>
      </c>
      <c r="D1603" s="1499"/>
      <c r="E1603" s="1412">
        <f t="shared" ref="E1603:AC1603" si="501">E1507+E1512+-E1601</f>
        <v>3.8E-3</v>
      </c>
      <c r="F1603" s="1412">
        <f t="shared" si="501"/>
        <v>3.32E-3</v>
      </c>
      <c r="G1603" s="1412">
        <f t="shared" si="501"/>
        <v>3.2000000000000002E-3</v>
      </c>
      <c r="H1603" s="1413">
        <f t="shared" si="501"/>
        <v>3.16E-3</v>
      </c>
      <c r="I1603" s="1412">
        <f t="shared" si="501"/>
        <v>3.16E-3</v>
      </c>
      <c r="J1603" s="1412">
        <f t="shared" si="501"/>
        <v>3.2399999999999998E-3</v>
      </c>
      <c r="K1603" s="1412">
        <f t="shared" si="501"/>
        <v>3.16E-3</v>
      </c>
      <c r="L1603" s="1412">
        <f t="shared" si="501"/>
        <v>3.2799999999999999E-3</v>
      </c>
      <c r="M1603" s="1412">
        <f t="shared" si="501"/>
        <v>5.1599999999999997E-3</v>
      </c>
      <c r="N1603" s="1413">
        <f t="shared" si="501"/>
        <v>1.7160000000000002E-2</v>
      </c>
      <c r="O1603" s="1412">
        <f t="shared" si="501"/>
        <v>1.7080000000000001E-2</v>
      </c>
      <c r="P1603" s="1412">
        <f t="shared" si="501"/>
        <v>1.7000000000000001E-2</v>
      </c>
      <c r="Q1603" s="1412">
        <f t="shared" si="501"/>
        <v>1.7000000000000001E-2</v>
      </c>
      <c r="R1603" s="1412">
        <f t="shared" si="501"/>
        <v>1.7160000000000002E-2</v>
      </c>
      <c r="S1603" s="1412">
        <f t="shared" si="501"/>
        <v>1.7160000000000002E-2</v>
      </c>
      <c r="T1603" s="1412">
        <f t="shared" si="501"/>
        <v>1.72E-2</v>
      </c>
      <c r="U1603" s="1412">
        <f t="shared" si="501"/>
        <v>1.7239999999999998E-2</v>
      </c>
      <c r="V1603" s="1413">
        <f t="shared" si="501"/>
        <v>2.7799999999999998E-2</v>
      </c>
      <c r="W1603" s="1412">
        <f t="shared" si="501"/>
        <v>9.9320000000000006E-2</v>
      </c>
      <c r="X1603" s="1412">
        <f t="shared" si="501"/>
        <v>9.9879999999999997E-2</v>
      </c>
      <c r="Y1603" s="1412">
        <f t="shared" si="501"/>
        <v>0.10052</v>
      </c>
      <c r="Z1603" s="1412">
        <f t="shared" si="501"/>
        <v>0.10056</v>
      </c>
      <c r="AA1603" s="1412">
        <f t="shared" si="501"/>
        <v>0.1008</v>
      </c>
      <c r="AB1603" s="1412">
        <f t="shared" si="501"/>
        <v>0.10056</v>
      </c>
      <c r="AC1603" s="1412">
        <f t="shared" si="501"/>
        <v>0.79792000000000007</v>
      </c>
    </row>
    <row r="1604" spans="1:30" ht="12.75" customHeight="1">
      <c r="A1604" s="1501"/>
      <c r="B1604" s="1502"/>
      <c r="C1604" s="1503" t="s">
        <v>158</v>
      </c>
      <c r="D1604" s="1564"/>
      <c r="E1604" s="1412">
        <f t="shared" ref="E1604:AC1604" si="502">E1508+E1513+-E1602</f>
        <v>4.4000000000000002E-4</v>
      </c>
      <c r="F1604" s="1412">
        <f t="shared" si="502"/>
        <v>3.6000000000000002E-4</v>
      </c>
      <c r="G1604" s="1412">
        <f t="shared" si="502"/>
        <v>4.0000000000000002E-4</v>
      </c>
      <c r="H1604" s="1413">
        <f t="shared" si="502"/>
        <v>3.6000000000000002E-4</v>
      </c>
      <c r="I1604" s="1412">
        <f t="shared" si="502"/>
        <v>4.0000000000000002E-4</v>
      </c>
      <c r="J1604" s="1412">
        <f t="shared" si="502"/>
        <v>3.2000000000000003E-4</v>
      </c>
      <c r="K1604" s="1412">
        <f t="shared" si="502"/>
        <v>3.6000000000000002E-4</v>
      </c>
      <c r="L1604" s="1412">
        <f t="shared" si="502"/>
        <v>4.0000000000000002E-4</v>
      </c>
      <c r="M1604" s="1412">
        <f t="shared" si="502"/>
        <v>4.0000000000000002E-4</v>
      </c>
      <c r="N1604" s="1413">
        <f t="shared" si="502"/>
        <v>6.4000000000000005E-4</v>
      </c>
      <c r="O1604" s="1412">
        <f t="shared" si="502"/>
        <v>5.9999999999999995E-4</v>
      </c>
      <c r="P1604" s="1412">
        <f t="shared" si="502"/>
        <v>5.9999999999999995E-4</v>
      </c>
      <c r="Q1604" s="1412">
        <f t="shared" si="502"/>
        <v>6.4000000000000005E-4</v>
      </c>
      <c r="R1604" s="1412">
        <f t="shared" si="502"/>
        <v>6.4000000000000005E-4</v>
      </c>
      <c r="S1604" s="1412">
        <f t="shared" si="502"/>
        <v>6.4000000000000005E-4</v>
      </c>
      <c r="T1604" s="1412">
        <f t="shared" si="502"/>
        <v>6.4000000000000005E-4</v>
      </c>
      <c r="U1604" s="1412">
        <f t="shared" si="502"/>
        <v>5.9999999999999995E-4</v>
      </c>
      <c r="V1604" s="1413">
        <f t="shared" si="502"/>
        <v>7.8799999999999999E-3</v>
      </c>
      <c r="W1604" s="1412">
        <f t="shared" si="502"/>
        <v>5.4359999999999999E-2</v>
      </c>
      <c r="X1604" s="1412">
        <f t="shared" si="502"/>
        <v>5.4480000000000001E-2</v>
      </c>
      <c r="Y1604" s="1412">
        <f t="shared" si="502"/>
        <v>5.4679999999999999E-2</v>
      </c>
      <c r="Z1604" s="1412">
        <f t="shared" si="502"/>
        <v>5.4960000000000002E-2</v>
      </c>
      <c r="AA1604" s="1412">
        <f t="shared" si="502"/>
        <v>5.5640000000000002E-2</v>
      </c>
      <c r="AB1604" s="1412">
        <f t="shared" si="502"/>
        <v>5.5919999999999997E-2</v>
      </c>
      <c r="AC1604" s="1412">
        <f t="shared" si="502"/>
        <v>0.34636</v>
      </c>
    </row>
    <row r="1605" spans="1:30" s="1371" customFormat="1" ht="12.75" customHeight="1">
      <c r="A1605" s="1512" t="s">
        <v>328</v>
      </c>
      <c r="B1605" s="1513"/>
      <c r="C1605" s="1514" t="s">
        <v>156</v>
      </c>
      <c r="D1605" s="1608"/>
      <c r="E1605" s="1373"/>
      <c r="F1605" s="1373"/>
      <c r="G1605" s="1373"/>
      <c r="H1605" s="1373"/>
      <c r="I1605" s="1373"/>
      <c r="J1605" s="1373"/>
      <c r="K1605" s="1373"/>
      <c r="L1605" s="1373"/>
      <c r="M1605" s="1373"/>
      <c r="N1605" s="1373"/>
      <c r="O1605" s="1373"/>
      <c r="P1605" s="1373"/>
      <c r="Q1605" s="1373"/>
      <c r="R1605" s="1373"/>
      <c r="S1605" s="1373"/>
      <c r="T1605" s="1373"/>
      <c r="U1605" s="1373"/>
      <c r="V1605" s="1373"/>
      <c r="W1605" s="1373"/>
      <c r="X1605" s="1373"/>
      <c r="Y1605" s="1373"/>
      <c r="Z1605" s="1373"/>
      <c r="AA1605" s="1373"/>
      <c r="AB1605" s="1373"/>
      <c r="AC1605" s="1515"/>
    </row>
    <row r="1606" spans="1:30" s="1371" customFormat="1" ht="12.75" customHeight="1">
      <c r="A1606" s="1516"/>
      <c r="B1606" s="1517"/>
      <c r="C1606" s="1518" t="s">
        <v>158</v>
      </c>
      <c r="D1606" s="1609"/>
      <c r="E1606" s="1519"/>
      <c r="F1606" s="1519"/>
      <c r="G1606" s="1519"/>
      <c r="H1606" s="1519"/>
      <c r="I1606" s="1519"/>
      <c r="J1606" s="1519"/>
      <c r="K1606" s="1519"/>
      <c r="L1606" s="1519"/>
      <c r="M1606" s="1519"/>
      <c r="N1606" s="1519"/>
      <c r="O1606" s="1519"/>
      <c r="P1606" s="1519"/>
      <c r="Q1606" s="1519"/>
      <c r="R1606" s="1519"/>
      <c r="S1606" s="1519"/>
      <c r="T1606" s="1519"/>
      <c r="U1606" s="1519"/>
      <c r="V1606" s="1519"/>
      <c r="W1606" s="1519"/>
      <c r="X1606" s="1519"/>
      <c r="Y1606" s="1519"/>
      <c r="Z1606" s="1519"/>
      <c r="AA1606" s="1519"/>
      <c r="AB1606" s="1519"/>
      <c r="AC1606" s="1520"/>
    </row>
    <row r="1607" spans="1:30" ht="12.75" customHeight="1">
      <c r="A1607" s="737"/>
      <c r="B1607" s="737"/>
      <c r="C1607" s="737"/>
      <c r="D1607" s="737"/>
      <c r="E1607" s="737"/>
      <c r="F1607" s="737"/>
      <c r="G1607" s="737"/>
      <c r="H1607" s="737"/>
      <c r="I1607" s="737"/>
      <c r="J1607" s="737"/>
      <c r="K1607" s="737"/>
      <c r="L1607" s="737"/>
      <c r="M1607" s="737"/>
      <c r="N1607" s="737"/>
      <c r="O1607" s="737"/>
      <c r="P1607" s="737"/>
      <c r="Q1607" s="737"/>
      <c r="R1607" s="737"/>
      <c r="S1607" s="737"/>
      <c r="T1607" s="737"/>
      <c r="U1607" s="737"/>
      <c r="V1607" s="737"/>
      <c r="W1607" s="737"/>
      <c r="X1607" s="737"/>
      <c r="Y1607" s="737"/>
      <c r="Z1607" s="737"/>
      <c r="AA1607" s="737"/>
      <c r="AB1607" s="737"/>
      <c r="AC1607" s="737"/>
    </row>
    <row r="1608" spans="1:30" ht="12.75" customHeight="1">
      <c r="A1608" s="1360" t="s">
        <v>147</v>
      </c>
      <c r="B1608" s="1361" t="s">
        <v>148</v>
      </c>
      <c r="C1608" s="1362" t="s">
        <v>149</v>
      </c>
      <c r="D1608" s="1524" t="s">
        <v>150</v>
      </c>
      <c r="E1608" s="1363" t="s">
        <v>151</v>
      </c>
      <c r="F1608" s="1363"/>
      <c r="G1608" s="1363"/>
      <c r="H1608" s="1363"/>
      <c r="I1608" s="1363"/>
      <c r="J1608" s="1363"/>
      <c r="K1608" s="1363"/>
      <c r="L1608" s="1363"/>
      <c r="M1608" s="1363"/>
      <c r="N1608" s="1363"/>
      <c r="O1608" s="1363"/>
      <c r="P1608" s="1363"/>
      <c r="Q1608" s="1363"/>
      <c r="R1608" s="1363"/>
      <c r="S1608" s="1363"/>
      <c r="T1608" s="1363"/>
      <c r="U1608" s="1363"/>
      <c r="V1608" s="1363"/>
      <c r="W1608" s="1363"/>
      <c r="X1608" s="1363"/>
      <c r="Y1608" s="1363"/>
      <c r="Z1608" s="1363"/>
      <c r="AA1608" s="1363"/>
      <c r="AB1608" s="1363"/>
      <c r="AC1608" s="1364" t="s">
        <v>152</v>
      </c>
    </row>
    <row r="1609" spans="1:30" s="1371" customFormat="1" ht="12.75" customHeight="1">
      <c r="A1609" s="1365" t="s">
        <v>536</v>
      </c>
      <c r="B1609" s="1366"/>
      <c r="C1609" s="1366"/>
      <c r="D1609" s="1366"/>
      <c r="E1609" s="1367">
        <v>1</v>
      </c>
      <c r="F1609" s="1367">
        <v>2</v>
      </c>
      <c r="G1609" s="1367">
        <v>3</v>
      </c>
      <c r="H1609" s="1367">
        <v>4</v>
      </c>
      <c r="I1609" s="1367">
        <v>5</v>
      </c>
      <c r="J1609" s="1367">
        <v>6</v>
      </c>
      <c r="K1609" s="1367">
        <v>7</v>
      </c>
      <c r="L1609" s="1367">
        <v>8</v>
      </c>
      <c r="M1609" s="1367">
        <v>9</v>
      </c>
      <c r="N1609" s="1367">
        <v>10</v>
      </c>
      <c r="O1609" s="1367">
        <v>11</v>
      </c>
      <c r="P1609" s="1367">
        <v>12</v>
      </c>
      <c r="Q1609" s="1367">
        <v>13</v>
      </c>
      <c r="R1609" s="1367">
        <v>14</v>
      </c>
      <c r="S1609" s="1367">
        <v>15</v>
      </c>
      <c r="T1609" s="1367">
        <v>16</v>
      </c>
      <c r="U1609" s="1367">
        <v>17</v>
      </c>
      <c r="V1609" s="1367">
        <v>18</v>
      </c>
      <c r="W1609" s="1367">
        <v>19</v>
      </c>
      <c r="X1609" s="1367">
        <v>20</v>
      </c>
      <c r="Y1609" s="1367">
        <v>21</v>
      </c>
      <c r="Z1609" s="1367">
        <v>22</v>
      </c>
      <c r="AA1609" s="1367">
        <v>23</v>
      </c>
      <c r="AB1609" s="1367">
        <v>24</v>
      </c>
      <c r="AC1609" s="1368"/>
    </row>
    <row r="1610" spans="1:30" s="1371" customFormat="1" ht="12.75" customHeight="1">
      <c r="A1610" s="1610" t="s">
        <v>341</v>
      </c>
      <c r="B1610" s="1611"/>
      <c r="C1610" s="1612"/>
      <c r="D1610" s="1612"/>
      <c r="E1610" s="1611">
        <v>3</v>
      </c>
      <c r="F1610" s="1611">
        <v>3</v>
      </c>
      <c r="G1610" s="1611">
        <v>3</v>
      </c>
      <c r="H1610" s="1611">
        <v>3</v>
      </c>
      <c r="I1610" s="1611">
        <v>3</v>
      </c>
      <c r="J1610" s="1611">
        <v>3</v>
      </c>
      <c r="K1610" s="1611">
        <v>3</v>
      </c>
      <c r="L1610" s="1611">
        <v>3</v>
      </c>
      <c r="M1610" s="1611">
        <v>3</v>
      </c>
      <c r="N1610" s="1611">
        <v>3</v>
      </c>
      <c r="O1610" s="1611">
        <v>3</v>
      </c>
      <c r="P1610" s="1611">
        <v>3</v>
      </c>
      <c r="Q1610" s="1611">
        <v>3</v>
      </c>
      <c r="R1610" s="1611">
        <v>3</v>
      </c>
      <c r="S1610" s="1611">
        <v>3</v>
      </c>
      <c r="T1610" s="1611">
        <v>3</v>
      </c>
      <c r="U1610" s="1611">
        <v>3</v>
      </c>
      <c r="V1610" s="1611">
        <v>3</v>
      </c>
      <c r="W1610" s="1611">
        <v>3</v>
      </c>
      <c r="X1610" s="1611">
        <v>3</v>
      </c>
      <c r="Y1610" s="1611">
        <v>3</v>
      </c>
      <c r="Z1610" s="1611">
        <v>3</v>
      </c>
      <c r="AA1610" s="1611">
        <v>3</v>
      </c>
      <c r="AB1610" s="1611">
        <v>3</v>
      </c>
      <c r="AC1610" s="1613"/>
    </row>
    <row r="1611" spans="1:30" ht="12.75" customHeight="1">
      <c r="A1611" s="1382" t="s">
        <v>255</v>
      </c>
      <c r="B1611" s="1465" t="s">
        <v>330</v>
      </c>
      <c r="C1611" s="1384" t="s">
        <v>156</v>
      </c>
      <c r="D1611" s="1384" t="s">
        <v>157</v>
      </c>
      <c r="E1611" s="1385">
        <v>4.4400000000000002E-2</v>
      </c>
      <c r="F1611" s="1385">
        <v>4.5199999999999997E-2</v>
      </c>
      <c r="G1611" s="1385">
        <v>4.4400000000000002E-2</v>
      </c>
      <c r="H1611" s="1386">
        <v>4.36E-2</v>
      </c>
      <c r="I1611" s="1385">
        <v>4.3999999999999997E-2</v>
      </c>
      <c r="J1611" s="1385">
        <v>4.7600000000000003E-2</v>
      </c>
      <c r="K1611" s="1385">
        <v>5.9200000000000003E-2</v>
      </c>
      <c r="L1611" s="1385">
        <v>6.6000000000000003E-2</v>
      </c>
      <c r="M1611" s="1385">
        <v>6.5600000000000006E-2</v>
      </c>
      <c r="N1611" s="1386">
        <v>6.4000000000000001E-2</v>
      </c>
      <c r="O1611" s="1385">
        <v>6.4799999999999996E-2</v>
      </c>
      <c r="P1611" s="1385">
        <v>6.6000000000000003E-2</v>
      </c>
      <c r="Q1611" s="1385">
        <v>6.88E-2</v>
      </c>
      <c r="R1611" s="1385">
        <v>6.9599999999999995E-2</v>
      </c>
      <c r="S1611" s="1385">
        <v>6.8400000000000002E-2</v>
      </c>
      <c r="T1611" s="1385">
        <v>6.5199999999999994E-2</v>
      </c>
      <c r="U1611" s="1385">
        <v>7.2800000000000004E-2</v>
      </c>
      <c r="V1611" s="1386">
        <v>7.3200000000000001E-2</v>
      </c>
      <c r="W1611" s="1385">
        <v>7.7200000000000005E-2</v>
      </c>
      <c r="X1611" s="1385">
        <v>7.8399999999999997E-2</v>
      </c>
      <c r="Y1611" s="1385">
        <v>6.9599999999999995E-2</v>
      </c>
      <c r="Z1611" s="1385">
        <v>6.2E-2</v>
      </c>
      <c r="AA1611" s="1385">
        <v>5.7599999999999998E-2</v>
      </c>
      <c r="AB1611" s="1385">
        <v>5.3199999999999997E-2</v>
      </c>
      <c r="AC1611" s="1387">
        <f>SUM(E1611:AB1611)</f>
        <v>1.4708000000000001</v>
      </c>
    </row>
    <row r="1612" spans="1:30" ht="12.75" customHeight="1">
      <c r="A1612" s="1388"/>
      <c r="B1612" s="1416"/>
      <c r="C1612" s="1390" t="s">
        <v>158</v>
      </c>
      <c r="D1612" s="1390" t="s">
        <v>157</v>
      </c>
      <c r="E1612" s="1391">
        <v>5.3600000000000002E-2</v>
      </c>
      <c r="F1612" s="1391">
        <v>5.16E-2</v>
      </c>
      <c r="G1612" s="1391">
        <v>0.05</v>
      </c>
      <c r="H1612" s="1392">
        <v>5.1200000000000002E-2</v>
      </c>
      <c r="I1612" s="1391">
        <v>4.9599999999999998E-2</v>
      </c>
      <c r="J1612" s="1391">
        <v>4.9599999999999998E-2</v>
      </c>
      <c r="K1612" s="1391">
        <v>5.0799999999999998E-2</v>
      </c>
      <c r="L1612" s="1391">
        <v>4.8399999999999999E-2</v>
      </c>
      <c r="M1612" s="1391">
        <v>4.5999999999999999E-2</v>
      </c>
      <c r="N1612" s="1392">
        <v>4.8399999999999999E-2</v>
      </c>
      <c r="O1612" s="1391">
        <v>4.7600000000000003E-2</v>
      </c>
      <c r="P1612" s="1391">
        <v>4.9599999999999998E-2</v>
      </c>
      <c r="Q1612" s="1391">
        <v>4.9599999999999998E-2</v>
      </c>
      <c r="R1612" s="1391">
        <v>4.9599999999999998E-2</v>
      </c>
      <c r="S1612" s="1391">
        <v>0.05</v>
      </c>
      <c r="T1612" s="1391">
        <v>4.8000000000000001E-2</v>
      </c>
      <c r="U1612" s="1391">
        <v>4.6800000000000001E-2</v>
      </c>
      <c r="V1612" s="1392">
        <v>0.05</v>
      </c>
      <c r="W1612" s="1391">
        <v>0.05</v>
      </c>
      <c r="X1612" s="1391">
        <v>5.0799999999999998E-2</v>
      </c>
      <c r="Y1612" s="1391">
        <v>4.8399999999999999E-2</v>
      </c>
      <c r="Z1612" s="1391">
        <v>4.8399999999999999E-2</v>
      </c>
      <c r="AA1612" s="1391">
        <v>5.04E-2</v>
      </c>
      <c r="AB1612" s="1391">
        <v>0.05</v>
      </c>
      <c r="AC1612" s="1393">
        <f>SUM(E1612:AB1612)</f>
        <v>1.1884000000000001</v>
      </c>
    </row>
    <row r="1613" spans="1:30" ht="12.75" customHeight="1">
      <c r="A1613" s="1388"/>
      <c r="B1613" s="1416"/>
      <c r="C1613" s="1390" t="s">
        <v>159</v>
      </c>
      <c r="D1613" s="1390" t="s">
        <v>209</v>
      </c>
      <c r="E1613" s="1475">
        <f t="shared" ref="E1613:AB1613" si="503">SQRT(E1611*E1611+E1612*E1612)*1000/(1.732*E1617)</f>
        <v>3.8639828019961522</v>
      </c>
      <c r="F1613" s="1475">
        <f t="shared" si="503"/>
        <v>3.8082572416898621</v>
      </c>
      <c r="G1613" s="1475">
        <f t="shared" si="503"/>
        <v>3.7122617599233845</v>
      </c>
      <c r="H1613" s="1482">
        <f t="shared" si="503"/>
        <v>3.7333891349878079</v>
      </c>
      <c r="I1613" s="1475">
        <f t="shared" si="503"/>
        <v>3.6809127065186478</v>
      </c>
      <c r="J1613" s="1475">
        <f t="shared" si="503"/>
        <v>3.8164709047966432</v>
      </c>
      <c r="K1613" s="1475">
        <f t="shared" si="503"/>
        <v>4.3307095341471387</v>
      </c>
      <c r="L1613" s="1475">
        <f t="shared" si="503"/>
        <v>4.5436984281204706</v>
      </c>
      <c r="M1613" s="1475">
        <f t="shared" si="503"/>
        <v>4.4479985694557245</v>
      </c>
      <c r="N1613" s="1482">
        <f t="shared" si="503"/>
        <v>4.4546454789486187</v>
      </c>
      <c r="O1613" s="1475">
        <f t="shared" si="503"/>
        <v>4.4637135815082871</v>
      </c>
      <c r="P1613" s="1475">
        <f t="shared" si="503"/>
        <v>4.5834095065553839</v>
      </c>
      <c r="Q1613" s="1475">
        <f t="shared" si="503"/>
        <v>4.7086012722325705</v>
      </c>
      <c r="R1613" s="1475">
        <f t="shared" si="503"/>
        <v>4.7446990252425945</v>
      </c>
      <c r="S1613" s="1475">
        <f t="shared" si="503"/>
        <v>4.7036764489741829</v>
      </c>
      <c r="T1613" s="1475">
        <f t="shared" si="503"/>
        <v>4.4947593665463756</v>
      </c>
      <c r="U1613" s="1475">
        <f t="shared" si="503"/>
        <v>4.8046527070130587</v>
      </c>
      <c r="V1613" s="1482">
        <f t="shared" si="503"/>
        <v>4.9213178710210537</v>
      </c>
      <c r="W1613" s="1475">
        <f t="shared" si="503"/>
        <v>5.1062238255939576</v>
      </c>
      <c r="X1613" s="1475">
        <f t="shared" si="503"/>
        <v>5.1862833123722973</v>
      </c>
      <c r="Y1613" s="1475">
        <f t="shared" si="503"/>
        <v>4.7063490670646377</v>
      </c>
      <c r="Z1613" s="1475">
        <f t="shared" si="503"/>
        <v>4.3665997709177731</v>
      </c>
      <c r="AA1613" s="1475">
        <f t="shared" si="503"/>
        <v>4.2490367878225186</v>
      </c>
      <c r="AB1613" s="1475">
        <f t="shared" si="503"/>
        <v>4.0531451332761472</v>
      </c>
      <c r="AC1613" s="1396"/>
    </row>
    <row r="1614" spans="1:30" ht="12.75" customHeight="1">
      <c r="A1614" s="1403"/>
      <c r="B1614" s="1423"/>
      <c r="C1614" s="1405" t="s">
        <v>161</v>
      </c>
      <c r="D1614" s="1405"/>
      <c r="E1614" s="1406">
        <f t="shared" ref="E1614:AC1614" si="504">E1612/E1611</f>
        <v>1.2072072072072071</v>
      </c>
      <c r="F1614" s="1406">
        <f t="shared" si="504"/>
        <v>1.1415929203539823</v>
      </c>
      <c r="G1614" s="1406">
        <f t="shared" si="504"/>
        <v>1.1261261261261262</v>
      </c>
      <c r="H1614" s="1407">
        <f t="shared" si="504"/>
        <v>1.1743119266055047</v>
      </c>
      <c r="I1614" s="1406">
        <f t="shared" si="504"/>
        <v>1.1272727272727272</v>
      </c>
      <c r="J1614" s="1406">
        <f t="shared" si="504"/>
        <v>1.0420168067226889</v>
      </c>
      <c r="K1614" s="1406">
        <f t="shared" si="504"/>
        <v>0.858108108108108</v>
      </c>
      <c r="L1614" s="1406">
        <f t="shared" si="504"/>
        <v>0.73333333333333328</v>
      </c>
      <c r="M1614" s="1406">
        <f t="shared" si="504"/>
        <v>0.70121951219512191</v>
      </c>
      <c r="N1614" s="1407">
        <f t="shared" si="504"/>
        <v>0.75624999999999998</v>
      </c>
      <c r="O1614" s="1406">
        <f t="shared" si="504"/>
        <v>0.73456790123456794</v>
      </c>
      <c r="P1614" s="1406">
        <f t="shared" si="504"/>
        <v>0.75151515151515147</v>
      </c>
      <c r="Q1614" s="1406">
        <f t="shared" si="504"/>
        <v>0.72093023255813948</v>
      </c>
      <c r="R1614" s="1406">
        <f t="shared" si="504"/>
        <v>0.71264367816091956</v>
      </c>
      <c r="S1614" s="1406">
        <f t="shared" si="504"/>
        <v>0.73099415204678364</v>
      </c>
      <c r="T1614" s="1406">
        <f t="shared" si="504"/>
        <v>0.73619631901840499</v>
      </c>
      <c r="U1614" s="1406">
        <f t="shared" si="504"/>
        <v>0.64285714285714279</v>
      </c>
      <c r="V1614" s="1407">
        <f t="shared" si="504"/>
        <v>0.68306010928961747</v>
      </c>
      <c r="W1614" s="1406">
        <f t="shared" si="504"/>
        <v>0.64766839378238339</v>
      </c>
      <c r="X1614" s="1406">
        <f t="shared" si="504"/>
        <v>0.64795918367346939</v>
      </c>
      <c r="Y1614" s="1406">
        <f t="shared" si="504"/>
        <v>0.6954022988505747</v>
      </c>
      <c r="Z1614" s="1406">
        <f t="shared" si="504"/>
        <v>0.78064516129032258</v>
      </c>
      <c r="AA1614" s="1406">
        <f t="shared" si="504"/>
        <v>0.875</v>
      </c>
      <c r="AB1614" s="1406">
        <f t="shared" si="504"/>
        <v>0.93984962406015049</v>
      </c>
      <c r="AC1614" s="1408">
        <f t="shared" si="504"/>
        <v>0.80799564862659778</v>
      </c>
    </row>
    <row r="1615" spans="1:30" ht="12.75" customHeight="1">
      <c r="A1615" s="1614" t="s">
        <v>377</v>
      </c>
      <c r="B1615" s="1615"/>
      <c r="C1615" s="1616"/>
      <c r="D1615" s="1616"/>
      <c r="E1615" s="1617">
        <f t="shared" ref="E1615:AB1615" si="505">SQRT(E1611*E1611+E1612*E1612)</f>
        <v>6.9601149415796301E-2</v>
      </c>
      <c r="F1615" s="1617">
        <f t="shared" si="505"/>
        <v>6.8597376043111155E-2</v>
      </c>
      <c r="G1615" s="1617">
        <f t="shared" si="505"/>
        <v>6.6868228629147944E-2</v>
      </c>
      <c r="H1615" s="1617">
        <f t="shared" si="505"/>
        <v>6.7248791810708392E-2</v>
      </c>
      <c r="I1615" s="1617">
        <f t="shared" si="505"/>
        <v>6.6303544399979097E-2</v>
      </c>
      <c r="J1615" s="1617">
        <f t="shared" si="505"/>
        <v>6.8745327113920979E-2</v>
      </c>
      <c r="K1615" s="1617">
        <f t="shared" si="505"/>
        <v>7.8008204696685596E-2</v>
      </c>
      <c r="L1615" s="1617">
        <f t="shared" si="505"/>
        <v>8.1844731046048419E-2</v>
      </c>
      <c r="M1615" s="1617">
        <f t="shared" si="505"/>
        <v>8.0120908631892085E-2</v>
      </c>
      <c r="N1615" s="1617">
        <f t="shared" si="505"/>
        <v>8.0240638083205695E-2</v>
      </c>
      <c r="O1615" s="1617">
        <f t="shared" si="505"/>
        <v>8.0403980000992484E-2</v>
      </c>
      <c r="P1615" s="1617">
        <f t="shared" si="505"/>
        <v>8.2560038759680821E-2</v>
      </c>
      <c r="Q1615" s="1617">
        <f t="shared" si="505"/>
        <v>8.4815092996470859E-2</v>
      </c>
      <c r="R1615" s="1617">
        <f t="shared" si="505"/>
        <v>8.5465314601889816E-2</v>
      </c>
      <c r="S1615" s="1617">
        <f t="shared" si="505"/>
        <v>8.472638314008217E-2</v>
      </c>
      <c r="T1615" s="1617">
        <f t="shared" si="505"/>
        <v>8.0963201517726555E-2</v>
      </c>
      <c r="U1615" s="1617">
        <f t="shared" si="505"/>
        <v>8.6545248280884834E-2</v>
      </c>
      <c r="V1615" s="1617">
        <f t="shared" si="505"/>
        <v>8.8646714547128039E-2</v>
      </c>
      <c r="W1615" s="1617">
        <f t="shared" si="505"/>
        <v>9.1977388525658857E-2</v>
      </c>
      <c r="X1615" s="1617">
        <f t="shared" si="505"/>
        <v>9.3419484049099735E-2</v>
      </c>
      <c r="Y1615" s="1617">
        <f t="shared" si="505"/>
        <v>8.4774524475221907E-2</v>
      </c>
      <c r="Z1615" s="1617">
        <f t="shared" si="505"/>
        <v>7.8654688353587673E-2</v>
      </c>
      <c r="AA1615" s="1617">
        <f t="shared" si="505"/>
        <v>7.6537049851689479E-2</v>
      </c>
      <c r="AB1615" s="1617">
        <f t="shared" si="505"/>
        <v>7.3008492656676596E-2</v>
      </c>
      <c r="AC1615" s="1618"/>
      <c r="AD1615" s="1394">
        <f>MAX(E1615:AB1615)</f>
        <v>9.3419484049099735E-2</v>
      </c>
    </row>
    <row r="1616" spans="1:30" s="1371" customFormat="1" ht="12.75" customHeight="1">
      <c r="A1616" s="1452" t="s">
        <v>168</v>
      </c>
      <c r="B1616" s="1453"/>
      <c r="C1616" s="1719"/>
      <c r="D1616" s="1719"/>
      <c r="E1616" s="1570">
        <v>1</v>
      </c>
      <c r="F1616" s="1570">
        <v>2</v>
      </c>
      <c r="G1616" s="1570">
        <v>3</v>
      </c>
      <c r="H1616" s="1570">
        <v>4</v>
      </c>
      <c r="I1616" s="1570">
        <v>5</v>
      </c>
      <c r="J1616" s="1570">
        <v>6</v>
      </c>
      <c r="K1616" s="1570">
        <v>7</v>
      </c>
      <c r="L1616" s="1570">
        <v>8</v>
      </c>
      <c r="M1616" s="1570">
        <v>9</v>
      </c>
      <c r="N1616" s="1570">
        <v>10</v>
      </c>
      <c r="O1616" s="1570">
        <v>11</v>
      </c>
      <c r="P1616" s="1570">
        <v>12</v>
      </c>
      <c r="Q1616" s="1570">
        <v>13</v>
      </c>
      <c r="R1616" s="1570">
        <v>14</v>
      </c>
      <c r="S1616" s="1570">
        <v>15</v>
      </c>
      <c r="T1616" s="1570">
        <v>16</v>
      </c>
      <c r="U1616" s="1570">
        <v>17</v>
      </c>
      <c r="V1616" s="1570">
        <v>18</v>
      </c>
      <c r="W1616" s="1570">
        <v>19</v>
      </c>
      <c r="X1616" s="1570">
        <v>20</v>
      </c>
      <c r="Y1616" s="1570">
        <v>21</v>
      </c>
      <c r="Z1616" s="1570">
        <v>22</v>
      </c>
      <c r="AA1616" s="1570">
        <v>23</v>
      </c>
      <c r="AB1616" s="1570">
        <v>24</v>
      </c>
      <c r="AC1616" s="1456"/>
    </row>
    <row r="1617" spans="1:31" s="1371" customFormat="1" ht="12.75" customHeight="1">
      <c r="A1617" s="1619" t="s">
        <v>169</v>
      </c>
      <c r="B1617" s="1620"/>
      <c r="C1617" s="1509" t="s">
        <v>164</v>
      </c>
      <c r="D1617" s="1509" t="s">
        <v>278</v>
      </c>
      <c r="E1617" s="1826">
        <v>10.4</v>
      </c>
      <c r="F1617" s="1826">
        <v>10.4</v>
      </c>
      <c r="G1617" s="1826">
        <v>10.4</v>
      </c>
      <c r="H1617" s="1826">
        <v>10.4</v>
      </c>
      <c r="I1617" s="1826">
        <v>10.4</v>
      </c>
      <c r="J1617" s="1826">
        <v>10.4</v>
      </c>
      <c r="K1617" s="1826">
        <v>10.4</v>
      </c>
      <c r="L1617" s="1826">
        <v>10.4</v>
      </c>
      <c r="M1617" s="1826">
        <v>10.4</v>
      </c>
      <c r="N1617" s="1826">
        <v>10.4</v>
      </c>
      <c r="O1617" s="1826">
        <v>10.4</v>
      </c>
      <c r="P1617" s="1826">
        <v>10.4</v>
      </c>
      <c r="Q1617" s="1826">
        <v>10.4</v>
      </c>
      <c r="R1617" s="1826">
        <v>10.4</v>
      </c>
      <c r="S1617" s="1826">
        <v>10.4</v>
      </c>
      <c r="T1617" s="1826">
        <v>10.4</v>
      </c>
      <c r="U1617" s="1826">
        <v>10.4</v>
      </c>
      <c r="V1617" s="1826">
        <v>10.4</v>
      </c>
      <c r="W1617" s="1826">
        <v>10.4</v>
      </c>
      <c r="X1617" s="1826">
        <v>10.4</v>
      </c>
      <c r="Y1617" s="1826">
        <v>10.4</v>
      </c>
      <c r="Z1617" s="1826">
        <v>10.4</v>
      </c>
      <c r="AA1617" s="1826">
        <v>10.4</v>
      </c>
      <c r="AB1617" s="1826">
        <v>10.4</v>
      </c>
      <c r="AC1617" s="1827"/>
    </row>
    <row r="1618" spans="1:31" ht="12.75" customHeight="1">
      <c r="A1618" s="1382" t="s">
        <v>162</v>
      </c>
      <c r="B1618" s="1465" t="s">
        <v>537</v>
      </c>
      <c r="C1618" s="1384" t="s">
        <v>156</v>
      </c>
      <c r="D1618" s="1384" t="s">
        <v>157</v>
      </c>
      <c r="E1618" s="1385">
        <v>4.36E-2</v>
      </c>
      <c r="F1618" s="1385">
        <v>4.4400000000000002E-2</v>
      </c>
      <c r="G1618" s="1385">
        <v>4.36E-2</v>
      </c>
      <c r="H1618" s="1386">
        <v>4.2799999999999998E-2</v>
      </c>
      <c r="I1618" s="1385">
        <v>4.3200000000000002E-2</v>
      </c>
      <c r="J1618" s="1385">
        <v>4.7199999999999999E-2</v>
      </c>
      <c r="K1618" s="1385">
        <v>5.8000000000000003E-2</v>
      </c>
      <c r="L1618" s="1385">
        <v>6.5600000000000006E-2</v>
      </c>
      <c r="M1618" s="1385">
        <v>6.4399999999999999E-2</v>
      </c>
      <c r="N1618" s="1386">
        <v>6.3600000000000004E-2</v>
      </c>
      <c r="O1618" s="1385">
        <v>6.3600000000000004E-2</v>
      </c>
      <c r="P1618" s="1385">
        <v>6.5600000000000006E-2</v>
      </c>
      <c r="Q1618" s="1385">
        <v>6.8000000000000005E-2</v>
      </c>
      <c r="R1618" s="1385">
        <v>6.88E-2</v>
      </c>
      <c r="S1618" s="1385">
        <v>6.7599999999999993E-2</v>
      </c>
      <c r="T1618" s="1385">
        <v>6.4399999999999999E-2</v>
      </c>
      <c r="U1618" s="1385">
        <v>7.1999999999999995E-2</v>
      </c>
      <c r="V1618" s="1386">
        <v>7.2400000000000006E-2</v>
      </c>
      <c r="W1618" s="1385">
        <v>7.6399999999999996E-2</v>
      </c>
      <c r="X1618" s="1385">
        <v>7.7600000000000002E-2</v>
      </c>
      <c r="Y1618" s="1385">
        <v>6.88E-2</v>
      </c>
      <c r="Z1618" s="1385">
        <v>6.1600000000000002E-2</v>
      </c>
      <c r="AA1618" s="1385">
        <v>5.7200000000000001E-2</v>
      </c>
      <c r="AB1618" s="1385">
        <v>5.28E-2</v>
      </c>
      <c r="AC1618" s="1387">
        <f>SUM(E1618:AB1618)</f>
        <v>1.4532</v>
      </c>
      <c r="AD1618" s="1351">
        <f>MAX(E1618:AB1618)</f>
        <v>7.7600000000000002E-2</v>
      </c>
      <c r="AE1618" s="1351">
        <f>MIN(E1618:AB1618)</f>
        <v>4.2799999999999998E-2</v>
      </c>
    </row>
    <row r="1619" spans="1:31" ht="12.75" customHeight="1">
      <c r="A1619" s="1415"/>
      <c r="B1619" s="1428"/>
      <c r="C1619" s="1390" t="s">
        <v>158</v>
      </c>
      <c r="D1619" s="1390" t="s">
        <v>157</v>
      </c>
      <c r="E1619" s="1391">
        <v>5.3999999999999999E-2</v>
      </c>
      <c r="F1619" s="1391">
        <v>5.2400000000000002E-2</v>
      </c>
      <c r="G1619" s="1391">
        <v>0.05</v>
      </c>
      <c r="H1619" s="1392">
        <v>5.1999999999999998E-2</v>
      </c>
      <c r="I1619" s="1391">
        <v>0.05</v>
      </c>
      <c r="J1619" s="1391">
        <v>0.05</v>
      </c>
      <c r="K1619" s="1391">
        <v>5.1200000000000002E-2</v>
      </c>
      <c r="L1619" s="1391">
        <v>4.9200000000000001E-2</v>
      </c>
      <c r="M1619" s="1391">
        <v>4.6399999999999997E-2</v>
      </c>
      <c r="N1619" s="1392">
        <v>4.9200000000000001E-2</v>
      </c>
      <c r="O1619" s="1391">
        <v>4.8000000000000001E-2</v>
      </c>
      <c r="P1619" s="1391">
        <v>0.05</v>
      </c>
      <c r="Q1619" s="1391">
        <v>0.05</v>
      </c>
      <c r="R1619" s="1391">
        <v>0.05</v>
      </c>
      <c r="S1619" s="1391">
        <v>0.05</v>
      </c>
      <c r="T1619" s="1391">
        <v>4.8399999999999999E-2</v>
      </c>
      <c r="U1619" s="1391">
        <v>4.7199999999999999E-2</v>
      </c>
      <c r="V1619" s="1392">
        <v>0.05</v>
      </c>
      <c r="W1619" s="1391">
        <v>5.04E-2</v>
      </c>
      <c r="X1619" s="1391">
        <v>5.16E-2</v>
      </c>
      <c r="Y1619" s="1391">
        <v>4.8800000000000003E-2</v>
      </c>
      <c r="Z1619" s="1391">
        <v>4.8800000000000003E-2</v>
      </c>
      <c r="AA1619" s="1391">
        <v>0.05</v>
      </c>
      <c r="AB1619" s="1391">
        <v>0.05</v>
      </c>
      <c r="AC1619" s="1393">
        <f>SUM(E1619:AB1619)</f>
        <v>1.1976000000000002</v>
      </c>
    </row>
    <row r="1620" spans="1:31" ht="12.75" customHeight="1">
      <c r="A1620" s="1415"/>
      <c r="B1620" s="1428"/>
      <c r="C1620" s="1390" t="s">
        <v>159</v>
      </c>
      <c r="D1620" s="1390" t="s">
        <v>209</v>
      </c>
      <c r="E1620" s="1475">
        <f t="shared" ref="E1620:AB1620" si="506">SQRT(E1618*E1618+E1619*E1619)*1000/(1.732*E1617)</f>
        <v>3.8530557510187968</v>
      </c>
      <c r="F1620" s="1475">
        <f t="shared" si="506"/>
        <v>3.812915978673749</v>
      </c>
      <c r="G1620" s="1475">
        <f t="shared" si="506"/>
        <v>3.6829216826209779</v>
      </c>
      <c r="H1620" s="1482">
        <f t="shared" si="506"/>
        <v>3.7389325992468825</v>
      </c>
      <c r="I1620" s="1475">
        <f t="shared" si="506"/>
        <v>3.6683652858072628</v>
      </c>
      <c r="J1620" s="1475">
        <f t="shared" si="506"/>
        <v>3.8172460850832022</v>
      </c>
      <c r="K1620" s="1475">
        <f t="shared" si="506"/>
        <v>4.2950360544609518</v>
      </c>
      <c r="L1620" s="1475">
        <f t="shared" si="506"/>
        <v>4.5523183513945638</v>
      </c>
      <c r="M1620" s="1475">
        <f t="shared" si="506"/>
        <v>4.4065639499058156</v>
      </c>
      <c r="N1620" s="1482">
        <f t="shared" si="506"/>
        <v>4.4639897586829687</v>
      </c>
      <c r="O1620" s="1475">
        <f t="shared" si="506"/>
        <v>4.4235411177031523</v>
      </c>
      <c r="P1620" s="1475">
        <f t="shared" si="506"/>
        <v>4.5791039143727827</v>
      </c>
      <c r="Q1620" s="1475">
        <f t="shared" si="506"/>
        <v>4.6857674200588901</v>
      </c>
      <c r="R1620" s="1475">
        <f t="shared" si="506"/>
        <v>4.7216219892678168</v>
      </c>
      <c r="S1620" s="1475">
        <f t="shared" si="506"/>
        <v>4.6678953227648803</v>
      </c>
      <c r="T1620" s="1475">
        <f t="shared" si="506"/>
        <v>4.4723774050639857</v>
      </c>
      <c r="U1620" s="1475">
        <f t="shared" si="506"/>
        <v>4.779492570123562</v>
      </c>
      <c r="V1620" s="1482">
        <f t="shared" si="506"/>
        <v>4.8847081967700161</v>
      </c>
      <c r="W1620" s="1475">
        <f t="shared" si="506"/>
        <v>5.0811982675119527</v>
      </c>
      <c r="X1620" s="1475">
        <f t="shared" si="506"/>
        <v>5.1735265478744408</v>
      </c>
      <c r="Y1620" s="1475">
        <f t="shared" si="506"/>
        <v>4.6827671474244443</v>
      </c>
      <c r="Z1620" s="1475">
        <f t="shared" si="506"/>
        <v>4.3628714479455724</v>
      </c>
      <c r="AA1620" s="1475">
        <f t="shared" si="506"/>
        <v>4.2177022256029018</v>
      </c>
      <c r="AB1620" s="1475">
        <f t="shared" si="506"/>
        <v>4.036992344989188</v>
      </c>
      <c r="AC1620" s="1396"/>
    </row>
    <row r="1621" spans="1:31" ht="12.75" customHeight="1">
      <c r="A1621" s="1422"/>
      <c r="B1621" s="1431"/>
      <c r="C1621" s="1405" t="s">
        <v>161</v>
      </c>
      <c r="D1621" s="1405"/>
      <c r="E1621" s="1406">
        <f t="shared" ref="E1621:AC1621" si="507">E1619/E1618</f>
        <v>1.238532110091743</v>
      </c>
      <c r="F1621" s="1406">
        <f t="shared" si="507"/>
        <v>1.1801801801801801</v>
      </c>
      <c r="G1621" s="1406">
        <f t="shared" si="507"/>
        <v>1.1467889908256881</v>
      </c>
      <c r="H1621" s="1407">
        <f t="shared" si="507"/>
        <v>1.2149532710280373</v>
      </c>
      <c r="I1621" s="1406">
        <f t="shared" si="507"/>
        <v>1.1574074074074074</v>
      </c>
      <c r="J1621" s="1406">
        <f t="shared" si="507"/>
        <v>1.0593220338983051</v>
      </c>
      <c r="K1621" s="1406">
        <f t="shared" si="507"/>
        <v>0.88275862068965516</v>
      </c>
      <c r="L1621" s="1406">
        <f t="shared" si="507"/>
        <v>0.75</v>
      </c>
      <c r="M1621" s="1406">
        <f t="shared" si="507"/>
        <v>0.7204968944099378</v>
      </c>
      <c r="N1621" s="1407">
        <f t="shared" si="507"/>
        <v>0.7735849056603773</v>
      </c>
      <c r="O1621" s="1406">
        <f t="shared" si="507"/>
        <v>0.75471698113207542</v>
      </c>
      <c r="P1621" s="1406">
        <f t="shared" si="507"/>
        <v>0.76219512195121952</v>
      </c>
      <c r="Q1621" s="1406">
        <f t="shared" si="507"/>
        <v>0.73529411764705876</v>
      </c>
      <c r="R1621" s="1406">
        <f t="shared" si="507"/>
        <v>0.7267441860465117</v>
      </c>
      <c r="S1621" s="1406">
        <f t="shared" si="507"/>
        <v>0.7396449704142013</v>
      </c>
      <c r="T1621" s="1406">
        <f t="shared" si="507"/>
        <v>0.75155279503105588</v>
      </c>
      <c r="U1621" s="1406">
        <f t="shared" si="507"/>
        <v>0.65555555555555556</v>
      </c>
      <c r="V1621" s="1407">
        <f t="shared" si="507"/>
        <v>0.69060773480662985</v>
      </c>
      <c r="W1621" s="1406">
        <f t="shared" si="507"/>
        <v>0.65968586387434558</v>
      </c>
      <c r="X1621" s="1406">
        <f t="shared" si="507"/>
        <v>0.66494845360824739</v>
      </c>
      <c r="Y1621" s="1406">
        <f t="shared" si="507"/>
        <v>0.70930232558139539</v>
      </c>
      <c r="Z1621" s="1406">
        <f t="shared" si="507"/>
        <v>0.79220779220779225</v>
      </c>
      <c r="AA1621" s="1406">
        <f t="shared" si="507"/>
        <v>0.87412587412587417</v>
      </c>
      <c r="AB1621" s="1406">
        <f t="shared" si="507"/>
        <v>0.94696969696969702</v>
      </c>
      <c r="AC1621" s="1408">
        <f t="shared" si="507"/>
        <v>0.82411230388109014</v>
      </c>
    </row>
    <row r="1622" spans="1:31" ht="12.75" customHeight="1">
      <c r="A1622" s="1409" t="s">
        <v>171</v>
      </c>
      <c r="B1622" s="1410"/>
      <c r="C1622" s="1411"/>
      <c r="D1622" s="1411"/>
      <c r="E1622" s="1426"/>
      <c r="F1622" s="1426"/>
      <c r="G1622" s="1426"/>
      <c r="H1622" s="1427"/>
      <c r="I1622" s="1426"/>
      <c r="J1622" s="1426"/>
      <c r="K1622" s="1426"/>
      <c r="L1622" s="1426"/>
      <c r="M1622" s="1426"/>
      <c r="N1622" s="1427"/>
      <c r="O1622" s="1426"/>
      <c r="P1622" s="1426"/>
      <c r="Q1622" s="1426"/>
      <c r="R1622" s="1426"/>
      <c r="S1622" s="1426"/>
      <c r="T1622" s="1426"/>
      <c r="U1622" s="1426"/>
      <c r="V1622" s="1427"/>
      <c r="W1622" s="1426"/>
      <c r="X1622" s="1426"/>
      <c r="Y1622" s="1426"/>
      <c r="Z1622" s="1426"/>
      <c r="AA1622" s="1426"/>
      <c r="AB1622" s="1426"/>
      <c r="AC1622" s="1414"/>
    </row>
    <row r="1623" spans="1:31" ht="12.75" customHeight="1">
      <c r="A1623" s="1415"/>
      <c r="B1623" s="1428"/>
      <c r="C1623" s="1390"/>
      <c r="D1623" s="1390"/>
      <c r="E1623" s="1417"/>
      <c r="F1623" s="1417"/>
      <c r="G1623" s="1417"/>
      <c r="H1623" s="1418"/>
      <c r="I1623" s="1417"/>
      <c r="J1623" s="1417"/>
      <c r="K1623" s="1417"/>
      <c r="L1623" s="1417"/>
      <c r="M1623" s="1417"/>
      <c r="N1623" s="1418"/>
      <c r="O1623" s="1417"/>
      <c r="P1623" s="1417"/>
      <c r="Q1623" s="1417"/>
      <c r="R1623" s="1417"/>
      <c r="S1623" s="1417"/>
      <c r="T1623" s="1417"/>
      <c r="U1623" s="1417"/>
      <c r="V1623" s="1418"/>
      <c r="W1623" s="1417"/>
      <c r="X1623" s="1417"/>
      <c r="Y1623" s="1417"/>
      <c r="Z1623" s="1417"/>
      <c r="AA1623" s="1417"/>
      <c r="AB1623" s="1417"/>
      <c r="AC1623" s="1414"/>
    </row>
    <row r="1624" spans="1:31" ht="12.75" customHeight="1">
      <c r="A1624" s="1415"/>
      <c r="B1624" s="1428"/>
      <c r="C1624" s="1390"/>
      <c r="D1624" s="1390"/>
      <c r="E1624" s="1475"/>
      <c r="F1624" s="1475"/>
      <c r="G1624" s="1475"/>
      <c r="H1624" s="1482"/>
      <c r="I1624" s="1475"/>
      <c r="J1624" s="1475"/>
      <c r="K1624" s="1475"/>
      <c r="L1624" s="1475"/>
      <c r="M1624" s="1475"/>
      <c r="N1624" s="1482"/>
      <c r="O1624" s="1475"/>
      <c r="P1624" s="1475"/>
      <c r="Q1624" s="1475"/>
      <c r="R1624" s="1475"/>
      <c r="S1624" s="1475"/>
      <c r="T1624" s="1475"/>
      <c r="U1624" s="1475"/>
      <c r="V1624" s="1482"/>
      <c r="W1624" s="1475"/>
      <c r="X1624" s="1475"/>
      <c r="Y1624" s="1475"/>
      <c r="Z1624" s="1475"/>
      <c r="AA1624" s="1475"/>
      <c r="AB1624" s="1475"/>
      <c r="AC1624" s="1511"/>
    </row>
    <row r="1625" spans="1:31" ht="12.75" customHeight="1">
      <c r="A1625" s="1558"/>
      <c r="B1625" s="1571"/>
      <c r="C1625" s="1399"/>
      <c r="D1625" s="1399"/>
      <c r="E1625" s="1420"/>
      <c r="F1625" s="1420"/>
      <c r="G1625" s="1420"/>
      <c r="H1625" s="1421"/>
      <c r="I1625" s="1420"/>
      <c r="J1625" s="1420"/>
      <c r="K1625" s="1420"/>
      <c r="L1625" s="1420"/>
      <c r="M1625" s="1420"/>
      <c r="N1625" s="1421"/>
      <c r="O1625" s="1420"/>
      <c r="P1625" s="1420"/>
      <c r="Q1625" s="1420"/>
      <c r="R1625" s="1420"/>
      <c r="S1625" s="1420"/>
      <c r="T1625" s="1420"/>
      <c r="U1625" s="1420"/>
      <c r="V1625" s="1421"/>
      <c r="W1625" s="1420"/>
      <c r="X1625" s="1420"/>
      <c r="Y1625" s="1420"/>
      <c r="Z1625" s="1420"/>
      <c r="AA1625" s="1420"/>
      <c r="AB1625" s="1420"/>
      <c r="AC1625" s="1402"/>
    </row>
    <row r="1626" spans="1:31" ht="12.75" customHeight="1">
      <c r="A1626" s="1696"/>
      <c r="B1626" s="1697" t="s">
        <v>382</v>
      </c>
      <c r="C1626" s="1698" t="s">
        <v>156</v>
      </c>
      <c r="D1626" s="1384" t="s">
        <v>157</v>
      </c>
      <c r="E1626" s="1588">
        <v>0</v>
      </c>
      <c r="F1626" s="1588">
        <v>0</v>
      </c>
      <c r="G1626" s="1588">
        <v>0</v>
      </c>
      <c r="H1626" s="1589">
        <v>0</v>
      </c>
      <c r="I1626" s="1588">
        <v>0</v>
      </c>
      <c r="J1626" s="1588">
        <v>0</v>
      </c>
      <c r="K1626" s="1588">
        <v>0</v>
      </c>
      <c r="L1626" s="1588">
        <v>0</v>
      </c>
      <c r="M1626" s="1588">
        <v>0</v>
      </c>
      <c r="N1626" s="1589">
        <v>0</v>
      </c>
      <c r="O1626" s="1588">
        <v>0</v>
      </c>
      <c r="P1626" s="1588">
        <v>0</v>
      </c>
      <c r="Q1626" s="1588">
        <v>0</v>
      </c>
      <c r="R1626" s="1588">
        <v>0</v>
      </c>
      <c r="S1626" s="1588">
        <v>0</v>
      </c>
      <c r="T1626" s="1588">
        <v>0</v>
      </c>
      <c r="U1626" s="1588">
        <v>0</v>
      </c>
      <c r="V1626" s="1589">
        <v>0</v>
      </c>
      <c r="W1626" s="1588">
        <v>0</v>
      </c>
      <c r="X1626" s="1588">
        <v>0</v>
      </c>
      <c r="Y1626" s="1588">
        <v>0</v>
      </c>
      <c r="Z1626" s="1588">
        <v>0</v>
      </c>
      <c r="AA1626" s="1588">
        <v>0</v>
      </c>
      <c r="AB1626" s="1588">
        <v>6.0000000000000002E-5</v>
      </c>
      <c r="AC1626" s="1828">
        <f>SUM(E1626:AB1626)</f>
        <v>6.0000000000000002E-5</v>
      </c>
      <c r="AD1626" s="1654">
        <f>MAX(E1626:AB1626)</f>
        <v>6.0000000000000002E-5</v>
      </c>
    </row>
    <row r="1627" spans="1:31" ht="12.75" customHeight="1">
      <c r="A1627" s="1750" t="s">
        <v>193</v>
      </c>
      <c r="B1627" s="1751"/>
      <c r="C1627" s="1411" t="s">
        <v>156</v>
      </c>
      <c r="D1627" s="1411"/>
      <c r="E1627" s="1412">
        <f t="shared" ref="E1627:AC1627" si="508">E1618+E1622</f>
        <v>4.36E-2</v>
      </c>
      <c r="F1627" s="1412">
        <f t="shared" si="508"/>
        <v>4.4400000000000002E-2</v>
      </c>
      <c r="G1627" s="1412">
        <f t="shared" si="508"/>
        <v>4.36E-2</v>
      </c>
      <c r="H1627" s="1413">
        <f t="shared" si="508"/>
        <v>4.2799999999999998E-2</v>
      </c>
      <c r="I1627" s="1412">
        <f t="shared" si="508"/>
        <v>4.3200000000000002E-2</v>
      </c>
      <c r="J1627" s="1412">
        <f t="shared" si="508"/>
        <v>4.7199999999999999E-2</v>
      </c>
      <c r="K1627" s="1412">
        <f t="shared" si="508"/>
        <v>5.8000000000000003E-2</v>
      </c>
      <c r="L1627" s="1412">
        <f t="shared" si="508"/>
        <v>6.5600000000000006E-2</v>
      </c>
      <c r="M1627" s="1412">
        <f t="shared" si="508"/>
        <v>6.4399999999999999E-2</v>
      </c>
      <c r="N1627" s="1413">
        <f t="shared" si="508"/>
        <v>6.3600000000000004E-2</v>
      </c>
      <c r="O1627" s="1412">
        <f t="shared" si="508"/>
        <v>6.3600000000000004E-2</v>
      </c>
      <c r="P1627" s="1412">
        <f t="shared" si="508"/>
        <v>6.5600000000000006E-2</v>
      </c>
      <c r="Q1627" s="1412">
        <f t="shared" si="508"/>
        <v>6.8000000000000005E-2</v>
      </c>
      <c r="R1627" s="1412">
        <f t="shared" si="508"/>
        <v>6.88E-2</v>
      </c>
      <c r="S1627" s="1412">
        <f t="shared" si="508"/>
        <v>6.7599999999999993E-2</v>
      </c>
      <c r="T1627" s="1412">
        <f t="shared" si="508"/>
        <v>6.4399999999999999E-2</v>
      </c>
      <c r="U1627" s="1412">
        <f t="shared" si="508"/>
        <v>7.1999999999999995E-2</v>
      </c>
      <c r="V1627" s="1413">
        <f t="shared" si="508"/>
        <v>7.2400000000000006E-2</v>
      </c>
      <c r="W1627" s="1412">
        <f t="shared" si="508"/>
        <v>7.6399999999999996E-2</v>
      </c>
      <c r="X1627" s="1412">
        <f t="shared" si="508"/>
        <v>7.7600000000000002E-2</v>
      </c>
      <c r="Y1627" s="1412">
        <f t="shared" si="508"/>
        <v>6.88E-2</v>
      </c>
      <c r="Z1627" s="1412">
        <f t="shared" si="508"/>
        <v>6.1600000000000002E-2</v>
      </c>
      <c r="AA1627" s="1412">
        <f t="shared" si="508"/>
        <v>5.7200000000000001E-2</v>
      </c>
      <c r="AB1627" s="1412">
        <f t="shared" si="508"/>
        <v>5.28E-2</v>
      </c>
      <c r="AC1627" s="1412">
        <f t="shared" si="508"/>
        <v>1.4532</v>
      </c>
    </row>
    <row r="1628" spans="1:31" ht="12.75" customHeight="1">
      <c r="A1628" s="1606"/>
      <c r="B1628" s="1607"/>
      <c r="C1628" s="1405" t="s">
        <v>158</v>
      </c>
      <c r="D1628" s="1405"/>
      <c r="E1628" s="1406">
        <f t="shared" ref="E1628:AC1628" si="509">E1619+E1623</f>
        <v>5.3999999999999999E-2</v>
      </c>
      <c r="F1628" s="1406">
        <f t="shared" si="509"/>
        <v>5.2400000000000002E-2</v>
      </c>
      <c r="G1628" s="1406">
        <f t="shared" si="509"/>
        <v>0.05</v>
      </c>
      <c r="H1628" s="1407">
        <f t="shared" si="509"/>
        <v>5.1999999999999998E-2</v>
      </c>
      <c r="I1628" s="1406">
        <f t="shared" si="509"/>
        <v>0.05</v>
      </c>
      <c r="J1628" s="1406">
        <f t="shared" si="509"/>
        <v>0.05</v>
      </c>
      <c r="K1628" s="1406">
        <f t="shared" si="509"/>
        <v>5.1200000000000002E-2</v>
      </c>
      <c r="L1628" s="1406">
        <f t="shared" si="509"/>
        <v>4.9200000000000001E-2</v>
      </c>
      <c r="M1628" s="1406">
        <f t="shared" si="509"/>
        <v>4.6399999999999997E-2</v>
      </c>
      <c r="N1628" s="1407">
        <f t="shared" si="509"/>
        <v>4.9200000000000001E-2</v>
      </c>
      <c r="O1628" s="1406">
        <f t="shared" si="509"/>
        <v>4.8000000000000001E-2</v>
      </c>
      <c r="P1628" s="1406">
        <f t="shared" si="509"/>
        <v>0.05</v>
      </c>
      <c r="Q1628" s="1406">
        <f t="shared" si="509"/>
        <v>0.05</v>
      </c>
      <c r="R1628" s="1406">
        <f t="shared" si="509"/>
        <v>0.05</v>
      </c>
      <c r="S1628" s="1406">
        <f t="shared" si="509"/>
        <v>0.05</v>
      </c>
      <c r="T1628" s="1406">
        <f t="shared" si="509"/>
        <v>4.8399999999999999E-2</v>
      </c>
      <c r="U1628" s="1406">
        <f t="shared" si="509"/>
        <v>4.7199999999999999E-2</v>
      </c>
      <c r="V1628" s="1407">
        <f t="shared" si="509"/>
        <v>0.05</v>
      </c>
      <c r="W1628" s="1406">
        <f t="shared" si="509"/>
        <v>5.04E-2</v>
      </c>
      <c r="X1628" s="1406">
        <f t="shared" si="509"/>
        <v>5.16E-2</v>
      </c>
      <c r="Y1628" s="1406">
        <f t="shared" si="509"/>
        <v>4.8800000000000003E-2</v>
      </c>
      <c r="Z1628" s="1406">
        <f t="shared" si="509"/>
        <v>4.8800000000000003E-2</v>
      </c>
      <c r="AA1628" s="1406">
        <f t="shared" si="509"/>
        <v>0.05</v>
      </c>
      <c r="AB1628" s="1406">
        <f t="shared" si="509"/>
        <v>0.05</v>
      </c>
      <c r="AC1628" s="1406">
        <f t="shared" si="509"/>
        <v>1.1976000000000002</v>
      </c>
    </row>
    <row r="1629" spans="1:31" ht="12.75" customHeight="1">
      <c r="A1629" s="1497" t="s">
        <v>194</v>
      </c>
      <c r="B1629" s="1498"/>
      <c r="C1629" s="1499" t="s">
        <v>156</v>
      </c>
      <c r="D1629" s="1499"/>
      <c r="E1629" s="1412">
        <f t="shared" ref="E1629:AC1629" si="510">E1611-E1627</f>
        <v>8.000000000000021E-4</v>
      </c>
      <c r="F1629" s="1412">
        <f t="shared" si="510"/>
        <v>7.9999999999999516E-4</v>
      </c>
      <c r="G1629" s="1412">
        <f t="shared" si="510"/>
        <v>8.000000000000021E-4</v>
      </c>
      <c r="H1629" s="1413">
        <f t="shared" si="510"/>
        <v>8.000000000000021E-4</v>
      </c>
      <c r="I1629" s="1412">
        <f t="shared" si="510"/>
        <v>7.9999999999999516E-4</v>
      </c>
      <c r="J1629" s="1412">
        <f t="shared" si="510"/>
        <v>4.0000000000000452E-4</v>
      </c>
      <c r="K1629" s="1412">
        <f t="shared" si="510"/>
        <v>1.1999999999999997E-3</v>
      </c>
      <c r="L1629" s="1412">
        <f t="shared" si="510"/>
        <v>3.9999999999999758E-4</v>
      </c>
      <c r="M1629" s="1412">
        <f t="shared" si="510"/>
        <v>1.2000000000000066E-3</v>
      </c>
      <c r="N1629" s="1413">
        <f t="shared" si="510"/>
        <v>3.9999999999999758E-4</v>
      </c>
      <c r="O1629" s="1412">
        <f t="shared" si="510"/>
        <v>1.1999999999999927E-3</v>
      </c>
      <c r="P1629" s="1412">
        <f t="shared" si="510"/>
        <v>3.9999999999999758E-4</v>
      </c>
      <c r="Q1629" s="1412">
        <f t="shared" si="510"/>
        <v>7.9999999999999516E-4</v>
      </c>
      <c r="R1629" s="1412">
        <f t="shared" si="510"/>
        <v>7.9999999999999516E-4</v>
      </c>
      <c r="S1629" s="1412">
        <f t="shared" si="510"/>
        <v>8.0000000000000904E-4</v>
      </c>
      <c r="T1629" s="1412">
        <f t="shared" si="510"/>
        <v>7.9999999999999516E-4</v>
      </c>
      <c r="U1629" s="1412">
        <f t="shared" si="510"/>
        <v>8.0000000000000904E-4</v>
      </c>
      <c r="V1629" s="1413">
        <f t="shared" si="510"/>
        <v>7.9999999999999516E-4</v>
      </c>
      <c r="W1629" s="1412">
        <f t="shared" si="510"/>
        <v>8.0000000000000904E-4</v>
      </c>
      <c r="X1629" s="1412">
        <f t="shared" si="510"/>
        <v>7.9999999999999516E-4</v>
      </c>
      <c r="Y1629" s="1412">
        <f t="shared" si="510"/>
        <v>7.9999999999999516E-4</v>
      </c>
      <c r="Z1629" s="1412">
        <f t="shared" si="510"/>
        <v>3.9999999999999758E-4</v>
      </c>
      <c r="AA1629" s="1412">
        <f t="shared" si="510"/>
        <v>3.9999999999999758E-4</v>
      </c>
      <c r="AB1629" s="1412">
        <f t="shared" si="510"/>
        <v>3.9999999999999758E-4</v>
      </c>
      <c r="AC1629" s="1412">
        <f t="shared" si="510"/>
        <v>1.760000000000006E-2</v>
      </c>
    </row>
    <row r="1630" spans="1:31" ht="12.75" customHeight="1">
      <c r="A1630" s="1501"/>
      <c r="B1630" s="1502"/>
      <c r="C1630" s="1503" t="s">
        <v>158</v>
      </c>
      <c r="D1630" s="1564"/>
      <c r="E1630" s="1412">
        <f t="shared" ref="E1630:AC1630" si="511">E1612-E1628</f>
        <v>-3.9999999999999758E-4</v>
      </c>
      <c r="F1630" s="1412">
        <f t="shared" si="511"/>
        <v>-8.000000000000021E-4</v>
      </c>
      <c r="G1630" s="1412">
        <f t="shared" si="511"/>
        <v>0</v>
      </c>
      <c r="H1630" s="1413">
        <f t="shared" si="511"/>
        <v>-7.9999999999999516E-4</v>
      </c>
      <c r="I1630" s="1412">
        <f t="shared" si="511"/>
        <v>-4.0000000000000452E-4</v>
      </c>
      <c r="J1630" s="1412">
        <f t="shared" si="511"/>
        <v>-4.0000000000000452E-4</v>
      </c>
      <c r="K1630" s="1412">
        <f t="shared" si="511"/>
        <v>-4.0000000000000452E-4</v>
      </c>
      <c r="L1630" s="1412">
        <f t="shared" si="511"/>
        <v>-8.000000000000021E-4</v>
      </c>
      <c r="M1630" s="1412">
        <f t="shared" si="511"/>
        <v>-3.9999999999999758E-4</v>
      </c>
      <c r="N1630" s="1413">
        <f t="shared" si="511"/>
        <v>-8.000000000000021E-4</v>
      </c>
      <c r="O1630" s="1412">
        <f t="shared" si="511"/>
        <v>-3.9999999999999758E-4</v>
      </c>
      <c r="P1630" s="1412">
        <f t="shared" si="511"/>
        <v>-4.0000000000000452E-4</v>
      </c>
      <c r="Q1630" s="1412">
        <f t="shared" si="511"/>
        <v>-4.0000000000000452E-4</v>
      </c>
      <c r="R1630" s="1412">
        <f t="shared" si="511"/>
        <v>-4.0000000000000452E-4</v>
      </c>
      <c r="S1630" s="1412">
        <f t="shared" si="511"/>
        <v>0</v>
      </c>
      <c r="T1630" s="1412">
        <f t="shared" si="511"/>
        <v>-3.9999999999999758E-4</v>
      </c>
      <c r="U1630" s="1412">
        <f t="shared" si="511"/>
        <v>-3.9999999999999758E-4</v>
      </c>
      <c r="V1630" s="1413">
        <f t="shared" si="511"/>
        <v>0</v>
      </c>
      <c r="W1630" s="1412">
        <f t="shared" si="511"/>
        <v>-3.9999999999999758E-4</v>
      </c>
      <c r="X1630" s="1412">
        <f t="shared" si="511"/>
        <v>-8.000000000000021E-4</v>
      </c>
      <c r="Y1630" s="1412">
        <f t="shared" si="511"/>
        <v>-4.0000000000000452E-4</v>
      </c>
      <c r="Z1630" s="1412">
        <f t="shared" si="511"/>
        <v>-4.0000000000000452E-4</v>
      </c>
      <c r="AA1630" s="1412">
        <f t="shared" si="511"/>
        <v>3.9999999999999758E-4</v>
      </c>
      <c r="AB1630" s="1412">
        <f t="shared" si="511"/>
        <v>0</v>
      </c>
      <c r="AC1630" s="1412">
        <f t="shared" si="511"/>
        <v>-9.200000000000097E-3</v>
      </c>
    </row>
    <row r="1631" spans="1:31" s="1371" customFormat="1" ht="12.75" customHeight="1">
      <c r="A1631" s="1512" t="s">
        <v>328</v>
      </c>
      <c r="B1631" s="1513"/>
      <c r="C1631" s="1514" t="s">
        <v>156</v>
      </c>
      <c r="D1631" s="1608"/>
      <c r="E1631" s="1373"/>
      <c r="F1631" s="1373"/>
      <c r="G1631" s="1373"/>
      <c r="H1631" s="1373"/>
      <c r="I1631" s="1373"/>
      <c r="J1631" s="1373"/>
      <c r="K1631" s="1373"/>
      <c r="L1631" s="1373"/>
      <c r="M1631" s="1373"/>
      <c r="N1631" s="1373"/>
      <c r="O1631" s="1373"/>
      <c r="P1631" s="1373"/>
      <c r="Q1631" s="1373"/>
      <c r="R1631" s="1373"/>
      <c r="S1631" s="1373"/>
      <c r="T1631" s="1373"/>
      <c r="U1631" s="1373"/>
      <c r="V1631" s="1373"/>
      <c r="W1631" s="1373"/>
      <c r="X1631" s="1373"/>
      <c r="Y1631" s="1373"/>
      <c r="Z1631" s="1373"/>
      <c r="AA1631" s="1373"/>
      <c r="AB1631" s="1373"/>
      <c r="AC1631" s="1515"/>
    </row>
    <row r="1632" spans="1:31" s="1371" customFormat="1" ht="12.75" customHeight="1">
      <c r="A1632" s="1516"/>
      <c r="B1632" s="1517"/>
      <c r="C1632" s="1518" t="s">
        <v>158</v>
      </c>
      <c r="D1632" s="1609"/>
      <c r="E1632" s="1519"/>
      <c r="F1632" s="1519"/>
      <c r="G1632" s="1519"/>
      <c r="H1632" s="1519"/>
      <c r="I1632" s="1519"/>
      <c r="J1632" s="1519"/>
      <c r="K1632" s="1519"/>
      <c r="L1632" s="1519"/>
      <c r="M1632" s="1519"/>
      <c r="N1632" s="1519"/>
      <c r="O1632" s="1519"/>
      <c r="P1632" s="1519"/>
      <c r="Q1632" s="1519"/>
      <c r="R1632" s="1519"/>
      <c r="S1632" s="1519"/>
      <c r="T1632" s="1519"/>
      <c r="U1632" s="1519"/>
      <c r="V1632" s="1519"/>
      <c r="W1632" s="1519"/>
      <c r="X1632" s="1519"/>
      <c r="Y1632" s="1519"/>
      <c r="Z1632" s="1519"/>
      <c r="AA1632" s="1519"/>
      <c r="AB1632" s="1519"/>
      <c r="AC1632" s="1520"/>
    </row>
    <row r="1634" spans="1:30" ht="12.75" customHeight="1">
      <c r="A1634" s="1360" t="s">
        <v>147</v>
      </c>
      <c r="B1634" s="1361" t="s">
        <v>148</v>
      </c>
      <c r="C1634" s="1362" t="s">
        <v>149</v>
      </c>
      <c r="D1634" s="1524" t="s">
        <v>150</v>
      </c>
      <c r="E1634" s="1363" t="s">
        <v>151</v>
      </c>
      <c r="F1634" s="1363"/>
      <c r="G1634" s="1363"/>
      <c r="H1634" s="1363"/>
      <c r="I1634" s="1363"/>
      <c r="J1634" s="1363"/>
      <c r="K1634" s="1363"/>
      <c r="L1634" s="1363"/>
      <c r="M1634" s="1363"/>
      <c r="N1634" s="1363"/>
      <c r="O1634" s="1363"/>
      <c r="P1634" s="1363"/>
      <c r="Q1634" s="1363"/>
      <c r="R1634" s="1363"/>
      <c r="S1634" s="1363"/>
      <c r="T1634" s="1363"/>
      <c r="U1634" s="1363"/>
      <c r="V1634" s="1363"/>
      <c r="W1634" s="1363"/>
      <c r="X1634" s="1363"/>
      <c r="Y1634" s="1363"/>
      <c r="Z1634" s="1363"/>
      <c r="AA1634" s="1363"/>
      <c r="AB1634" s="1363"/>
      <c r="AC1634" s="1364" t="s">
        <v>152</v>
      </c>
    </row>
    <row r="1635" spans="1:30" s="1371" customFormat="1" ht="12.75" customHeight="1">
      <c r="A1635" s="1525" t="s">
        <v>538</v>
      </c>
      <c r="B1635" s="1366"/>
      <c r="C1635" s="1366"/>
      <c r="D1635" s="1366"/>
      <c r="E1635" s="1367">
        <v>1</v>
      </c>
      <c r="F1635" s="1367">
        <v>2</v>
      </c>
      <c r="G1635" s="1367">
        <v>3</v>
      </c>
      <c r="H1635" s="1367">
        <v>4</v>
      </c>
      <c r="I1635" s="1367">
        <v>5</v>
      </c>
      <c r="J1635" s="1367">
        <v>6</v>
      </c>
      <c r="K1635" s="1367">
        <v>7</v>
      </c>
      <c r="L1635" s="1367">
        <v>8</v>
      </c>
      <c r="M1635" s="1367">
        <v>9</v>
      </c>
      <c r="N1635" s="1367">
        <v>10</v>
      </c>
      <c r="O1635" s="1367">
        <v>11</v>
      </c>
      <c r="P1635" s="1367">
        <v>12</v>
      </c>
      <c r="Q1635" s="1367">
        <v>13</v>
      </c>
      <c r="R1635" s="1367">
        <v>14</v>
      </c>
      <c r="S1635" s="1367">
        <v>15</v>
      </c>
      <c r="T1635" s="1367">
        <v>16</v>
      </c>
      <c r="U1635" s="1367">
        <v>17</v>
      </c>
      <c r="V1635" s="1367">
        <v>18</v>
      </c>
      <c r="W1635" s="1367">
        <v>19</v>
      </c>
      <c r="X1635" s="1367">
        <v>20</v>
      </c>
      <c r="Y1635" s="1367">
        <v>21</v>
      </c>
      <c r="Z1635" s="1367">
        <v>22</v>
      </c>
      <c r="AA1635" s="1367">
        <v>23</v>
      </c>
      <c r="AB1635" s="1367">
        <v>24</v>
      </c>
      <c r="AC1635" s="1368"/>
    </row>
    <row r="1636" spans="1:30" s="1371" customFormat="1" ht="12.75" customHeight="1">
      <c r="A1636" s="1610" t="s">
        <v>341</v>
      </c>
      <c r="B1636" s="1611"/>
      <c r="C1636" s="1612"/>
      <c r="D1636" s="1612"/>
      <c r="E1636" s="1611">
        <v>2</v>
      </c>
      <c r="F1636" s="1611">
        <v>2</v>
      </c>
      <c r="G1636" s="1611">
        <v>2</v>
      </c>
      <c r="H1636" s="1611">
        <v>2</v>
      </c>
      <c r="I1636" s="1611">
        <v>2</v>
      </c>
      <c r="J1636" s="1611">
        <v>2</v>
      </c>
      <c r="K1636" s="1611">
        <v>2</v>
      </c>
      <c r="L1636" s="1611">
        <v>2</v>
      </c>
      <c r="M1636" s="1611">
        <v>2</v>
      </c>
      <c r="N1636" s="1611">
        <v>2</v>
      </c>
      <c r="O1636" s="1611">
        <v>2</v>
      </c>
      <c r="P1636" s="1611">
        <v>2</v>
      </c>
      <c r="Q1636" s="1611">
        <v>2</v>
      </c>
      <c r="R1636" s="1611">
        <v>2</v>
      </c>
      <c r="S1636" s="1611">
        <v>2</v>
      </c>
      <c r="T1636" s="1611">
        <v>2</v>
      </c>
      <c r="U1636" s="1611">
        <v>2</v>
      </c>
      <c r="V1636" s="1611">
        <v>2</v>
      </c>
      <c r="W1636" s="1611">
        <v>2</v>
      </c>
      <c r="X1636" s="1611">
        <v>2</v>
      </c>
      <c r="Y1636" s="1611">
        <v>2</v>
      </c>
      <c r="Z1636" s="1611">
        <v>2</v>
      </c>
      <c r="AA1636" s="1611">
        <v>2</v>
      </c>
      <c r="AB1636" s="1611">
        <v>2</v>
      </c>
      <c r="AC1636" s="1613"/>
    </row>
    <row r="1637" spans="1:30" ht="12.75" customHeight="1">
      <c r="A1637" s="1382" t="s">
        <v>206</v>
      </c>
      <c r="B1637" s="1465" t="s">
        <v>330</v>
      </c>
      <c r="C1637" s="1384" t="s">
        <v>156</v>
      </c>
      <c r="D1637" s="1384" t="s">
        <v>157</v>
      </c>
      <c r="E1637" s="1385">
        <v>0.1638</v>
      </c>
      <c r="F1637" s="1385">
        <v>0.14745</v>
      </c>
      <c r="G1637" s="1385">
        <v>0.15</v>
      </c>
      <c r="H1637" s="1386">
        <v>0.14324999999999999</v>
      </c>
      <c r="I1637" s="1385">
        <v>0.14624999999999999</v>
      </c>
      <c r="J1637" s="1385">
        <v>0.17835000000000001</v>
      </c>
      <c r="K1637" s="1385">
        <v>0.19350000000000001</v>
      </c>
      <c r="L1637" s="1385">
        <v>0.2097</v>
      </c>
      <c r="M1637" s="1385">
        <v>0.22020000000000001</v>
      </c>
      <c r="N1637" s="1386">
        <v>0.19350000000000001</v>
      </c>
      <c r="O1637" s="1385">
        <v>0.19814999999999999</v>
      </c>
      <c r="P1637" s="1385">
        <v>0.20699999999999999</v>
      </c>
      <c r="Q1637" s="1385">
        <v>0.22109999999999999</v>
      </c>
      <c r="R1637" s="1385">
        <v>0.20175000000000001</v>
      </c>
      <c r="S1637" s="1385">
        <v>0.1797</v>
      </c>
      <c r="T1637" s="1385">
        <v>0.17399999999999999</v>
      </c>
      <c r="U1637" s="1385">
        <v>0.20685000000000001</v>
      </c>
      <c r="V1637" s="1386">
        <v>0.23730000000000001</v>
      </c>
      <c r="W1637" s="1385">
        <v>0.2661</v>
      </c>
      <c r="X1637" s="1385">
        <v>0.25635000000000002</v>
      </c>
      <c r="Y1637" s="1385">
        <v>0.24195</v>
      </c>
      <c r="Z1637" s="1385">
        <v>0.23415</v>
      </c>
      <c r="AA1637" s="1385">
        <v>0.20985000000000001</v>
      </c>
      <c r="AB1637" s="1385">
        <v>0.17519999999999999</v>
      </c>
      <c r="AC1637" s="1829">
        <f>SUM(E1637:AB1637)</f>
        <v>4.7554499999999997</v>
      </c>
    </row>
    <row r="1638" spans="1:30" ht="12.75" customHeight="1">
      <c r="A1638" s="1388"/>
      <c r="B1638" s="1416"/>
      <c r="C1638" s="1390" t="s">
        <v>158</v>
      </c>
      <c r="D1638" s="1390" t="s">
        <v>157</v>
      </c>
      <c r="E1638" s="1391">
        <v>0.14399999999999999</v>
      </c>
      <c r="F1638" s="1391">
        <v>0.13350000000000001</v>
      </c>
      <c r="G1638" s="1391">
        <v>0.13095000000000001</v>
      </c>
      <c r="H1638" s="1392">
        <v>0.13245000000000001</v>
      </c>
      <c r="I1638" s="1391">
        <v>0.13095000000000001</v>
      </c>
      <c r="J1638" s="1391">
        <v>0.13064999999999999</v>
      </c>
      <c r="K1638" s="1391">
        <v>0.13289999999999999</v>
      </c>
      <c r="L1638" s="1391">
        <v>0.13320000000000001</v>
      </c>
      <c r="M1638" s="1391">
        <v>0.13184999999999999</v>
      </c>
      <c r="N1638" s="1392">
        <v>0.13109999999999999</v>
      </c>
      <c r="O1638" s="1391">
        <v>0.13544999999999999</v>
      </c>
      <c r="P1638" s="1391">
        <v>0.13755000000000001</v>
      </c>
      <c r="Q1638" s="1391">
        <v>0.1356</v>
      </c>
      <c r="R1638" s="1391">
        <v>0.13785</v>
      </c>
      <c r="S1638" s="1391">
        <v>0.12945000000000001</v>
      </c>
      <c r="T1638" s="1391">
        <v>0.12839999999999999</v>
      </c>
      <c r="U1638" s="1391">
        <v>0.13664999999999999</v>
      </c>
      <c r="V1638" s="1392">
        <v>0.13965</v>
      </c>
      <c r="W1638" s="1391">
        <v>0.13830000000000001</v>
      </c>
      <c r="X1638" s="1391">
        <v>0.13785</v>
      </c>
      <c r="Y1638" s="1391">
        <v>0.13589999999999999</v>
      </c>
      <c r="Z1638" s="1391">
        <v>0.13335</v>
      </c>
      <c r="AA1638" s="1391">
        <v>0.13455</v>
      </c>
      <c r="AB1638" s="1391">
        <v>0.13170000000000001</v>
      </c>
      <c r="AC1638" s="1830">
        <f>SUM(E1638:AB1638)</f>
        <v>3.2237999999999998</v>
      </c>
    </row>
    <row r="1639" spans="1:30" ht="12.75" customHeight="1">
      <c r="A1639" s="1388"/>
      <c r="B1639" s="1416"/>
      <c r="C1639" s="1390" t="s">
        <v>159</v>
      </c>
      <c r="D1639" s="1390" t="s">
        <v>209</v>
      </c>
      <c r="E1639" s="1475">
        <f t="shared" ref="E1639:AB1639" si="512">SQRT(E1637*E1637+E1638*E1638)*1000/(1.732*E1644)</f>
        <v>12.107907583921447</v>
      </c>
      <c r="F1639" s="1475">
        <f t="shared" si="512"/>
        <v>11.042502625912038</v>
      </c>
      <c r="G1639" s="1475">
        <f t="shared" si="512"/>
        <v>11.054239796404609</v>
      </c>
      <c r="H1639" s="1482">
        <f t="shared" si="512"/>
        <v>10.831123398686888</v>
      </c>
      <c r="I1639" s="1475">
        <f t="shared" si="512"/>
        <v>10.898269100112287</v>
      </c>
      <c r="J1639" s="1475">
        <f t="shared" si="512"/>
        <v>12.273717716800746</v>
      </c>
      <c r="K1639" s="1475">
        <f t="shared" si="512"/>
        <v>13.032055971862738</v>
      </c>
      <c r="L1639" s="1475">
        <f t="shared" si="512"/>
        <v>13.79173231507996</v>
      </c>
      <c r="M1639" s="1475">
        <f t="shared" si="512"/>
        <v>14.248551697713273</v>
      </c>
      <c r="N1639" s="1482">
        <f t="shared" si="512"/>
        <v>12.975742749073852</v>
      </c>
      <c r="O1639" s="1475">
        <f t="shared" si="512"/>
        <v>13.325029580249044</v>
      </c>
      <c r="P1639" s="1475">
        <f t="shared" si="512"/>
        <v>13.797616414865976</v>
      </c>
      <c r="Q1639" s="1475">
        <f t="shared" si="512"/>
        <v>14.399180726683738</v>
      </c>
      <c r="R1639" s="1475">
        <f t="shared" si="512"/>
        <v>13.565212946266989</v>
      </c>
      <c r="S1639" s="1475">
        <f t="shared" si="512"/>
        <v>12.29519976884187</v>
      </c>
      <c r="T1639" s="1475">
        <f t="shared" si="512"/>
        <v>12.005158886106321</v>
      </c>
      <c r="U1639" s="1475">
        <f t="shared" si="512"/>
        <v>13.763077749951494</v>
      </c>
      <c r="V1639" s="1482">
        <f t="shared" si="512"/>
        <v>15.285927511446451</v>
      </c>
      <c r="W1639" s="1475">
        <f t="shared" si="512"/>
        <v>16.648909724725538</v>
      </c>
      <c r="X1639" s="1475">
        <f t="shared" si="512"/>
        <v>16.158702281665654</v>
      </c>
      <c r="Y1639" s="1475">
        <f t="shared" si="512"/>
        <v>15.405947810673998</v>
      </c>
      <c r="Z1639" s="1475">
        <f t="shared" si="512"/>
        <v>14.95933682813228</v>
      </c>
      <c r="AA1639" s="1475">
        <f t="shared" si="512"/>
        <v>13.839070793719394</v>
      </c>
      <c r="AB1639" s="1475">
        <f t="shared" si="512"/>
        <v>12.168021151559495</v>
      </c>
      <c r="AC1639" s="1396"/>
    </row>
    <row r="1640" spans="1:30" ht="12.75" customHeight="1">
      <c r="A1640" s="1388"/>
      <c r="B1640" s="1416"/>
      <c r="C1640" s="1390" t="s">
        <v>161</v>
      </c>
      <c r="D1640" s="1390"/>
      <c r="E1640" s="1420">
        <f t="shared" ref="E1640:AC1640" si="513">E1638/E1637</f>
        <v>0.879120879120879</v>
      </c>
      <c r="F1640" s="1420">
        <f t="shared" si="513"/>
        <v>0.90539165818921674</v>
      </c>
      <c r="G1640" s="1420">
        <f t="shared" si="513"/>
        <v>0.87300000000000011</v>
      </c>
      <c r="H1640" s="1421">
        <f t="shared" si="513"/>
        <v>0.92460732984293215</v>
      </c>
      <c r="I1640" s="1420">
        <f t="shared" si="513"/>
        <v>0.89538461538461556</v>
      </c>
      <c r="J1640" s="1420">
        <f t="shared" si="513"/>
        <v>0.73254835996635814</v>
      </c>
      <c r="K1640" s="1420">
        <f t="shared" si="513"/>
        <v>0.68682170542635657</v>
      </c>
      <c r="L1640" s="1420">
        <f t="shared" si="513"/>
        <v>0.63519313304721037</v>
      </c>
      <c r="M1640" s="1420">
        <f t="shared" si="513"/>
        <v>0.59877384196185279</v>
      </c>
      <c r="N1640" s="1421">
        <f t="shared" si="513"/>
        <v>0.67751937984496124</v>
      </c>
      <c r="O1640" s="1420">
        <f t="shared" si="513"/>
        <v>0.68357305071915209</v>
      </c>
      <c r="P1640" s="1420">
        <f t="shared" si="513"/>
        <v>0.66449275362318849</v>
      </c>
      <c r="Q1640" s="1420">
        <f t="shared" si="513"/>
        <v>0.61329715061058343</v>
      </c>
      <c r="R1640" s="1420">
        <f t="shared" si="513"/>
        <v>0.68327137546468397</v>
      </c>
      <c r="S1640" s="1420">
        <f t="shared" si="513"/>
        <v>0.72036727879799667</v>
      </c>
      <c r="T1640" s="1420">
        <f t="shared" si="513"/>
        <v>0.73793103448275854</v>
      </c>
      <c r="U1640" s="1420">
        <f t="shared" si="513"/>
        <v>0.66062364031907173</v>
      </c>
      <c r="V1640" s="1421">
        <f t="shared" si="513"/>
        <v>0.58849557522123885</v>
      </c>
      <c r="W1640" s="1420">
        <f t="shared" si="513"/>
        <v>0.51972942502818487</v>
      </c>
      <c r="X1640" s="1420">
        <f t="shared" si="513"/>
        <v>0.53774136922176707</v>
      </c>
      <c r="Y1640" s="1420">
        <f t="shared" si="513"/>
        <v>0.56168629882207066</v>
      </c>
      <c r="Z1640" s="1420">
        <f t="shared" si="513"/>
        <v>0.56950672645739908</v>
      </c>
      <c r="AA1640" s="1420">
        <f t="shared" si="513"/>
        <v>0.64117226590421728</v>
      </c>
      <c r="AB1640" s="1420">
        <f t="shared" si="513"/>
        <v>0.75171232876712335</v>
      </c>
      <c r="AC1640" s="1393">
        <f t="shared" si="513"/>
        <v>0.67791691638015328</v>
      </c>
    </row>
    <row r="1641" spans="1:30" ht="12.75" customHeight="1">
      <c r="A1641" s="1403"/>
      <c r="B1641" s="1423"/>
      <c r="C1641" s="1405" t="s">
        <v>164</v>
      </c>
      <c r="D1641" s="1405"/>
      <c r="E1641" s="1432"/>
      <c r="F1641" s="1432"/>
      <c r="G1641" s="1432"/>
      <c r="H1641" s="1433"/>
      <c r="I1641" s="1432"/>
      <c r="J1641" s="1432"/>
      <c r="K1641" s="1432"/>
      <c r="L1641" s="1432"/>
      <c r="M1641" s="1432"/>
      <c r="N1641" s="1433"/>
      <c r="O1641" s="1432"/>
      <c r="P1641" s="1432"/>
      <c r="Q1641" s="1432"/>
      <c r="R1641" s="1432"/>
      <c r="S1641" s="1432"/>
      <c r="T1641" s="1432"/>
      <c r="U1641" s="1432"/>
      <c r="V1641" s="1433"/>
      <c r="W1641" s="1432"/>
      <c r="X1641" s="1432"/>
      <c r="Y1641" s="1432"/>
      <c r="Z1641" s="1432"/>
      <c r="AA1641" s="1432"/>
      <c r="AB1641" s="1432"/>
      <c r="AC1641" s="1483"/>
    </row>
    <row r="1642" spans="1:30" ht="12.75" customHeight="1">
      <c r="A1642" s="1614" t="s">
        <v>377</v>
      </c>
      <c r="B1642" s="1615"/>
      <c r="C1642" s="1616"/>
      <c r="D1642" s="1616"/>
      <c r="E1642" s="1617">
        <f t="shared" ref="E1642:AB1642" si="514">SQRT(E1637*E1637+E1638*E1638)</f>
        <v>0.21809731772766028</v>
      </c>
      <c r="F1642" s="1617">
        <f t="shared" si="514"/>
        <v>0.19890639130002838</v>
      </c>
      <c r="G1642" s="1617">
        <f t="shared" si="514"/>
        <v>0.19911781060467695</v>
      </c>
      <c r="H1642" s="1617">
        <f t="shared" si="514"/>
        <v>0.1950988595558672</v>
      </c>
      <c r="I1642" s="1617">
        <f t="shared" si="514"/>
        <v>0.19630834164650263</v>
      </c>
      <c r="J1642" s="1617">
        <f t="shared" si="514"/>
        <v>0.22108402248918849</v>
      </c>
      <c r="K1642" s="1617">
        <f t="shared" si="514"/>
        <v>0.23474381780996917</v>
      </c>
      <c r="L1642" s="1617">
        <f t="shared" si="514"/>
        <v>0.24842771584507234</v>
      </c>
      <c r="M1642" s="1617">
        <f t="shared" si="514"/>
        <v>0.25665631202056965</v>
      </c>
      <c r="N1642" s="1617">
        <f t="shared" si="514"/>
        <v>0.2337294589905175</v>
      </c>
      <c r="O1642" s="1617">
        <f t="shared" si="514"/>
        <v>0.24002109282311002</v>
      </c>
      <c r="P1642" s="1617">
        <f t="shared" si="514"/>
        <v>0.24853370495769786</v>
      </c>
      <c r="Q1642" s="1617">
        <f t="shared" si="514"/>
        <v>0.25936956259360888</v>
      </c>
      <c r="R1642" s="1617">
        <f t="shared" si="514"/>
        <v>0.24434746775851804</v>
      </c>
      <c r="S1642" s="1617">
        <f t="shared" si="514"/>
        <v>0.22147097439619487</v>
      </c>
      <c r="T1642" s="1617">
        <f t="shared" si="514"/>
        <v>0.21624652598365596</v>
      </c>
      <c r="U1642" s="1617">
        <f t="shared" si="514"/>
        <v>0.24791156689432628</v>
      </c>
      <c r="V1642" s="1617">
        <f t="shared" si="514"/>
        <v>0.27534235507818267</v>
      </c>
      <c r="W1642" s="1617">
        <f t="shared" si="514"/>
        <v>0.29989348108953617</v>
      </c>
      <c r="X1642" s="1617">
        <f t="shared" si="514"/>
        <v>0.29106347245918718</v>
      </c>
      <c r="Y1642" s="1617">
        <f t="shared" si="514"/>
        <v>0.27750425672410867</v>
      </c>
      <c r="Z1642" s="1617">
        <f t="shared" si="514"/>
        <v>0.26945954241778114</v>
      </c>
      <c r="AA1642" s="1617">
        <f t="shared" si="514"/>
        <v>0.24928041439310872</v>
      </c>
      <c r="AB1642" s="1617">
        <f t="shared" si="514"/>
        <v>0.21918013139881087</v>
      </c>
      <c r="AC1642" s="1618"/>
      <c r="AD1642" s="1394">
        <f>MAX(E1642:AB1642)</f>
        <v>0.29989348108953617</v>
      </c>
    </row>
    <row r="1643" spans="1:30" s="1371" customFormat="1" ht="12.75" customHeight="1">
      <c r="A1643" s="1452" t="s">
        <v>168</v>
      </c>
      <c r="B1643" s="1453"/>
      <c r="C1643" s="1719"/>
      <c r="D1643" s="1719"/>
      <c r="E1643" s="1570">
        <v>1</v>
      </c>
      <c r="F1643" s="1570">
        <v>2</v>
      </c>
      <c r="G1643" s="1570">
        <v>3</v>
      </c>
      <c r="H1643" s="1570">
        <v>4</v>
      </c>
      <c r="I1643" s="1570">
        <v>5</v>
      </c>
      <c r="J1643" s="1570">
        <v>6</v>
      </c>
      <c r="K1643" s="1570">
        <v>7</v>
      </c>
      <c r="L1643" s="1570">
        <v>8</v>
      </c>
      <c r="M1643" s="1570">
        <v>9</v>
      </c>
      <c r="N1643" s="1570">
        <v>10</v>
      </c>
      <c r="O1643" s="1570">
        <v>11</v>
      </c>
      <c r="P1643" s="1570">
        <v>12</v>
      </c>
      <c r="Q1643" s="1570">
        <v>13</v>
      </c>
      <c r="R1643" s="1570">
        <v>14</v>
      </c>
      <c r="S1643" s="1570">
        <v>15</v>
      </c>
      <c r="T1643" s="1570">
        <v>16</v>
      </c>
      <c r="U1643" s="1570">
        <v>17</v>
      </c>
      <c r="V1643" s="1570">
        <v>18</v>
      </c>
      <c r="W1643" s="1570">
        <v>19</v>
      </c>
      <c r="X1643" s="1570">
        <v>20</v>
      </c>
      <c r="Y1643" s="1570">
        <v>21</v>
      </c>
      <c r="Z1643" s="1570">
        <v>22</v>
      </c>
      <c r="AA1643" s="1570">
        <v>23</v>
      </c>
      <c r="AB1643" s="1570">
        <v>24</v>
      </c>
      <c r="AC1643" s="1456"/>
    </row>
    <row r="1644" spans="1:30" s="1371" customFormat="1" ht="12.75" customHeight="1">
      <c r="A1644" s="1457" t="s">
        <v>169</v>
      </c>
      <c r="B1644" s="1458"/>
      <c r="C1644" s="1459" t="s">
        <v>164</v>
      </c>
      <c r="D1644" s="1459" t="s">
        <v>278</v>
      </c>
      <c r="E1644" s="1831">
        <v>10.4</v>
      </c>
      <c r="F1644" s="1831">
        <v>10.4</v>
      </c>
      <c r="G1644" s="1831">
        <v>10.4</v>
      </c>
      <c r="H1644" s="1831">
        <v>10.4</v>
      </c>
      <c r="I1644" s="1831">
        <v>10.4</v>
      </c>
      <c r="J1644" s="1831">
        <v>10.4</v>
      </c>
      <c r="K1644" s="1831">
        <v>10.4</v>
      </c>
      <c r="L1644" s="1831">
        <v>10.4</v>
      </c>
      <c r="M1644" s="1831">
        <v>10.4</v>
      </c>
      <c r="N1644" s="1831">
        <v>10.4</v>
      </c>
      <c r="O1644" s="1831">
        <v>10.4</v>
      </c>
      <c r="P1644" s="1831">
        <v>10.4</v>
      </c>
      <c r="Q1644" s="1831">
        <v>10.4</v>
      </c>
      <c r="R1644" s="1831">
        <v>10.4</v>
      </c>
      <c r="S1644" s="1831">
        <v>10.4</v>
      </c>
      <c r="T1644" s="1831">
        <v>10.4</v>
      </c>
      <c r="U1644" s="1831">
        <v>10.4</v>
      </c>
      <c r="V1644" s="1831">
        <v>10.4</v>
      </c>
      <c r="W1644" s="1831">
        <v>10.4</v>
      </c>
      <c r="X1644" s="1831">
        <v>10.4</v>
      </c>
      <c r="Y1644" s="1831">
        <v>10.4</v>
      </c>
      <c r="Z1644" s="1831">
        <v>10.4</v>
      </c>
      <c r="AA1644" s="1831">
        <v>10.4</v>
      </c>
      <c r="AB1644" s="1831">
        <v>10.4</v>
      </c>
      <c r="AC1644" s="1832"/>
    </row>
    <row r="1645" spans="1:30" ht="12.75" customHeight="1">
      <c r="A1645" s="1382" t="s">
        <v>196</v>
      </c>
      <c r="B1645" s="1465" t="s">
        <v>304</v>
      </c>
      <c r="C1645" s="1384" t="s">
        <v>156</v>
      </c>
      <c r="D1645" s="1384"/>
      <c r="E1645" s="1426"/>
      <c r="F1645" s="1426"/>
      <c r="G1645" s="1426"/>
      <c r="H1645" s="1427"/>
      <c r="I1645" s="1426"/>
      <c r="J1645" s="1426"/>
      <c r="K1645" s="1426"/>
      <c r="L1645" s="1426"/>
      <c r="M1645" s="1426"/>
      <c r="N1645" s="1427"/>
      <c r="O1645" s="1426"/>
      <c r="P1645" s="1426"/>
      <c r="Q1645" s="1426"/>
      <c r="R1645" s="1426"/>
      <c r="S1645" s="1426"/>
      <c r="T1645" s="1426"/>
      <c r="U1645" s="1426"/>
      <c r="V1645" s="1427"/>
      <c r="W1645" s="1426"/>
      <c r="X1645" s="1426"/>
      <c r="Y1645" s="1426"/>
      <c r="Z1645" s="1426"/>
      <c r="AA1645" s="1426"/>
      <c r="AB1645" s="1426"/>
      <c r="AC1645" s="1511"/>
    </row>
    <row r="1646" spans="1:30" ht="12.75" customHeight="1">
      <c r="A1646" s="1415"/>
      <c r="B1646" s="1428"/>
      <c r="C1646" s="1390" t="s">
        <v>158</v>
      </c>
      <c r="D1646" s="1390"/>
      <c r="E1646" s="1417"/>
      <c r="F1646" s="1417"/>
      <c r="G1646" s="1417"/>
      <c r="H1646" s="1418"/>
      <c r="I1646" s="1417"/>
      <c r="J1646" s="1417"/>
      <c r="K1646" s="1417"/>
      <c r="L1646" s="1417"/>
      <c r="M1646" s="1417"/>
      <c r="N1646" s="1418"/>
      <c r="O1646" s="1417"/>
      <c r="P1646" s="1417"/>
      <c r="Q1646" s="1417"/>
      <c r="R1646" s="1417"/>
      <c r="S1646" s="1417"/>
      <c r="T1646" s="1417"/>
      <c r="U1646" s="1417"/>
      <c r="V1646" s="1418"/>
      <c r="W1646" s="1417"/>
      <c r="X1646" s="1417"/>
      <c r="Y1646" s="1417"/>
      <c r="Z1646" s="1417"/>
      <c r="AA1646" s="1417"/>
      <c r="AB1646" s="1417"/>
      <c r="AC1646" s="1396"/>
    </row>
    <row r="1647" spans="1:30" ht="12.75" customHeight="1">
      <c r="A1647" s="1415"/>
      <c r="B1647" s="1428"/>
      <c r="C1647" s="1390" t="s">
        <v>159</v>
      </c>
      <c r="D1647" s="1390"/>
      <c r="E1647" s="1417"/>
      <c r="F1647" s="1417"/>
      <c r="G1647" s="1417"/>
      <c r="H1647" s="1418"/>
      <c r="I1647" s="1417"/>
      <c r="J1647" s="1417"/>
      <c r="K1647" s="1417"/>
      <c r="L1647" s="1417"/>
      <c r="M1647" s="1417"/>
      <c r="N1647" s="1418"/>
      <c r="O1647" s="1417"/>
      <c r="P1647" s="1417"/>
      <c r="Q1647" s="1417"/>
      <c r="R1647" s="1417"/>
      <c r="S1647" s="1417"/>
      <c r="T1647" s="1417"/>
      <c r="U1647" s="1417"/>
      <c r="V1647" s="1418"/>
      <c r="W1647" s="1417"/>
      <c r="X1647" s="1417"/>
      <c r="Y1647" s="1417"/>
      <c r="Z1647" s="1417"/>
      <c r="AA1647" s="1417"/>
      <c r="AB1647" s="1417"/>
      <c r="AC1647" s="1396"/>
    </row>
    <row r="1648" spans="1:30" ht="12.75" customHeight="1">
      <c r="A1648" s="1558"/>
      <c r="B1648" s="1571"/>
      <c r="C1648" s="1399" t="s">
        <v>161</v>
      </c>
      <c r="D1648" s="1399"/>
      <c r="E1648" s="1476"/>
      <c r="F1648" s="1476"/>
      <c r="G1648" s="1476"/>
      <c r="H1648" s="1477"/>
      <c r="I1648" s="1476"/>
      <c r="J1648" s="1476"/>
      <c r="K1648" s="1476"/>
      <c r="L1648" s="1476"/>
      <c r="M1648" s="1476"/>
      <c r="N1648" s="1477"/>
      <c r="O1648" s="1476"/>
      <c r="P1648" s="1476"/>
      <c r="Q1648" s="1476"/>
      <c r="R1648" s="1476"/>
      <c r="S1648" s="1476"/>
      <c r="T1648" s="1476"/>
      <c r="U1648" s="1476"/>
      <c r="V1648" s="1477"/>
      <c r="W1648" s="1476"/>
      <c r="X1648" s="1476"/>
      <c r="Y1648" s="1476"/>
      <c r="Z1648" s="1476"/>
      <c r="AA1648" s="1476"/>
      <c r="AB1648" s="1476"/>
      <c r="AC1648" s="1470"/>
    </row>
    <row r="1649" spans="1:31" ht="12.75" customHeight="1">
      <c r="A1649" s="1382" t="s">
        <v>255</v>
      </c>
      <c r="B1649" s="1465" t="s">
        <v>539</v>
      </c>
      <c r="C1649" s="1384" t="s">
        <v>156</v>
      </c>
      <c r="D1649" s="1384" t="s">
        <v>157</v>
      </c>
      <c r="E1649" s="1385">
        <v>0</v>
      </c>
      <c r="F1649" s="1385">
        <v>0</v>
      </c>
      <c r="G1649" s="1385">
        <v>0</v>
      </c>
      <c r="H1649" s="1386">
        <v>0</v>
      </c>
      <c r="I1649" s="1385">
        <v>0</v>
      </c>
      <c r="J1649" s="1385">
        <v>0</v>
      </c>
      <c r="K1649" s="1385">
        <v>0</v>
      </c>
      <c r="L1649" s="1385">
        <v>0</v>
      </c>
      <c r="M1649" s="1385">
        <v>0</v>
      </c>
      <c r="N1649" s="1386">
        <v>0</v>
      </c>
      <c r="O1649" s="1385">
        <v>0</v>
      </c>
      <c r="P1649" s="1385">
        <v>0</v>
      </c>
      <c r="Q1649" s="1385">
        <v>0</v>
      </c>
      <c r="R1649" s="1385">
        <v>0</v>
      </c>
      <c r="S1649" s="1385">
        <v>0</v>
      </c>
      <c r="T1649" s="1385">
        <v>0</v>
      </c>
      <c r="U1649" s="1385">
        <v>0</v>
      </c>
      <c r="V1649" s="1386">
        <v>0</v>
      </c>
      <c r="W1649" s="1385">
        <v>0</v>
      </c>
      <c r="X1649" s="1385">
        <v>0</v>
      </c>
      <c r="Y1649" s="1385">
        <v>0</v>
      </c>
      <c r="Z1649" s="1385">
        <v>0</v>
      </c>
      <c r="AA1649" s="1385">
        <v>0</v>
      </c>
      <c r="AB1649" s="1385">
        <v>0</v>
      </c>
      <c r="AC1649" s="1387">
        <f>SUM(E1649:AB1649)</f>
        <v>0</v>
      </c>
      <c r="AD1649" s="1351">
        <f>MAX(E1649:AB1649)</f>
        <v>0</v>
      </c>
      <c r="AE1649" s="1351">
        <f>MIN(E1649:AB1649)</f>
        <v>0</v>
      </c>
    </row>
    <row r="1650" spans="1:31" ht="12.75" customHeight="1">
      <c r="A1650" s="1415"/>
      <c r="B1650" s="1428"/>
      <c r="C1650" s="1390" t="s">
        <v>158</v>
      </c>
      <c r="D1650" s="1390" t="s">
        <v>157</v>
      </c>
      <c r="E1650" s="1391">
        <v>0</v>
      </c>
      <c r="F1650" s="1391">
        <v>0</v>
      </c>
      <c r="G1650" s="1391">
        <v>0</v>
      </c>
      <c r="H1650" s="1392">
        <v>0</v>
      </c>
      <c r="I1650" s="1391">
        <v>0</v>
      </c>
      <c r="J1650" s="1391">
        <v>0</v>
      </c>
      <c r="K1650" s="1391">
        <v>0</v>
      </c>
      <c r="L1650" s="1391">
        <v>0</v>
      </c>
      <c r="M1650" s="1391">
        <v>0</v>
      </c>
      <c r="N1650" s="1392">
        <v>0</v>
      </c>
      <c r="O1650" s="1391">
        <v>0</v>
      </c>
      <c r="P1650" s="1391">
        <v>0</v>
      </c>
      <c r="Q1650" s="1391">
        <v>0</v>
      </c>
      <c r="R1650" s="1391">
        <v>0</v>
      </c>
      <c r="S1650" s="1391">
        <v>0</v>
      </c>
      <c r="T1650" s="1391">
        <v>0</v>
      </c>
      <c r="U1650" s="1391">
        <v>0</v>
      </c>
      <c r="V1650" s="1392">
        <v>0</v>
      </c>
      <c r="W1650" s="1391">
        <v>0</v>
      </c>
      <c r="X1650" s="1391">
        <v>0</v>
      </c>
      <c r="Y1650" s="1391">
        <v>0</v>
      </c>
      <c r="Z1650" s="1391">
        <v>0</v>
      </c>
      <c r="AA1650" s="1391">
        <v>0</v>
      </c>
      <c r="AB1650" s="1391">
        <v>0</v>
      </c>
      <c r="AC1650" s="1393">
        <f>SUM(E1650:AB1650)</f>
        <v>0</v>
      </c>
    </row>
    <row r="1651" spans="1:31" ht="12.75" customHeight="1">
      <c r="A1651" s="1415"/>
      <c r="B1651" s="1428"/>
      <c r="C1651" s="1390" t="s">
        <v>159</v>
      </c>
      <c r="D1651" s="1390" t="s">
        <v>209</v>
      </c>
      <c r="E1651" s="1475">
        <f t="shared" ref="E1651:AB1651" si="515">SQRT(E1649*E1649+E1650*E1650)*1000/(1.732*E1644)</f>
        <v>0</v>
      </c>
      <c r="F1651" s="1475">
        <f t="shared" si="515"/>
        <v>0</v>
      </c>
      <c r="G1651" s="1475">
        <f t="shared" si="515"/>
        <v>0</v>
      </c>
      <c r="H1651" s="1482">
        <f t="shared" si="515"/>
        <v>0</v>
      </c>
      <c r="I1651" s="1475">
        <f t="shared" si="515"/>
        <v>0</v>
      </c>
      <c r="J1651" s="1475">
        <f t="shared" si="515"/>
        <v>0</v>
      </c>
      <c r="K1651" s="1475">
        <f t="shared" si="515"/>
        <v>0</v>
      </c>
      <c r="L1651" s="1475">
        <f t="shared" si="515"/>
        <v>0</v>
      </c>
      <c r="M1651" s="1475">
        <f t="shared" si="515"/>
        <v>0</v>
      </c>
      <c r="N1651" s="1482">
        <f t="shared" si="515"/>
        <v>0</v>
      </c>
      <c r="O1651" s="1475">
        <f t="shared" si="515"/>
        <v>0</v>
      </c>
      <c r="P1651" s="1475">
        <f t="shared" si="515"/>
        <v>0</v>
      </c>
      <c r="Q1651" s="1475">
        <f t="shared" si="515"/>
        <v>0</v>
      </c>
      <c r="R1651" s="1475">
        <f t="shared" si="515"/>
        <v>0</v>
      </c>
      <c r="S1651" s="1475">
        <f t="shared" si="515"/>
        <v>0</v>
      </c>
      <c r="T1651" s="1475">
        <f t="shared" si="515"/>
        <v>0</v>
      </c>
      <c r="U1651" s="1475">
        <f t="shared" si="515"/>
        <v>0</v>
      </c>
      <c r="V1651" s="1482">
        <f t="shared" si="515"/>
        <v>0</v>
      </c>
      <c r="W1651" s="1475">
        <f t="shared" si="515"/>
        <v>0</v>
      </c>
      <c r="X1651" s="1475">
        <f t="shared" si="515"/>
        <v>0</v>
      </c>
      <c r="Y1651" s="1475">
        <f t="shared" si="515"/>
        <v>0</v>
      </c>
      <c r="Z1651" s="1475">
        <f t="shared" si="515"/>
        <v>0</v>
      </c>
      <c r="AA1651" s="1475">
        <f t="shared" si="515"/>
        <v>0</v>
      </c>
      <c r="AB1651" s="1475">
        <f t="shared" si="515"/>
        <v>0</v>
      </c>
      <c r="AC1651" s="1396"/>
    </row>
    <row r="1652" spans="1:31" ht="12.75" customHeight="1">
      <c r="A1652" s="1422"/>
      <c r="B1652" s="1431"/>
      <c r="C1652" s="1405" t="s">
        <v>161</v>
      </c>
      <c r="D1652" s="1405"/>
      <c r="E1652" s="1406" t="e">
        <f t="shared" ref="E1652:AC1652" si="516">E1650/E1649</f>
        <v>#DIV/0!</v>
      </c>
      <c r="F1652" s="1406" t="e">
        <f t="shared" si="516"/>
        <v>#DIV/0!</v>
      </c>
      <c r="G1652" s="1406" t="e">
        <f t="shared" si="516"/>
        <v>#DIV/0!</v>
      </c>
      <c r="H1652" s="1407" t="e">
        <f t="shared" si="516"/>
        <v>#DIV/0!</v>
      </c>
      <c r="I1652" s="1406" t="e">
        <f t="shared" si="516"/>
        <v>#DIV/0!</v>
      </c>
      <c r="J1652" s="1406" t="e">
        <f t="shared" si="516"/>
        <v>#DIV/0!</v>
      </c>
      <c r="K1652" s="1406" t="e">
        <f t="shared" si="516"/>
        <v>#DIV/0!</v>
      </c>
      <c r="L1652" s="1406" t="e">
        <f t="shared" si="516"/>
        <v>#DIV/0!</v>
      </c>
      <c r="M1652" s="1406" t="e">
        <f t="shared" si="516"/>
        <v>#DIV/0!</v>
      </c>
      <c r="N1652" s="1407" t="e">
        <f t="shared" si="516"/>
        <v>#DIV/0!</v>
      </c>
      <c r="O1652" s="1406" t="e">
        <f t="shared" si="516"/>
        <v>#DIV/0!</v>
      </c>
      <c r="P1652" s="1406" t="e">
        <f t="shared" si="516"/>
        <v>#DIV/0!</v>
      </c>
      <c r="Q1652" s="1406" t="e">
        <f t="shared" si="516"/>
        <v>#DIV/0!</v>
      </c>
      <c r="R1652" s="1406" t="e">
        <f t="shared" si="516"/>
        <v>#DIV/0!</v>
      </c>
      <c r="S1652" s="1406" t="e">
        <f t="shared" si="516"/>
        <v>#DIV/0!</v>
      </c>
      <c r="T1652" s="1406" t="e">
        <f t="shared" si="516"/>
        <v>#DIV/0!</v>
      </c>
      <c r="U1652" s="1406" t="e">
        <f t="shared" si="516"/>
        <v>#DIV/0!</v>
      </c>
      <c r="V1652" s="1407" t="e">
        <f t="shared" si="516"/>
        <v>#DIV/0!</v>
      </c>
      <c r="W1652" s="1406" t="e">
        <f t="shared" si="516"/>
        <v>#DIV/0!</v>
      </c>
      <c r="X1652" s="1406" t="e">
        <f t="shared" si="516"/>
        <v>#DIV/0!</v>
      </c>
      <c r="Y1652" s="1406" t="e">
        <f t="shared" si="516"/>
        <v>#DIV/0!</v>
      </c>
      <c r="Z1652" s="1406" t="e">
        <f t="shared" si="516"/>
        <v>#DIV/0!</v>
      </c>
      <c r="AA1652" s="1406" t="e">
        <f t="shared" si="516"/>
        <v>#DIV/0!</v>
      </c>
      <c r="AB1652" s="1406" t="e">
        <f t="shared" si="516"/>
        <v>#DIV/0!</v>
      </c>
      <c r="AC1652" s="1408" t="e">
        <f t="shared" si="516"/>
        <v>#DIV/0!</v>
      </c>
    </row>
    <row r="1653" spans="1:31" ht="12.75" customHeight="1">
      <c r="A1653" s="1382" t="s">
        <v>197</v>
      </c>
      <c r="B1653" s="1465" t="s">
        <v>304</v>
      </c>
      <c r="C1653" s="1384" t="s">
        <v>156</v>
      </c>
      <c r="D1653" s="1384"/>
      <c r="E1653" s="1543"/>
      <c r="F1653" s="1543"/>
      <c r="G1653" s="1543"/>
      <c r="H1653" s="1544"/>
      <c r="I1653" s="1543"/>
      <c r="J1653" s="1543"/>
      <c r="K1653" s="1543"/>
      <c r="L1653" s="1543"/>
      <c r="M1653" s="1543"/>
      <c r="N1653" s="1544"/>
      <c r="O1653" s="1543"/>
      <c r="P1653" s="1543"/>
      <c r="Q1653" s="1543"/>
      <c r="R1653" s="1543"/>
      <c r="S1653" s="1543"/>
      <c r="T1653" s="1543"/>
      <c r="U1653" s="1543"/>
      <c r="V1653" s="1544"/>
      <c r="W1653" s="1543"/>
      <c r="X1653" s="1543"/>
      <c r="Y1653" s="1543"/>
      <c r="Z1653" s="1543"/>
      <c r="AA1653" s="1543"/>
      <c r="AB1653" s="1543"/>
      <c r="AC1653" s="1545"/>
    </row>
    <row r="1654" spans="1:31" ht="12.75" customHeight="1">
      <c r="A1654" s="1415"/>
      <c r="B1654" s="1428"/>
      <c r="C1654" s="1390" t="s">
        <v>158</v>
      </c>
      <c r="D1654" s="1390"/>
      <c r="E1654" s="1417"/>
      <c r="F1654" s="1417"/>
      <c r="G1654" s="1417"/>
      <c r="H1654" s="1418"/>
      <c r="I1654" s="1417"/>
      <c r="J1654" s="1417"/>
      <c r="K1654" s="1417"/>
      <c r="L1654" s="1417"/>
      <c r="M1654" s="1417"/>
      <c r="N1654" s="1418"/>
      <c r="O1654" s="1417"/>
      <c r="P1654" s="1417"/>
      <c r="Q1654" s="1417"/>
      <c r="R1654" s="1417"/>
      <c r="S1654" s="1417"/>
      <c r="T1654" s="1417"/>
      <c r="U1654" s="1417"/>
      <c r="V1654" s="1418"/>
      <c r="W1654" s="1417"/>
      <c r="X1654" s="1417"/>
      <c r="Y1654" s="1417"/>
      <c r="Z1654" s="1417"/>
      <c r="AA1654" s="1417"/>
      <c r="AB1654" s="1417"/>
      <c r="AC1654" s="1396"/>
    </row>
    <row r="1655" spans="1:31" ht="12.75" customHeight="1">
      <c r="A1655" s="1415"/>
      <c r="B1655" s="1428"/>
      <c r="C1655" s="1390" t="s">
        <v>159</v>
      </c>
      <c r="D1655" s="1390"/>
      <c r="E1655" s="1417"/>
      <c r="F1655" s="1417"/>
      <c r="G1655" s="1417"/>
      <c r="H1655" s="1418"/>
      <c r="I1655" s="1417"/>
      <c r="J1655" s="1417"/>
      <c r="K1655" s="1417"/>
      <c r="L1655" s="1417"/>
      <c r="M1655" s="1417"/>
      <c r="N1655" s="1418"/>
      <c r="O1655" s="1417"/>
      <c r="P1655" s="1417"/>
      <c r="Q1655" s="1417"/>
      <c r="R1655" s="1417"/>
      <c r="S1655" s="1417"/>
      <c r="T1655" s="1417"/>
      <c r="U1655" s="1417"/>
      <c r="V1655" s="1418"/>
      <c r="W1655" s="1417"/>
      <c r="X1655" s="1417"/>
      <c r="Y1655" s="1417"/>
      <c r="Z1655" s="1417"/>
      <c r="AA1655" s="1417"/>
      <c r="AB1655" s="1417"/>
      <c r="AC1655" s="1396"/>
    </row>
    <row r="1656" spans="1:31" ht="12.75" customHeight="1">
      <c r="A1656" s="1422"/>
      <c r="B1656" s="1431"/>
      <c r="C1656" s="1405" t="s">
        <v>161</v>
      </c>
      <c r="D1656" s="1405"/>
      <c r="E1656" s="1432"/>
      <c r="F1656" s="1432"/>
      <c r="G1656" s="1432"/>
      <c r="H1656" s="1433"/>
      <c r="I1656" s="1432"/>
      <c r="J1656" s="1432"/>
      <c r="K1656" s="1432"/>
      <c r="L1656" s="1432"/>
      <c r="M1656" s="1432"/>
      <c r="N1656" s="1433"/>
      <c r="O1656" s="1432"/>
      <c r="P1656" s="1432"/>
      <c r="Q1656" s="1432"/>
      <c r="R1656" s="1432"/>
      <c r="S1656" s="1432"/>
      <c r="T1656" s="1432"/>
      <c r="U1656" s="1432"/>
      <c r="V1656" s="1433"/>
      <c r="W1656" s="1432"/>
      <c r="X1656" s="1432"/>
      <c r="Y1656" s="1432"/>
      <c r="Z1656" s="1432"/>
      <c r="AA1656" s="1432"/>
      <c r="AB1656" s="1432"/>
      <c r="AC1656" s="1483"/>
    </row>
    <row r="1657" spans="1:31" ht="12.75" customHeight="1">
      <c r="A1657" s="1624"/>
      <c r="B1657" s="1625" t="s">
        <v>382</v>
      </c>
      <c r="C1657" s="1626" t="s">
        <v>156</v>
      </c>
      <c r="D1657" s="1411" t="s">
        <v>157</v>
      </c>
      <c r="E1657" s="1562">
        <v>5.0000000000000002E-5</v>
      </c>
      <c r="F1657" s="1562">
        <v>4.5000000000000003E-5</v>
      </c>
      <c r="G1657" s="1562">
        <v>5.0000000000000002E-5</v>
      </c>
      <c r="H1657" s="1563">
        <v>4.0000000000000003E-5</v>
      </c>
      <c r="I1657" s="1562">
        <v>3.0000000000000001E-5</v>
      </c>
      <c r="J1657" s="1562">
        <v>3.0000000000000001E-5</v>
      </c>
      <c r="K1657" s="1562">
        <v>3.0000000000000001E-5</v>
      </c>
      <c r="L1657" s="1562">
        <v>3.0000000000000001E-5</v>
      </c>
      <c r="M1657" s="1562">
        <v>2.5000000000000001E-5</v>
      </c>
      <c r="N1657" s="1563">
        <v>3.0000000000000001E-5</v>
      </c>
      <c r="O1657" s="1562">
        <v>3.0000000000000001E-5</v>
      </c>
      <c r="P1657" s="1562">
        <v>3.0000000000000001E-5</v>
      </c>
      <c r="Q1657" s="1562">
        <v>3.0000000000000001E-5</v>
      </c>
      <c r="R1657" s="1562">
        <v>2.5000000000000001E-5</v>
      </c>
      <c r="S1657" s="1562">
        <v>3.0000000000000001E-5</v>
      </c>
      <c r="T1657" s="1562">
        <v>3.0000000000000001E-5</v>
      </c>
      <c r="U1657" s="1562">
        <v>3.0000000000000001E-5</v>
      </c>
      <c r="V1657" s="1563">
        <v>3.0000000000000001E-5</v>
      </c>
      <c r="W1657" s="1562">
        <v>3.0000000000000001E-5</v>
      </c>
      <c r="X1657" s="1562">
        <v>2.5000000000000001E-5</v>
      </c>
      <c r="Y1657" s="1562">
        <v>3.0000000000000001E-5</v>
      </c>
      <c r="Z1657" s="1562">
        <v>3.0000000000000001E-5</v>
      </c>
      <c r="AA1657" s="1562">
        <v>3.4999999999999997E-5</v>
      </c>
      <c r="AB1657" s="1562">
        <v>3.4999999999999997E-5</v>
      </c>
      <c r="AC1657" s="1709">
        <f>SUM(E1657:AB1657)</f>
        <v>7.7999999999999988E-4</v>
      </c>
      <c r="AD1657" s="1654">
        <f>MAX(E1657:AB1657)</f>
        <v>5.0000000000000002E-5</v>
      </c>
    </row>
    <row r="1658" spans="1:31" ht="12.75" customHeight="1">
      <c r="A1658" s="1750" t="s">
        <v>193</v>
      </c>
      <c r="B1658" s="1751"/>
      <c r="C1658" s="1411" t="s">
        <v>156</v>
      </c>
      <c r="D1658" s="1411"/>
      <c r="E1658" s="1412">
        <f t="shared" ref="E1658:AC1658" si="517">E1645+E1649+E1653</f>
        <v>0</v>
      </c>
      <c r="F1658" s="1412">
        <f t="shared" si="517"/>
        <v>0</v>
      </c>
      <c r="G1658" s="1412">
        <f t="shared" si="517"/>
        <v>0</v>
      </c>
      <c r="H1658" s="1413">
        <f t="shared" si="517"/>
        <v>0</v>
      </c>
      <c r="I1658" s="1412">
        <f t="shared" si="517"/>
        <v>0</v>
      </c>
      <c r="J1658" s="1412">
        <f t="shared" si="517"/>
        <v>0</v>
      </c>
      <c r="K1658" s="1412">
        <f t="shared" si="517"/>
        <v>0</v>
      </c>
      <c r="L1658" s="1412">
        <f t="shared" si="517"/>
        <v>0</v>
      </c>
      <c r="M1658" s="1412">
        <f t="shared" si="517"/>
        <v>0</v>
      </c>
      <c r="N1658" s="1413">
        <f t="shared" si="517"/>
        <v>0</v>
      </c>
      <c r="O1658" s="1412">
        <f t="shared" si="517"/>
        <v>0</v>
      </c>
      <c r="P1658" s="1412">
        <f t="shared" si="517"/>
        <v>0</v>
      </c>
      <c r="Q1658" s="1412">
        <f t="shared" si="517"/>
        <v>0</v>
      </c>
      <c r="R1658" s="1412">
        <f t="shared" si="517"/>
        <v>0</v>
      </c>
      <c r="S1658" s="1412">
        <f t="shared" si="517"/>
        <v>0</v>
      </c>
      <c r="T1658" s="1412">
        <f t="shared" si="517"/>
        <v>0</v>
      </c>
      <c r="U1658" s="1412">
        <f t="shared" si="517"/>
        <v>0</v>
      </c>
      <c r="V1658" s="1413">
        <f t="shared" si="517"/>
        <v>0</v>
      </c>
      <c r="W1658" s="1412">
        <f t="shared" si="517"/>
        <v>0</v>
      </c>
      <c r="X1658" s="1412">
        <f t="shared" si="517"/>
        <v>0</v>
      </c>
      <c r="Y1658" s="1412">
        <f t="shared" si="517"/>
        <v>0</v>
      </c>
      <c r="Z1658" s="1412">
        <f t="shared" si="517"/>
        <v>0</v>
      </c>
      <c r="AA1658" s="1412">
        <f t="shared" si="517"/>
        <v>0</v>
      </c>
      <c r="AB1658" s="1412">
        <f t="shared" si="517"/>
        <v>0</v>
      </c>
      <c r="AC1658" s="1412">
        <f t="shared" si="517"/>
        <v>0</v>
      </c>
    </row>
    <row r="1659" spans="1:31" ht="12.75" customHeight="1">
      <c r="A1659" s="1606"/>
      <c r="B1659" s="1607"/>
      <c r="C1659" s="1405" t="s">
        <v>158</v>
      </c>
      <c r="D1659" s="1405"/>
      <c r="E1659" s="1406">
        <f t="shared" ref="E1659:AC1659" si="518">E1646+E1650+E1654</f>
        <v>0</v>
      </c>
      <c r="F1659" s="1406">
        <f t="shared" si="518"/>
        <v>0</v>
      </c>
      <c r="G1659" s="1406">
        <f t="shared" si="518"/>
        <v>0</v>
      </c>
      <c r="H1659" s="1407">
        <f t="shared" si="518"/>
        <v>0</v>
      </c>
      <c r="I1659" s="1406">
        <f t="shared" si="518"/>
        <v>0</v>
      </c>
      <c r="J1659" s="1406">
        <f t="shared" si="518"/>
        <v>0</v>
      </c>
      <c r="K1659" s="1406">
        <f t="shared" si="518"/>
        <v>0</v>
      </c>
      <c r="L1659" s="1406">
        <f t="shared" si="518"/>
        <v>0</v>
      </c>
      <c r="M1659" s="1406">
        <f t="shared" si="518"/>
        <v>0</v>
      </c>
      <c r="N1659" s="1407">
        <f t="shared" si="518"/>
        <v>0</v>
      </c>
      <c r="O1659" s="1406">
        <f t="shared" si="518"/>
        <v>0</v>
      </c>
      <c r="P1659" s="1406">
        <f t="shared" si="518"/>
        <v>0</v>
      </c>
      <c r="Q1659" s="1406">
        <f t="shared" si="518"/>
        <v>0</v>
      </c>
      <c r="R1659" s="1406">
        <f t="shared" si="518"/>
        <v>0</v>
      </c>
      <c r="S1659" s="1406">
        <f t="shared" si="518"/>
        <v>0</v>
      </c>
      <c r="T1659" s="1406">
        <f t="shared" si="518"/>
        <v>0</v>
      </c>
      <c r="U1659" s="1406">
        <f t="shared" si="518"/>
        <v>0</v>
      </c>
      <c r="V1659" s="1407">
        <f t="shared" si="518"/>
        <v>0</v>
      </c>
      <c r="W1659" s="1406">
        <f t="shared" si="518"/>
        <v>0</v>
      </c>
      <c r="X1659" s="1406">
        <f t="shared" si="518"/>
        <v>0</v>
      </c>
      <c r="Y1659" s="1406">
        <f t="shared" si="518"/>
        <v>0</v>
      </c>
      <c r="Z1659" s="1406">
        <f t="shared" si="518"/>
        <v>0</v>
      </c>
      <c r="AA1659" s="1406">
        <f t="shared" si="518"/>
        <v>0</v>
      </c>
      <c r="AB1659" s="1406">
        <f t="shared" si="518"/>
        <v>0</v>
      </c>
      <c r="AC1659" s="1406">
        <f t="shared" si="518"/>
        <v>0</v>
      </c>
    </row>
    <row r="1660" spans="1:31" ht="12.75" customHeight="1">
      <c r="A1660" s="1497" t="s">
        <v>194</v>
      </c>
      <c r="B1660" s="1498"/>
      <c r="C1660" s="1499" t="s">
        <v>156</v>
      </c>
      <c r="D1660" s="1499"/>
      <c r="E1660" s="1412">
        <f t="shared" ref="E1660:AC1660" si="519">E1637-E1658</f>
        <v>0.1638</v>
      </c>
      <c r="F1660" s="1412">
        <f t="shared" si="519"/>
        <v>0.14745</v>
      </c>
      <c r="G1660" s="1412">
        <f t="shared" si="519"/>
        <v>0.15</v>
      </c>
      <c r="H1660" s="1413">
        <f t="shared" si="519"/>
        <v>0.14324999999999999</v>
      </c>
      <c r="I1660" s="1412">
        <f t="shared" si="519"/>
        <v>0.14624999999999999</v>
      </c>
      <c r="J1660" s="1412">
        <f t="shared" si="519"/>
        <v>0.17835000000000001</v>
      </c>
      <c r="K1660" s="1412">
        <f t="shared" si="519"/>
        <v>0.19350000000000001</v>
      </c>
      <c r="L1660" s="1412">
        <f t="shared" si="519"/>
        <v>0.2097</v>
      </c>
      <c r="M1660" s="1412">
        <f t="shared" si="519"/>
        <v>0.22020000000000001</v>
      </c>
      <c r="N1660" s="1413">
        <f t="shared" si="519"/>
        <v>0.19350000000000001</v>
      </c>
      <c r="O1660" s="1412">
        <f t="shared" si="519"/>
        <v>0.19814999999999999</v>
      </c>
      <c r="P1660" s="1412">
        <f t="shared" si="519"/>
        <v>0.20699999999999999</v>
      </c>
      <c r="Q1660" s="1412">
        <f t="shared" si="519"/>
        <v>0.22109999999999999</v>
      </c>
      <c r="R1660" s="1412">
        <f t="shared" si="519"/>
        <v>0.20175000000000001</v>
      </c>
      <c r="S1660" s="1412">
        <f t="shared" si="519"/>
        <v>0.1797</v>
      </c>
      <c r="T1660" s="1412">
        <f t="shared" si="519"/>
        <v>0.17399999999999999</v>
      </c>
      <c r="U1660" s="1412">
        <f t="shared" si="519"/>
        <v>0.20685000000000001</v>
      </c>
      <c r="V1660" s="1413">
        <f t="shared" si="519"/>
        <v>0.23730000000000001</v>
      </c>
      <c r="W1660" s="1412">
        <f t="shared" si="519"/>
        <v>0.2661</v>
      </c>
      <c r="X1660" s="1412">
        <f t="shared" si="519"/>
        <v>0.25635000000000002</v>
      </c>
      <c r="Y1660" s="1412">
        <f t="shared" si="519"/>
        <v>0.24195</v>
      </c>
      <c r="Z1660" s="1412">
        <f t="shared" si="519"/>
        <v>0.23415</v>
      </c>
      <c r="AA1660" s="1412">
        <f t="shared" si="519"/>
        <v>0.20985000000000001</v>
      </c>
      <c r="AB1660" s="1412">
        <f t="shared" si="519"/>
        <v>0.17519999999999999</v>
      </c>
      <c r="AC1660" s="1412">
        <f t="shared" si="519"/>
        <v>4.7554499999999997</v>
      </c>
    </row>
    <row r="1661" spans="1:31" ht="12.75" customHeight="1">
      <c r="A1661" s="1501"/>
      <c r="B1661" s="1502"/>
      <c r="C1661" s="1503" t="s">
        <v>158</v>
      </c>
      <c r="D1661" s="1564"/>
      <c r="E1661" s="1412">
        <f t="shared" ref="E1661:AC1661" si="520">E1638-E1659</f>
        <v>0.14399999999999999</v>
      </c>
      <c r="F1661" s="1412">
        <f t="shared" si="520"/>
        <v>0.13350000000000001</v>
      </c>
      <c r="G1661" s="1412">
        <f t="shared" si="520"/>
        <v>0.13095000000000001</v>
      </c>
      <c r="H1661" s="1413">
        <f t="shared" si="520"/>
        <v>0.13245000000000001</v>
      </c>
      <c r="I1661" s="1412">
        <f t="shared" si="520"/>
        <v>0.13095000000000001</v>
      </c>
      <c r="J1661" s="1412">
        <f t="shared" si="520"/>
        <v>0.13064999999999999</v>
      </c>
      <c r="K1661" s="1412">
        <f t="shared" si="520"/>
        <v>0.13289999999999999</v>
      </c>
      <c r="L1661" s="1412">
        <f t="shared" si="520"/>
        <v>0.13320000000000001</v>
      </c>
      <c r="M1661" s="1412">
        <f t="shared" si="520"/>
        <v>0.13184999999999999</v>
      </c>
      <c r="N1661" s="1413">
        <f t="shared" si="520"/>
        <v>0.13109999999999999</v>
      </c>
      <c r="O1661" s="1412">
        <f t="shared" si="520"/>
        <v>0.13544999999999999</v>
      </c>
      <c r="P1661" s="1412">
        <f t="shared" si="520"/>
        <v>0.13755000000000001</v>
      </c>
      <c r="Q1661" s="1412">
        <f t="shared" si="520"/>
        <v>0.1356</v>
      </c>
      <c r="R1661" s="1412">
        <f t="shared" si="520"/>
        <v>0.13785</v>
      </c>
      <c r="S1661" s="1412">
        <f t="shared" si="520"/>
        <v>0.12945000000000001</v>
      </c>
      <c r="T1661" s="1412">
        <f t="shared" si="520"/>
        <v>0.12839999999999999</v>
      </c>
      <c r="U1661" s="1412">
        <f t="shared" si="520"/>
        <v>0.13664999999999999</v>
      </c>
      <c r="V1661" s="1413">
        <f t="shared" si="520"/>
        <v>0.13965</v>
      </c>
      <c r="W1661" s="1412">
        <f t="shared" si="520"/>
        <v>0.13830000000000001</v>
      </c>
      <c r="X1661" s="1412">
        <f t="shared" si="520"/>
        <v>0.13785</v>
      </c>
      <c r="Y1661" s="1412">
        <f t="shared" si="520"/>
        <v>0.13589999999999999</v>
      </c>
      <c r="Z1661" s="1412">
        <f t="shared" si="520"/>
        <v>0.13335</v>
      </c>
      <c r="AA1661" s="1412">
        <f t="shared" si="520"/>
        <v>0.13455</v>
      </c>
      <c r="AB1661" s="1412">
        <f t="shared" si="520"/>
        <v>0.13170000000000001</v>
      </c>
      <c r="AC1661" s="1412">
        <f t="shared" si="520"/>
        <v>3.2237999999999998</v>
      </c>
    </row>
    <row r="1662" spans="1:31" s="1371" customFormat="1" ht="12.75" customHeight="1">
      <c r="A1662" s="1512" t="s">
        <v>328</v>
      </c>
      <c r="B1662" s="1513"/>
      <c r="C1662" s="1514" t="s">
        <v>156</v>
      </c>
      <c r="D1662" s="1514"/>
      <c r="E1662" s="1373"/>
      <c r="F1662" s="1373"/>
      <c r="G1662" s="1373"/>
      <c r="H1662" s="1373"/>
      <c r="I1662" s="1373"/>
      <c r="J1662" s="1373"/>
      <c r="K1662" s="1373"/>
      <c r="L1662" s="1373"/>
      <c r="M1662" s="1373"/>
      <c r="N1662" s="1373"/>
      <c r="O1662" s="1373"/>
      <c r="P1662" s="1373"/>
      <c r="Q1662" s="1373"/>
      <c r="R1662" s="1373"/>
      <c r="S1662" s="1373"/>
      <c r="T1662" s="1373"/>
      <c r="U1662" s="1373"/>
      <c r="V1662" s="1373"/>
      <c r="W1662" s="1373"/>
      <c r="X1662" s="1373"/>
      <c r="Y1662" s="1373"/>
      <c r="Z1662" s="1373"/>
      <c r="AA1662" s="1373"/>
      <c r="AB1662" s="1373"/>
      <c r="AC1662" s="1515"/>
    </row>
    <row r="1663" spans="1:31" s="1371" customFormat="1" ht="12.75" customHeight="1">
      <c r="A1663" s="1516"/>
      <c r="B1663" s="1517"/>
      <c r="C1663" s="1518" t="s">
        <v>158</v>
      </c>
      <c r="D1663" s="1518"/>
      <c r="E1663" s="1519"/>
      <c r="F1663" s="1519"/>
      <c r="G1663" s="1519"/>
      <c r="H1663" s="1519"/>
      <c r="I1663" s="1519"/>
      <c r="J1663" s="1519"/>
      <c r="K1663" s="1519"/>
      <c r="L1663" s="1519"/>
      <c r="M1663" s="1519"/>
      <c r="N1663" s="1519"/>
      <c r="O1663" s="1519"/>
      <c r="P1663" s="1519"/>
      <c r="Q1663" s="1519"/>
      <c r="R1663" s="1519"/>
      <c r="S1663" s="1519"/>
      <c r="T1663" s="1519"/>
      <c r="U1663" s="1519"/>
      <c r="V1663" s="1519"/>
      <c r="W1663" s="1519"/>
      <c r="X1663" s="1519"/>
      <c r="Y1663" s="1519"/>
      <c r="Z1663" s="1519"/>
      <c r="AA1663" s="1519"/>
      <c r="AB1663" s="1519"/>
      <c r="AC1663" s="1520"/>
    </row>
    <row r="1665" spans="1:31" ht="33" customHeight="1">
      <c r="A1665" s="1360" t="s">
        <v>147</v>
      </c>
      <c r="B1665" s="1361" t="s">
        <v>148</v>
      </c>
      <c r="C1665" s="1362" t="s">
        <v>149</v>
      </c>
      <c r="D1665" s="1524" t="s">
        <v>150</v>
      </c>
      <c r="E1665" s="1363" t="s">
        <v>151</v>
      </c>
      <c r="F1665" s="1363"/>
      <c r="G1665" s="1363"/>
      <c r="H1665" s="1363"/>
      <c r="I1665" s="1363"/>
      <c r="J1665" s="1363"/>
      <c r="K1665" s="1363"/>
      <c r="L1665" s="1363"/>
      <c r="M1665" s="1363"/>
      <c r="N1665" s="1363"/>
      <c r="O1665" s="1363"/>
      <c r="P1665" s="1363"/>
      <c r="Q1665" s="1363"/>
      <c r="R1665" s="1363"/>
      <c r="S1665" s="1363"/>
      <c r="T1665" s="1363"/>
      <c r="U1665" s="1363"/>
      <c r="V1665" s="1363"/>
      <c r="W1665" s="1363"/>
      <c r="X1665" s="1363"/>
      <c r="Y1665" s="1363"/>
      <c r="Z1665" s="1363"/>
      <c r="AA1665" s="1363"/>
      <c r="AB1665" s="1363"/>
      <c r="AC1665" s="1364" t="s">
        <v>152</v>
      </c>
    </row>
    <row r="1666" spans="1:31" s="1371" customFormat="1" ht="12.75" customHeight="1">
      <c r="A1666" s="1525" t="s">
        <v>540</v>
      </c>
      <c r="B1666" s="1366"/>
      <c r="C1666" s="1366"/>
      <c r="D1666" s="1366"/>
      <c r="E1666" s="1367">
        <v>1</v>
      </c>
      <c r="F1666" s="1367">
        <v>2</v>
      </c>
      <c r="G1666" s="1367">
        <v>3</v>
      </c>
      <c r="H1666" s="1367">
        <v>4</v>
      </c>
      <c r="I1666" s="1367">
        <v>5</v>
      </c>
      <c r="J1666" s="1367">
        <v>6</v>
      </c>
      <c r="K1666" s="1367">
        <v>7</v>
      </c>
      <c r="L1666" s="1367">
        <v>8</v>
      </c>
      <c r="M1666" s="1367">
        <v>9</v>
      </c>
      <c r="N1666" s="1367">
        <v>10</v>
      </c>
      <c r="O1666" s="1367">
        <v>11</v>
      </c>
      <c r="P1666" s="1367">
        <v>12</v>
      </c>
      <c r="Q1666" s="1367">
        <v>13</v>
      </c>
      <c r="R1666" s="1367">
        <v>14</v>
      </c>
      <c r="S1666" s="1367">
        <v>15</v>
      </c>
      <c r="T1666" s="1367">
        <v>16</v>
      </c>
      <c r="U1666" s="1367">
        <v>17</v>
      </c>
      <c r="V1666" s="1367">
        <v>18</v>
      </c>
      <c r="W1666" s="1367">
        <v>19</v>
      </c>
      <c r="X1666" s="1367">
        <v>20</v>
      </c>
      <c r="Y1666" s="1367">
        <v>21</v>
      </c>
      <c r="Z1666" s="1367">
        <v>22</v>
      </c>
      <c r="AA1666" s="1367">
        <v>23</v>
      </c>
      <c r="AB1666" s="1367">
        <v>24</v>
      </c>
      <c r="AC1666" s="1368"/>
    </row>
    <row r="1667" spans="1:31" s="1371" customFormat="1" ht="12.75" customHeight="1">
      <c r="A1667" s="1610" t="s">
        <v>341</v>
      </c>
      <c r="B1667" s="1611"/>
      <c r="C1667" s="1612"/>
      <c r="D1667" s="1833"/>
      <c r="E1667" s="1611">
        <v>1</v>
      </c>
      <c r="F1667" s="1611">
        <v>1</v>
      </c>
      <c r="G1667" s="1611">
        <v>1</v>
      </c>
      <c r="H1667" s="1611">
        <v>1</v>
      </c>
      <c r="I1667" s="1611">
        <v>1</v>
      </c>
      <c r="J1667" s="1611">
        <v>1</v>
      </c>
      <c r="K1667" s="1611">
        <v>1</v>
      </c>
      <c r="L1667" s="1611">
        <v>1</v>
      </c>
      <c r="M1667" s="1611">
        <v>1</v>
      </c>
      <c r="N1667" s="1611">
        <v>1</v>
      </c>
      <c r="O1667" s="1611">
        <v>1</v>
      </c>
      <c r="P1667" s="1611">
        <v>1</v>
      </c>
      <c r="Q1667" s="1611">
        <v>1</v>
      </c>
      <c r="R1667" s="1611">
        <v>1</v>
      </c>
      <c r="S1667" s="1611">
        <v>1</v>
      </c>
      <c r="T1667" s="1611">
        <v>1</v>
      </c>
      <c r="U1667" s="1611">
        <v>1</v>
      </c>
      <c r="V1667" s="1611">
        <v>1</v>
      </c>
      <c r="W1667" s="1611">
        <v>1</v>
      </c>
      <c r="X1667" s="1611">
        <v>1</v>
      </c>
      <c r="Y1667" s="1611">
        <v>1</v>
      </c>
      <c r="Z1667" s="1611">
        <v>1</v>
      </c>
      <c r="AA1667" s="1611">
        <v>1</v>
      </c>
      <c r="AB1667" s="1611">
        <v>1</v>
      </c>
      <c r="AC1667" s="1613"/>
    </row>
    <row r="1668" spans="1:31" ht="12.75" customHeight="1">
      <c r="A1668" s="1382"/>
      <c r="B1668" s="1465" t="s">
        <v>541</v>
      </c>
      <c r="C1668" s="1384" t="s">
        <v>156</v>
      </c>
      <c r="D1668" s="1630" t="s">
        <v>272</v>
      </c>
      <c r="E1668" s="1385">
        <v>7.2000000000116415E-3</v>
      </c>
      <c r="F1668" s="1385">
        <v>7.2000000000116415E-3</v>
      </c>
      <c r="G1668" s="1385">
        <v>7.199999999938882E-3</v>
      </c>
      <c r="H1668" s="1386">
        <v>7.2000000000116415E-3</v>
      </c>
      <c r="I1668" s="1385">
        <v>7.2000000000116415E-3</v>
      </c>
      <c r="J1668" s="1385">
        <v>7.6000000000203726E-3</v>
      </c>
      <c r="K1668" s="1385">
        <v>7.5999999999476131E-3</v>
      </c>
      <c r="L1668" s="1385">
        <v>7.2000000000116415E-3</v>
      </c>
      <c r="M1668" s="1385">
        <v>7.6000000000203726E-3</v>
      </c>
      <c r="N1668" s="1386">
        <v>7.2000000000116415E-3</v>
      </c>
      <c r="O1668" s="1385">
        <v>7.6000000000203726E-3</v>
      </c>
      <c r="P1668" s="1385">
        <v>7.199999999938882E-3</v>
      </c>
      <c r="Q1668" s="1385">
        <v>7.6000000000203726E-3</v>
      </c>
      <c r="R1668" s="1385">
        <v>7.2000000000116415E-3</v>
      </c>
      <c r="S1668" s="1385">
        <v>7.2000000000116415E-3</v>
      </c>
      <c r="T1668" s="1385">
        <v>7.6000000000203726E-3</v>
      </c>
      <c r="U1668" s="1385">
        <v>7.5999999999476131E-3</v>
      </c>
      <c r="V1668" s="1386">
        <v>7.2000000000116415E-3</v>
      </c>
      <c r="W1668" s="1385">
        <v>7.6000000000203726E-3</v>
      </c>
      <c r="X1668" s="1385">
        <v>7.2000000000116415E-3</v>
      </c>
      <c r="Y1668" s="1385">
        <v>7.2000000000116415E-3</v>
      </c>
      <c r="Z1668" s="1385">
        <v>7.5999999999476131E-3</v>
      </c>
      <c r="AA1668" s="1385">
        <v>7.2000000000116415E-3</v>
      </c>
      <c r="AB1668" s="1385">
        <v>7.6000000000203726E-3</v>
      </c>
      <c r="AC1668" s="1549">
        <f>SUM(E1668:AB1668)</f>
        <v>0.1768000000000029</v>
      </c>
      <c r="AD1668" s="1351">
        <f>MAX(E1668:AB1668)</f>
        <v>7.6000000000203726E-3</v>
      </c>
      <c r="AE1668" s="1351">
        <f>MIN(E1668:AB1668)</f>
        <v>7.199999999938882E-3</v>
      </c>
    </row>
    <row r="1669" spans="1:31" ht="12.75" customHeight="1">
      <c r="A1669" s="1388"/>
      <c r="B1669" s="1416"/>
      <c r="C1669" s="1390" t="s">
        <v>158</v>
      </c>
      <c r="D1669" s="1395" t="s">
        <v>272</v>
      </c>
      <c r="E1669" s="1391">
        <v>3.1999999999970897E-3</v>
      </c>
      <c r="F1669" s="1391">
        <v>3.6000000000058208E-3</v>
      </c>
      <c r="G1669" s="1391">
        <v>3.1999999999970897E-3</v>
      </c>
      <c r="H1669" s="1392">
        <v>3.599999999996726E-3</v>
      </c>
      <c r="I1669" s="1391">
        <v>3.2000000000061844E-3</v>
      </c>
      <c r="J1669" s="1391">
        <v>3.599999999996726E-3</v>
      </c>
      <c r="K1669" s="1391">
        <v>2.7999999999974534E-3</v>
      </c>
      <c r="L1669" s="1391">
        <v>3.2000000000061844E-3</v>
      </c>
      <c r="M1669" s="1391">
        <v>3.599999999996726E-3</v>
      </c>
      <c r="N1669" s="1392">
        <v>2.7999999999974534E-3</v>
      </c>
      <c r="O1669" s="1391">
        <v>2.4000000000069122E-3</v>
      </c>
      <c r="P1669" s="1391">
        <v>3.1999999999970897E-3</v>
      </c>
      <c r="Q1669" s="1391">
        <v>5.600000000004002E-3</v>
      </c>
      <c r="R1669" s="1391">
        <v>3.1999999999970897E-3</v>
      </c>
      <c r="S1669" s="1391">
        <v>3.599999999996726E-3</v>
      </c>
      <c r="T1669" s="1391">
        <v>3.2000000000061844E-3</v>
      </c>
      <c r="U1669" s="1391">
        <v>3.599999999996726E-3</v>
      </c>
      <c r="V1669" s="1392">
        <v>3.1999999999970897E-3</v>
      </c>
      <c r="W1669" s="1391">
        <v>3.2000000000061844E-3</v>
      </c>
      <c r="X1669" s="1391">
        <v>3.599999999996726E-3</v>
      </c>
      <c r="Y1669" s="1391">
        <v>3.599999999996726E-3</v>
      </c>
      <c r="Z1669" s="1391">
        <v>3.2000000000061844E-3</v>
      </c>
      <c r="AA1669" s="1391">
        <v>3.1999999999970897E-3</v>
      </c>
      <c r="AB1669" s="1391">
        <v>3.1999999999970897E-3</v>
      </c>
      <c r="AC1669" s="1393">
        <f>SUM(E1669:AB1669)</f>
        <v>8.0799999999999289E-2</v>
      </c>
    </row>
    <row r="1670" spans="1:31" ht="12.75" customHeight="1">
      <c r="A1670" s="1388"/>
      <c r="B1670" s="1416"/>
      <c r="C1670" s="1390" t="s">
        <v>159</v>
      </c>
      <c r="D1670" s="1390" t="s">
        <v>209</v>
      </c>
      <c r="E1670" s="1475">
        <f t="shared" ref="E1670:AB1670" si="521">SQRT(E1668*E1668+E1669*E1669)*1000/(1.732*E1672)</f>
        <v>11.372815013635018</v>
      </c>
      <c r="F1670" s="1475">
        <f t="shared" si="521"/>
        <v>11.619290876172427</v>
      </c>
      <c r="G1670" s="1475">
        <f t="shared" si="521"/>
        <v>11.372815013539046</v>
      </c>
      <c r="H1670" s="1482">
        <f t="shared" si="521"/>
        <v>11.619290876166557</v>
      </c>
      <c r="I1670" s="1475">
        <f t="shared" si="521"/>
        <v>11.372815013640349</v>
      </c>
      <c r="J1670" s="1475">
        <f t="shared" si="521"/>
        <v>12.138450370479886</v>
      </c>
      <c r="K1670" s="1475">
        <f t="shared" si="521"/>
        <v>11.690794879440814</v>
      </c>
      <c r="L1670" s="1475">
        <f t="shared" si="521"/>
        <v>11.372815013640349</v>
      </c>
      <c r="M1670" s="1475">
        <f t="shared" si="521"/>
        <v>12.138450370479886</v>
      </c>
      <c r="N1670" s="1482">
        <f t="shared" si="521"/>
        <v>11.15081288444156</v>
      </c>
      <c r="O1670" s="1475">
        <f t="shared" si="521"/>
        <v>11.503960072300833</v>
      </c>
      <c r="P1670" s="1475">
        <f t="shared" si="521"/>
        <v>11.372815013539046</v>
      </c>
      <c r="Q1670" s="1475">
        <f t="shared" si="521"/>
        <v>13.626355336292626</v>
      </c>
      <c r="R1670" s="1475">
        <f t="shared" si="521"/>
        <v>11.372815013635018</v>
      </c>
      <c r="S1670" s="1475">
        <f t="shared" si="521"/>
        <v>11.619290876166557</v>
      </c>
      <c r="T1670" s="1475">
        <f t="shared" si="521"/>
        <v>11.902729866132358</v>
      </c>
      <c r="U1670" s="1475">
        <f t="shared" si="521"/>
        <v>12.138450370384973</v>
      </c>
      <c r="V1670" s="1482">
        <f t="shared" si="521"/>
        <v>11.372815013635018</v>
      </c>
      <c r="W1670" s="1475">
        <f t="shared" si="521"/>
        <v>11.902729866132358</v>
      </c>
      <c r="X1670" s="1475">
        <f t="shared" si="521"/>
        <v>11.619290876166557</v>
      </c>
      <c r="Y1670" s="1475">
        <f t="shared" si="521"/>
        <v>11.619290876166557</v>
      </c>
      <c r="Z1670" s="1475">
        <f t="shared" si="521"/>
        <v>11.902729866035564</v>
      </c>
      <c r="AA1670" s="1475">
        <f t="shared" si="521"/>
        <v>11.372815013635018</v>
      </c>
      <c r="AB1670" s="1475">
        <f t="shared" si="521"/>
        <v>11.902729866127261</v>
      </c>
      <c r="AC1670" s="1393"/>
    </row>
    <row r="1671" spans="1:31" ht="12.75" customHeight="1">
      <c r="A1671" s="1388"/>
      <c r="B1671" s="1416"/>
      <c r="C1671" s="1390" t="s">
        <v>161</v>
      </c>
      <c r="D1671" s="1390"/>
      <c r="E1671" s="1420">
        <f t="shared" ref="E1671:AC1671" si="522">E1669/E1668</f>
        <v>0.44444444444332165</v>
      </c>
      <c r="F1671" s="1420">
        <f t="shared" si="522"/>
        <v>0.5</v>
      </c>
      <c r="G1671" s="1420">
        <f t="shared" si="522"/>
        <v>0.44444444444781295</v>
      </c>
      <c r="H1671" s="1421">
        <f t="shared" si="522"/>
        <v>0.49999999999873684</v>
      </c>
      <c r="I1671" s="1420">
        <f t="shared" si="522"/>
        <v>0.44444444444458481</v>
      </c>
      <c r="J1671" s="1420">
        <f t="shared" si="522"/>
        <v>0.47368421052461523</v>
      </c>
      <c r="K1671" s="1420">
        <f t="shared" si="522"/>
        <v>0.36842105263378339</v>
      </c>
      <c r="L1671" s="1420">
        <f t="shared" si="522"/>
        <v>0.44444444444458481</v>
      </c>
      <c r="M1671" s="1420">
        <f t="shared" si="522"/>
        <v>0.47368421052461523</v>
      </c>
      <c r="N1671" s="1421">
        <f t="shared" si="522"/>
        <v>0.3888888888879064</v>
      </c>
      <c r="O1671" s="1420">
        <f t="shared" si="522"/>
        <v>0.31578947368427351</v>
      </c>
      <c r="P1671" s="1420">
        <f t="shared" si="522"/>
        <v>0.44444444444781295</v>
      </c>
      <c r="Q1671" s="1420">
        <f t="shared" si="522"/>
        <v>0.73684210526170923</v>
      </c>
      <c r="R1671" s="1420">
        <f t="shared" si="522"/>
        <v>0.44444444444332165</v>
      </c>
      <c r="S1671" s="1420">
        <f t="shared" si="522"/>
        <v>0.49999999999873684</v>
      </c>
      <c r="T1671" s="1420">
        <f t="shared" si="522"/>
        <v>0.42105263157863243</v>
      </c>
      <c r="U1671" s="1420">
        <f t="shared" si="522"/>
        <v>0.47368421052915011</v>
      </c>
      <c r="V1671" s="1421">
        <f t="shared" si="522"/>
        <v>0.44444444444332165</v>
      </c>
      <c r="W1671" s="1420">
        <f t="shared" si="522"/>
        <v>0.42105263157863243</v>
      </c>
      <c r="X1671" s="1420">
        <f t="shared" si="522"/>
        <v>0.49999999999873684</v>
      </c>
      <c r="Y1671" s="1420">
        <f t="shared" si="522"/>
        <v>0.49999999999873684</v>
      </c>
      <c r="Z1671" s="1420">
        <f t="shared" si="522"/>
        <v>0.42105263158266343</v>
      </c>
      <c r="AA1671" s="1420">
        <f t="shared" si="522"/>
        <v>0.44444444444332165</v>
      </c>
      <c r="AB1671" s="1420">
        <f t="shared" si="522"/>
        <v>0.42105263157743578</v>
      </c>
      <c r="AC1671" s="1393">
        <f t="shared" si="522"/>
        <v>0.45701357466062198</v>
      </c>
    </row>
    <row r="1672" spans="1:31" ht="12.75" customHeight="1">
      <c r="A1672" s="1403"/>
      <c r="B1672" s="1423"/>
      <c r="C1672" s="1405" t="s">
        <v>164</v>
      </c>
      <c r="D1672" s="1405"/>
      <c r="E1672" s="1432">
        <v>0.4</v>
      </c>
      <c r="F1672" s="1432">
        <v>0.4</v>
      </c>
      <c r="G1672" s="1432">
        <v>0.4</v>
      </c>
      <c r="H1672" s="1433">
        <v>0.4</v>
      </c>
      <c r="I1672" s="1432">
        <v>0.4</v>
      </c>
      <c r="J1672" s="1432">
        <v>0.4</v>
      </c>
      <c r="K1672" s="1432">
        <v>0.4</v>
      </c>
      <c r="L1672" s="1432">
        <v>0.4</v>
      </c>
      <c r="M1672" s="1432">
        <v>0.4</v>
      </c>
      <c r="N1672" s="1433">
        <v>0.4</v>
      </c>
      <c r="O1672" s="1432">
        <v>0.4</v>
      </c>
      <c r="P1672" s="1432">
        <v>0.4</v>
      </c>
      <c r="Q1672" s="1432">
        <v>0.4</v>
      </c>
      <c r="R1672" s="1432">
        <v>0.4</v>
      </c>
      <c r="S1672" s="1432">
        <v>0.4</v>
      </c>
      <c r="T1672" s="1432">
        <v>0.4</v>
      </c>
      <c r="U1672" s="1432">
        <v>0.4</v>
      </c>
      <c r="V1672" s="1433">
        <v>0.4</v>
      </c>
      <c r="W1672" s="1432">
        <v>0.4</v>
      </c>
      <c r="X1672" s="1432">
        <v>0.4</v>
      </c>
      <c r="Y1672" s="1432">
        <v>0.4</v>
      </c>
      <c r="Z1672" s="1432">
        <v>0.4</v>
      </c>
      <c r="AA1672" s="1432">
        <v>0.4</v>
      </c>
      <c r="AB1672" s="1432">
        <v>0.4</v>
      </c>
      <c r="AC1672" s="1483"/>
    </row>
    <row r="1673" spans="1:31" ht="12.75" customHeight="1">
      <c r="A1673" s="1614" t="s">
        <v>377</v>
      </c>
      <c r="B1673" s="1615"/>
      <c r="C1673" s="1616"/>
      <c r="D1673" s="1616"/>
      <c r="E1673" s="1617">
        <f t="shared" ref="E1673:AB1673" si="523">SQRT(E1668*E1668+E1669*E1669)</f>
        <v>7.8790862414463408E-3</v>
      </c>
      <c r="F1673" s="1617">
        <f t="shared" si="523"/>
        <v>8.0498447190122582E-3</v>
      </c>
      <c r="G1673" s="1617">
        <f t="shared" si="523"/>
        <v>7.8790862413798523E-3</v>
      </c>
      <c r="H1673" s="1617">
        <f t="shared" si="523"/>
        <v>8.049844719008192E-3</v>
      </c>
      <c r="I1673" s="1617">
        <f t="shared" si="523"/>
        <v>7.879086241450034E-3</v>
      </c>
      <c r="J1673" s="1617">
        <f t="shared" si="523"/>
        <v>8.4095184166684649E-3</v>
      </c>
      <c r="K1673" s="1617">
        <f t="shared" si="523"/>
        <v>8.0993826924765974E-3</v>
      </c>
      <c r="L1673" s="1617">
        <f t="shared" si="523"/>
        <v>7.879086241450034E-3</v>
      </c>
      <c r="M1673" s="1617">
        <f t="shared" si="523"/>
        <v>8.4095184166684649E-3</v>
      </c>
      <c r="N1673" s="1617">
        <f t="shared" si="523"/>
        <v>7.7252831663411131E-3</v>
      </c>
      <c r="O1673" s="1617">
        <f t="shared" si="523"/>
        <v>7.9699435380900189E-3</v>
      </c>
      <c r="P1673" s="1617">
        <f t="shared" si="523"/>
        <v>7.8790862413798523E-3</v>
      </c>
      <c r="Q1673" s="1617">
        <f t="shared" si="523"/>
        <v>9.4403389769835335E-3</v>
      </c>
      <c r="R1673" s="1617">
        <f t="shared" si="523"/>
        <v>7.8790862414463408E-3</v>
      </c>
      <c r="S1673" s="1617">
        <f t="shared" si="523"/>
        <v>8.049844719008192E-3</v>
      </c>
      <c r="T1673" s="1617">
        <f t="shared" si="523"/>
        <v>8.2462112512564981E-3</v>
      </c>
      <c r="U1673" s="1617">
        <f t="shared" si="523"/>
        <v>8.4095184166027102E-3</v>
      </c>
      <c r="V1673" s="1617">
        <f t="shared" si="523"/>
        <v>7.8790862414463408E-3</v>
      </c>
      <c r="W1673" s="1617">
        <f t="shared" si="523"/>
        <v>8.2462112512564981E-3</v>
      </c>
      <c r="X1673" s="1617">
        <f t="shared" si="523"/>
        <v>8.049844719008192E-3</v>
      </c>
      <c r="Y1673" s="1617">
        <f t="shared" si="523"/>
        <v>8.049844719008192E-3</v>
      </c>
      <c r="Z1673" s="1617">
        <f t="shared" si="523"/>
        <v>8.2462112511894389E-3</v>
      </c>
      <c r="AA1673" s="1617">
        <f t="shared" si="523"/>
        <v>7.8790862414463408E-3</v>
      </c>
      <c r="AB1673" s="1617">
        <f t="shared" si="523"/>
        <v>8.2462112512529679E-3</v>
      </c>
      <c r="AC1673" s="1618"/>
      <c r="AD1673" s="1394">
        <f>MAX(E1673:AB1673)</f>
        <v>9.4403389769835335E-3</v>
      </c>
    </row>
    <row r="1674" spans="1:31" ht="25.5" customHeight="1">
      <c r="A1674" s="737"/>
      <c r="B1674" s="737"/>
      <c r="C1674" s="737"/>
      <c r="D1674" s="737"/>
      <c r="E1674" s="737"/>
      <c r="F1674" s="737"/>
      <c r="G1674" s="737"/>
      <c r="H1674" s="737"/>
      <c r="I1674" s="737"/>
      <c r="J1674" s="737"/>
      <c r="K1674" s="737"/>
      <c r="L1674" s="737"/>
      <c r="M1674" s="737"/>
      <c r="N1674" s="737"/>
      <c r="O1674" s="737"/>
      <c r="P1674" s="737"/>
      <c r="Q1674" s="737"/>
      <c r="R1674" s="737"/>
      <c r="S1674" s="737"/>
      <c r="T1674" s="737"/>
      <c r="U1674" s="737"/>
      <c r="V1674" s="737"/>
      <c r="W1674" s="737"/>
      <c r="X1674" s="737"/>
      <c r="Y1674" s="737"/>
      <c r="Z1674" s="737"/>
      <c r="AA1674" s="737"/>
      <c r="AB1674" s="737"/>
      <c r="AC1674" s="737"/>
    </row>
    <row r="1675" spans="1:31" ht="30" customHeight="1">
      <c r="A1675" s="1360" t="s">
        <v>147</v>
      </c>
      <c r="B1675" s="1361" t="s">
        <v>148</v>
      </c>
      <c r="C1675" s="1362" t="s">
        <v>149</v>
      </c>
      <c r="D1675" s="1524" t="s">
        <v>150</v>
      </c>
      <c r="E1675" s="1363" t="s">
        <v>151</v>
      </c>
      <c r="F1675" s="1363"/>
      <c r="G1675" s="1363"/>
      <c r="H1675" s="1363"/>
      <c r="I1675" s="1363"/>
      <c r="J1675" s="1363"/>
      <c r="K1675" s="1363"/>
      <c r="L1675" s="1363"/>
      <c r="M1675" s="1363"/>
      <c r="N1675" s="1363"/>
      <c r="O1675" s="1363"/>
      <c r="P1675" s="1363"/>
      <c r="Q1675" s="1363"/>
      <c r="R1675" s="1363"/>
      <c r="S1675" s="1363"/>
      <c r="T1675" s="1363"/>
      <c r="U1675" s="1363"/>
      <c r="V1675" s="1363"/>
      <c r="W1675" s="1363"/>
      <c r="X1675" s="1363"/>
      <c r="Y1675" s="1363"/>
      <c r="Z1675" s="1363"/>
      <c r="AA1675" s="1363"/>
      <c r="AB1675" s="1363"/>
      <c r="AC1675" s="1364" t="s">
        <v>152</v>
      </c>
    </row>
    <row r="1676" spans="1:31" s="1371" customFormat="1" ht="12.75" customHeight="1">
      <c r="A1676" s="1365" t="s">
        <v>542</v>
      </c>
      <c r="B1676" s="1740"/>
      <c r="C1676" s="1366"/>
      <c r="D1676" s="1366"/>
      <c r="E1676" s="1367">
        <v>1</v>
      </c>
      <c r="F1676" s="1367">
        <v>2</v>
      </c>
      <c r="G1676" s="1367">
        <v>3</v>
      </c>
      <c r="H1676" s="1367">
        <v>4</v>
      </c>
      <c r="I1676" s="1367">
        <v>5</v>
      </c>
      <c r="J1676" s="1367">
        <v>6</v>
      </c>
      <c r="K1676" s="1367">
        <v>7</v>
      </c>
      <c r="L1676" s="1367">
        <v>8</v>
      </c>
      <c r="M1676" s="1367">
        <v>9</v>
      </c>
      <c r="N1676" s="1367">
        <v>10</v>
      </c>
      <c r="O1676" s="1367">
        <v>11</v>
      </c>
      <c r="P1676" s="1367">
        <v>12</v>
      </c>
      <c r="Q1676" s="1367">
        <v>13</v>
      </c>
      <c r="R1676" s="1367">
        <v>14</v>
      </c>
      <c r="S1676" s="1367">
        <v>15</v>
      </c>
      <c r="T1676" s="1367">
        <v>16</v>
      </c>
      <c r="U1676" s="1367">
        <v>17</v>
      </c>
      <c r="V1676" s="1367">
        <v>18</v>
      </c>
      <c r="W1676" s="1367">
        <v>19</v>
      </c>
      <c r="X1676" s="1367">
        <v>20</v>
      </c>
      <c r="Y1676" s="1367">
        <v>21</v>
      </c>
      <c r="Z1676" s="1367">
        <v>22</v>
      </c>
      <c r="AA1676" s="1367">
        <v>23</v>
      </c>
      <c r="AB1676" s="1367">
        <v>24</v>
      </c>
      <c r="AC1676" s="1368"/>
    </row>
    <row r="1677" spans="1:31" s="1371" customFormat="1" ht="12.75" customHeight="1">
      <c r="A1677" s="1610" t="s">
        <v>341</v>
      </c>
      <c r="B1677" s="1611"/>
      <c r="C1677" s="1612"/>
      <c r="D1677" s="1612"/>
      <c r="E1677" s="1611">
        <v>1</v>
      </c>
      <c r="F1677" s="1611">
        <v>1</v>
      </c>
      <c r="G1677" s="1611">
        <v>1</v>
      </c>
      <c r="H1677" s="1611">
        <v>1</v>
      </c>
      <c r="I1677" s="1611">
        <v>1</v>
      </c>
      <c r="J1677" s="1611">
        <v>1</v>
      </c>
      <c r="K1677" s="1611">
        <v>1</v>
      </c>
      <c r="L1677" s="1611">
        <v>1</v>
      </c>
      <c r="M1677" s="1611">
        <v>1</v>
      </c>
      <c r="N1677" s="1611">
        <v>1</v>
      </c>
      <c r="O1677" s="1611">
        <v>1</v>
      </c>
      <c r="P1677" s="1611">
        <v>1</v>
      </c>
      <c r="Q1677" s="1611">
        <v>1</v>
      </c>
      <c r="R1677" s="1611">
        <v>1</v>
      </c>
      <c r="S1677" s="1611">
        <v>1</v>
      </c>
      <c r="T1677" s="1611">
        <v>1</v>
      </c>
      <c r="U1677" s="1611">
        <v>1</v>
      </c>
      <c r="V1677" s="1611">
        <v>1</v>
      </c>
      <c r="W1677" s="1611">
        <v>1</v>
      </c>
      <c r="X1677" s="1611">
        <v>1</v>
      </c>
      <c r="Y1677" s="1611">
        <v>1</v>
      </c>
      <c r="Z1677" s="1611">
        <v>1</v>
      </c>
      <c r="AA1677" s="1611">
        <v>1</v>
      </c>
      <c r="AB1677" s="1611">
        <v>1</v>
      </c>
      <c r="AC1677" s="1613"/>
    </row>
    <row r="1678" spans="1:31" ht="12.75" customHeight="1">
      <c r="A1678" s="1382" t="s">
        <v>197</v>
      </c>
      <c r="B1678" s="1465" t="s">
        <v>330</v>
      </c>
      <c r="C1678" s="1384" t="s">
        <v>156</v>
      </c>
      <c r="D1678" s="1384" t="s">
        <v>157</v>
      </c>
      <c r="E1678" s="1391">
        <v>5.8799999999999998E-2</v>
      </c>
      <c r="F1678" s="1391">
        <v>5.5399999999999998E-2</v>
      </c>
      <c r="G1678" s="1391">
        <v>5.4800000000000001E-2</v>
      </c>
      <c r="H1678" s="1392">
        <v>5.5599999999999997E-2</v>
      </c>
      <c r="I1678" s="1391">
        <v>6.2199999999999998E-2</v>
      </c>
      <c r="J1678" s="1391">
        <v>6.6000000000000003E-2</v>
      </c>
      <c r="K1678" s="1391">
        <v>7.5800000000000006E-2</v>
      </c>
      <c r="L1678" s="1391">
        <v>8.6800000000000002E-2</v>
      </c>
      <c r="M1678" s="1391">
        <v>0.09</v>
      </c>
      <c r="N1678" s="1392">
        <v>9.6600000000000005E-2</v>
      </c>
      <c r="O1678" s="1391">
        <v>9.2600000000000002E-2</v>
      </c>
      <c r="P1678" s="1391">
        <v>0.08</v>
      </c>
      <c r="Q1678" s="1391">
        <v>8.1199999999999994E-2</v>
      </c>
      <c r="R1678" s="1391">
        <v>7.0199999999999999E-2</v>
      </c>
      <c r="S1678" s="1391">
        <v>8.1000000000000003E-2</v>
      </c>
      <c r="T1678" s="1391">
        <v>8.4199999999999997E-2</v>
      </c>
      <c r="U1678" s="1391">
        <v>8.8400000000000006E-2</v>
      </c>
      <c r="V1678" s="1392">
        <v>0.1022</v>
      </c>
      <c r="W1678" s="1391">
        <v>9.98E-2</v>
      </c>
      <c r="X1678" s="1391">
        <v>9.8799999999999999E-2</v>
      </c>
      <c r="Y1678" s="1391">
        <v>9.06E-2</v>
      </c>
      <c r="Z1678" s="1391">
        <v>8.4599999999999995E-2</v>
      </c>
      <c r="AA1678" s="1391">
        <v>7.4200000000000002E-2</v>
      </c>
      <c r="AB1678" s="1391">
        <v>6.7000000000000004E-2</v>
      </c>
      <c r="AC1678" s="1387">
        <f>SUM(E1678:AB1678)</f>
        <v>1.8968000000000003</v>
      </c>
    </row>
    <row r="1679" spans="1:31" ht="12.75" customHeight="1">
      <c r="A1679" s="1388"/>
      <c r="B1679" s="1416"/>
      <c r="C1679" s="1390" t="s">
        <v>158</v>
      </c>
      <c r="D1679" s="1390" t="s">
        <v>157</v>
      </c>
      <c r="E1679" s="1391">
        <v>5.0599999999999999E-2</v>
      </c>
      <c r="F1679" s="1391">
        <v>4.8399999999999999E-2</v>
      </c>
      <c r="G1679" s="1391">
        <v>4.7600000000000003E-2</v>
      </c>
      <c r="H1679" s="1392">
        <v>4.58E-2</v>
      </c>
      <c r="I1679" s="1391">
        <v>4.7199999999999999E-2</v>
      </c>
      <c r="J1679" s="1391">
        <v>4.7600000000000003E-2</v>
      </c>
      <c r="K1679" s="1391">
        <v>4.8399999999999999E-2</v>
      </c>
      <c r="L1679" s="1391">
        <v>4.5600000000000002E-2</v>
      </c>
      <c r="M1679" s="1391">
        <v>4.7E-2</v>
      </c>
      <c r="N1679" s="1392">
        <v>5.0200000000000002E-2</v>
      </c>
      <c r="O1679" s="1391">
        <v>5.1999999999999998E-2</v>
      </c>
      <c r="P1679" s="1391">
        <v>4.7399999999999998E-2</v>
      </c>
      <c r="Q1679" s="1391">
        <v>5.0999999999999997E-2</v>
      </c>
      <c r="R1679" s="1391">
        <v>4.3200000000000002E-2</v>
      </c>
      <c r="S1679" s="1391">
        <v>4.8000000000000001E-2</v>
      </c>
      <c r="T1679" s="1391">
        <v>5.1400000000000001E-2</v>
      </c>
      <c r="U1679" s="1391">
        <v>5.3400000000000003E-2</v>
      </c>
      <c r="V1679" s="1392">
        <v>5.28E-2</v>
      </c>
      <c r="W1679" s="1391">
        <v>5.1999999999999998E-2</v>
      </c>
      <c r="X1679" s="1391">
        <v>5.2600000000000001E-2</v>
      </c>
      <c r="Y1679" s="1391">
        <v>5.1799999999999999E-2</v>
      </c>
      <c r="Z1679" s="1391">
        <v>5.0999999999999997E-2</v>
      </c>
      <c r="AA1679" s="1391">
        <v>5.2200000000000003E-2</v>
      </c>
      <c r="AB1679" s="1391">
        <v>5.1200000000000002E-2</v>
      </c>
      <c r="AC1679" s="1393">
        <f>SUM(E1679:AB1679)</f>
        <v>1.1883999999999999</v>
      </c>
    </row>
    <row r="1680" spans="1:31" ht="12.75" customHeight="1">
      <c r="A1680" s="1388"/>
      <c r="B1680" s="1416"/>
      <c r="C1680" s="1390" t="s">
        <v>159</v>
      </c>
      <c r="D1680" s="1390" t="s">
        <v>160</v>
      </c>
      <c r="E1680" s="1475">
        <f>SQRT(E1678*E1678+E1679*E1679)*1000/(1.732*E1685)</f>
        <v>4.1937229340127864</v>
      </c>
      <c r="F1680" s="1475">
        <f>SQRT(F1678*F1678+F1679*F1679)*1000/(1.732*F1685)</f>
        <v>3.9806624496503145</v>
      </c>
      <c r="G1680" s="1475">
        <f>SQRT(G1678*G1678+G1679*G1679)*1000/(1.732*G1685)</f>
        <v>3.9167350220299544</v>
      </c>
      <c r="H1680" s="1482">
        <v>8</v>
      </c>
      <c r="I1680" s="1475">
        <v>8</v>
      </c>
      <c r="J1680" s="1475">
        <v>9</v>
      </c>
      <c r="K1680" s="1475">
        <v>8</v>
      </c>
      <c r="L1680" s="1475">
        <f>SQRT(L1678*L1678+L1679*L1679)*1000/(1.732*L1685)</f>
        <v>5.3456334551393976</v>
      </c>
      <c r="M1680" s="1475">
        <v>12</v>
      </c>
      <c r="N1680" s="1482">
        <v>10</v>
      </c>
      <c r="O1680" s="1475">
        <v>10</v>
      </c>
      <c r="P1680" s="1475">
        <v>9</v>
      </c>
      <c r="Q1680" s="1475">
        <v>10</v>
      </c>
      <c r="R1680" s="1475">
        <v>9</v>
      </c>
      <c r="S1680" s="1475">
        <v>11</v>
      </c>
      <c r="T1680" s="1475">
        <v>11</v>
      </c>
      <c r="U1680" s="1475">
        <v>10</v>
      </c>
      <c r="V1680" s="1482">
        <v>11</v>
      </c>
      <c r="W1680" s="1475">
        <v>9</v>
      </c>
      <c r="X1680" s="1475">
        <v>10</v>
      </c>
      <c r="Y1680" s="1475">
        <v>9</v>
      </c>
      <c r="Z1680" s="1475">
        <v>9</v>
      </c>
      <c r="AA1680" s="1475">
        <v>8</v>
      </c>
      <c r="AB1680" s="1475">
        <v>7</v>
      </c>
      <c r="AC1680" s="1396"/>
    </row>
    <row r="1681" spans="1:30" ht="12.75" customHeight="1">
      <c r="A1681" s="1388"/>
      <c r="B1681" s="1416"/>
      <c r="C1681" s="1390" t="s">
        <v>161</v>
      </c>
      <c r="D1681" s="1390"/>
      <c r="E1681" s="1420">
        <f t="shared" ref="E1681:AC1681" si="524">E1679/E1678</f>
        <v>0.8605442176870749</v>
      </c>
      <c r="F1681" s="1420">
        <f t="shared" si="524"/>
        <v>0.87364620938628157</v>
      </c>
      <c r="G1681" s="1420">
        <f t="shared" si="524"/>
        <v>0.86861313868613144</v>
      </c>
      <c r="H1681" s="1421">
        <f t="shared" si="524"/>
        <v>0.8237410071942447</v>
      </c>
      <c r="I1681" s="1420">
        <f t="shared" si="524"/>
        <v>0.7588424437299035</v>
      </c>
      <c r="J1681" s="1420">
        <f t="shared" si="524"/>
        <v>0.72121212121212119</v>
      </c>
      <c r="K1681" s="1420">
        <f t="shared" si="524"/>
        <v>0.63852242744063314</v>
      </c>
      <c r="L1681" s="1420">
        <f t="shared" si="524"/>
        <v>0.52534562211981572</v>
      </c>
      <c r="M1681" s="1420">
        <f t="shared" si="524"/>
        <v>0.52222222222222225</v>
      </c>
      <c r="N1681" s="1421">
        <f t="shared" si="524"/>
        <v>0.51966873706004135</v>
      </c>
      <c r="O1681" s="1420">
        <f t="shared" si="524"/>
        <v>0.56155507559395246</v>
      </c>
      <c r="P1681" s="1420">
        <f t="shared" si="524"/>
        <v>0.59249999999999992</v>
      </c>
      <c r="Q1681" s="1420">
        <f t="shared" si="524"/>
        <v>0.6280788177339901</v>
      </c>
      <c r="R1681" s="1420">
        <f t="shared" si="524"/>
        <v>0.61538461538461542</v>
      </c>
      <c r="S1681" s="1420">
        <f t="shared" si="524"/>
        <v>0.59259259259259256</v>
      </c>
      <c r="T1681" s="1420">
        <f t="shared" si="524"/>
        <v>0.6104513064133017</v>
      </c>
      <c r="U1681" s="1420">
        <f t="shared" si="524"/>
        <v>0.60407239819004521</v>
      </c>
      <c r="V1681" s="1421">
        <f t="shared" si="524"/>
        <v>0.51663405088062619</v>
      </c>
      <c r="W1681" s="1420">
        <f t="shared" si="524"/>
        <v>0.52104208416833664</v>
      </c>
      <c r="X1681" s="1420">
        <f t="shared" si="524"/>
        <v>0.53238866396761131</v>
      </c>
      <c r="Y1681" s="1420">
        <f t="shared" si="524"/>
        <v>0.57174392935982343</v>
      </c>
      <c r="Z1681" s="1420">
        <f t="shared" si="524"/>
        <v>0.6028368794326241</v>
      </c>
      <c r="AA1681" s="1420">
        <f t="shared" si="524"/>
        <v>0.70350404312668469</v>
      </c>
      <c r="AB1681" s="1420">
        <f t="shared" si="524"/>
        <v>0.76417910447761195</v>
      </c>
      <c r="AC1681" s="1393">
        <f t="shared" si="524"/>
        <v>0.6265288907633908</v>
      </c>
    </row>
    <row r="1682" spans="1:30" ht="12.75" customHeight="1">
      <c r="A1682" s="1403"/>
      <c r="B1682" s="1423"/>
      <c r="C1682" s="1405" t="s">
        <v>164</v>
      </c>
      <c r="D1682" s="1405"/>
      <c r="E1682" s="1432"/>
      <c r="F1682" s="1432"/>
      <c r="G1682" s="1432"/>
      <c r="H1682" s="1433"/>
      <c r="I1682" s="1432"/>
      <c r="J1682" s="1432"/>
      <c r="K1682" s="1432"/>
      <c r="L1682" s="1432"/>
      <c r="M1682" s="1432"/>
      <c r="N1682" s="1433"/>
      <c r="O1682" s="1432"/>
      <c r="P1682" s="1432"/>
      <c r="Q1682" s="1432"/>
      <c r="R1682" s="1432"/>
      <c r="S1682" s="1432"/>
      <c r="T1682" s="1432"/>
      <c r="U1682" s="1432"/>
      <c r="V1682" s="1433"/>
      <c r="W1682" s="1432"/>
      <c r="X1682" s="1432"/>
      <c r="Y1682" s="1432"/>
      <c r="Z1682" s="1432"/>
      <c r="AA1682" s="1432"/>
      <c r="AB1682" s="1432"/>
      <c r="AC1682" s="1483"/>
    </row>
    <row r="1683" spans="1:30" ht="12.75" customHeight="1">
      <c r="A1683" s="1614" t="s">
        <v>377</v>
      </c>
      <c r="B1683" s="1615"/>
      <c r="C1683" s="1616"/>
      <c r="D1683" s="1616"/>
      <c r="E1683" s="1617">
        <f t="shared" ref="E1683:AB1683" si="525">SQRT(E1678*E1678+E1679*E1679)</f>
        <v>7.7574480339864346E-2</v>
      </c>
      <c r="F1683" s="1617">
        <f t="shared" si="525"/>
        <v>7.3564393561015642E-2</v>
      </c>
      <c r="G1683" s="1617">
        <f t="shared" si="525"/>
        <v>7.2586500122267916E-2</v>
      </c>
      <c r="H1683" s="1617">
        <f t="shared" si="525"/>
        <v>7.2034713853808011E-2</v>
      </c>
      <c r="I1683" s="1617">
        <f t="shared" si="525"/>
        <v>7.8081239744256112E-2</v>
      </c>
      <c r="J1683" s="1617">
        <f t="shared" si="525"/>
        <v>8.1374197384674718E-2</v>
      </c>
      <c r="K1683" s="1617">
        <f t="shared" si="525"/>
        <v>8.9934420551866567E-2</v>
      </c>
      <c r="L1683" s="1617">
        <f t="shared" si="525"/>
        <v>9.8048967358152217E-2</v>
      </c>
      <c r="M1683" s="1617">
        <f t="shared" si="525"/>
        <v>0.10153324578678651</v>
      </c>
      <c r="N1683" s="1617">
        <f t="shared" si="525"/>
        <v>0.10886505408072877</v>
      </c>
      <c r="O1683" s="1617">
        <f t="shared" si="525"/>
        <v>0.10620150658065074</v>
      </c>
      <c r="P1683" s="1617">
        <f t="shared" si="525"/>
        <v>9.2987956209393055E-2</v>
      </c>
      <c r="Q1683" s="1617">
        <f t="shared" si="525"/>
        <v>9.5887642582347374E-2</v>
      </c>
      <c r="R1683" s="1617">
        <f t="shared" si="525"/>
        <v>8.2427422621358243E-2</v>
      </c>
      <c r="S1683" s="1450">
        <f t="shared" si="525"/>
        <v>9.4154128958851294E-2</v>
      </c>
      <c r="T1683" s="1617">
        <f t="shared" si="525"/>
        <v>9.864887226927635E-2</v>
      </c>
      <c r="U1683" s="1617">
        <f t="shared" si="525"/>
        <v>0.1032769093263349</v>
      </c>
      <c r="V1683" s="1617">
        <f t="shared" si="525"/>
        <v>0.11503338645801922</v>
      </c>
      <c r="W1683" s="1617">
        <f t="shared" si="525"/>
        <v>0.11253461689631329</v>
      </c>
      <c r="X1683" s="1617">
        <f t="shared" si="525"/>
        <v>0.11192944206061245</v>
      </c>
      <c r="Y1683" s="1617">
        <f t="shared" si="525"/>
        <v>0.10436282863165409</v>
      </c>
      <c r="Z1683" s="1617">
        <f t="shared" si="525"/>
        <v>9.8783399415083906E-2</v>
      </c>
      <c r="AA1683" s="1617">
        <f t="shared" si="525"/>
        <v>9.0721992923436162E-2</v>
      </c>
      <c r="AB1683" s="1617">
        <f t="shared" si="525"/>
        <v>8.4323424977879077E-2</v>
      </c>
      <c r="AC1683" s="1618"/>
      <c r="AD1683" s="1394">
        <f>MAX(E1683:AB1683)</f>
        <v>0.11503338645801922</v>
      </c>
    </row>
    <row r="1684" spans="1:30" s="1371" customFormat="1" ht="12.75" customHeight="1">
      <c r="A1684" s="1452" t="s">
        <v>168</v>
      </c>
      <c r="B1684" s="1453"/>
      <c r="C1684" s="1719"/>
      <c r="D1684" s="1719"/>
      <c r="E1684" s="1570">
        <v>1</v>
      </c>
      <c r="F1684" s="1570">
        <v>2</v>
      </c>
      <c r="G1684" s="1570">
        <v>3</v>
      </c>
      <c r="H1684" s="1570">
        <v>4</v>
      </c>
      <c r="I1684" s="1570">
        <v>5</v>
      </c>
      <c r="J1684" s="1570">
        <v>6</v>
      </c>
      <c r="K1684" s="1570">
        <v>7</v>
      </c>
      <c r="L1684" s="1570">
        <v>8</v>
      </c>
      <c r="M1684" s="1570">
        <v>9</v>
      </c>
      <c r="N1684" s="1570">
        <v>10</v>
      </c>
      <c r="O1684" s="1570">
        <v>11</v>
      </c>
      <c r="P1684" s="1570">
        <v>12</v>
      </c>
      <c r="Q1684" s="1570">
        <v>13</v>
      </c>
      <c r="R1684" s="1570">
        <v>14</v>
      </c>
      <c r="S1684" s="1570">
        <v>15</v>
      </c>
      <c r="T1684" s="1570">
        <v>16</v>
      </c>
      <c r="U1684" s="1570">
        <v>17</v>
      </c>
      <c r="V1684" s="1570">
        <v>18</v>
      </c>
      <c r="W1684" s="1570">
        <v>19</v>
      </c>
      <c r="X1684" s="1570">
        <v>20</v>
      </c>
      <c r="Y1684" s="1570">
        <v>21</v>
      </c>
      <c r="Z1684" s="1570">
        <v>22</v>
      </c>
      <c r="AA1684" s="1570">
        <v>23</v>
      </c>
      <c r="AB1684" s="1570">
        <v>24</v>
      </c>
      <c r="AC1684" s="1456"/>
    </row>
    <row r="1685" spans="1:30" s="1371" customFormat="1" ht="12.75" customHeight="1">
      <c r="A1685" s="1619" t="s">
        <v>169</v>
      </c>
      <c r="B1685" s="1620"/>
      <c r="C1685" s="1509" t="s">
        <v>164</v>
      </c>
      <c r="D1685" s="1509" t="s">
        <v>160</v>
      </c>
      <c r="E1685" s="1826">
        <v>10.68</v>
      </c>
      <c r="F1685" s="1826">
        <v>10.67</v>
      </c>
      <c r="G1685" s="1826">
        <v>10.7</v>
      </c>
      <c r="H1685" s="1826">
        <v>10.7</v>
      </c>
      <c r="I1685" s="1826">
        <v>10.6</v>
      </c>
      <c r="J1685" s="1826">
        <v>10.59</v>
      </c>
      <c r="K1685" s="1826">
        <v>10.63</v>
      </c>
      <c r="L1685" s="1826">
        <v>10.59</v>
      </c>
      <c r="M1685" s="1826">
        <v>10.46</v>
      </c>
      <c r="N1685" s="1826">
        <v>10.6</v>
      </c>
      <c r="O1685" s="1826">
        <v>10.59</v>
      </c>
      <c r="P1685" s="1826">
        <v>10.7</v>
      </c>
      <c r="Q1685" s="1826">
        <v>10.54</v>
      </c>
      <c r="R1685" s="1826">
        <v>10.54</v>
      </c>
      <c r="S1685" s="1826">
        <v>10.52</v>
      </c>
      <c r="T1685" s="1826">
        <v>10.52</v>
      </c>
      <c r="U1685" s="1826">
        <v>10.5</v>
      </c>
      <c r="V1685" s="1826">
        <v>10.56</v>
      </c>
      <c r="W1685" s="1826">
        <v>10.59</v>
      </c>
      <c r="X1685" s="1826">
        <v>10.69</v>
      </c>
      <c r="Y1685" s="1826">
        <v>10.66</v>
      </c>
      <c r="Z1685" s="1826">
        <v>10.63</v>
      </c>
      <c r="AA1685" s="1826">
        <v>10.65</v>
      </c>
      <c r="AB1685" s="1826">
        <v>10.67</v>
      </c>
      <c r="AC1685" s="1827"/>
    </row>
    <row r="1686" spans="1:30" ht="12.75" customHeight="1">
      <c r="A1686" s="1382" t="s">
        <v>196</v>
      </c>
      <c r="B1686" s="1465" t="s">
        <v>543</v>
      </c>
      <c r="C1686" s="1384" t="s">
        <v>156</v>
      </c>
      <c r="D1686" s="1384" t="s">
        <v>157</v>
      </c>
      <c r="E1686" s="1385">
        <v>1.4E-3</v>
      </c>
      <c r="F1686" s="1385">
        <v>1.1999999999999999E-3</v>
      </c>
      <c r="G1686" s="1385">
        <v>1.1999999999999999E-3</v>
      </c>
      <c r="H1686" s="1386">
        <v>1.4E-3</v>
      </c>
      <c r="I1686" s="1385">
        <v>1E-3</v>
      </c>
      <c r="J1686" s="1385">
        <v>1.4E-3</v>
      </c>
      <c r="K1686" s="1385">
        <v>1.4E-3</v>
      </c>
      <c r="L1686" s="1385">
        <v>1.1999999999999999E-3</v>
      </c>
      <c r="M1686" s="1385">
        <v>1.1999999999999999E-3</v>
      </c>
      <c r="N1686" s="1386">
        <v>1.6000000000000001E-3</v>
      </c>
      <c r="O1686" s="1385">
        <v>2.2000000000000001E-3</v>
      </c>
      <c r="P1686" s="1385">
        <v>3.2000000000000002E-3</v>
      </c>
      <c r="Q1686" s="1385">
        <v>1.1999999999999999E-3</v>
      </c>
      <c r="R1686" s="1385">
        <v>1.4E-3</v>
      </c>
      <c r="S1686" s="1385">
        <v>2.5999999999999999E-3</v>
      </c>
      <c r="T1686" s="1385">
        <v>4.5999999999999999E-3</v>
      </c>
      <c r="U1686" s="1385">
        <v>4.4000000000000003E-3</v>
      </c>
      <c r="V1686" s="1386">
        <v>8.0000000000000002E-3</v>
      </c>
      <c r="W1686" s="1385">
        <v>7.7999999999999996E-3</v>
      </c>
      <c r="X1686" s="1385">
        <v>5.5999999999999999E-3</v>
      </c>
      <c r="Y1686" s="1385">
        <v>1.8E-3</v>
      </c>
      <c r="Z1686" s="1385">
        <v>1.4E-3</v>
      </c>
      <c r="AA1686" s="1385">
        <v>1.4E-3</v>
      </c>
      <c r="AB1686" s="1385">
        <v>1.1999999999999999E-3</v>
      </c>
      <c r="AC1686" s="1387">
        <f>SUM(E1686:AB1686)</f>
        <v>5.9799999999999999E-2</v>
      </c>
    </row>
    <row r="1687" spans="1:30" ht="12.75" customHeight="1">
      <c r="A1687" s="1415"/>
      <c r="B1687" s="1428"/>
      <c r="C1687" s="1390" t="s">
        <v>158</v>
      </c>
      <c r="D1687" s="1390" t="s">
        <v>157</v>
      </c>
      <c r="E1687" s="1391">
        <v>0</v>
      </c>
      <c r="F1687" s="1391">
        <v>0</v>
      </c>
      <c r="G1687" s="1391">
        <v>0</v>
      </c>
      <c r="H1687" s="1392">
        <v>0</v>
      </c>
      <c r="I1687" s="1391">
        <v>0</v>
      </c>
      <c r="J1687" s="1391">
        <v>0</v>
      </c>
      <c r="K1687" s="1391">
        <v>0</v>
      </c>
      <c r="L1687" s="1391">
        <v>0</v>
      </c>
      <c r="M1687" s="1391">
        <v>0</v>
      </c>
      <c r="N1687" s="1392">
        <v>0</v>
      </c>
      <c r="O1687" s="1391">
        <v>0</v>
      </c>
      <c r="P1687" s="1391">
        <v>0</v>
      </c>
      <c r="Q1687" s="1391">
        <v>0</v>
      </c>
      <c r="R1687" s="1391">
        <v>0</v>
      </c>
      <c r="S1687" s="1391">
        <v>0</v>
      </c>
      <c r="T1687" s="1391">
        <v>0</v>
      </c>
      <c r="U1687" s="1391">
        <v>0</v>
      </c>
      <c r="V1687" s="1392">
        <v>0</v>
      </c>
      <c r="W1687" s="1391">
        <v>0</v>
      </c>
      <c r="X1687" s="1391">
        <v>0</v>
      </c>
      <c r="Y1687" s="1391">
        <v>0</v>
      </c>
      <c r="Z1687" s="1391">
        <v>0</v>
      </c>
      <c r="AA1687" s="1391">
        <v>0</v>
      </c>
      <c r="AB1687" s="1391">
        <v>0</v>
      </c>
      <c r="AC1687" s="1393">
        <f>SUM(E1687:AB1687)</f>
        <v>0</v>
      </c>
    </row>
    <row r="1688" spans="1:30" ht="12.75" customHeight="1">
      <c r="A1688" s="1415"/>
      <c r="B1688" s="1428"/>
      <c r="C1688" s="1390" t="s">
        <v>159</v>
      </c>
      <c r="D1688" s="1390" t="s">
        <v>160</v>
      </c>
      <c r="E1688" s="1475">
        <v>0</v>
      </c>
      <c r="F1688" s="1475">
        <v>0</v>
      </c>
      <c r="G1688" s="1475">
        <v>0</v>
      </c>
      <c r="H1688" s="1482">
        <v>0</v>
      </c>
      <c r="I1688" s="1475">
        <v>1</v>
      </c>
      <c r="J1688" s="1475">
        <f>SQRT(J1686*J1686+J1687*J1687)*1000/(1.732*J1685)</f>
        <v>7.6328053612824853E-2</v>
      </c>
      <c r="K1688" s="1475">
        <f>SQRT(K1686*K1686+K1687*K1687)*1000/(1.732*K1685)</f>
        <v>7.6040836101581855E-2</v>
      </c>
      <c r="L1688" s="1475">
        <f>SQRT(L1686*L1686+L1687*L1687)*1000/(1.732*L1685)</f>
        <v>6.5424045953849874E-2</v>
      </c>
      <c r="M1688" s="1475">
        <v>0</v>
      </c>
      <c r="N1688" s="1482">
        <f>SQRT(N1686*N1686+N1687*N1687)*1000/(1.732*N1685)</f>
        <v>8.7149766874373633E-2</v>
      </c>
      <c r="O1688" s="1475">
        <f>SQRT(O1686*O1686+O1687*O1687)*1000/(1.732*O1685)</f>
        <v>0.11994408424872478</v>
      </c>
      <c r="P1688" s="1475">
        <f>SQRT(P1686*P1686+P1687*P1687)*1000/(1.732*P1685)</f>
        <v>0.17267056614361875</v>
      </c>
      <c r="Q1688" s="1475">
        <f>SQRT(Q1686*Q1686+Q1687*Q1687)*1000/(1.732*Q1685)</f>
        <v>6.573440670315657E-2</v>
      </c>
      <c r="R1688" s="1475">
        <f>SQRT(R1686*R1686+R1687*R1687)*1000/(1.732*R1685)</f>
        <v>7.6690141153682653E-2</v>
      </c>
      <c r="S1688" s="1475">
        <v>2</v>
      </c>
      <c r="T1688" s="1475">
        <f t="shared" ref="T1688:AB1688" si="526">SQRT(T1686*T1686+T1687*T1687)*1000/(1.732*T1685)</f>
        <v>0.25246094538940456</v>
      </c>
      <c r="U1688" s="1475">
        <f t="shared" si="526"/>
        <v>0.24194435279885629</v>
      </c>
      <c r="V1688" s="1482">
        <f t="shared" si="526"/>
        <v>0.4373993981384281</v>
      </c>
      <c r="W1688" s="1475">
        <f t="shared" si="526"/>
        <v>0.42525629870002418</v>
      </c>
      <c r="X1688" s="1475">
        <f t="shared" si="526"/>
        <v>0.30245616005979992</v>
      </c>
      <c r="Y1688" s="1475">
        <f t="shared" si="526"/>
        <v>9.7491648215469545E-2</v>
      </c>
      <c r="Z1688" s="1475">
        <f t="shared" si="526"/>
        <v>7.6040836101581855E-2</v>
      </c>
      <c r="AA1688" s="1475">
        <f t="shared" si="526"/>
        <v>7.5898036409372316E-2</v>
      </c>
      <c r="AB1688" s="1475">
        <f t="shared" si="526"/>
        <v>6.4933518898900686E-2</v>
      </c>
      <c r="AC1688" s="1396"/>
    </row>
    <row r="1689" spans="1:30" ht="12.75" customHeight="1">
      <c r="A1689" s="1422"/>
      <c r="B1689" s="1431"/>
      <c r="C1689" s="1405" t="s">
        <v>161</v>
      </c>
      <c r="D1689" s="1405"/>
      <c r="E1689" s="1406">
        <f t="shared" ref="E1689:AC1689" si="527">E1687/E1686</f>
        <v>0</v>
      </c>
      <c r="F1689" s="1406">
        <f t="shared" si="527"/>
        <v>0</v>
      </c>
      <c r="G1689" s="1406">
        <f t="shared" si="527"/>
        <v>0</v>
      </c>
      <c r="H1689" s="1407">
        <f t="shared" si="527"/>
        <v>0</v>
      </c>
      <c r="I1689" s="1406">
        <f t="shared" si="527"/>
        <v>0</v>
      </c>
      <c r="J1689" s="1406">
        <f t="shared" si="527"/>
        <v>0</v>
      </c>
      <c r="K1689" s="1406">
        <f t="shared" si="527"/>
        <v>0</v>
      </c>
      <c r="L1689" s="1406">
        <f t="shared" si="527"/>
        <v>0</v>
      </c>
      <c r="M1689" s="1406">
        <f t="shared" si="527"/>
        <v>0</v>
      </c>
      <c r="N1689" s="1407">
        <f t="shared" si="527"/>
        <v>0</v>
      </c>
      <c r="O1689" s="1406">
        <f t="shared" si="527"/>
        <v>0</v>
      </c>
      <c r="P1689" s="1406">
        <f t="shared" si="527"/>
        <v>0</v>
      </c>
      <c r="Q1689" s="1406">
        <f t="shared" si="527"/>
        <v>0</v>
      </c>
      <c r="R1689" s="1406">
        <f t="shared" si="527"/>
        <v>0</v>
      </c>
      <c r="S1689" s="1406">
        <f t="shared" si="527"/>
        <v>0</v>
      </c>
      <c r="T1689" s="1406">
        <f t="shared" si="527"/>
        <v>0</v>
      </c>
      <c r="U1689" s="1406">
        <f t="shared" si="527"/>
        <v>0</v>
      </c>
      <c r="V1689" s="1407">
        <f t="shared" si="527"/>
        <v>0</v>
      </c>
      <c r="W1689" s="1406">
        <f t="shared" si="527"/>
        <v>0</v>
      </c>
      <c r="X1689" s="1406">
        <f t="shared" si="527"/>
        <v>0</v>
      </c>
      <c r="Y1689" s="1406">
        <f t="shared" si="527"/>
        <v>0</v>
      </c>
      <c r="Z1689" s="1406">
        <f t="shared" si="527"/>
        <v>0</v>
      </c>
      <c r="AA1689" s="1406">
        <f t="shared" si="527"/>
        <v>0</v>
      </c>
      <c r="AB1689" s="1406">
        <f t="shared" si="527"/>
        <v>0</v>
      </c>
      <c r="AC1689" s="1408">
        <f t="shared" si="527"/>
        <v>0</v>
      </c>
    </row>
    <row r="1690" spans="1:30" ht="12.75" customHeight="1">
      <c r="A1690" s="1409" t="s">
        <v>162</v>
      </c>
      <c r="B1690" s="1410" t="s">
        <v>544</v>
      </c>
      <c r="C1690" s="1411" t="s">
        <v>156</v>
      </c>
      <c r="D1690" s="1411" t="s">
        <v>157</v>
      </c>
      <c r="E1690" s="1491">
        <v>5.6399999999999999E-2</v>
      </c>
      <c r="F1690" s="1491">
        <v>5.2999999999999999E-2</v>
      </c>
      <c r="G1690" s="1491">
        <v>5.2600000000000001E-2</v>
      </c>
      <c r="H1690" s="1492">
        <v>5.3199999999999997E-2</v>
      </c>
      <c r="I1690" s="1491">
        <v>0.06</v>
      </c>
      <c r="J1690" s="1491">
        <v>6.3600000000000004E-2</v>
      </c>
      <c r="K1690" s="1491">
        <v>7.3200000000000001E-2</v>
      </c>
      <c r="L1690" s="1491">
        <v>8.4199999999999997E-2</v>
      </c>
      <c r="M1690" s="1491">
        <v>8.7599999999999997E-2</v>
      </c>
      <c r="N1690" s="1492">
        <v>9.3600000000000003E-2</v>
      </c>
      <c r="O1690" s="1491">
        <v>8.9399999999999993E-2</v>
      </c>
      <c r="P1690" s="1491">
        <v>7.5399999999999995E-2</v>
      </c>
      <c r="Q1690" s="1491">
        <v>7.9200000000000007E-2</v>
      </c>
      <c r="R1690" s="1491">
        <v>6.7400000000000002E-2</v>
      </c>
      <c r="S1690" s="1491">
        <v>7.6999999999999999E-2</v>
      </c>
      <c r="T1690" s="1491">
        <v>7.8200000000000006E-2</v>
      </c>
      <c r="U1690" s="1491">
        <v>8.2600000000000007E-2</v>
      </c>
      <c r="V1690" s="1492">
        <v>9.2600000000000002E-2</v>
      </c>
      <c r="W1690" s="1491">
        <v>9.0800000000000006E-2</v>
      </c>
      <c r="X1690" s="1491">
        <v>9.1800000000000007E-2</v>
      </c>
      <c r="Y1690" s="1491">
        <v>8.7599999999999997E-2</v>
      </c>
      <c r="Z1690" s="1491">
        <v>8.2000000000000003E-2</v>
      </c>
      <c r="AA1690" s="1491">
        <v>7.1800000000000003E-2</v>
      </c>
      <c r="AB1690" s="1491">
        <v>6.4399999999999999E-2</v>
      </c>
      <c r="AC1690" s="1414">
        <f>SUM(E1690:AB1690)</f>
        <v>1.8076000000000003</v>
      </c>
    </row>
    <row r="1691" spans="1:30" ht="12.75" customHeight="1">
      <c r="A1691" s="1415"/>
      <c r="B1691" s="1428"/>
      <c r="C1691" s="1390" t="s">
        <v>158</v>
      </c>
      <c r="D1691" s="1390" t="s">
        <v>157</v>
      </c>
      <c r="E1691" s="1391">
        <v>5.2200000000000003E-2</v>
      </c>
      <c r="F1691" s="1391">
        <v>5.04E-2</v>
      </c>
      <c r="G1691" s="1391">
        <v>4.9799999999999997E-2</v>
      </c>
      <c r="H1691" s="1392">
        <v>4.7800000000000002E-2</v>
      </c>
      <c r="I1691" s="1391">
        <v>4.9399999999999999E-2</v>
      </c>
      <c r="J1691" s="1391">
        <v>4.9599999999999998E-2</v>
      </c>
      <c r="K1691" s="1391">
        <v>5.0799999999999998E-2</v>
      </c>
      <c r="L1691" s="1391">
        <v>4.8000000000000001E-2</v>
      </c>
      <c r="M1691" s="1391">
        <v>4.9399999999999999E-2</v>
      </c>
      <c r="N1691" s="1392">
        <v>5.2400000000000002E-2</v>
      </c>
      <c r="O1691" s="1391">
        <v>5.3999999999999999E-2</v>
      </c>
      <c r="P1691" s="1391">
        <v>4.9200000000000001E-2</v>
      </c>
      <c r="Q1691" s="1391">
        <v>5.3199999999999997E-2</v>
      </c>
      <c r="R1691" s="1391">
        <v>4.58E-2</v>
      </c>
      <c r="S1691" s="1391">
        <v>5.0599999999999999E-2</v>
      </c>
      <c r="T1691" s="1391">
        <v>5.3600000000000002E-2</v>
      </c>
      <c r="U1691" s="1391">
        <v>5.5599999999999997E-2</v>
      </c>
      <c r="V1691" s="1392">
        <v>5.4800000000000001E-2</v>
      </c>
      <c r="W1691" s="1391">
        <v>5.4199999999999998E-2</v>
      </c>
      <c r="X1691" s="1391">
        <v>5.4600000000000003E-2</v>
      </c>
      <c r="Y1691" s="1391">
        <v>5.3999999999999999E-2</v>
      </c>
      <c r="Z1691" s="1391">
        <v>5.2999999999999999E-2</v>
      </c>
      <c r="AA1691" s="1391">
        <v>5.4199999999999998E-2</v>
      </c>
      <c r="AB1691" s="1391">
        <v>5.3400000000000003E-2</v>
      </c>
      <c r="AC1691" s="1393">
        <f>SUM(E1691:AB1691)</f>
        <v>1.2399999999999998</v>
      </c>
    </row>
    <row r="1692" spans="1:30" ht="12.75" customHeight="1">
      <c r="A1692" s="1415"/>
      <c r="B1692" s="1428"/>
      <c r="C1692" s="1390" t="s">
        <v>159</v>
      </c>
      <c r="D1692" s="1390" t="s">
        <v>160</v>
      </c>
      <c r="E1692" s="1475">
        <f>SQRT(E1690*E1690+E1691*E1691)*1000/(1.732*E1685)</f>
        <v>4.1545140054098608</v>
      </c>
      <c r="F1692" s="1475">
        <f t="shared" ref="F1692:AB1692" si="528">SQRT(F1690*F1690+F1691*F1691)*1000/(1.732*F1685)</f>
        <v>3.9575871485983329</v>
      </c>
      <c r="G1692" s="1475">
        <f t="shared" si="528"/>
        <v>3.9085492579013645</v>
      </c>
      <c r="H1692" s="1475">
        <f t="shared" si="528"/>
        <v>3.859175685379121</v>
      </c>
      <c r="I1692" s="1475">
        <f t="shared" si="528"/>
        <v>4.233286469941425</v>
      </c>
      <c r="J1692" s="1475">
        <f t="shared" si="528"/>
        <v>4.3972768399217852</v>
      </c>
      <c r="K1692" s="1475">
        <f t="shared" si="528"/>
        <v>4.839477404801956</v>
      </c>
      <c r="L1692" s="1475">
        <f t="shared" si="528"/>
        <v>5.2841253133740302</v>
      </c>
      <c r="M1692" s="1475">
        <f t="shared" si="528"/>
        <v>5.5511693784191243</v>
      </c>
      <c r="N1692" s="1475">
        <f t="shared" si="528"/>
        <v>5.842813441397757</v>
      </c>
      <c r="O1692" s="1475">
        <f t="shared" si="528"/>
        <v>5.6942415147152001</v>
      </c>
      <c r="P1692" s="1475">
        <f t="shared" si="528"/>
        <v>4.8580980583254663</v>
      </c>
      <c r="Q1692" s="1475">
        <f t="shared" si="528"/>
        <v>5.2263791215023163</v>
      </c>
      <c r="R1692" s="1475">
        <f t="shared" si="528"/>
        <v>4.4638400241661058</v>
      </c>
      <c r="S1692" s="1475">
        <f t="shared" si="528"/>
        <v>5.056777533722002</v>
      </c>
      <c r="T1692" s="1475">
        <f t="shared" si="528"/>
        <v>5.2032265576866781</v>
      </c>
      <c r="U1692" s="1475">
        <f t="shared" si="528"/>
        <v>5.4750728086490019</v>
      </c>
      <c r="V1692" s="1475">
        <f t="shared" si="528"/>
        <v>5.8830320675785019</v>
      </c>
      <c r="W1692" s="1475">
        <f t="shared" si="528"/>
        <v>5.7652923349015746</v>
      </c>
      <c r="X1692" s="1475">
        <f t="shared" si="528"/>
        <v>5.7688171955428471</v>
      </c>
      <c r="Y1692" s="1475">
        <f t="shared" si="528"/>
        <v>5.5736278352568824</v>
      </c>
      <c r="Z1692" s="1475">
        <f t="shared" si="528"/>
        <v>5.3031467392097538</v>
      </c>
      <c r="AA1692" s="1475">
        <f t="shared" si="528"/>
        <v>4.877014591298102</v>
      </c>
      <c r="AB1692" s="1475">
        <f t="shared" si="528"/>
        <v>4.5269240434723912</v>
      </c>
      <c r="AC1692" s="1396"/>
    </row>
    <row r="1693" spans="1:30" ht="12.75" customHeight="1">
      <c r="A1693" s="1422"/>
      <c r="B1693" s="1431"/>
      <c r="C1693" s="1405" t="s">
        <v>161</v>
      </c>
      <c r="D1693" s="1405"/>
      <c r="E1693" s="1406">
        <f t="shared" ref="E1693:AC1693" si="529">E1691/E1690</f>
        <v>0.92553191489361708</v>
      </c>
      <c r="F1693" s="1406">
        <f t="shared" si="529"/>
        <v>0.95094339622641511</v>
      </c>
      <c r="G1693" s="1406">
        <f t="shared" si="529"/>
        <v>0.94676806083650178</v>
      </c>
      <c r="H1693" s="1407">
        <f t="shared" si="529"/>
        <v>0.89849624060150379</v>
      </c>
      <c r="I1693" s="1406">
        <f t="shared" si="529"/>
        <v>0.82333333333333336</v>
      </c>
      <c r="J1693" s="1406">
        <f t="shared" si="529"/>
        <v>0.77987421383647793</v>
      </c>
      <c r="K1693" s="1406">
        <f t="shared" si="529"/>
        <v>0.69398907103825136</v>
      </c>
      <c r="L1693" s="1406">
        <f t="shared" si="529"/>
        <v>0.57007125890736343</v>
      </c>
      <c r="M1693" s="1406">
        <f t="shared" si="529"/>
        <v>0.5639269406392694</v>
      </c>
      <c r="N1693" s="1407">
        <f t="shared" si="529"/>
        <v>0.55982905982905984</v>
      </c>
      <c r="O1693" s="1406">
        <f t="shared" si="529"/>
        <v>0.60402684563758391</v>
      </c>
      <c r="P1693" s="1406">
        <f t="shared" si="529"/>
        <v>0.65251989389920428</v>
      </c>
      <c r="Q1693" s="1406">
        <f t="shared" si="529"/>
        <v>0.6717171717171716</v>
      </c>
      <c r="R1693" s="1406">
        <f t="shared" si="529"/>
        <v>0.67952522255192882</v>
      </c>
      <c r="S1693" s="1406">
        <f t="shared" si="529"/>
        <v>0.65714285714285714</v>
      </c>
      <c r="T1693" s="1406">
        <f t="shared" si="529"/>
        <v>0.68542199488491051</v>
      </c>
      <c r="U1693" s="1406">
        <f t="shared" si="529"/>
        <v>0.67312348668280864</v>
      </c>
      <c r="V1693" s="1407">
        <f t="shared" si="529"/>
        <v>0.59179265658747304</v>
      </c>
      <c r="W1693" s="1406">
        <f t="shared" si="529"/>
        <v>0.59691629955947134</v>
      </c>
      <c r="X1693" s="1406">
        <f t="shared" si="529"/>
        <v>0.59477124183006536</v>
      </c>
      <c r="Y1693" s="1406">
        <f t="shared" si="529"/>
        <v>0.61643835616438358</v>
      </c>
      <c r="Z1693" s="1406">
        <f t="shared" si="529"/>
        <v>0.64634146341463405</v>
      </c>
      <c r="AA1693" s="1406">
        <f t="shared" si="529"/>
        <v>0.75487465181058488</v>
      </c>
      <c r="AB1693" s="1406">
        <f t="shared" si="529"/>
        <v>0.829192546583851</v>
      </c>
      <c r="AC1693" s="1408">
        <f t="shared" si="529"/>
        <v>0.68599247621155102</v>
      </c>
    </row>
    <row r="1694" spans="1:30" ht="12.75" customHeight="1">
      <c r="A1694" s="1409" t="s">
        <v>206</v>
      </c>
      <c r="B1694" s="1410" t="s">
        <v>304</v>
      </c>
      <c r="C1694" s="1411" t="s">
        <v>156</v>
      </c>
      <c r="D1694" s="1411"/>
      <c r="E1694" s="1426"/>
      <c r="F1694" s="1426"/>
      <c r="G1694" s="1426"/>
      <c r="H1694" s="1427"/>
      <c r="I1694" s="1426"/>
      <c r="J1694" s="1426"/>
      <c r="K1694" s="1426"/>
      <c r="L1694" s="1426"/>
      <c r="M1694" s="1426"/>
      <c r="N1694" s="1427"/>
      <c r="O1694" s="1426"/>
      <c r="P1694" s="1426"/>
      <c r="Q1694" s="1426"/>
      <c r="R1694" s="1426"/>
      <c r="S1694" s="1426"/>
      <c r="T1694" s="1426"/>
      <c r="U1694" s="1426"/>
      <c r="V1694" s="1427"/>
      <c r="W1694" s="1426"/>
      <c r="X1694" s="1426"/>
      <c r="Y1694" s="1426"/>
      <c r="Z1694" s="1426"/>
      <c r="AA1694" s="1426"/>
      <c r="AB1694" s="1426"/>
      <c r="AC1694" s="1511"/>
    </row>
    <row r="1695" spans="1:30" ht="12.75" customHeight="1">
      <c r="A1695" s="1415"/>
      <c r="B1695" s="1428"/>
      <c r="C1695" s="1390" t="s">
        <v>158</v>
      </c>
      <c r="D1695" s="1390"/>
      <c r="E1695" s="1417"/>
      <c r="F1695" s="1417"/>
      <c r="G1695" s="1417"/>
      <c r="H1695" s="1418"/>
      <c r="I1695" s="1417"/>
      <c r="J1695" s="1417"/>
      <c r="K1695" s="1417"/>
      <c r="L1695" s="1417"/>
      <c r="M1695" s="1417"/>
      <c r="N1695" s="1418"/>
      <c r="O1695" s="1417"/>
      <c r="P1695" s="1417"/>
      <c r="Q1695" s="1417"/>
      <c r="R1695" s="1417"/>
      <c r="S1695" s="1417"/>
      <c r="T1695" s="1417"/>
      <c r="U1695" s="1417"/>
      <c r="V1695" s="1418"/>
      <c r="W1695" s="1417"/>
      <c r="X1695" s="1417"/>
      <c r="Y1695" s="1417"/>
      <c r="Z1695" s="1417"/>
      <c r="AA1695" s="1417"/>
      <c r="AB1695" s="1417"/>
      <c r="AC1695" s="1396"/>
    </row>
    <row r="1696" spans="1:30" ht="12.75" customHeight="1">
      <c r="A1696" s="1415"/>
      <c r="B1696" s="1428"/>
      <c r="C1696" s="1390" t="s">
        <v>159</v>
      </c>
      <c r="D1696" s="1390"/>
      <c r="E1696" s="1417"/>
      <c r="F1696" s="1417"/>
      <c r="G1696" s="1417"/>
      <c r="H1696" s="1418"/>
      <c r="I1696" s="1417"/>
      <c r="J1696" s="1417"/>
      <c r="K1696" s="1417"/>
      <c r="L1696" s="1417"/>
      <c r="M1696" s="1417"/>
      <c r="N1696" s="1418"/>
      <c r="O1696" s="1417"/>
      <c r="P1696" s="1417"/>
      <c r="Q1696" s="1417"/>
      <c r="R1696" s="1417"/>
      <c r="S1696" s="1417"/>
      <c r="T1696" s="1417"/>
      <c r="U1696" s="1417"/>
      <c r="V1696" s="1418"/>
      <c r="W1696" s="1417"/>
      <c r="X1696" s="1417"/>
      <c r="Y1696" s="1417"/>
      <c r="Z1696" s="1417"/>
      <c r="AA1696" s="1417"/>
      <c r="AB1696" s="1417"/>
      <c r="AC1696" s="1396"/>
    </row>
    <row r="1697" spans="1:30" ht="12.75" customHeight="1">
      <c r="A1697" s="1558"/>
      <c r="B1697" s="1571"/>
      <c r="C1697" s="1399" t="s">
        <v>161</v>
      </c>
      <c r="D1697" s="1399"/>
      <c r="E1697" s="1476"/>
      <c r="F1697" s="1476"/>
      <c r="G1697" s="1476"/>
      <c r="H1697" s="1477"/>
      <c r="I1697" s="1476"/>
      <c r="J1697" s="1476"/>
      <c r="K1697" s="1476"/>
      <c r="L1697" s="1476"/>
      <c r="M1697" s="1476"/>
      <c r="N1697" s="1477"/>
      <c r="O1697" s="1476"/>
      <c r="P1697" s="1476"/>
      <c r="Q1697" s="1476"/>
      <c r="R1697" s="1476"/>
      <c r="S1697" s="1476"/>
      <c r="T1697" s="1476"/>
      <c r="U1697" s="1476"/>
      <c r="V1697" s="1477"/>
      <c r="W1697" s="1476"/>
      <c r="X1697" s="1476"/>
      <c r="Y1697" s="1476"/>
      <c r="Z1697" s="1476"/>
      <c r="AA1697" s="1476"/>
      <c r="AB1697" s="1476"/>
      <c r="AC1697" s="1483"/>
    </row>
    <row r="1698" spans="1:30" ht="12.75" customHeight="1">
      <c r="A1698" s="1679" t="s">
        <v>154</v>
      </c>
      <c r="B1698" s="1680" t="s">
        <v>382</v>
      </c>
      <c r="C1698" s="1698" t="s">
        <v>156</v>
      </c>
      <c r="D1698" s="1698" t="s">
        <v>157</v>
      </c>
      <c r="E1698" s="1834">
        <v>4.5099999999947604E-3</v>
      </c>
      <c r="F1698" s="1834">
        <v>4.9900000000052402E-3</v>
      </c>
      <c r="G1698" s="1834">
        <v>4.9899999999979596E-3</v>
      </c>
      <c r="H1698" s="1835">
        <v>3.2299999999959301E-3</v>
      </c>
      <c r="I1698" s="1834">
        <v>3.2300000000031999E-3</v>
      </c>
      <c r="J1698" s="1834">
        <v>5.6800000000002899E-3</v>
      </c>
      <c r="K1698" s="1834">
        <v>5.26000000000204E-3</v>
      </c>
      <c r="L1698" s="1834">
        <v>2.4700000000011601E-3</v>
      </c>
      <c r="M1698" s="1834">
        <v>4.3699999999953403E-3</v>
      </c>
      <c r="N1698" s="1835">
        <v>2.6699999999982502E-3</v>
      </c>
      <c r="O1698" s="1834">
        <v>4.9000000000523896E-4</v>
      </c>
      <c r="P1698" s="1834">
        <v>3.3099999999976698E-3</v>
      </c>
      <c r="Q1698" s="1834">
        <v>3.40000000000146E-3</v>
      </c>
      <c r="R1698" s="1834">
        <v>3.0999999999985401E-3</v>
      </c>
      <c r="S1698" s="1834">
        <v>4.33000000000175E-3</v>
      </c>
      <c r="T1698" s="1834">
        <v>6.9700000000011602E-3</v>
      </c>
      <c r="U1698" s="1834">
        <v>5.7999999999956298E-3</v>
      </c>
      <c r="V1698" s="1835">
        <v>4.9300000000002901E-3</v>
      </c>
      <c r="W1698" s="1834">
        <v>5.6699999999982502E-3</v>
      </c>
      <c r="X1698" s="1834">
        <v>6.6900000000023304E-3</v>
      </c>
      <c r="Y1698" s="1834">
        <v>5.41999999999825E-3</v>
      </c>
      <c r="Z1698" s="1834">
        <v>6.9700000000011602E-3</v>
      </c>
      <c r="AA1698" s="1834">
        <v>5.5200000000040703E-3</v>
      </c>
      <c r="AB1698" s="1834">
        <v>5.3199999999997104E-3</v>
      </c>
      <c r="AC1698" s="1836">
        <f>SUM(E1698:AB1698)</f>
        <v>0.10931999999999967</v>
      </c>
      <c r="AD1698" s="1654">
        <f>MAX(E1698:AB1698)</f>
        <v>6.9700000000011602E-3</v>
      </c>
    </row>
    <row r="1699" spans="1:30" ht="12.75" customHeight="1">
      <c r="A1699" s="1750" t="s">
        <v>193</v>
      </c>
      <c r="B1699" s="1751"/>
      <c r="C1699" s="1411" t="s">
        <v>156</v>
      </c>
      <c r="D1699" s="1411"/>
      <c r="E1699" s="1412">
        <f t="shared" ref="E1699:AC1699" si="530">E1686+E1690+E1694</f>
        <v>5.7799999999999997E-2</v>
      </c>
      <c r="F1699" s="1412">
        <f t="shared" si="530"/>
        <v>5.4199999999999998E-2</v>
      </c>
      <c r="G1699" s="1412">
        <f t="shared" si="530"/>
        <v>5.3800000000000001E-2</v>
      </c>
      <c r="H1699" s="1413">
        <f t="shared" si="530"/>
        <v>5.4599999999999996E-2</v>
      </c>
      <c r="I1699" s="1412">
        <f t="shared" si="530"/>
        <v>6.0999999999999999E-2</v>
      </c>
      <c r="J1699" s="1412">
        <f t="shared" si="530"/>
        <v>6.5000000000000002E-2</v>
      </c>
      <c r="K1699" s="1412">
        <f t="shared" si="530"/>
        <v>7.46E-2</v>
      </c>
      <c r="L1699" s="1412">
        <f t="shared" si="530"/>
        <v>8.5400000000000004E-2</v>
      </c>
      <c r="M1699" s="1412">
        <f t="shared" si="530"/>
        <v>8.8800000000000004E-2</v>
      </c>
      <c r="N1699" s="1413">
        <f t="shared" si="530"/>
        <v>9.5200000000000007E-2</v>
      </c>
      <c r="O1699" s="1412">
        <f t="shared" si="530"/>
        <v>9.1599999999999987E-2</v>
      </c>
      <c r="P1699" s="1412">
        <f t="shared" si="530"/>
        <v>7.8599999999999989E-2</v>
      </c>
      <c r="Q1699" s="1412">
        <f t="shared" si="530"/>
        <v>8.0400000000000013E-2</v>
      </c>
      <c r="R1699" s="1412">
        <f t="shared" si="530"/>
        <v>6.88E-2</v>
      </c>
      <c r="S1699" s="1412">
        <f t="shared" si="530"/>
        <v>7.9600000000000004E-2</v>
      </c>
      <c r="T1699" s="1412">
        <f t="shared" si="530"/>
        <v>8.2800000000000012E-2</v>
      </c>
      <c r="U1699" s="1412">
        <f t="shared" si="530"/>
        <v>8.7000000000000008E-2</v>
      </c>
      <c r="V1699" s="1413">
        <f t="shared" si="530"/>
        <v>0.10059999999999999</v>
      </c>
      <c r="W1699" s="1412">
        <f t="shared" si="530"/>
        <v>9.8600000000000007E-2</v>
      </c>
      <c r="X1699" s="1412">
        <f t="shared" si="530"/>
        <v>9.74E-2</v>
      </c>
      <c r="Y1699" s="1412">
        <f t="shared" si="530"/>
        <v>8.9399999999999993E-2</v>
      </c>
      <c r="Z1699" s="1412">
        <f t="shared" si="530"/>
        <v>8.3400000000000002E-2</v>
      </c>
      <c r="AA1699" s="1412">
        <f t="shared" si="530"/>
        <v>7.3200000000000001E-2</v>
      </c>
      <c r="AB1699" s="1412">
        <f t="shared" si="530"/>
        <v>6.5600000000000006E-2</v>
      </c>
      <c r="AC1699" s="1412">
        <f t="shared" si="530"/>
        <v>1.8674000000000004</v>
      </c>
    </row>
    <row r="1700" spans="1:30" ht="12.75" customHeight="1">
      <c r="A1700" s="1606"/>
      <c r="B1700" s="1607"/>
      <c r="C1700" s="1405" t="s">
        <v>158</v>
      </c>
      <c r="D1700" s="1405"/>
      <c r="E1700" s="1406">
        <f t="shared" ref="E1700:AC1700" si="531">E1687+E1691+E1695</f>
        <v>5.2200000000000003E-2</v>
      </c>
      <c r="F1700" s="1406">
        <f t="shared" si="531"/>
        <v>5.04E-2</v>
      </c>
      <c r="G1700" s="1406">
        <f t="shared" si="531"/>
        <v>4.9799999999999997E-2</v>
      </c>
      <c r="H1700" s="1407">
        <f t="shared" si="531"/>
        <v>4.7800000000000002E-2</v>
      </c>
      <c r="I1700" s="1406">
        <f t="shared" si="531"/>
        <v>4.9399999999999999E-2</v>
      </c>
      <c r="J1700" s="1406">
        <f t="shared" si="531"/>
        <v>4.9599999999999998E-2</v>
      </c>
      <c r="K1700" s="1406">
        <f t="shared" si="531"/>
        <v>5.0799999999999998E-2</v>
      </c>
      <c r="L1700" s="1406">
        <f t="shared" si="531"/>
        <v>4.8000000000000001E-2</v>
      </c>
      <c r="M1700" s="1406">
        <f t="shared" si="531"/>
        <v>4.9399999999999999E-2</v>
      </c>
      <c r="N1700" s="1407">
        <f t="shared" si="531"/>
        <v>5.2400000000000002E-2</v>
      </c>
      <c r="O1700" s="1406">
        <f t="shared" si="531"/>
        <v>5.3999999999999999E-2</v>
      </c>
      <c r="P1700" s="1406">
        <f t="shared" si="531"/>
        <v>4.9200000000000001E-2</v>
      </c>
      <c r="Q1700" s="1406">
        <f t="shared" si="531"/>
        <v>5.3199999999999997E-2</v>
      </c>
      <c r="R1700" s="1406">
        <f t="shared" si="531"/>
        <v>4.58E-2</v>
      </c>
      <c r="S1700" s="1406">
        <f t="shared" si="531"/>
        <v>5.0599999999999999E-2</v>
      </c>
      <c r="T1700" s="1406">
        <f t="shared" si="531"/>
        <v>5.3600000000000002E-2</v>
      </c>
      <c r="U1700" s="1406">
        <f t="shared" si="531"/>
        <v>5.5599999999999997E-2</v>
      </c>
      <c r="V1700" s="1407">
        <f t="shared" si="531"/>
        <v>5.4800000000000001E-2</v>
      </c>
      <c r="W1700" s="1406">
        <f t="shared" si="531"/>
        <v>5.4199999999999998E-2</v>
      </c>
      <c r="X1700" s="1406">
        <f t="shared" si="531"/>
        <v>5.4600000000000003E-2</v>
      </c>
      <c r="Y1700" s="1406">
        <f t="shared" si="531"/>
        <v>5.3999999999999999E-2</v>
      </c>
      <c r="Z1700" s="1406">
        <f t="shared" si="531"/>
        <v>5.2999999999999999E-2</v>
      </c>
      <c r="AA1700" s="1406">
        <f t="shared" si="531"/>
        <v>5.4199999999999998E-2</v>
      </c>
      <c r="AB1700" s="1406">
        <f t="shared" si="531"/>
        <v>5.3400000000000003E-2</v>
      </c>
      <c r="AC1700" s="1406">
        <f t="shared" si="531"/>
        <v>1.2399999999999998</v>
      </c>
    </row>
    <row r="1701" spans="1:30" ht="12.75" customHeight="1">
      <c r="A1701" s="1497" t="s">
        <v>194</v>
      </c>
      <c r="B1701" s="1498"/>
      <c r="C1701" s="1499" t="s">
        <v>156</v>
      </c>
      <c r="D1701" s="1499"/>
      <c r="E1701" s="1412">
        <f t="shared" ref="E1701:AC1701" si="532">E1678-E1699</f>
        <v>1.0000000000000009E-3</v>
      </c>
      <c r="F1701" s="1412">
        <f t="shared" si="532"/>
        <v>1.1999999999999997E-3</v>
      </c>
      <c r="G1701" s="1412">
        <f t="shared" si="532"/>
        <v>1.0000000000000009E-3</v>
      </c>
      <c r="H1701" s="1413">
        <f t="shared" si="532"/>
        <v>1.0000000000000009E-3</v>
      </c>
      <c r="I1701" s="1412">
        <f t="shared" si="532"/>
        <v>1.1999999999999997E-3</v>
      </c>
      <c r="J1701" s="1412">
        <f t="shared" si="532"/>
        <v>1.0000000000000009E-3</v>
      </c>
      <c r="K1701" s="1412">
        <f t="shared" si="532"/>
        <v>1.2000000000000066E-3</v>
      </c>
      <c r="L1701" s="1412">
        <f t="shared" si="532"/>
        <v>1.3999999999999985E-3</v>
      </c>
      <c r="M1701" s="1412">
        <f t="shared" si="532"/>
        <v>1.1999999999999927E-3</v>
      </c>
      <c r="N1701" s="1413">
        <f t="shared" si="532"/>
        <v>1.3999999999999985E-3</v>
      </c>
      <c r="O1701" s="1412">
        <f t="shared" si="532"/>
        <v>1.0000000000000148E-3</v>
      </c>
      <c r="P1701" s="1412">
        <f t="shared" si="532"/>
        <v>1.4000000000000123E-3</v>
      </c>
      <c r="Q1701" s="1412">
        <f t="shared" si="532"/>
        <v>7.9999999999998128E-4</v>
      </c>
      <c r="R1701" s="1412">
        <f t="shared" si="532"/>
        <v>1.3999999999999985E-3</v>
      </c>
      <c r="S1701" s="1412">
        <f t="shared" si="532"/>
        <v>1.3999999999999985E-3</v>
      </c>
      <c r="T1701" s="1412">
        <f t="shared" si="532"/>
        <v>1.3999999999999846E-3</v>
      </c>
      <c r="U1701" s="1412">
        <f t="shared" si="532"/>
        <v>1.3999999999999985E-3</v>
      </c>
      <c r="V1701" s="1413">
        <f t="shared" si="532"/>
        <v>1.6000000000000042E-3</v>
      </c>
      <c r="W1701" s="1412">
        <f t="shared" si="532"/>
        <v>1.1999999999999927E-3</v>
      </c>
      <c r="X1701" s="1412">
        <f t="shared" si="532"/>
        <v>1.3999999999999985E-3</v>
      </c>
      <c r="Y1701" s="1412">
        <f t="shared" si="532"/>
        <v>1.2000000000000066E-3</v>
      </c>
      <c r="Z1701" s="1412">
        <f t="shared" si="532"/>
        <v>1.1999999999999927E-3</v>
      </c>
      <c r="AA1701" s="1412">
        <f t="shared" si="532"/>
        <v>1.0000000000000009E-3</v>
      </c>
      <c r="AB1701" s="1412">
        <f t="shared" si="532"/>
        <v>1.3999999999999985E-3</v>
      </c>
      <c r="AC1701" s="1412">
        <f t="shared" si="532"/>
        <v>2.9399999999999871E-2</v>
      </c>
    </row>
    <row r="1702" spans="1:30" ht="12.75" customHeight="1">
      <c r="A1702" s="1501"/>
      <c r="B1702" s="1502"/>
      <c r="C1702" s="1503" t="s">
        <v>158</v>
      </c>
      <c r="D1702" s="1564"/>
      <c r="E1702" s="1412">
        <f t="shared" ref="E1702:AC1702" si="533">E1679-E1700</f>
        <v>-1.6000000000000042E-3</v>
      </c>
      <c r="F1702" s="1412">
        <f t="shared" si="533"/>
        <v>-2.0000000000000018E-3</v>
      </c>
      <c r="G1702" s="1412">
        <f t="shared" si="533"/>
        <v>-2.1999999999999936E-3</v>
      </c>
      <c r="H1702" s="1413">
        <f t="shared" si="533"/>
        <v>-2.0000000000000018E-3</v>
      </c>
      <c r="I1702" s="1412">
        <f t="shared" si="533"/>
        <v>-2.2000000000000006E-3</v>
      </c>
      <c r="J1702" s="1412">
        <f t="shared" si="533"/>
        <v>-1.9999999999999948E-3</v>
      </c>
      <c r="K1702" s="1412">
        <f t="shared" si="533"/>
        <v>-2.3999999999999994E-3</v>
      </c>
      <c r="L1702" s="1412">
        <f t="shared" si="533"/>
        <v>-2.3999999999999994E-3</v>
      </c>
      <c r="M1702" s="1412">
        <f t="shared" si="533"/>
        <v>-2.3999999999999994E-3</v>
      </c>
      <c r="N1702" s="1413">
        <f t="shared" si="533"/>
        <v>-2.2000000000000006E-3</v>
      </c>
      <c r="O1702" s="1412">
        <f t="shared" si="533"/>
        <v>-2.0000000000000018E-3</v>
      </c>
      <c r="P1702" s="1412">
        <f t="shared" si="533"/>
        <v>-1.800000000000003E-3</v>
      </c>
      <c r="Q1702" s="1412">
        <f t="shared" si="533"/>
        <v>-2.2000000000000006E-3</v>
      </c>
      <c r="R1702" s="1412">
        <f t="shared" si="533"/>
        <v>-2.5999999999999981E-3</v>
      </c>
      <c r="S1702" s="1412">
        <f t="shared" si="533"/>
        <v>-2.5999999999999981E-3</v>
      </c>
      <c r="T1702" s="1412">
        <f t="shared" si="533"/>
        <v>-2.2000000000000006E-3</v>
      </c>
      <c r="U1702" s="1412">
        <f t="shared" si="533"/>
        <v>-2.1999999999999936E-3</v>
      </c>
      <c r="V1702" s="1413">
        <f t="shared" si="533"/>
        <v>-2.0000000000000018E-3</v>
      </c>
      <c r="W1702" s="1412">
        <f t="shared" si="533"/>
        <v>-2.2000000000000006E-3</v>
      </c>
      <c r="X1702" s="1412">
        <f t="shared" si="533"/>
        <v>-2.0000000000000018E-3</v>
      </c>
      <c r="Y1702" s="1412">
        <f t="shared" si="533"/>
        <v>-2.2000000000000006E-3</v>
      </c>
      <c r="Z1702" s="1412">
        <f t="shared" si="533"/>
        <v>-2.0000000000000018E-3</v>
      </c>
      <c r="AA1702" s="1412">
        <f t="shared" si="533"/>
        <v>-1.9999999999999948E-3</v>
      </c>
      <c r="AB1702" s="1412">
        <f t="shared" si="533"/>
        <v>-2.2000000000000006E-3</v>
      </c>
      <c r="AC1702" s="1412">
        <f t="shared" si="533"/>
        <v>-5.1599999999999868E-2</v>
      </c>
    </row>
    <row r="1703" spans="1:30" s="1371" customFormat="1" ht="12.75" customHeight="1">
      <c r="A1703" s="1512" t="s">
        <v>328</v>
      </c>
      <c r="B1703" s="1513"/>
      <c r="C1703" s="1514" t="s">
        <v>156</v>
      </c>
      <c r="D1703" s="1608"/>
      <c r="E1703" s="1373"/>
      <c r="F1703" s="1373"/>
      <c r="G1703" s="1373"/>
      <c r="H1703" s="1373"/>
      <c r="I1703" s="1373"/>
      <c r="J1703" s="1373"/>
      <c r="K1703" s="1373"/>
      <c r="L1703" s="1373"/>
      <c r="M1703" s="1373"/>
      <c r="N1703" s="1373"/>
      <c r="O1703" s="1373"/>
      <c r="P1703" s="1373"/>
      <c r="Q1703" s="1373"/>
      <c r="R1703" s="1373"/>
      <c r="S1703" s="1373"/>
      <c r="T1703" s="1373"/>
      <c r="U1703" s="1373"/>
      <c r="V1703" s="1373"/>
      <c r="W1703" s="1373"/>
      <c r="X1703" s="1373"/>
      <c r="Y1703" s="1373"/>
      <c r="Z1703" s="1373"/>
      <c r="AA1703" s="1373"/>
      <c r="AB1703" s="1373"/>
      <c r="AC1703" s="1515"/>
    </row>
    <row r="1704" spans="1:30" s="1371" customFormat="1" ht="12.75" customHeight="1">
      <c r="A1704" s="1516"/>
      <c r="B1704" s="1517"/>
      <c r="C1704" s="1518" t="s">
        <v>158</v>
      </c>
      <c r="D1704" s="1609"/>
      <c r="E1704" s="1519"/>
      <c r="F1704" s="1519"/>
      <c r="G1704" s="1519"/>
      <c r="H1704" s="1519"/>
      <c r="I1704" s="1519"/>
      <c r="J1704" s="1519"/>
      <c r="K1704" s="1519"/>
      <c r="L1704" s="1519"/>
      <c r="M1704" s="1519"/>
      <c r="N1704" s="1519"/>
      <c r="O1704" s="1519"/>
      <c r="P1704" s="1519"/>
      <c r="Q1704" s="1519"/>
      <c r="R1704" s="1519"/>
      <c r="S1704" s="1519"/>
      <c r="T1704" s="1519"/>
      <c r="U1704" s="1519"/>
      <c r="V1704" s="1519"/>
      <c r="W1704" s="1519"/>
      <c r="X1704" s="1519"/>
      <c r="Y1704" s="1519"/>
      <c r="Z1704" s="1519"/>
      <c r="AA1704" s="1519"/>
      <c r="AB1704" s="1519"/>
      <c r="AC1704" s="1520"/>
    </row>
    <row r="1705" spans="1:30" s="1371" customFormat="1" ht="12.75" customHeight="1">
      <c r="A1705" s="1837"/>
      <c r="B1705" s="1838"/>
      <c r="C1705" s="1839"/>
      <c r="D1705" s="1840"/>
      <c r="E1705" s="1841"/>
      <c r="F1705" s="1841"/>
      <c r="G1705" s="1841"/>
      <c r="H1705" s="1841"/>
      <c r="I1705" s="1841"/>
      <c r="J1705" s="1841"/>
      <c r="K1705" s="1841"/>
      <c r="L1705" s="1841"/>
      <c r="M1705" s="1841"/>
      <c r="N1705" s="1841"/>
      <c r="O1705" s="1841"/>
      <c r="P1705" s="1841"/>
      <c r="Q1705" s="1841"/>
      <c r="R1705" s="1841"/>
      <c r="S1705" s="1841"/>
      <c r="T1705" s="1841"/>
      <c r="U1705" s="1841"/>
      <c r="V1705" s="1841"/>
      <c r="W1705" s="1841"/>
      <c r="X1705" s="1841"/>
      <c r="Y1705" s="1841"/>
      <c r="Z1705" s="1841"/>
      <c r="AA1705" s="1841"/>
      <c r="AB1705" s="1841"/>
      <c r="AC1705" s="1348"/>
    </row>
    <row r="1706" spans="1:30" ht="12.75" customHeight="1">
      <c r="A1706" s="1360" t="s">
        <v>147</v>
      </c>
      <c r="B1706" s="1361" t="s">
        <v>148</v>
      </c>
      <c r="C1706" s="1362" t="s">
        <v>149</v>
      </c>
      <c r="D1706" s="1524" t="s">
        <v>150</v>
      </c>
      <c r="E1706" s="1363" t="s">
        <v>151</v>
      </c>
      <c r="F1706" s="1363"/>
      <c r="G1706" s="1363"/>
      <c r="H1706" s="1363"/>
      <c r="I1706" s="1363"/>
      <c r="J1706" s="1363"/>
      <c r="K1706" s="1363"/>
      <c r="L1706" s="1363"/>
      <c r="M1706" s="1363"/>
      <c r="N1706" s="1363"/>
      <c r="O1706" s="1363"/>
      <c r="P1706" s="1363"/>
      <c r="Q1706" s="1363"/>
      <c r="R1706" s="1363"/>
      <c r="S1706" s="1363"/>
      <c r="T1706" s="1363"/>
      <c r="U1706" s="1363"/>
      <c r="V1706" s="1363"/>
      <c r="W1706" s="1363"/>
      <c r="X1706" s="1363"/>
      <c r="Y1706" s="1363"/>
      <c r="Z1706" s="1363"/>
      <c r="AA1706" s="1363"/>
      <c r="AB1706" s="1363"/>
      <c r="AC1706" s="1348"/>
    </row>
    <row r="1707" spans="1:30" s="1371" customFormat="1" ht="12.75" customHeight="1">
      <c r="A1707" s="1365" t="s">
        <v>545</v>
      </c>
      <c r="B1707" s="1740"/>
      <c r="C1707" s="1366"/>
      <c r="D1707" s="1366"/>
      <c r="E1707" s="1367">
        <v>1</v>
      </c>
      <c r="F1707" s="1367">
        <v>2</v>
      </c>
      <c r="G1707" s="1367">
        <v>3</v>
      </c>
      <c r="H1707" s="1367">
        <v>4</v>
      </c>
      <c r="I1707" s="1367">
        <v>5</v>
      </c>
      <c r="J1707" s="1367">
        <v>6</v>
      </c>
      <c r="K1707" s="1367">
        <v>7</v>
      </c>
      <c r="L1707" s="1367">
        <v>8</v>
      </c>
      <c r="M1707" s="1367">
        <v>9</v>
      </c>
      <c r="N1707" s="1367">
        <v>10</v>
      </c>
      <c r="O1707" s="1367">
        <v>11</v>
      </c>
      <c r="P1707" s="1367">
        <v>12</v>
      </c>
      <c r="Q1707" s="1367">
        <v>13</v>
      </c>
      <c r="R1707" s="1367">
        <v>14</v>
      </c>
      <c r="S1707" s="1367">
        <v>15</v>
      </c>
      <c r="T1707" s="1367">
        <v>16</v>
      </c>
      <c r="U1707" s="1367">
        <v>17</v>
      </c>
      <c r="V1707" s="1367">
        <v>18</v>
      </c>
      <c r="W1707" s="1367">
        <v>19</v>
      </c>
      <c r="X1707" s="1367">
        <v>20</v>
      </c>
      <c r="Y1707" s="1367">
        <v>21</v>
      </c>
      <c r="Z1707" s="1367">
        <v>22</v>
      </c>
      <c r="AA1707" s="1367">
        <v>23</v>
      </c>
      <c r="AB1707" s="1367">
        <v>24</v>
      </c>
      <c r="AC1707" s="1348"/>
    </row>
    <row r="1708" spans="1:30" s="1371" customFormat="1" ht="12.75" customHeight="1">
      <c r="A1708" s="1610" t="s">
        <v>341</v>
      </c>
      <c r="B1708" s="1611"/>
      <c r="C1708" s="1612"/>
      <c r="D1708" s="1612"/>
      <c r="E1708" s="1611">
        <v>4</v>
      </c>
      <c r="F1708" s="1611">
        <v>4</v>
      </c>
      <c r="G1708" s="1611">
        <v>4</v>
      </c>
      <c r="H1708" s="1611">
        <v>4</v>
      </c>
      <c r="I1708" s="1611">
        <v>4</v>
      </c>
      <c r="J1708" s="1611">
        <v>4</v>
      </c>
      <c r="K1708" s="1611">
        <v>4</v>
      </c>
      <c r="L1708" s="1611">
        <v>4</v>
      </c>
      <c r="M1708" s="1611">
        <v>4</v>
      </c>
      <c r="N1708" s="1611">
        <v>4</v>
      </c>
      <c r="O1708" s="1611">
        <v>4</v>
      </c>
      <c r="P1708" s="1611">
        <v>4</v>
      </c>
      <c r="Q1708" s="1611">
        <v>4</v>
      </c>
      <c r="R1708" s="1611">
        <v>4</v>
      </c>
      <c r="S1708" s="1611">
        <v>4</v>
      </c>
      <c r="T1708" s="1611">
        <v>4</v>
      </c>
      <c r="U1708" s="1611">
        <v>4</v>
      </c>
      <c r="V1708" s="1611">
        <v>4</v>
      </c>
      <c r="W1708" s="1611">
        <v>4</v>
      </c>
      <c r="X1708" s="1611">
        <v>4</v>
      </c>
      <c r="Y1708" s="1611">
        <v>4</v>
      </c>
      <c r="Z1708" s="1611">
        <v>4</v>
      </c>
      <c r="AA1708" s="1611">
        <v>4</v>
      </c>
      <c r="AB1708" s="1611">
        <v>4</v>
      </c>
      <c r="AC1708" s="1613"/>
    </row>
    <row r="1709" spans="1:30" ht="12.75" customHeight="1">
      <c r="A1709" s="1382" t="s">
        <v>206</v>
      </c>
      <c r="B1709" s="1465" t="s">
        <v>330</v>
      </c>
      <c r="C1709" s="1384" t="s">
        <v>156</v>
      </c>
      <c r="D1709" s="1384" t="s">
        <v>157</v>
      </c>
      <c r="E1709" s="1568">
        <v>0.22909698498916625</v>
      </c>
      <c r="F1709" s="1568">
        <v>0.21131603150653838</v>
      </c>
      <c r="G1709" s="1568">
        <v>0.2121256707344055</v>
      </c>
      <c r="H1709" s="1568">
        <v>0.21172086077213287</v>
      </c>
      <c r="I1709" s="1568">
        <v>0.24335910178184508</v>
      </c>
      <c r="J1709" s="1568">
        <v>0.29259142823982237</v>
      </c>
      <c r="K1709" s="1568">
        <v>0.32229901187896731</v>
      </c>
      <c r="L1709" s="1568">
        <v>0.33612515126895903</v>
      </c>
      <c r="M1709" s="1568">
        <v>0.3397218412256241</v>
      </c>
      <c r="N1709" s="1568">
        <v>0.38825353282928465</v>
      </c>
      <c r="O1709" s="1568">
        <v>0.32323320356369023</v>
      </c>
      <c r="P1709" s="1568">
        <v>0.38900087429809571</v>
      </c>
      <c r="Q1709" s="1568">
        <v>0.37386682497310636</v>
      </c>
      <c r="R1709" s="1568">
        <v>0.35350126954650879</v>
      </c>
      <c r="S1709" s="1568">
        <v>0.32354461069107054</v>
      </c>
      <c r="T1709" s="1568">
        <v>0.30884650758647914</v>
      </c>
      <c r="U1709" s="1568">
        <v>0.38825353282928465</v>
      </c>
      <c r="V1709" s="1568">
        <v>0.34135666627979278</v>
      </c>
      <c r="W1709" s="1568">
        <v>0.34299152251625059</v>
      </c>
      <c r="X1709" s="1568">
        <v>0.39199031144714352</v>
      </c>
      <c r="Y1709" s="1568">
        <v>0.31002982645797728</v>
      </c>
      <c r="Z1709" s="1568">
        <v>0.29399273358535766</v>
      </c>
      <c r="AA1709" s="1568">
        <v>0.24639525445461272</v>
      </c>
      <c r="AB1709" s="1568">
        <v>0.22996890415763854</v>
      </c>
      <c r="AC1709" s="1387">
        <f>SUM(E1709:AB1709)</f>
        <v>7.4035816576137545</v>
      </c>
    </row>
    <row r="1710" spans="1:30" ht="12.75" customHeight="1">
      <c r="A1710" s="1388"/>
      <c r="B1710" s="1416"/>
      <c r="C1710" s="1390" t="s">
        <v>158</v>
      </c>
      <c r="D1710" s="1390" t="s">
        <v>157</v>
      </c>
      <c r="E1710" s="1568">
        <v>9.1638793995666504E-2</v>
      </c>
      <c r="F1710" s="1568">
        <v>8.4526412602615356E-2</v>
      </c>
      <c r="G1710" s="1568">
        <v>8.4850268293762202E-2</v>
      </c>
      <c r="H1710" s="1568">
        <v>8.468834430885315E-2</v>
      </c>
      <c r="I1710" s="1568">
        <v>9.7343640712738044E-2</v>
      </c>
      <c r="J1710" s="1568">
        <v>0.11703657129592895</v>
      </c>
      <c r="K1710" s="1568">
        <v>0.12891960475158692</v>
      </c>
      <c r="L1710" s="1568">
        <v>0.13445006050758362</v>
      </c>
      <c r="M1710" s="1568">
        <v>0.13588873649024966</v>
      </c>
      <c r="N1710" s="1568">
        <v>0.15530141313171386</v>
      </c>
      <c r="O1710" s="1568">
        <v>0.12929328142547611</v>
      </c>
      <c r="P1710" s="1568">
        <v>0.15560034971923831</v>
      </c>
      <c r="Q1710" s="1568">
        <v>0.14954672998924254</v>
      </c>
      <c r="R1710" s="1568">
        <v>0.14140050781860353</v>
      </c>
      <c r="S1710" s="1568">
        <v>0.12941784427642822</v>
      </c>
      <c r="T1710" s="1568">
        <v>0.12353860303459166</v>
      </c>
      <c r="U1710" s="1568">
        <v>0.15530141313171386</v>
      </c>
      <c r="V1710" s="1568">
        <v>0.13654266651191713</v>
      </c>
      <c r="W1710" s="1568">
        <v>0.13719660900650024</v>
      </c>
      <c r="X1710" s="1568">
        <v>0.15679612457885742</v>
      </c>
      <c r="Y1710" s="1568">
        <v>0.12401193058319092</v>
      </c>
      <c r="Z1710" s="1568">
        <v>0.11759709343414307</v>
      </c>
      <c r="AA1710" s="1568">
        <v>9.8558101781845098E-2</v>
      </c>
      <c r="AB1710" s="1568">
        <v>9.1987561663055425E-2</v>
      </c>
      <c r="AC1710" s="1393">
        <f>SUM(E1710:AB1710)</f>
        <v>2.9614326630455015</v>
      </c>
    </row>
    <row r="1711" spans="1:30" ht="12.75" customHeight="1">
      <c r="A1711" s="1388"/>
      <c r="B1711" s="1416"/>
      <c r="C1711" s="1390" t="s">
        <v>159</v>
      </c>
      <c r="D1711" s="1395" t="s">
        <v>160</v>
      </c>
      <c r="E1711" s="1842">
        <f>E1719+E1723</f>
        <v>14</v>
      </c>
      <c r="F1711" s="1842">
        <f t="shared" ref="F1711:AB1711" si="534">F1719+F1723</f>
        <v>13</v>
      </c>
      <c r="G1711" s="1842">
        <f t="shared" si="534"/>
        <v>13</v>
      </c>
      <c r="H1711" s="1842">
        <f t="shared" si="534"/>
        <v>13</v>
      </c>
      <c r="I1711" s="1842">
        <f t="shared" si="534"/>
        <v>15</v>
      </c>
      <c r="J1711" s="1842">
        <f t="shared" si="534"/>
        <v>18</v>
      </c>
      <c r="K1711" s="1842">
        <f t="shared" si="534"/>
        <v>20</v>
      </c>
      <c r="L1711" s="1842">
        <f t="shared" si="534"/>
        <v>21</v>
      </c>
      <c r="M1711" s="1842">
        <f t="shared" si="534"/>
        <v>21</v>
      </c>
      <c r="N1711" s="1842">
        <f t="shared" si="534"/>
        <v>24</v>
      </c>
      <c r="O1711" s="1842">
        <f t="shared" si="534"/>
        <v>20</v>
      </c>
      <c r="P1711" s="1842">
        <f t="shared" si="534"/>
        <v>24</v>
      </c>
      <c r="Q1711" s="1842">
        <f t="shared" si="534"/>
        <v>23</v>
      </c>
      <c r="R1711" s="1842">
        <f t="shared" si="534"/>
        <v>22</v>
      </c>
      <c r="S1711" s="1842">
        <f t="shared" si="534"/>
        <v>20</v>
      </c>
      <c r="T1711" s="1842">
        <f t="shared" si="534"/>
        <v>19</v>
      </c>
      <c r="U1711" s="1842">
        <f t="shared" si="534"/>
        <v>24</v>
      </c>
      <c r="V1711" s="1842">
        <f t="shared" si="534"/>
        <v>21</v>
      </c>
      <c r="W1711" s="1842">
        <f t="shared" si="534"/>
        <v>21</v>
      </c>
      <c r="X1711" s="1842">
        <f t="shared" si="534"/>
        <v>24</v>
      </c>
      <c r="Y1711" s="1842">
        <f t="shared" si="534"/>
        <v>19</v>
      </c>
      <c r="Z1711" s="1842">
        <f t="shared" si="534"/>
        <v>18</v>
      </c>
      <c r="AA1711" s="1842">
        <f t="shared" si="534"/>
        <v>15</v>
      </c>
      <c r="AB1711" s="1842">
        <f t="shared" si="534"/>
        <v>14</v>
      </c>
      <c r="AC1711" s="1396"/>
    </row>
    <row r="1712" spans="1:30" ht="12.75" customHeight="1">
      <c r="A1712" s="1388"/>
      <c r="B1712" s="1416"/>
      <c r="C1712" s="1390" t="s">
        <v>161</v>
      </c>
      <c r="D1712" s="1390"/>
      <c r="E1712" s="1420">
        <f t="shared" ref="E1712:AC1712" si="535">E1710/E1709</f>
        <v>0.4</v>
      </c>
      <c r="F1712" s="1420">
        <f t="shared" si="535"/>
        <v>0.4</v>
      </c>
      <c r="G1712" s="1420">
        <f t="shared" si="535"/>
        <v>0.4</v>
      </c>
      <c r="H1712" s="1421">
        <f t="shared" si="535"/>
        <v>0.4</v>
      </c>
      <c r="I1712" s="1420">
        <f t="shared" si="535"/>
        <v>0.4</v>
      </c>
      <c r="J1712" s="1420">
        <f t="shared" si="535"/>
        <v>0.4</v>
      </c>
      <c r="K1712" s="1420">
        <f t="shared" si="535"/>
        <v>0.4</v>
      </c>
      <c r="L1712" s="1420">
        <f t="shared" si="535"/>
        <v>0.4</v>
      </c>
      <c r="M1712" s="1420">
        <f t="shared" si="535"/>
        <v>0.4</v>
      </c>
      <c r="N1712" s="1421">
        <f t="shared" si="535"/>
        <v>0.4</v>
      </c>
      <c r="O1712" s="1420">
        <f t="shared" si="535"/>
        <v>0.40000000000000008</v>
      </c>
      <c r="P1712" s="1420">
        <f t="shared" si="535"/>
        <v>0.40000000000000008</v>
      </c>
      <c r="Q1712" s="1420">
        <f t="shared" si="535"/>
        <v>0.39999999999999997</v>
      </c>
      <c r="R1712" s="1420">
        <f t="shared" si="535"/>
        <v>0.4</v>
      </c>
      <c r="S1712" s="1420">
        <f t="shared" si="535"/>
        <v>0.4</v>
      </c>
      <c r="T1712" s="1420">
        <f t="shared" si="535"/>
        <v>0.4</v>
      </c>
      <c r="U1712" s="1420">
        <f t="shared" si="535"/>
        <v>0.4</v>
      </c>
      <c r="V1712" s="1421">
        <f t="shared" si="535"/>
        <v>0.4</v>
      </c>
      <c r="W1712" s="1420">
        <f t="shared" si="535"/>
        <v>0.4</v>
      </c>
      <c r="X1712" s="1420">
        <f t="shared" si="535"/>
        <v>0.4</v>
      </c>
      <c r="Y1712" s="1420">
        <f t="shared" si="535"/>
        <v>0.4</v>
      </c>
      <c r="Z1712" s="1420">
        <f t="shared" si="535"/>
        <v>0.4</v>
      </c>
      <c r="AA1712" s="1420">
        <f t="shared" si="535"/>
        <v>0.4</v>
      </c>
      <c r="AB1712" s="1420">
        <f t="shared" si="535"/>
        <v>0.4</v>
      </c>
      <c r="AC1712" s="1393">
        <f t="shared" si="535"/>
        <v>0.39999999999999997</v>
      </c>
    </row>
    <row r="1713" spans="1:30" ht="12.75" customHeight="1">
      <c r="A1713" s="1403"/>
      <c r="B1713" s="1423"/>
      <c r="C1713" s="1405" t="s">
        <v>164</v>
      </c>
      <c r="D1713" s="1405"/>
      <c r="E1713" s="1432"/>
      <c r="F1713" s="1432"/>
      <c r="G1713" s="1432"/>
      <c r="H1713" s="1433"/>
      <c r="I1713" s="1432"/>
      <c r="J1713" s="1432"/>
      <c r="K1713" s="1432"/>
      <c r="L1713" s="1432"/>
      <c r="M1713" s="1432"/>
      <c r="N1713" s="1433"/>
      <c r="O1713" s="1432"/>
      <c r="P1713" s="1432"/>
      <c r="Q1713" s="1432"/>
      <c r="R1713" s="1432"/>
      <c r="S1713" s="1432"/>
      <c r="T1713" s="1432"/>
      <c r="U1713" s="1432"/>
      <c r="V1713" s="1433"/>
      <c r="W1713" s="1432"/>
      <c r="X1713" s="1432"/>
      <c r="Y1713" s="1432"/>
      <c r="Z1713" s="1432"/>
      <c r="AA1713" s="1432"/>
      <c r="AB1713" s="1432"/>
      <c r="AC1713" s="1483"/>
    </row>
    <row r="1714" spans="1:30" ht="12.75" customHeight="1">
      <c r="A1714" s="1614" t="s">
        <v>377</v>
      </c>
      <c r="B1714" s="1615"/>
      <c r="C1714" s="1616"/>
      <c r="D1714" s="1616"/>
      <c r="E1714" s="1617">
        <f t="shared" ref="E1714:AB1714" si="536">SQRT(E1709*E1709+E1710*E1710)</f>
        <v>0.24674500419685597</v>
      </c>
      <c r="F1714" s="1617">
        <f t="shared" si="536"/>
        <v>0.22759433121046729</v>
      </c>
      <c r="G1714" s="1617">
        <f t="shared" si="536"/>
        <v>0.22846633934574442</v>
      </c>
      <c r="H1714" s="1617">
        <f t="shared" si="536"/>
        <v>0.2280303456732628</v>
      </c>
      <c r="I1714" s="1617">
        <f t="shared" si="536"/>
        <v>0.26210577408229119</v>
      </c>
      <c r="J1714" s="1617">
        <f t="shared" si="536"/>
        <v>0.31513061244526241</v>
      </c>
      <c r="K1714" s="1617">
        <f t="shared" si="536"/>
        <v>0.34712665922896807</v>
      </c>
      <c r="L1714" s="1617">
        <f t="shared" si="536"/>
        <v>0.36201786708127198</v>
      </c>
      <c r="M1714" s="1617">
        <f t="shared" si="536"/>
        <v>0.36589162071663334</v>
      </c>
      <c r="N1714" s="1617">
        <f t="shared" si="536"/>
        <v>0.4181618522475809</v>
      </c>
      <c r="O1714" s="1617">
        <f t="shared" si="536"/>
        <v>0.34813281446570554</v>
      </c>
      <c r="P1714" s="1617">
        <f t="shared" si="536"/>
        <v>0.41896676364293162</v>
      </c>
      <c r="Q1714" s="1617">
        <f t="shared" si="536"/>
        <v>0.40266689368005754</v>
      </c>
      <c r="R1714" s="1617">
        <f t="shared" si="536"/>
        <v>0.38073251920784545</v>
      </c>
      <c r="S1714" s="1617">
        <f t="shared" si="536"/>
        <v>0.34846821020631741</v>
      </c>
      <c r="T1714" s="1617">
        <f t="shared" si="536"/>
        <v>0.33263786869222145</v>
      </c>
      <c r="U1714" s="1617">
        <f t="shared" si="536"/>
        <v>0.4181618522475809</v>
      </c>
      <c r="V1714" s="1617">
        <f t="shared" si="536"/>
        <v>0.36765238118613952</v>
      </c>
      <c r="W1714" s="1617">
        <f t="shared" si="536"/>
        <v>0.36941317523999895</v>
      </c>
      <c r="X1714" s="1617">
        <f t="shared" si="536"/>
        <v>0.42218648598857017</v>
      </c>
      <c r="Y1714" s="1617">
        <f t="shared" si="536"/>
        <v>0.33391234212070342</v>
      </c>
      <c r="Z1714" s="1617">
        <f t="shared" si="536"/>
        <v>0.31663986449142767</v>
      </c>
      <c r="AA1714" s="1617">
        <f t="shared" si="536"/>
        <v>0.26537581058678628</v>
      </c>
      <c r="AB1714" s="1617">
        <f t="shared" si="536"/>
        <v>0.24768408988100057</v>
      </c>
      <c r="AC1714" s="1618"/>
      <c r="AD1714" s="1394">
        <f>MAX(E1714:AB1714)</f>
        <v>0.42218648598857017</v>
      </c>
    </row>
    <row r="1715" spans="1:30" s="1371" customFormat="1" ht="12.75" customHeight="1" thickBot="1">
      <c r="A1715" s="1843" t="s">
        <v>168</v>
      </c>
      <c r="B1715" s="1844"/>
      <c r="C1715" s="1508"/>
      <c r="D1715" s="1508"/>
      <c r="E1715" s="1845">
        <v>1</v>
      </c>
      <c r="F1715" s="1845">
        <v>2</v>
      </c>
      <c r="G1715" s="1845">
        <v>3</v>
      </c>
      <c r="H1715" s="1845">
        <v>4</v>
      </c>
      <c r="I1715" s="1845">
        <v>5</v>
      </c>
      <c r="J1715" s="1845">
        <v>6</v>
      </c>
      <c r="K1715" s="1845">
        <v>7</v>
      </c>
      <c r="L1715" s="1845">
        <v>8</v>
      </c>
      <c r="M1715" s="1845">
        <v>9</v>
      </c>
      <c r="N1715" s="1845">
        <v>10</v>
      </c>
      <c r="O1715" s="1845">
        <v>11</v>
      </c>
      <c r="P1715" s="1845">
        <v>12</v>
      </c>
      <c r="Q1715" s="1845">
        <v>13</v>
      </c>
      <c r="R1715" s="1845">
        <v>14</v>
      </c>
      <c r="S1715" s="1845">
        <v>15</v>
      </c>
      <c r="T1715" s="1845">
        <v>16</v>
      </c>
      <c r="U1715" s="1845">
        <v>17</v>
      </c>
      <c r="V1715" s="1845">
        <v>18</v>
      </c>
      <c r="W1715" s="1845">
        <v>19</v>
      </c>
      <c r="X1715" s="1845">
        <v>20</v>
      </c>
      <c r="Y1715" s="1845">
        <v>21</v>
      </c>
      <c r="Z1715" s="1845">
        <v>22</v>
      </c>
      <c r="AA1715" s="1845">
        <v>23</v>
      </c>
      <c r="AB1715" s="1845">
        <v>24</v>
      </c>
      <c r="AC1715" s="1846"/>
    </row>
    <row r="1716" spans="1:30" s="1371" customFormat="1" ht="12.75" customHeight="1" thickBot="1">
      <c r="A1716" s="1847" t="s">
        <v>169</v>
      </c>
      <c r="B1716" s="1848"/>
      <c r="C1716" s="1849" t="s">
        <v>164</v>
      </c>
      <c r="D1716" s="1850" t="s">
        <v>160</v>
      </c>
      <c r="E1716" s="1851">
        <v>10.510000228881836</v>
      </c>
      <c r="F1716" s="1851">
        <v>10.439999580383301</v>
      </c>
      <c r="G1716" s="1851">
        <v>10.479999542236328</v>
      </c>
      <c r="H1716" s="1851">
        <v>10.460000038146973</v>
      </c>
      <c r="I1716" s="1851">
        <v>10.420000076293945</v>
      </c>
      <c r="J1716" s="1851">
        <v>10.439999580383301</v>
      </c>
      <c r="K1716" s="1851">
        <v>10.350000381469727</v>
      </c>
      <c r="L1716" s="1851">
        <v>10.279999732971191</v>
      </c>
      <c r="M1716" s="1851">
        <v>10.390000343322754</v>
      </c>
      <c r="N1716" s="1851">
        <v>10.390000343322754</v>
      </c>
      <c r="O1716" s="1851">
        <v>10.380000114440918</v>
      </c>
      <c r="P1716" s="1851">
        <v>10.409999847412109</v>
      </c>
      <c r="Q1716" s="1851">
        <v>10.439999580383301</v>
      </c>
      <c r="R1716" s="1851">
        <v>10.319999694824219</v>
      </c>
      <c r="S1716" s="1851">
        <v>10.390000343322754</v>
      </c>
      <c r="T1716" s="1851">
        <v>10.439999580383301</v>
      </c>
      <c r="U1716" s="1851">
        <v>10.390000343322754</v>
      </c>
      <c r="V1716" s="1851">
        <v>10.439999580383301</v>
      </c>
      <c r="W1716" s="1851">
        <v>10.489999771118164</v>
      </c>
      <c r="X1716" s="1851">
        <v>10.489999771118164</v>
      </c>
      <c r="Y1716" s="1851">
        <v>10.479999542236328</v>
      </c>
      <c r="Z1716" s="1851">
        <v>10.489999771118164</v>
      </c>
      <c r="AA1716" s="1851">
        <v>10.550000190734863</v>
      </c>
      <c r="AB1716" s="1851">
        <v>10.550000190734863</v>
      </c>
      <c r="AC1716" s="1832"/>
    </row>
    <row r="1717" spans="1:30" ht="12.75" customHeight="1" thickBot="1">
      <c r="A1717" s="1409" t="s">
        <v>196</v>
      </c>
      <c r="B1717" s="1410" t="s">
        <v>546</v>
      </c>
      <c r="C1717" s="1411" t="s">
        <v>156</v>
      </c>
      <c r="D1717" s="1638" t="s">
        <v>157</v>
      </c>
      <c r="E1717" s="1568">
        <v>9.81844221382141E-2</v>
      </c>
      <c r="F1717" s="1568">
        <v>9.7530476079940795E-2</v>
      </c>
      <c r="G1717" s="1568">
        <v>9.7904155723571779E-2</v>
      </c>
      <c r="H1717" s="1568">
        <v>9.7717320356369014E-2</v>
      </c>
      <c r="I1717" s="1568">
        <v>0.11356758083152771</v>
      </c>
      <c r="J1717" s="1568">
        <v>0.13004063477325439</v>
      </c>
      <c r="K1717" s="1568">
        <v>0.1450345553455353</v>
      </c>
      <c r="L1717" s="1568">
        <v>0.14405363625812531</v>
      </c>
      <c r="M1717" s="1568">
        <v>0.14559507481098174</v>
      </c>
      <c r="N1717" s="1568">
        <v>0.1779495358800888</v>
      </c>
      <c r="O1717" s="1568">
        <v>0.1454549416036606</v>
      </c>
      <c r="P1717" s="1568">
        <v>0.1782920673866272</v>
      </c>
      <c r="Q1717" s="1568">
        <v>0.16255079346656801</v>
      </c>
      <c r="R1717" s="1568">
        <v>0.16068239524841313</v>
      </c>
      <c r="S1717" s="1568">
        <v>0.14559507481098174</v>
      </c>
      <c r="T1717" s="1568">
        <v>0.14629571411991119</v>
      </c>
      <c r="U1717" s="1568">
        <v>0.1779495358800888</v>
      </c>
      <c r="V1717" s="1568">
        <v>0.14629571411991119</v>
      </c>
      <c r="W1717" s="1568">
        <v>0.14699636679267883</v>
      </c>
      <c r="X1717" s="1568">
        <v>0.17966222607994081</v>
      </c>
      <c r="Y1717" s="1568">
        <v>0.13053887429809571</v>
      </c>
      <c r="Z1717" s="1568">
        <v>0.13066343714904788</v>
      </c>
      <c r="AA1717" s="1568">
        <v>0.11498445207881927</v>
      </c>
      <c r="AB1717" s="1568">
        <v>9.8558101781845084E-2</v>
      </c>
      <c r="AC1717" s="1414">
        <f>SUM(E1717:AB1717)</f>
        <v>3.3120970870141981</v>
      </c>
    </row>
    <row r="1718" spans="1:30" ht="12.75" customHeight="1">
      <c r="A1718" s="1415"/>
      <c r="B1718" s="1428"/>
      <c r="C1718" s="1390" t="s">
        <v>158</v>
      </c>
      <c r="D1718" s="1395" t="s">
        <v>157</v>
      </c>
      <c r="E1718" s="1568">
        <v>3.9273768855285641E-2</v>
      </c>
      <c r="F1718" s="1568">
        <v>3.9012190431976318E-2</v>
      </c>
      <c r="G1718" s="1568">
        <v>3.9161662289428717E-2</v>
      </c>
      <c r="H1718" s="1568">
        <v>3.9086928142547606E-2</v>
      </c>
      <c r="I1718" s="1568">
        <v>4.5427032332611084E-2</v>
      </c>
      <c r="J1718" s="1568">
        <v>5.2016253909301757E-2</v>
      </c>
      <c r="K1718" s="1568">
        <v>5.8013822138214127E-2</v>
      </c>
      <c r="L1718" s="1568">
        <v>5.7621454503250125E-2</v>
      </c>
      <c r="M1718" s="1568">
        <v>5.8238029924392698E-2</v>
      </c>
      <c r="N1718" s="1568">
        <v>7.117981435203552E-2</v>
      </c>
      <c r="O1718" s="1568">
        <v>5.8181976641464239E-2</v>
      </c>
      <c r="P1718" s="1568">
        <v>7.1316826954650886E-2</v>
      </c>
      <c r="Q1718" s="1568">
        <v>6.502031738662721E-2</v>
      </c>
      <c r="R1718" s="1568">
        <v>6.4272958099365257E-2</v>
      </c>
      <c r="S1718" s="1568">
        <v>5.8238029924392698E-2</v>
      </c>
      <c r="T1718" s="1568">
        <v>5.8518285647964477E-2</v>
      </c>
      <c r="U1718" s="1568">
        <v>7.117981435203552E-2</v>
      </c>
      <c r="V1718" s="1568">
        <v>5.8518285647964477E-2</v>
      </c>
      <c r="W1718" s="1568">
        <v>5.8798546717071534E-2</v>
      </c>
      <c r="X1718" s="1568">
        <v>7.186489043197633E-2</v>
      </c>
      <c r="Y1718" s="1568">
        <v>5.2215549719238287E-2</v>
      </c>
      <c r="Z1718" s="1568">
        <v>5.2265374859619157E-2</v>
      </c>
      <c r="AA1718" s="1568">
        <v>4.5993780831527713E-2</v>
      </c>
      <c r="AB1718" s="1568">
        <v>3.9423240712738034E-2</v>
      </c>
      <c r="AC1718" s="1387">
        <f>SUM(E1718:AB1718)</f>
        <v>1.324838834805679</v>
      </c>
    </row>
    <row r="1719" spans="1:30" ht="12.75" customHeight="1">
      <c r="A1719" s="1415"/>
      <c r="B1719" s="1428"/>
      <c r="C1719" s="1390" t="s">
        <v>159</v>
      </c>
      <c r="D1719" s="1395" t="s">
        <v>160</v>
      </c>
      <c r="E1719" s="1852">
        <v>6</v>
      </c>
      <c r="F1719" s="1852">
        <v>6</v>
      </c>
      <c r="G1719" s="1852">
        <v>6</v>
      </c>
      <c r="H1719" s="1852">
        <v>6</v>
      </c>
      <c r="I1719" s="1852">
        <v>7</v>
      </c>
      <c r="J1719" s="1852">
        <v>8</v>
      </c>
      <c r="K1719" s="1852">
        <v>9</v>
      </c>
      <c r="L1719" s="1852">
        <v>9</v>
      </c>
      <c r="M1719" s="1852">
        <v>9</v>
      </c>
      <c r="N1719" s="1852">
        <v>11</v>
      </c>
      <c r="O1719" s="1852">
        <v>9</v>
      </c>
      <c r="P1719" s="1852">
        <v>11</v>
      </c>
      <c r="Q1719" s="1852">
        <v>10</v>
      </c>
      <c r="R1719" s="1852">
        <v>10</v>
      </c>
      <c r="S1719" s="1852">
        <v>9</v>
      </c>
      <c r="T1719" s="1852">
        <v>9</v>
      </c>
      <c r="U1719" s="1852">
        <v>11</v>
      </c>
      <c r="V1719" s="1852">
        <v>9</v>
      </c>
      <c r="W1719" s="1852">
        <v>9</v>
      </c>
      <c r="X1719" s="1852">
        <v>11</v>
      </c>
      <c r="Y1719" s="1852">
        <v>8</v>
      </c>
      <c r="Z1719" s="1852">
        <v>8</v>
      </c>
      <c r="AA1719" s="1852">
        <v>7</v>
      </c>
      <c r="AB1719" s="1852">
        <v>6</v>
      </c>
      <c r="AC1719" s="1396"/>
    </row>
    <row r="1720" spans="1:30" ht="12.75" customHeight="1" thickBot="1">
      <c r="A1720" s="1558"/>
      <c r="B1720" s="1571"/>
      <c r="C1720" s="1399" t="s">
        <v>161</v>
      </c>
      <c r="D1720" s="1651"/>
      <c r="E1720" s="1400">
        <f t="shared" ref="E1720:AC1720" si="537">E1718/E1717</f>
        <v>0.4</v>
      </c>
      <c r="F1720" s="1400">
        <f t="shared" si="537"/>
        <v>0.4</v>
      </c>
      <c r="G1720" s="1400">
        <f t="shared" si="537"/>
        <v>0.40000000000000008</v>
      </c>
      <c r="H1720" s="1401">
        <f t="shared" si="537"/>
        <v>0.4</v>
      </c>
      <c r="I1720" s="1400">
        <f t="shared" si="537"/>
        <v>0.4</v>
      </c>
      <c r="J1720" s="1400">
        <f t="shared" si="537"/>
        <v>0.4</v>
      </c>
      <c r="K1720" s="1400">
        <f t="shared" si="537"/>
        <v>0.4</v>
      </c>
      <c r="L1720" s="1400">
        <f t="shared" si="537"/>
        <v>0.4</v>
      </c>
      <c r="M1720" s="1400">
        <f t="shared" si="537"/>
        <v>0.4</v>
      </c>
      <c r="N1720" s="1401">
        <f t="shared" si="537"/>
        <v>0.4</v>
      </c>
      <c r="O1720" s="1400">
        <f t="shared" si="537"/>
        <v>0.4</v>
      </c>
      <c r="P1720" s="1400">
        <f t="shared" si="537"/>
        <v>0.4</v>
      </c>
      <c r="Q1720" s="1400">
        <f t="shared" si="537"/>
        <v>0.40000000000000008</v>
      </c>
      <c r="R1720" s="1400">
        <f t="shared" si="537"/>
        <v>0.4</v>
      </c>
      <c r="S1720" s="1400">
        <f t="shared" si="537"/>
        <v>0.4</v>
      </c>
      <c r="T1720" s="1400">
        <f t="shared" si="537"/>
        <v>0.4</v>
      </c>
      <c r="U1720" s="1400">
        <f t="shared" si="537"/>
        <v>0.4</v>
      </c>
      <c r="V1720" s="1401">
        <f t="shared" si="537"/>
        <v>0.4</v>
      </c>
      <c r="W1720" s="1400">
        <f t="shared" si="537"/>
        <v>0.4</v>
      </c>
      <c r="X1720" s="1400">
        <f t="shared" si="537"/>
        <v>0.4</v>
      </c>
      <c r="Y1720" s="1400">
        <f t="shared" si="537"/>
        <v>0.4</v>
      </c>
      <c r="Z1720" s="1400">
        <f t="shared" si="537"/>
        <v>0.4</v>
      </c>
      <c r="AA1720" s="1400">
        <f t="shared" si="537"/>
        <v>0.4</v>
      </c>
      <c r="AB1720" s="1400">
        <f t="shared" si="537"/>
        <v>0.4</v>
      </c>
      <c r="AC1720" s="1402">
        <f t="shared" si="537"/>
        <v>0.39999999999999991</v>
      </c>
    </row>
    <row r="1721" spans="1:30" ht="12.75" customHeight="1">
      <c r="A1721" s="1382" t="s">
        <v>154</v>
      </c>
      <c r="B1721" s="1465" t="s">
        <v>547</v>
      </c>
      <c r="C1721" s="1384" t="s">
        <v>156</v>
      </c>
      <c r="D1721" s="1630" t="s">
        <v>157</v>
      </c>
      <c r="E1721" s="1568">
        <v>0.13091256285095215</v>
      </c>
      <c r="F1721" s="1568">
        <v>0.1137855554265976</v>
      </c>
      <c r="G1721" s="1568">
        <v>0.11422151501083375</v>
      </c>
      <c r="H1721" s="1568">
        <v>0.11400354041576385</v>
      </c>
      <c r="I1721" s="1568">
        <v>0.1297915209503174</v>
      </c>
      <c r="J1721" s="1568">
        <v>0.16255079346656801</v>
      </c>
      <c r="K1721" s="1568">
        <v>0.17726445653343204</v>
      </c>
      <c r="L1721" s="1568">
        <v>0.19207151501083375</v>
      </c>
      <c r="M1721" s="1568">
        <v>0.19412676641464233</v>
      </c>
      <c r="N1721" s="1568">
        <v>0.21030399694919585</v>
      </c>
      <c r="O1721" s="1568">
        <v>0.17777826196002963</v>
      </c>
      <c r="P1721" s="1568">
        <v>0.21070880691146848</v>
      </c>
      <c r="Q1721" s="1568">
        <v>0.21131603150653838</v>
      </c>
      <c r="R1721" s="1568">
        <v>0.19281887429809569</v>
      </c>
      <c r="S1721" s="1568">
        <v>0.1779495358800888</v>
      </c>
      <c r="T1721" s="1568">
        <v>0.16255079346656801</v>
      </c>
      <c r="U1721" s="1568">
        <v>0.21030399694919585</v>
      </c>
      <c r="V1721" s="1568">
        <v>0.19506095215988159</v>
      </c>
      <c r="W1721" s="1568">
        <v>0.19599515572357176</v>
      </c>
      <c r="X1721" s="1568">
        <v>0.21232808536720277</v>
      </c>
      <c r="Y1721" s="1568">
        <v>0.17949095215988159</v>
      </c>
      <c r="Z1721" s="1568">
        <v>0.16332929643630981</v>
      </c>
      <c r="AA1721" s="1568">
        <v>0.13141080237579347</v>
      </c>
      <c r="AB1721" s="1568">
        <v>0.13141080237579347</v>
      </c>
      <c r="AC1721" s="1387">
        <f>SUM(E1721:AB1721)</f>
        <v>4.0914845705995555</v>
      </c>
    </row>
    <row r="1722" spans="1:30" ht="12.75" customHeight="1">
      <c r="A1722" s="1415"/>
      <c r="B1722" s="1428"/>
      <c r="C1722" s="1390" t="s">
        <v>158</v>
      </c>
      <c r="D1722" s="1395" t="s">
        <v>157</v>
      </c>
      <c r="E1722" s="1568">
        <v>5.2365025140380862E-2</v>
      </c>
      <c r="F1722" s="1568">
        <v>4.5514222170639045E-2</v>
      </c>
      <c r="G1722" s="1568">
        <v>4.5688606004333499E-2</v>
      </c>
      <c r="H1722" s="1568">
        <v>4.5601416166305545E-2</v>
      </c>
      <c r="I1722" s="1568">
        <v>5.1916608380126961E-2</v>
      </c>
      <c r="J1722" s="1568">
        <v>6.502031738662721E-2</v>
      </c>
      <c r="K1722" s="1568">
        <v>7.0905782613372811E-2</v>
      </c>
      <c r="L1722" s="1568">
        <v>7.68286060043335E-2</v>
      </c>
      <c r="M1722" s="1568">
        <v>7.7650706565856931E-2</v>
      </c>
      <c r="N1722" s="1568">
        <v>8.4121598779678342E-2</v>
      </c>
      <c r="O1722" s="1568">
        <v>7.1111304784011856E-2</v>
      </c>
      <c r="P1722" s="1568">
        <v>8.4283522764587393E-2</v>
      </c>
      <c r="Q1722" s="1568">
        <v>8.4526412602615356E-2</v>
      </c>
      <c r="R1722" s="1568">
        <v>7.7127549719238284E-2</v>
      </c>
      <c r="S1722" s="1568">
        <v>7.117981435203552E-2</v>
      </c>
      <c r="T1722" s="1568">
        <v>6.502031738662721E-2</v>
      </c>
      <c r="U1722" s="1568">
        <v>8.4121598779678342E-2</v>
      </c>
      <c r="V1722" s="1568">
        <v>7.8024380863952636E-2</v>
      </c>
      <c r="W1722" s="1568">
        <v>7.8398062289428708E-2</v>
      </c>
      <c r="X1722" s="1568">
        <v>8.4931234146881113E-2</v>
      </c>
      <c r="Y1722" s="1568">
        <v>7.1796380863952639E-2</v>
      </c>
      <c r="Z1722" s="1568">
        <v>6.5331718574523925E-2</v>
      </c>
      <c r="AA1722" s="1568">
        <v>5.2564320950317392E-2</v>
      </c>
      <c r="AB1722" s="1568">
        <v>5.2564320950317392E-2</v>
      </c>
      <c r="AC1722" s="1393">
        <f>SUM(E1722:AB1722)</f>
        <v>1.6365938282398229</v>
      </c>
    </row>
    <row r="1723" spans="1:30" ht="12.75" customHeight="1">
      <c r="A1723" s="1415"/>
      <c r="B1723" s="1428"/>
      <c r="C1723" s="1390" t="s">
        <v>159</v>
      </c>
      <c r="D1723" s="1395" t="s">
        <v>160</v>
      </c>
      <c r="E1723" s="1852">
        <v>8</v>
      </c>
      <c r="F1723" s="1852">
        <v>7</v>
      </c>
      <c r="G1723" s="1852">
        <v>7</v>
      </c>
      <c r="H1723" s="1852">
        <v>7</v>
      </c>
      <c r="I1723" s="1852">
        <v>8</v>
      </c>
      <c r="J1723" s="1852">
        <v>10</v>
      </c>
      <c r="K1723" s="1852">
        <v>11</v>
      </c>
      <c r="L1723" s="1852">
        <v>12</v>
      </c>
      <c r="M1723" s="1852">
        <v>12</v>
      </c>
      <c r="N1723" s="1852">
        <v>13</v>
      </c>
      <c r="O1723" s="1852">
        <v>11</v>
      </c>
      <c r="P1723" s="1852">
        <v>13</v>
      </c>
      <c r="Q1723" s="1852">
        <v>13</v>
      </c>
      <c r="R1723" s="1852">
        <v>12</v>
      </c>
      <c r="S1723" s="1852">
        <v>11</v>
      </c>
      <c r="T1723" s="1852">
        <v>10</v>
      </c>
      <c r="U1723" s="1852">
        <v>13</v>
      </c>
      <c r="V1723" s="1852">
        <v>12</v>
      </c>
      <c r="W1723" s="1852">
        <v>12</v>
      </c>
      <c r="X1723" s="1852">
        <v>13</v>
      </c>
      <c r="Y1723" s="1852">
        <v>11</v>
      </c>
      <c r="Z1723" s="1852">
        <v>10</v>
      </c>
      <c r="AA1723" s="1852">
        <v>8</v>
      </c>
      <c r="AB1723" s="1852">
        <v>8</v>
      </c>
      <c r="AC1723" s="1396"/>
    </row>
    <row r="1724" spans="1:30" ht="12.75" customHeight="1" thickBot="1">
      <c r="A1724" s="1422"/>
      <c r="B1724" s="1431"/>
      <c r="C1724" s="1405" t="s">
        <v>161</v>
      </c>
      <c r="D1724" s="1405"/>
      <c r="E1724" s="1406">
        <f t="shared" ref="E1724:AC1724" si="538">E1722/E1721</f>
        <v>0.4</v>
      </c>
      <c r="F1724" s="1406">
        <f t="shared" si="538"/>
        <v>0.4</v>
      </c>
      <c r="G1724" s="1406">
        <f t="shared" si="538"/>
        <v>0.4</v>
      </c>
      <c r="H1724" s="1407">
        <f t="shared" si="538"/>
        <v>0.4</v>
      </c>
      <c r="I1724" s="1406">
        <f t="shared" si="538"/>
        <v>0.4</v>
      </c>
      <c r="J1724" s="1406">
        <f t="shared" si="538"/>
        <v>0.40000000000000008</v>
      </c>
      <c r="K1724" s="1406">
        <f t="shared" si="538"/>
        <v>0.39999999999999997</v>
      </c>
      <c r="L1724" s="1406">
        <f t="shared" si="538"/>
        <v>0.4</v>
      </c>
      <c r="M1724" s="1406">
        <f t="shared" si="538"/>
        <v>0.4</v>
      </c>
      <c r="N1724" s="1407">
        <f t="shared" si="538"/>
        <v>0.4</v>
      </c>
      <c r="O1724" s="1406">
        <f t="shared" si="538"/>
        <v>0.4</v>
      </c>
      <c r="P1724" s="1406">
        <f t="shared" si="538"/>
        <v>0.4</v>
      </c>
      <c r="Q1724" s="1406">
        <f t="shared" si="538"/>
        <v>0.4</v>
      </c>
      <c r="R1724" s="1406">
        <f t="shared" si="538"/>
        <v>0.4</v>
      </c>
      <c r="S1724" s="1406">
        <f t="shared" si="538"/>
        <v>0.4</v>
      </c>
      <c r="T1724" s="1406">
        <f t="shared" si="538"/>
        <v>0.40000000000000008</v>
      </c>
      <c r="U1724" s="1406">
        <f t="shared" si="538"/>
        <v>0.4</v>
      </c>
      <c r="V1724" s="1407">
        <f t="shared" si="538"/>
        <v>0.4</v>
      </c>
      <c r="W1724" s="1406">
        <f t="shared" si="538"/>
        <v>0.4</v>
      </c>
      <c r="X1724" s="1406">
        <f t="shared" si="538"/>
        <v>0.4</v>
      </c>
      <c r="Y1724" s="1406">
        <f t="shared" si="538"/>
        <v>0.4</v>
      </c>
      <c r="Z1724" s="1406">
        <f t="shared" si="538"/>
        <v>0.4</v>
      </c>
      <c r="AA1724" s="1406">
        <f t="shared" si="538"/>
        <v>0.4</v>
      </c>
      <c r="AB1724" s="1406">
        <f t="shared" si="538"/>
        <v>0.4</v>
      </c>
      <c r="AC1724" s="1408">
        <f t="shared" si="538"/>
        <v>0.40000000000000019</v>
      </c>
    </row>
    <row r="1725" spans="1:30" ht="12.75" customHeight="1">
      <c r="A1725" s="1409" t="s">
        <v>255</v>
      </c>
      <c r="B1725" s="1410" t="s">
        <v>304</v>
      </c>
      <c r="C1725" s="1411" t="s">
        <v>156</v>
      </c>
      <c r="D1725" s="1411"/>
      <c r="E1725" s="1480"/>
      <c r="F1725" s="1480"/>
      <c r="G1725" s="1480"/>
      <c r="H1725" s="1481"/>
      <c r="I1725" s="1480"/>
      <c r="J1725" s="1480"/>
      <c r="K1725" s="1480"/>
      <c r="L1725" s="1480"/>
      <c r="M1725" s="1480"/>
      <c r="N1725" s="1481"/>
      <c r="O1725" s="1480"/>
      <c r="P1725" s="1480"/>
      <c r="Q1725" s="1480"/>
      <c r="R1725" s="1480"/>
      <c r="S1725" s="1480"/>
      <c r="T1725" s="1480"/>
      <c r="U1725" s="1480"/>
      <c r="V1725" s="1481"/>
      <c r="W1725" s="1480"/>
      <c r="X1725" s="1480"/>
      <c r="Y1725" s="1480"/>
      <c r="Z1725" s="1480"/>
      <c r="AA1725" s="1480"/>
      <c r="AB1725" s="1480"/>
      <c r="AC1725" s="1511"/>
    </row>
    <row r="1726" spans="1:30" ht="12.75" customHeight="1">
      <c r="A1726" s="1415"/>
      <c r="B1726" s="1428"/>
      <c r="C1726" s="1390" t="s">
        <v>158</v>
      </c>
      <c r="D1726" s="1390"/>
      <c r="E1726" s="1473"/>
      <c r="F1726" s="1473"/>
      <c r="G1726" s="1473"/>
      <c r="H1726" s="1474"/>
      <c r="I1726" s="1473"/>
      <c r="J1726" s="1473"/>
      <c r="K1726" s="1473"/>
      <c r="L1726" s="1473"/>
      <c r="M1726" s="1473"/>
      <c r="N1726" s="1474"/>
      <c r="O1726" s="1473"/>
      <c r="P1726" s="1473"/>
      <c r="Q1726" s="1473"/>
      <c r="R1726" s="1473"/>
      <c r="S1726" s="1473"/>
      <c r="T1726" s="1473"/>
      <c r="U1726" s="1473"/>
      <c r="V1726" s="1474"/>
      <c r="W1726" s="1473"/>
      <c r="X1726" s="1473"/>
      <c r="Y1726" s="1473"/>
      <c r="Z1726" s="1473"/>
      <c r="AA1726" s="1473"/>
      <c r="AB1726" s="1473"/>
      <c r="AC1726" s="1396"/>
    </row>
    <row r="1727" spans="1:30" ht="12.75" customHeight="1">
      <c r="A1727" s="1415"/>
      <c r="B1727" s="1428"/>
      <c r="C1727" s="1390" t="s">
        <v>159</v>
      </c>
      <c r="D1727" s="1390"/>
      <c r="E1727" s="1417"/>
      <c r="F1727" s="1417"/>
      <c r="G1727" s="1417"/>
      <c r="H1727" s="1418"/>
      <c r="I1727" s="1417"/>
      <c r="J1727" s="1417"/>
      <c r="K1727" s="1417"/>
      <c r="L1727" s="1417"/>
      <c r="M1727" s="1417"/>
      <c r="N1727" s="1418"/>
      <c r="O1727" s="1417"/>
      <c r="P1727" s="1417"/>
      <c r="Q1727" s="1417"/>
      <c r="R1727" s="1417"/>
      <c r="S1727" s="1417"/>
      <c r="T1727" s="1417"/>
      <c r="U1727" s="1417"/>
      <c r="V1727" s="1418"/>
      <c r="W1727" s="1417"/>
      <c r="X1727" s="1417"/>
      <c r="Y1727" s="1417"/>
      <c r="Z1727" s="1417"/>
      <c r="AA1727" s="1417"/>
      <c r="AB1727" s="1417"/>
      <c r="AC1727" s="1396"/>
    </row>
    <row r="1728" spans="1:30" ht="12.75" customHeight="1">
      <c r="A1728" s="1558"/>
      <c r="B1728" s="1571"/>
      <c r="C1728" s="1399" t="s">
        <v>161</v>
      </c>
      <c r="D1728" s="1399"/>
      <c r="E1728" s="1476"/>
      <c r="F1728" s="1476"/>
      <c r="G1728" s="1476"/>
      <c r="H1728" s="1477"/>
      <c r="I1728" s="1476"/>
      <c r="J1728" s="1476"/>
      <c r="K1728" s="1476"/>
      <c r="L1728" s="1476"/>
      <c r="M1728" s="1476"/>
      <c r="N1728" s="1477"/>
      <c r="O1728" s="1476"/>
      <c r="P1728" s="1476"/>
      <c r="Q1728" s="1476"/>
      <c r="R1728" s="1476"/>
      <c r="S1728" s="1476"/>
      <c r="T1728" s="1476"/>
      <c r="U1728" s="1476"/>
      <c r="V1728" s="1477"/>
      <c r="W1728" s="1476"/>
      <c r="X1728" s="1476"/>
      <c r="Y1728" s="1476"/>
      <c r="Z1728" s="1476"/>
      <c r="AA1728" s="1476"/>
      <c r="AB1728" s="1476"/>
      <c r="AC1728" s="1483"/>
    </row>
    <row r="1729" spans="1:30" ht="12.75" customHeight="1">
      <c r="A1729" s="1853" t="s">
        <v>154</v>
      </c>
      <c r="B1729" s="1854" t="s">
        <v>382</v>
      </c>
      <c r="C1729" s="1690" t="s">
        <v>156</v>
      </c>
      <c r="D1729" s="1690" t="s">
        <v>157</v>
      </c>
      <c r="E1729" s="1855">
        <v>1E-4</v>
      </c>
      <c r="F1729" s="1855">
        <v>1E-4</v>
      </c>
      <c r="G1729" s="1855">
        <v>1E-4</v>
      </c>
      <c r="H1729" s="1855">
        <v>1E-4</v>
      </c>
      <c r="I1729" s="1855">
        <v>1E-4</v>
      </c>
      <c r="J1729" s="1855">
        <v>1E-4</v>
      </c>
      <c r="K1729" s="1855">
        <v>1E-4</v>
      </c>
      <c r="L1729" s="1855">
        <v>1E-4</v>
      </c>
      <c r="M1729" s="1855">
        <v>1E-4</v>
      </c>
      <c r="N1729" s="1855">
        <v>1E-4</v>
      </c>
      <c r="O1729" s="1855">
        <v>1E-4</v>
      </c>
      <c r="P1729" s="1855">
        <v>1E-4</v>
      </c>
      <c r="Q1729" s="1855">
        <v>1E-4</v>
      </c>
      <c r="R1729" s="1855">
        <v>1E-4</v>
      </c>
      <c r="S1729" s="1855">
        <v>1E-4</v>
      </c>
      <c r="T1729" s="1855">
        <v>1E-4</v>
      </c>
      <c r="U1729" s="1855">
        <v>1E-4</v>
      </c>
      <c r="V1729" s="1855">
        <v>1E-4</v>
      </c>
      <c r="W1729" s="1855">
        <v>1E-4</v>
      </c>
      <c r="X1729" s="1855">
        <v>1E-4</v>
      </c>
      <c r="Y1729" s="1855">
        <v>1E-4</v>
      </c>
      <c r="Z1729" s="1855">
        <v>1E-4</v>
      </c>
      <c r="AA1729" s="1855">
        <v>1E-4</v>
      </c>
      <c r="AB1729" s="1855">
        <v>1E-4</v>
      </c>
      <c r="AC1729" s="1856">
        <f>SUM(E1729:AB1729)</f>
        <v>2.3999999999999998E-3</v>
      </c>
      <c r="AD1729" s="1654">
        <f>MAX(E1729:AB1729)</f>
        <v>1E-4</v>
      </c>
    </row>
    <row r="1730" spans="1:30" ht="12.75" customHeight="1">
      <c r="A1730" s="1603" t="s">
        <v>193</v>
      </c>
      <c r="B1730" s="1604"/>
      <c r="C1730" s="1384" t="s">
        <v>156</v>
      </c>
      <c r="D1730" s="1384"/>
      <c r="E1730" s="1507">
        <f t="shared" ref="E1730:AC1730" si="539">E1717+E1721+E1725</f>
        <v>0.22909698498916625</v>
      </c>
      <c r="F1730" s="1507">
        <f t="shared" si="539"/>
        <v>0.21131603150653838</v>
      </c>
      <c r="G1730" s="1507">
        <f t="shared" si="539"/>
        <v>0.21212567073440552</v>
      </c>
      <c r="H1730" s="1500">
        <f t="shared" si="539"/>
        <v>0.21172086077213287</v>
      </c>
      <c r="I1730" s="1507">
        <f t="shared" si="539"/>
        <v>0.24335910178184511</v>
      </c>
      <c r="J1730" s="1507">
        <f t="shared" si="539"/>
        <v>0.29259142823982243</v>
      </c>
      <c r="K1730" s="1507">
        <f t="shared" si="539"/>
        <v>0.32229901187896737</v>
      </c>
      <c r="L1730" s="1507">
        <f t="shared" si="539"/>
        <v>0.33612515126895903</v>
      </c>
      <c r="M1730" s="1507">
        <f t="shared" si="539"/>
        <v>0.3397218412256241</v>
      </c>
      <c r="N1730" s="1500">
        <f t="shared" si="539"/>
        <v>0.38825353282928465</v>
      </c>
      <c r="O1730" s="1507">
        <f t="shared" si="539"/>
        <v>0.32323320356369023</v>
      </c>
      <c r="P1730" s="1507">
        <f t="shared" si="539"/>
        <v>0.38900087429809571</v>
      </c>
      <c r="Q1730" s="1507">
        <f t="shared" si="539"/>
        <v>0.37386682497310642</v>
      </c>
      <c r="R1730" s="1507">
        <f t="shared" si="539"/>
        <v>0.35350126954650885</v>
      </c>
      <c r="S1730" s="1507">
        <f t="shared" si="539"/>
        <v>0.32354461069107054</v>
      </c>
      <c r="T1730" s="1507">
        <f t="shared" si="539"/>
        <v>0.30884650758647919</v>
      </c>
      <c r="U1730" s="1507">
        <f t="shared" si="539"/>
        <v>0.38825353282928465</v>
      </c>
      <c r="V1730" s="1500">
        <f t="shared" si="539"/>
        <v>0.34135666627979278</v>
      </c>
      <c r="W1730" s="1507">
        <f t="shared" si="539"/>
        <v>0.34299152251625059</v>
      </c>
      <c r="X1730" s="1507">
        <f t="shared" si="539"/>
        <v>0.39199031144714358</v>
      </c>
      <c r="Y1730" s="1507">
        <f t="shared" si="539"/>
        <v>0.31002982645797728</v>
      </c>
      <c r="Z1730" s="1507">
        <f t="shared" si="539"/>
        <v>0.29399273358535771</v>
      </c>
      <c r="AA1730" s="1507">
        <f t="shared" si="539"/>
        <v>0.24639525445461274</v>
      </c>
      <c r="AB1730" s="1507">
        <f t="shared" si="539"/>
        <v>0.22996890415763854</v>
      </c>
      <c r="AC1730" s="1387">
        <f t="shared" si="539"/>
        <v>7.4035816576137536</v>
      </c>
    </row>
    <row r="1731" spans="1:30" ht="12.75" customHeight="1">
      <c r="A1731" s="1606"/>
      <c r="B1731" s="1607"/>
      <c r="C1731" s="1405" t="s">
        <v>158</v>
      </c>
      <c r="D1731" s="1405"/>
      <c r="E1731" s="1406">
        <f t="shared" ref="E1731:AC1731" si="540">E1718+E1722+E1726</f>
        <v>9.1638793995666504E-2</v>
      </c>
      <c r="F1731" s="1406">
        <f t="shared" si="540"/>
        <v>8.4526412602615369E-2</v>
      </c>
      <c r="G1731" s="1406">
        <f t="shared" si="540"/>
        <v>8.4850268293762215E-2</v>
      </c>
      <c r="H1731" s="1407">
        <f t="shared" si="540"/>
        <v>8.468834430885315E-2</v>
      </c>
      <c r="I1731" s="1406">
        <f t="shared" si="540"/>
        <v>9.7343640712738044E-2</v>
      </c>
      <c r="J1731" s="1406">
        <f t="shared" si="540"/>
        <v>0.11703657129592897</v>
      </c>
      <c r="K1731" s="1406">
        <f t="shared" si="540"/>
        <v>0.12891960475158692</v>
      </c>
      <c r="L1731" s="1406">
        <f t="shared" si="540"/>
        <v>0.13445006050758362</v>
      </c>
      <c r="M1731" s="1406">
        <f t="shared" si="540"/>
        <v>0.13588873649024963</v>
      </c>
      <c r="N1731" s="1407">
        <f t="shared" si="540"/>
        <v>0.15530141313171386</v>
      </c>
      <c r="O1731" s="1406">
        <f t="shared" si="540"/>
        <v>0.12929328142547608</v>
      </c>
      <c r="P1731" s="1406">
        <f t="shared" si="540"/>
        <v>0.15560034971923828</v>
      </c>
      <c r="Q1731" s="1406">
        <f t="shared" si="540"/>
        <v>0.14954672998924257</v>
      </c>
      <c r="R1731" s="1406">
        <f t="shared" si="540"/>
        <v>0.14140050781860353</v>
      </c>
      <c r="S1731" s="1406">
        <f t="shared" si="540"/>
        <v>0.12941784427642822</v>
      </c>
      <c r="T1731" s="1406">
        <f t="shared" si="540"/>
        <v>0.12353860303459169</v>
      </c>
      <c r="U1731" s="1406">
        <f t="shared" si="540"/>
        <v>0.15530141313171386</v>
      </c>
      <c r="V1731" s="1407">
        <f t="shared" si="540"/>
        <v>0.1365426665119171</v>
      </c>
      <c r="W1731" s="1406">
        <f t="shared" si="540"/>
        <v>0.13719660900650024</v>
      </c>
      <c r="X1731" s="1406">
        <f t="shared" si="540"/>
        <v>0.15679612457885744</v>
      </c>
      <c r="Y1731" s="1406">
        <f t="shared" si="540"/>
        <v>0.12401193058319093</v>
      </c>
      <c r="Z1731" s="1406">
        <f t="shared" si="540"/>
        <v>0.11759709343414308</v>
      </c>
      <c r="AA1731" s="1406">
        <f t="shared" si="540"/>
        <v>9.8558101781845098E-2</v>
      </c>
      <c r="AB1731" s="1406">
        <f t="shared" si="540"/>
        <v>9.1987561663055425E-2</v>
      </c>
      <c r="AC1731" s="1408">
        <f t="shared" si="540"/>
        <v>2.9614326630455019</v>
      </c>
    </row>
    <row r="1732" spans="1:30" ht="12.75" customHeight="1">
      <c r="A1732" s="1497" t="s">
        <v>194</v>
      </c>
      <c r="B1732" s="1498"/>
      <c r="C1732" s="1499" t="s">
        <v>156</v>
      </c>
      <c r="D1732" s="1499"/>
      <c r="E1732" s="1412">
        <f t="shared" ref="E1732:AC1732" si="541">E1709-E1730</f>
        <v>0</v>
      </c>
      <c r="F1732" s="1412">
        <f t="shared" si="541"/>
        <v>0</v>
      </c>
      <c r="G1732" s="1412">
        <f t="shared" si="541"/>
        <v>0</v>
      </c>
      <c r="H1732" s="1413">
        <f t="shared" si="541"/>
        <v>0</v>
      </c>
      <c r="I1732" s="1412">
        <f t="shared" si="541"/>
        <v>0</v>
      </c>
      <c r="J1732" s="1412">
        <f t="shared" si="541"/>
        <v>0</v>
      </c>
      <c r="K1732" s="1412">
        <f t="shared" si="541"/>
        <v>0</v>
      </c>
      <c r="L1732" s="1412">
        <f t="shared" si="541"/>
        <v>0</v>
      </c>
      <c r="M1732" s="1412">
        <f t="shared" si="541"/>
        <v>0</v>
      </c>
      <c r="N1732" s="1413">
        <f t="shared" si="541"/>
        <v>0</v>
      </c>
      <c r="O1732" s="1412">
        <f t="shared" si="541"/>
        <v>0</v>
      </c>
      <c r="P1732" s="1412">
        <f t="shared" si="541"/>
        <v>0</v>
      </c>
      <c r="Q1732" s="1412">
        <f t="shared" si="541"/>
        <v>0</v>
      </c>
      <c r="R1732" s="1412">
        <f t="shared" si="541"/>
        <v>0</v>
      </c>
      <c r="S1732" s="1412">
        <f t="shared" si="541"/>
        <v>0</v>
      </c>
      <c r="T1732" s="1412">
        <f t="shared" si="541"/>
        <v>0</v>
      </c>
      <c r="U1732" s="1412">
        <f t="shared" si="541"/>
        <v>0</v>
      </c>
      <c r="V1732" s="1413">
        <f t="shared" si="541"/>
        <v>0</v>
      </c>
      <c r="W1732" s="1412">
        <f t="shared" si="541"/>
        <v>0</v>
      </c>
      <c r="X1732" s="1412">
        <f t="shared" si="541"/>
        <v>0</v>
      </c>
      <c r="Y1732" s="1412">
        <f t="shared" si="541"/>
        <v>0</v>
      </c>
      <c r="Z1732" s="1412">
        <f t="shared" si="541"/>
        <v>0</v>
      </c>
      <c r="AA1732" s="1412">
        <f t="shared" si="541"/>
        <v>0</v>
      </c>
      <c r="AB1732" s="1412">
        <f t="shared" si="541"/>
        <v>0</v>
      </c>
      <c r="AC1732" s="1412">
        <f t="shared" si="541"/>
        <v>0</v>
      </c>
    </row>
    <row r="1733" spans="1:30" ht="12.75" customHeight="1">
      <c r="A1733" s="1501"/>
      <c r="B1733" s="1502"/>
      <c r="C1733" s="1503" t="s">
        <v>158</v>
      </c>
      <c r="D1733" s="1390"/>
      <c r="E1733" s="1412">
        <f t="shared" ref="E1733:AC1733" si="542">E1710-E1731</f>
        <v>0</v>
      </c>
      <c r="F1733" s="1412">
        <f t="shared" si="542"/>
        <v>0</v>
      </c>
      <c r="G1733" s="1412">
        <f t="shared" si="542"/>
        <v>0</v>
      </c>
      <c r="H1733" s="1413">
        <f t="shared" si="542"/>
        <v>0</v>
      </c>
      <c r="I1733" s="1412">
        <f t="shared" si="542"/>
        <v>0</v>
      </c>
      <c r="J1733" s="1412">
        <f t="shared" si="542"/>
        <v>0</v>
      </c>
      <c r="K1733" s="1412">
        <f t="shared" si="542"/>
        <v>0</v>
      </c>
      <c r="L1733" s="1412">
        <f t="shared" si="542"/>
        <v>0</v>
      </c>
      <c r="M1733" s="1412">
        <f t="shared" si="542"/>
        <v>0</v>
      </c>
      <c r="N1733" s="1413">
        <f t="shared" si="542"/>
        <v>0</v>
      </c>
      <c r="O1733" s="1412">
        <f t="shared" si="542"/>
        <v>0</v>
      </c>
      <c r="P1733" s="1412">
        <f t="shared" si="542"/>
        <v>0</v>
      </c>
      <c r="Q1733" s="1412">
        <f t="shared" si="542"/>
        <v>0</v>
      </c>
      <c r="R1733" s="1412">
        <f t="shared" si="542"/>
        <v>0</v>
      </c>
      <c r="S1733" s="1412">
        <f t="shared" si="542"/>
        <v>0</v>
      </c>
      <c r="T1733" s="1412">
        <f t="shared" si="542"/>
        <v>0</v>
      </c>
      <c r="U1733" s="1412">
        <f t="shared" si="542"/>
        <v>0</v>
      </c>
      <c r="V1733" s="1413">
        <f t="shared" si="542"/>
        <v>0</v>
      </c>
      <c r="W1733" s="1412">
        <f t="shared" si="542"/>
        <v>0</v>
      </c>
      <c r="X1733" s="1412">
        <f t="shared" si="542"/>
        <v>0</v>
      </c>
      <c r="Y1733" s="1412">
        <f t="shared" si="542"/>
        <v>0</v>
      </c>
      <c r="Z1733" s="1412">
        <f t="shared" si="542"/>
        <v>0</v>
      </c>
      <c r="AA1733" s="1412">
        <f t="shared" si="542"/>
        <v>0</v>
      </c>
      <c r="AB1733" s="1412">
        <f t="shared" si="542"/>
        <v>0</v>
      </c>
      <c r="AC1733" s="1412">
        <f t="shared" si="542"/>
        <v>0</v>
      </c>
    </row>
    <row r="1734" spans="1:30" ht="24.75" customHeight="1">
      <c r="A1734" s="737"/>
      <c r="B1734" s="737"/>
      <c r="C1734" s="737"/>
      <c r="D1734" s="737"/>
      <c r="E1734" s="737"/>
      <c r="F1734" s="737"/>
      <c r="G1734" s="737"/>
      <c r="H1734" s="737"/>
      <c r="I1734" s="737"/>
      <c r="J1734" s="737"/>
      <c r="K1734" s="737"/>
      <c r="L1734" s="737"/>
      <c r="M1734" s="737"/>
      <c r="N1734" s="737"/>
      <c r="O1734" s="737"/>
      <c r="P1734" s="737"/>
      <c r="Q1734" s="737"/>
      <c r="R1734" s="737"/>
      <c r="S1734" s="737"/>
      <c r="T1734" s="737"/>
      <c r="U1734" s="737"/>
      <c r="V1734" s="737"/>
      <c r="W1734" s="737"/>
      <c r="X1734" s="737"/>
      <c r="Y1734" s="737"/>
      <c r="Z1734" s="737"/>
      <c r="AA1734" s="737"/>
      <c r="AB1734" s="737"/>
      <c r="AC1734" s="737"/>
    </row>
    <row r="1735" spans="1:30" ht="27.75" customHeight="1">
      <c r="A1735" s="1360" t="s">
        <v>147</v>
      </c>
      <c r="B1735" s="1361" t="s">
        <v>148</v>
      </c>
      <c r="C1735" s="1362" t="s">
        <v>149</v>
      </c>
      <c r="D1735" s="1524" t="s">
        <v>150</v>
      </c>
      <c r="E1735" s="1363" t="s">
        <v>151</v>
      </c>
      <c r="F1735" s="1363"/>
      <c r="G1735" s="1363"/>
      <c r="H1735" s="1363"/>
      <c r="I1735" s="1363"/>
      <c r="J1735" s="1363"/>
      <c r="K1735" s="1363"/>
      <c r="L1735" s="1363"/>
      <c r="M1735" s="1363"/>
      <c r="N1735" s="1363"/>
      <c r="O1735" s="1363"/>
      <c r="P1735" s="1363"/>
      <c r="Q1735" s="1363"/>
      <c r="R1735" s="1363"/>
      <c r="S1735" s="1363"/>
      <c r="T1735" s="1363"/>
      <c r="U1735" s="1363"/>
      <c r="V1735" s="1363"/>
      <c r="W1735" s="1363"/>
      <c r="X1735" s="1363"/>
      <c r="Y1735" s="1363"/>
      <c r="Z1735" s="1363"/>
      <c r="AA1735" s="1363"/>
      <c r="AB1735" s="1363"/>
      <c r="AC1735" s="1364" t="s">
        <v>152</v>
      </c>
    </row>
    <row r="1736" spans="1:30" s="1371" customFormat="1" ht="12.75" customHeight="1">
      <c r="A1736" s="1365" t="s">
        <v>548</v>
      </c>
      <c r="B1736" s="1366"/>
      <c r="C1736" s="1366"/>
      <c r="D1736" s="1366"/>
      <c r="E1736" s="1367">
        <v>1</v>
      </c>
      <c r="F1736" s="1367">
        <v>2</v>
      </c>
      <c r="G1736" s="1367">
        <v>3</v>
      </c>
      <c r="H1736" s="1367">
        <v>4</v>
      </c>
      <c r="I1736" s="1367">
        <v>5</v>
      </c>
      <c r="J1736" s="1367">
        <v>6</v>
      </c>
      <c r="K1736" s="1367">
        <v>7</v>
      </c>
      <c r="L1736" s="1367">
        <v>8</v>
      </c>
      <c r="M1736" s="1367">
        <v>9</v>
      </c>
      <c r="N1736" s="1367">
        <v>10</v>
      </c>
      <c r="O1736" s="1367">
        <v>11</v>
      </c>
      <c r="P1736" s="1367">
        <v>12</v>
      </c>
      <c r="Q1736" s="1367">
        <v>13</v>
      </c>
      <c r="R1736" s="1367">
        <v>14</v>
      </c>
      <c r="S1736" s="1367">
        <v>15</v>
      </c>
      <c r="T1736" s="1367">
        <v>16</v>
      </c>
      <c r="U1736" s="1367">
        <v>17</v>
      </c>
      <c r="V1736" s="1367">
        <v>18</v>
      </c>
      <c r="W1736" s="1367">
        <v>19</v>
      </c>
      <c r="X1736" s="1367">
        <v>20</v>
      </c>
      <c r="Y1736" s="1367">
        <v>21</v>
      </c>
      <c r="Z1736" s="1367">
        <v>22</v>
      </c>
      <c r="AA1736" s="1367">
        <v>23</v>
      </c>
      <c r="AB1736" s="1367">
        <v>24</v>
      </c>
      <c r="AC1736" s="1368"/>
    </row>
    <row r="1737" spans="1:30" s="1371" customFormat="1" ht="12.75" customHeight="1">
      <c r="A1737" s="1372" t="s">
        <v>281</v>
      </c>
      <c r="B1737" s="1373"/>
      <c r="C1737" s="1374"/>
      <c r="D1737" s="1374"/>
      <c r="E1737" s="1857">
        <v>1</v>
      </c>
      <c r="F1737" s="1857">
        <v>1</v>
      </c>
      <c r="G1737" s="1857">
        <v>1</v>
      </c>
      <c r="H1737" s="1857">
        <v>1</v>
      </c>
      <c r="I1737" s="1857">
        <v>1</v>
      </c>
      <c r="J1737" s="1857">
        <v>1</v>
      </c>
      <c r="K1737" s="1857">
        <v>1</v>
      </c>
      <c r="L1737" s="1857">
        <v>1</v>
      </c>
      <c r="M1737" s="1857">
        <v>1</v>
      </c>
      <c r="N1737" s="1857">
        <v>1</v>
      </c>
      <c r="O1737" s="1857">
        <v>1</v>
      </c>
      <c r="P1737" s="1857">
        <v>1</v>
      </c>
      <c r="Q1737" s="1857">
        <v>1</v>
      </c>
      <c r="R1737" s="1857">
        <v>1</v>
      </c>
      <c r="S1737" s="1857">
        <v>1</v>
      </c>
      <c r="T1737" s="1857">
        <v>1</v>
      </c>
      <c r="U1737" s="1857">
        <v>1</v>
      </c>
      <c r="V1737" s="1857">
        <v>1</v>
      </c>
      <c r="W1737" s="1857">
        <v>1</v>
      </c>
      <c r="X1737" s="1857">
        <v>1</v>
      </c>
      <c r="Y1737" s="1857">
        <v>1</v>
      </c>
      <c r="Z1737" s="1857">
        <v>1</v>
      </c>
      <c r="AA1737" s="1857">
        <v>1</v>
      </c>
      <c r="AB1737" s="1857">
        <v>1</v>
      </c>
      <c r="AC1737" s="1858"/>
    </row>
    <row r="1738" spans="1:30" ht="12.75" customHeight="1">
      <c r="A1738" s="1382" t="s">
        <v>162</v>
      </c>
      <c r="B1738" s="1465" t="s">
        <v>330</v>
      </c>
      <c r="C1738" s="1384" t="s">
        <v>156</v>
      </c>
      <c r="D1738" s="1384" t="s">
        <v>157</v>
      </c>
      <c r="E1738" s="1385">
        <v>1.9E-2</v>
      </c>
      <c r="F1738" s="1385">
        <v>1.6E-2</v>
      </c>
      <c r="G1738" s="1385">
        <v>1.54E-2</v>
      </c>
      <c r="H1738" s="1386">
        <v>1.7000000000000001E-2</v>
      </c>
      <c r="I1738" s="1385">
        <v>1.8800000000000001E-2</v>
      </c>
      <c r="J1738" s="1385">
        <v>2.18E-2</v>
      </c>
      <c r="K1738" s="1385">
        <v>3.2199999999999999E-2</v>
      </c>
      <c r="L1738" s="1385">
        <v>2.8799999999999999E-2</v>
      </c>
      <c r="M1738" s="1385">
        <v>2.7799999999999998E-2</v>
      </c>
      <c r="N1738" s="1386">
        <v>2.86E-2</v>
      </c>
      <c r="O1738" s="1385">
        <v>3.1800000000000002E-2</v>
      </c>
      <c r="P1738" s="1385">
        <v>3.4000000000000002E-2</v>
      </c>
      <c r="Q1738" s="1385">
        <v>3.3599999999999998E-2</v>
      </c>
      <c r="R1738" s="1385">
        <v>2.6599999999999999E-2</v>
      </c>
      <c r="S1738" s="1385">
        <v>2.46E-2</v>
      </c>
      <c r="T1738" s="1385">
        <v>2.4799999999999999E-2</v>
      </c>
      <c r="U1738" s="1385">
        <v>3.3399999999999999E-2</v>
      </c>
      <c r="V1738" s="1386">
        <v>3.5400000000000001E-2</v>
      </c>
      <c r="W1738" s="1385">
        <v>3.78E-2</v>
      </c>
      <c r="X1738" s="1385">
        <v>3.6600000000000001E-2</v>
      </c>
      <c r="Y1738" s="1385">
        <v>3.4000000000000002E-2</v>
      </c>
      <c r="Z1738" s="1385">
        <v>2.8400000000000002E-2</v>
      </c>
      <c r="AA1738" s="1385">
        <v>2.2599999999999999E-2</v>
      </c>
      <c r="AB1738" s="1385">
        <v>1.9599999999999999E-2</v>
      </c>
      <c r="AC1738" s="1493">
        <f>SUM(E1738:AB1738)</f>
        <v>0.64859999999999995</v>
      </c>
    </row>
    <row r="1739" spans="1:30" ht="12.75" customHeight="1">
      <c r="A1739" s="1388"/>
      <c r="B1739" s="1416"/>
      <c r="C1739" s="1390" t="s">
        <v>158</v>
      </c>
      <c r="D1739" s="1395" t="s">
        <v>157</v>
      </c>
      <c r="E1739" s="1391">
        <v>2.5000000000000001E-2</v>
      </c>
      <c r="F1739" s="1391">
        <v>2.2200000000000001E-2</v>
      </c>
      <c r="G1739" s="1391">
        <v>2.18E-2</v>
      </c>
      <c r="H1739" s="1392">
        <v>2.1600000000000001E-2</v>
      </c>
      <c r="I1739" s="1391">
        <v>2.2200000000000001E-2</v>
      </c>
      <c r="J1739" s="1391">
        <v>2.2800000000000001E-2</v>
      </c>
      <c r="K1739" s="1391">
        <v>2.4199999999999999E-2</v>
      </c>
      <c r="L1739" s="1391">
        <v>2.2800000000000001E-2</v>
      </c>
      <c r="M1739" s="1391">
        <v>2.0199999999999999E-2</v>
      </c>
      <c r="N1739" s="1392">
        <v>2.3199999999999998E-2</v>
      </c>
      <c r="O1739" s="1391">
        <v>2.4E-2</v>
      </c>
      <c r="P1739" s="1391">
        <v>2.64E-2</v>
      </c>
      <c r="Q1739" s="1391">
        <v>2.3800000000000002E-2</v>
      </c>
      <c r="R1739" s="1391">
        <v>1.9599999999999999E-2</v>
      </c>
      <c r="S1739" s="1391">
        <v>2.0799999999999999E-2</v>
      </c>
      <c r="T1739" s="1391">
        <v>2.2800000000000001E-2</v>
      </c>
      <c r="U1739" s="1391">
        <v>2.46E-2</v>
      </c>
      <c r="V1739" s="1392">
        <v>2.7799999999999998E-2</v>
      </c>
      <c r="W1739" s="1391">
        <v>2.6200000000000001E-2</v>
      </c>
      <c r="X1739" s="1391">
        <v>2.6800000000000001E-2</v>
      </c>
      <c r="Y1739" s="1391">
        <v>2.5399999999999999E-2</v>
      </c>
      <c r="Z1739" s="1391">
        <v>2.5000000000000001E-2</v>
      </c>
      <c r="AA1739" s="1391">
        <v>2.5399999999999999E-2</v>
      </c>
      <c r="AB1739" s="1391">
        <v>2.5600000000000001E-2</v>
      </c>
      <c r="AC1739" s="1493">
        <f>SUM(E1739:AB1739)</f>
        <v>0.57019999999999982</v>
      </c>
    </row>
    <row r="1740" spans="1:30" ht="12.75" customHeight="1">
      <c r="A1740" s="1388"/>
      <c r="B1740" s="1416"/>
      <c r="C1740" s="1390" t="s">
        <v>159</v>
      </c>
      <c r="D1740" s="1395" t="s">
        <v>160</v>
      </c>
      <c r="E1740" s="1419">
        <v>2</v>
      </c>
      <c r="F1740" s="1419">
        <v>2</v>
      </c>
      <c r="G1740" s="1419">
        <v>2</v>
      </c>
      <c r="H1740" s="1419">
        <v>2</v>
      </c>
      <c r="I1740" s="1419">
        <v>2</v>
      </c>
      <c r="J1740" s="1419">
        <v>2</v>
      </c>
      <c r="K1740" s="1419">
        <v>2</v>
      </c>
      <c r="L1740" s="1419">
        <v>2</v>
      </c>
      <c r="M1740" s="1419">
        <v>2</v>
      </c>
      <c r="N1740" s="1419">
        <v>2</v>
      </c>
      <c r="O1740" s="1419">
        <v>2</v>
      </c>
      <c r="P1740" s="1419">
        <v>2</v>
      </c>
      <c r="Q1740" s="1419">
        <v>2</v>
      </c>
      <c r="R1740" s="1419">
        <v>2</v>
      </c>
      <c r="S1740" s="1419">
        <v>2</v>
      </c>
      <c r="T1740" s="1419">
        <v>2</v>
      </c>
      <c r="U1740" s="1419">
        <v>3</v>
      </c>
      <c r="V1740" s="1419">
        <v>3</v>
      </c>
      <c r="W1740" s="1419">
        <v>2</v>
      </c>
      <c r="X1740" s="1419">
        <v>2</v>
      </c>
      <c r="Y1740" s="1419">
        <v>2</v>
      </c>
      <c r="Z1740" s="1419">
        <v>2</v>
      </c>
      <c r="AA1740" s="1419">
        <v>2</v>
      </c>
      <c r="AB1740" s="1419">
        <v>2</v>
      </c>
      <c r="AC1740" s="1511"/>
    </row>
    <row r="1741" spans="1:30" ht="12.75" customHeight="1">
      <c r="A1741" s="1388"/>
      <c r="B1741" s="1416"/>
      <c r="C1741" s="1390" t="s">
        <v>161</v>
      </c>
      <c r="D1741" s="1390"/>
      <c r="E1741" s="1420">
        <f t="shared" ref="E1741:AC1741" si="543">E1739/E1738</f>
        <v>1.3157894736842106</v>
      </c>
      <c r="F1741" s="1420">
        <f t="shared" si="543"/>
        <v>1.3875</v>
      </c>
      <c r="G1741" s="1420">
        <f t="shared" si="543"/>
        <v>1.4155844155844155</v>
      </c>
      <c r="H1741" s="1421">
        <f t="shared" si="543"/>
        <v>1.2705882352941176</v>
      </c>
      <c r="I1741" s="1420">
        <f t="shared" si="543"/>
        <v>1.1808510638297873</v>
      </c>
      <c r="J1741" s="1420">
        <f t="shared" si="543"/>
        <v>1.0458715596330275</v>
      </c>
      <c r="K1741" s="1420">
        <f t="shared" si="543"/>
        <v>0.75155279503105588</v>
      </c>
      <c r="L1741" s="1420">
        <f t="shared" si="543"/>
        <v>0.79166666666666674</v>
      </c>
      <c r="M1741" s="1420">
        <f t="shared" si="543"/>
        <v>0.72661870503597126</v>
      </c>
      <c r="N1741" s="1421">
        <f t="shared" si="543"/>
        <v>0.81118881118881114</v>
      </c>
      <c r="O1741" s="1420">
        <f t="shared" si="543"/>
        <v>0.75471698113207542</v>
      </c>
      <c r="P1741" s="1420">
        <f t="shared" si="543"/>
        <v>0.77647058823529402</v>
      </c>
      <c r="Q1741" s="1420">
        <f t="shared" si="543"/>
        <v>0.70833333333333348</v>
      </c>
      <c r="R1741" s="1420">
        <f t="shared" si="543"/>
        <v>0.73684210526315785</v>
      </c>
      <c r="S1741" s="1420">
        <f t="shared" si="543"/>
        <v>0.84552845528455278</v>
      </c>
      <c r="T1741" s="1420">
        <f t="shared" si="543"/>
        <v>0.91935483870967749</v>
      </c>
      <c r="U1741" s="1420">
        <f t="shared" si="543"/>
        <v>0.73652694610778446</v>
      </c>
      <c r="V1741" s="1421">
        <f t="shared" si="543"/>
        <v>0.78531073446327682</v>
      </c>
      <c r="W1741" s="1420">
        <f t="shared" si="543"/>
        <v>0.69312169312169314</v>
      </c>
      <c r="X1741" s="1420">
        <f t="shared" si="543"/>
        <v>0.73224043715846998</v>
      </c>
      <c r="Y1741" s="1420">
        <f t="shared" si="543"/>
        <v>0.74705882352941166</v>
      </c>
      <c r="Z1741" s="1420">
        <f t="shared" si="543"/>
        <v>0.88028169014084512</v>
      </c>
      <c r="AA1741" s="1420">
        <f t="shared" si="543"/>
        <v>1.1238938053097345</v>
      </c>
      <c r="AB1741" s="1420">
        <f t="shared" si="543"/>
        <v>1.306122448979592</v>
      </c>
      <c r="AC1741" s="1402">
        <f t="shared" si="543"/>
        <v>0.87912426765340712</v>
      </c>
    </row>
    <row r="1742" spans="1:30" ht="12.75" customHeight="1">
      <c r="A1742" s="1397"/>
      <c r="B1742" s="1467"/>
      <c r="C1742" s="1399" t="s">
        <v>164</v>
      </c>
      <c r="D1742" s="1399"/>
      <c r="E1742" s="1476"/>
      <c r="F1742" s="1476"/>
      <c r="G1742" s="1476"/>
      <c r="H1742" s="1477"/>
      <c r="I1742" s="1476"/>
      <c r="J1742" s="1476"/>
      <c r="K1742" s="1476"/>
      <c r="L1742" s="1476"/>
      <c r="M1742" s="1476"/>
      <c r="N1742" s="1477"/>
      <c r="O1742" s="1476"/>
      <c r="P1742" s="1476"/>
      <c r="Q1742" s="1476"/>
      <c r="R1742" s="1476"/>
      <c r="S1742" s="1476"/>
      <c r="T1742" s="1476"/>
      <c r="U1742" s="1476"/>
      <c r="V1742" s="1477"/>
      <c r="W1742" s="1476"/>
      <c r="X1742" s="1476"/>
      <c r="Y1742" s="1476"/>
      <c r="Z1742" s="1476"/>
      <c r="AA1742" s="1476"/>
      <c r="AB1742" s="1476"/>
      <c r="AC1742" s="1470"/>
    </row>
    <row r="1743" spans="1:30" ht="12.75" customHeight="1">
      <c r="A1743" s="1534" t="s">
        <v>377</v>
      </c>
      <c r="B1743" s="1535"/>
      <c r="C1743" s="1536"/>
      <c r="D1743" s="1536"/>
      <c r="E1743" s="1450">
        <f t="shared" ref="E1743:AB1743" si="544">SQRT(E1738*E1738+E1739*E1739)</f>
        <v>3.1400636936215164E-2</v>
      </c>
      <c r="F1743" s="1450">
        <f t="shared" si="544"/>
        <v>2.7364941074301621E-2</v>
      </c>
      <c r="G1743" s="1450">
        <f t="shared" si="544"/>
        <v>2.6690822392725182E-2</v>
      </c>
      <c r="H1743" s="1450">
        <f t="shared" si="544"/>
        <v>2.7487451682540527E-2</v>
      </c>
      <c r="I1743" s="1450">
        <f t="shared" si="544"/>
        <v>2.9090892045449554E-2</v>
      </c>
      <c r="J1743" s="1450">
        <f t="shared" si="544"/>
        <v>3.1544888650936777E-2</v>
      </c>
      <c r="K1743" s="1450">
        <f t="shared" si="544"/>
        <v>4.028001986096829E-2</v>
      </c>
      <c r="L1743" s="1450">
        <f t="shared" si="544"/>
        <v>3.6732546876033521E-2</v>
      </c>
      <c r="M1743" s="1450">
        <f t="shared" si="544"/>
        <v>3.436393458264056E-2</v>
      </c>
      <c r="N1743" s="1450">
        <f t="shared" si="544"/>
        <v>3.6826620806150547E-2</v>
      </c>
      <c r="O1743" s="1450">
        <f t="shared" si="544"/>
        <v>3.9840180722481675E-2</v>
      </c>
      <c r="P1743" s="1450">
        <f t="shared" si="544"/>
        <v>4.3046021883560853E-2</v>
      </c>
      <c r="Q1743" s="1450">
        <f t="shared" si="544"/>
        <v>4.1175235275587675E-2</v>
      </c>
      <c r="R1743" s="1450">
        <f t="shared" si="544"/>
        <v>3.3041186419376652E-2</v>
      </c>
      <c r="S1743" s="1450">
        <f t="shared" si="544"/>
        <v>3.2214903383372115E-2</v>
      </c>
      <c r="T1743" s="1450">
        <f t="shared" si="544"/>
        <v>3.368798005223822E-2</v>
      </c>
      <c r="U1743" s="1450">
        <f t="shared" si="544"/>
        <v>4.1481562169233696E-2</v>
      </c>
      <c r="V1743" s="1450">
        <f t="shared" si="544"/>
        <v>4.5011109739707594E-2</v>
      </c>
      <c r="W1743" s="1450">
        <f t="shared" si="544"/>
        <v>4.5992173247195005E-2</v>
      </c>
      <c r="X1743" s="1450">
        <f t="shared" si="544"/>
        <v>4.5362980501726297E-2</v>
      </c>
      <c r="Y1743" s="1450">
        <f t="shared" si="544"/>
        <v>4.2440075400498524E-2</v>
      </c>
      <c r="Z1743" s="1450">
        <f t="shared" si="544"/>
        <v>3.7835961729550366E-2</v>
      </c>
      <c r="AA1743" s="1450">
        <f t="shared" si="544"/>
        <v>3.3998823509056898E-2</v>
      </c>
      <c r="AB1743" s="1450">
        <f t="shared" si="544"/>
        <v>3.2241588050218616E-2</v>
      </c>
      <c r="AC1743" s="1555"/>
      <c r="AD1743" s="1394">
        <f>MAX(E1743:AB1743)</f>
        <v>4.5992173247195005E-2</v>
      </c>
    </row>
    <row r="1744" spans="1:30" s="1371" customFormat="1" ht="12.75" customHeight="1" thickBot="1">
      <c r="A1744" s="1452" t="s">
        <v>168</v>
      </c>
      <c r="B1744" s="1453"/>
      <c r="C1744" s="1719"/>
      <c r="D1744" s="1719"/>
      <c r="E1744" s="1570">
        <v>1</v>
      </c>
      <c r="F1744" s="1570">
        <v>2</v>
      </c>
      <c r="G1744" s="1570">
        <v>3</v>
      </c>
      <c r="H1744" s="1570">
        <v>4</v>
      </c>
      <c r="I1744" s="1570">
        <v>5</v>
      </c>
      <c r="J1744" s="1570">
        <v>6</v>
      </c>
      <c r="K1744" s="1570">
        <v>7</v>
      </c>
      <c r="L1744" s="1570">
        <v>8</v>
      </c>
      <c r="M1744" s="1570">
        <v>9</v>
      </c>
      <c r="N1744" s="1570">
        <v>10</v>
      </c>
      <c r="O1744" s="1570">
        <v>11</v>
      </c>
      <c r="P1744" s="1570">
        <v>12</v>
      </c>
      <c r="Q1744" s="1570">
        <v>13</v>
      </c>
      <c r="R1744" s="1570">
        <v>14</v>
      </c>
      <c r="S1744" s="1570">
        <v>15</v>
      </c>
      <c r="T1744" s="1570">
        <v>16</v>
      </c>
      <c r="U1744" s="1570">
        <v>17</v>
      </c>
      <c r="V1744" s="1570">
        <v>18</v>
      </c>
      <c r="W1744" s="1570">
        <v>19</v>
      </c>
      <c r="X1744" s="1570">
        <v>20</v>
      </c>
      <c r="Y1744" s="1570">
        <v>21</v>
      </c>
      <c r="Z1744" s="1570">
        <v>22</v>
      </c>
      <c r="AA1744" s="1570">
        <v>23</v>
      </c>
      <c r="AB1744" s="1570">
        <v>24</v>
      </c>
      <c r="AC1744" s="1456"/>
    </row>
    <row r="1745" spans="1:29" s="1371" customFormat="1" ht="12.75" customHeight="1" thickBot="1">
      <c r="A1745" s="1457" t="s">
        <v>169</v>
      </c>
      <c r="B1745" s="1458"/>
      <c r="C1745" s="1459" t="s">
        <v>164</v>
      </c>
      <c r="D1745" s="1460" t="s">
        <v>160</v>
      </c>
      <c r="E1745" s="456">
        <v>10.479999542236328</v>
      </c>
      <c r="F1745" s="456">
        <v>10.399999618530273</v>
      </c>
      <c r="G1745" s="456">
        <v>10.409999847412109</v>
      </c>
      <c r="H1745" s="456">
        <v>10.409999847412109</v>
      </c>
      <c r="I1745" s="456">
        <v>10.390000343322754</v>
      </c>
      <c r="J1745" s="456">
        <v>10.390000343322754</v>
      </c>
      <c r="K1745" s="456">
        <v>10.359999656677246</v>
      </c>
      <c r="L1745" s="456">
        <v>10.270000457763672</v>
      </c>
      <c r="M1745" s="456">
        <v>10.369999885559082</v>
      </c>
      <c r="N1745" s="456">
        <v>10.409999847412109</v>
      </c>
      <c r="O1745" s="456">
        <v>10.350000381469727</v>
      </c>
      <c r="P1745" s="456">
        <v>10.399999618530273</v>
      </c>
      <c r="Q1745" s="456">
        <v>10.409999847412109</v>
      </c>
      <c r="R1745" s="456">
        <v>10.310000419616699</v>
      </c>
      <c r="S1745" s="456">
        <v>10.380000114440918</v>
      </c>
      <c r="T1745" s="456">
        <v>10.399999618530273</v>
      </c>
      <c r="U1745" s="456">
        <v>10.399999618530273</v>
      </c>
      <c r="V1745" s="456">
        <v>10.409999847412109</v>
      </c>
      <c r="W1745" s="456">
        <v>10.460000038146973</v>
      </c>
      <c r="X1745" s="456">
        <v>10.460000038146973</v>
      </c>
      <c r="Y1745" s="456">
        <v>10.460000038146973</v>
      </c>
      <c r="Z1745" s="456">
        <v>10.470000267028809</v>
      </c>
      <c r="AA1745" s="456">
        <v>10.479999542236328</v>
      </c>
      <c r="AB1745" s="456">
        <v>10.489999771118164</v>
      </c>
      <c r="AC1745" s="1459"/>
    </row>
    <row r="1746" spans="1:29" ht="12.75" customHeight="1">
      <c r="A1746" s="1382" t="s">
        <v>196</v>
      </c>
      <c r="B1746" s="1465" t="s">
        <v>549</v>
      </c>
      <c r="C1746" s="1384" t="s">
        <v>156</v>
      </c>
      <c r="D1746" s="1384" t="s">
        <v>157</v>
      </c>
      <c r="E1746" s="1385">
        <v>0</v>
      </c>
      <c r="F1746" s="1385">
        <v>0</v>
      </c>
      <c r="G1746" s="1385">
        <v>0</v>
      </c>
      <c r="H1746" s="1386">
        <v>0</v>
      </c>
      <c r="I1746" s="1385">
        <v>0</v>
      </c>
      <c r="J1746" s="1385">
        <v>0</v>
      </c>
      <c r="K1746" s="1385">
        <v>0</v>
      </c>
      <c r="L1746" s="1385">
        <v>0</v>
      </c>
      <c r="M1746" s="1385">
        <v>0</v>
      </c>
      <c r="N1746" s="1386">
        <v>0</v>
      </c>
      <c r="O1746" s="1385">
        <v>0</v>
      </c>
      <c r="P1746" s="1385">
        <v>0</v>
      </c>
      <c r="Q1746" s="1385">
        <v>0</v>
      </c>
      <c r="R1746" s="1385">
        <v>0</v>
      </c>
      <c r="S1746" s="1385">
        <v>0</v>
      </c>
      <c r="T1746" s="1385">
        <v>0</v>
      </c>
      <c r="U1746" s="1385">
        <v>0</v>
      </c>
      <c r="V1746" s="1386">
        <v>0</v>
      </c>
      <c r="W1746" s="1385">
        <v>0</v>
      </c>
      <c r="X1746" s="1385">
        <v>0</v>
      </c>
      <c r="Y1746" s="1385">
        <v>0</v>
      </c>
      <c r="Z1746" s="1385">
        <v>0</v>
      </c>
      <c r="AA1746" s="1385">
        <v>0</v>
      </c>
      <c r="AB1746" s="1385">
        <v>0</v>
      </c>
      <c r="AC1746" s="1414">
        <f>SUM(E1746:AB1746)</f>
        <v>0</v>
      </c>
    </row>
    <row r="1747" spans="1:29" ht="12.75" customHeight="1">
      <c r="A1747" s="1415"/>
      <c r="B1747" s="1428"/>
      <c r="C1747" s="1390" t="s">
        <v>158</v>
      </c>
      <c r="D1747" s="1390" t="s">
        <v>157</v>
      </c>
      <c r="E1747" s="1473">
        <v>0</v>
      </c>
      <c r="F1747" s="1473">
        <v>0</v>
      </c>
      <c r="G1747" s="1473">
        <v>0</v>
      </c>
      <c r="H1747" s="1474">
        <v>0</v>
      </c>
      <c r="I1747" s="1473">
        <v>0</v>
      </c>
      <c r="J1747" s="1473">
        <v>0</v>
      </c>
      <c r="K1747" s="1473">
        <v>0</v>
      </c>
      <c r="L1747" s="1473">
        <v>0</v>
      </c>
      <c r="M1747" s="1473">
        <v>0</v>
      </c>
      <c r="N1747" s="1474">
        <v>0</v>
      </c>
      <c r="O1747" s="1473">
        <v>0</v>
      </c>
      <c r="P1747" s="1473">
        <v>0</v>
      </c>
      <c r="Q1747" s="1473">
        <v>0</v>
      </c>
      <c r="R1747" s="1473">
        <v>0</v>
      </c>
      <c r="S1747" s="1473">
        <v>0</v>
      </c>
      <c r="T1747" s="1473">
        <v>0</v>
      </c>
      <c r="U1747" s="1473">
        <v>0</v>
      </c>
      <c r="V1747" s="1474">
        <v>0</v>
      </c>
      <c r="W1747" s="1473">
        <v>0</v>
      </c>
      <c r="X1747" s="1473">
        <v>0</v>
      </c>
      <c r="Y1747" s="1473">
        <v>0</v>
      </c>
      <c r="Z1747" s="1473">
        <v>0</v>
      </c>
      <c r="AA1747" s="1473">
        <v>0</v>
      </c>
      <c r="AB1747" s="1473">
        <v>0</v>
      </c>
      <c r="AC1747" s="1414">
        <f>SUM(E1747:AB1747)</f>
        <v>0</v>
      </c>
    </row>
    <row r="1748" spans="1:29" ht="12.75" customHeight="1">
      <c r="A1748" s="1415"/>
      <c r="B1748" s="1428"/>
      <c r="C1748" s="1390" t="s">
        <v>159</v>
      </c>
      <c r="D1748" s="1395" t="s">
        <v>160</v>
      </c>
      <c r="E1748" s="1475">
        <v>0</v>
      </c>
      <c r="F1748" s="1475">
        <v>0</v>
      </c>
      <c r="G1748" s="1475">
        <v>0</v>
      </c>
      <c r="H1748" s="1482">
        <v>0</v>
      </c>
      <c r="I1748" s="1475">
        <v>0</v>
      </c>
      <c r="J1748" s="1475">
        <v>0</v>
      </c>
      <c r="K1748" s="1475">
        <v>0</v>
      </c>
      <c r="L1748" s="1475">
        <v>0</v>
      </c>
      <c r="M1748" s="1475">
        <v>0</v>
      </c>
      <c r="N1748" s="1482">
        <v>0</v>
      </c>
      <c r="O1748" s="1475">
        <v>0</v>
      </c>
      <c r="P1748" s="1475">
        <v>0</v>
      </c>
      <c r="Q1748" s="1475">
        <v>0</v>
      </c>
      <c r="R1748" s="1475">
        <v>0</v>
      </c>
      <c r="S1748" s="1475">
        <v>0</v>
      </c>
      <c r="T1748" s="1475">
        <v>0</v>
      </c>
      <c r="U1748" s="1475">
        <v>0</v>
      </c>
      <c r="V1748" s="1482">
        <v>0</v>
      </c>
      <c r="W1748" s="1475">
        <v>0</v>
      </c>
      <c r="X1748" s="1475">
        <v>0</v>
      </c>
      <c r="Y1748" s="1475">
        <v>0</v>
      </c>
      <c r="Z1748" s="1475">
        <v>0</v>
      </c>
      <c r="AA1748" s="1475">
        <v>0</v>
      </c>
      <c r="AB1748" s="1475">
        <v>0</v>
      </c>
      <c r="AC1748" s="1511"/>
    </row>
    <row r="1749" spans="1:29" ht="12.75" customHeight="1">
      <c r="A1749" s="1558"/>
      <c r="B1749" s="1571"/>
      <c r="C1749" s="1399" t="s">
        <v>161</v>
      </c>
      <c r="D1749" s="1399"/>
      <c r="E1749" s="1420" t="e">
        <f t="shared" ref="E1749:AC1749" si="545">E1747/E1746</f>
        <v>#DIV/0!</v>
      </c>
      <c r="F1749" s="1420" t="e">
        <f t="shared" si="545"/>
        <v>#DIV/0!</v>
      </c>
      <c r="G1749" s="1420" t="e">
        <f t="shared" si="545"/>
        <v>#DIV/0!</v>
      </c>
      <c r="H1749" s="1421" t="e">
        <f t="shared" si="545"/>
        <v>#DIV/0!</v>
      </c>
      <c r="I1749" s="1420" t="e">
        <f t="shared" si="545"/>
        <v>#DIV/0!</v>
      </c>
      <c r="J1749" s="1420" t="e">
        <f t="shared" si="545"/>
        <v>#DIV/0!</v>
      </c>
      <c r="K1749" s="1420" t="e">
        <f t="shared" si="545"/>
        <v>#DIV/0!</v>
      </c>
      <c r="L1749" s="1420" t="e">
        <f t="shared" si="545"/>
        <v>#DIV/0!</v>
      </c>
      <c r="M1749" s="1420" t="e">
        <f t="shared" si="545"/>
        <v>#DIV/0!</v>
      </c>
      <c r="N1749" s="1421" t="e">
        <f t="shared" si="545"/>
        <v>#DIV/0!</v>
      </c>
      <c r="O1749" s="1420" t="e">
        <f t="shared" si="545"/>
        <v>#DIV/0!</v>
      </c>
      <c r="P1749" s="1420" t="e">
        <f t="shared" si="545"/>
        <v>#DIV/0!</v>
      </c>
      <c r="Q1749" s="1420" t="e">
        <f t="shared" si="545"/>
        <v>#DIV/0!</v>
      </c>
      <c r="R1749" s="1420" t="e">
        <f t="shared" si="545"/>
        <v>#DIV/0!</v>
      </c>
      <c r="S1749" s="1420" t="e">
        <f t="shared" si="545"/>
        <v>#DIV/0!</v>
      </c>
      <c r="T1749" s="1420" t="e">
        <f t="shared" si="545"/>
        <v>#DIV/0!</v>
      </c>
      <c r="U1749" s="1420" t="e">
        <f t="shared" si="545"/>
        <v>#DIV/0!</v>
      </c>
      <c r="V1749" s="1421" t="e">
        <f t="shared" si="545"/>
        <v>#DIV/0!</v>
      </c>
      <c r="W1749" s="1420" t="e">
        <f t="shared" si="545"/>
        <v>#DIV/0!</v>
      </c>
      <c r="X1749" s="1420" t="e">
        <f t="shared" si="545"/>
        <v>#DIV/0!</v>
      </c>
      <c r="Y1749" s="1420" t="e">
        <f t="shared" si="545"/>
        <v>#DIV/0!</v>
      </c>
      <c r="Z1749" s="1420" t="e">
        <f t="shared" si="545"/>
        <v>#DIV/0!</v>
      </c>
      <c r="AA1749" s="1420" t="e">
        <f t="shared" si="545"/>
        <v>#DIV/0!</v>
      </c>
      <c r="AB1749" s="1420" t="e">
        <f t="shared" si="545"/>
        <v>#DIV/0!</v>
      </c>
      <c r="AC1749" s="1408" t="e">
        <f t="shared" si="545"/>
        <v>#DIV/0!</v>
      </c>
    </row>
    <row r="1750" spans="1:29" ht="12.75" customHeight="1">
      <c r="A1750" s="1382" t="s">
        <v>154</v>
      </c>
      <c r="B1750" s="1465" t="s">
        <v>550</v>
      </c>
      <c r="C1750" s="1384" t="s">
        <v>156</v>
      </c>
      <c r="D1750" s="1384" t="s">
        <v>157</v>
      </c>
      <c r="E1750" s="1385">
        <v>1.9E-2</v>
      </c>
      <c r="F1750" s="1385">
        <v>1.61E-2</v>
      </c>
      <c r="G1750" s="1385">
        <v>1.54E-2</v>
      </c>
      <c r="H1750" s="1386">
        <v>1.72E-2</v>
      </c>
      <c r="I1750" s="1385">
        <v>1.89E-2</v>
      </c>
      <c r="J1750" s="1385">
        <v>2.1899999999999999E-2</v>
      </c>
      <c r="K1750" s="1385">
        <v>3.2300000000000002E-2</v>
      </c>
      <c r="L1750" s="1385">
        <v>2.8899999999999999E-2</v>
      </c>
      <c r="M1750" s="1385">
        <v>2.7900000000000001E-2</v>
      </c>
      <c r="N1750" s="1386">
        <v>2.8799999999999999E-2</v>
      </c>
      <c r="O1750" s="1385">
        <v>3.1899999999999998E-2</v>
      </c>
      <c r="P1750" s="1385">
        <v>3.4099999999999998E-2</v>
      </c>
      <c r="Q1750" s="1385">
        <v>3.3799999999999997E-2</v>
      </c>
      <c r="R1750" s="1385">
        <v>2.6800000000000001E-2</v>
      </c>
      <c r="S1750" s="1385">
        <v>2.47E-2</v>
      </c>
      <c r="T1750" s="1385">
        <v>2.4899999999999999E-2</v>
      </c>
      <c r="U1750" s="1385">
        <v>3.3500000000000002E-2</v>
      </c>
      <c r="V1750" s="1386">
        <v>3.5700000000000003E-2</v>
      </c>
      <c r="W1750" s="1385">
        <v>3.78E-2</v>
      </c>
      <c r="X1750" s="1385">
        <v>3.6700000000000003E-2</v>
      </c>
      <c r="Y1750" s="1385">
        <v>3.4299999999999997E-2</v>
      </c>
      <c r="Z1750" s="1385">
        <v>2.8400000000000002E-2</v>
      </c>
      <c r="AA1750" s="1385">
        <v>2.2800000000000001E-2</v>
      </c>
      <c r="AB1750" s="1385">
        <v>1.9699999999999999E-2</v>
      </c>
      <c r="AC1750" s="1493">
        <f>SUM(E1750:AB1750)</f>
        <v>0.65150000000000008</v>
      </c>
    </row>
    <row r="1751" spans="1:29" ht="12.75" customHeight="1">
      <c r="A1751" s="1415"/>
      <c r="B1751" s="1428"/>
      <c r="C1751" s="1390" t="s">
        <v>158</v>
      </c>
      <c r="D1751" s="1390" t="s">
        <v>157</v>
      </c>
      <c r="E1751" s="1391">
        <v>2.4899999999999999E-2</v>
      </c>
      <c r="F1751" s="1391">
        <v>2.23E-2</v>
      </c>
      <c r="G1751" s="1391">
        <v>2.18E-2</v>
      </c>
      <c r="H1751" s="1392">
        <v>2.1399999999999999E-2</v>
      </c>
      <c r="I1751" s="1391">
        <v>2.23E-2</v>
      </c>
      <c r="J1751" s="1391">
        <v>2.2800000000000001E-2</v>
      </c>
      <c r="K1751" s="1391">
        <v>2.4199999999999999E-2</v>
      </c>
      <c r="L1751" s="1391">
        <v>2.2700000000000001E-2</v>
      </c>
      <c r="M1751" s="1391">
        <v>2.0299999999999999E-2</v>
      </c>
      <c r="N1751" s="1392">
        <v>2.3199999999999998E-2</v>
      </c>
      <c r="O1751" s="1391">
        <v>2.4E-2</v>
      </c>
      <c r="P1751" s="1391">
        <v>2.63E-2</v>
      </c>
      <c r="Q1751" s="1391">
        <v>2.3800000000000002E-2</v>
      </c>
      <c r="R1751" s="1391">
        <v>1.9599999999999999E-2</v>
      </c>
      <c r="S1751" s="1391">
        <v>2.0899999999999998E-2</v>
      </c>
      <c r="T1751" s="1391">
        <v>2.2800000000000001E-2</v>
      </c>
      <c r="U1751" s="1391">
        <v>2.46E-2</v>
      </c>
      <c r="V1751" s="1392">
        <v>2.7699999999999999E-2</v>
      </c>
      <c r="W1751" s="1391">
        <v>2.6100000000000002E-2</v>
      </c>
      <c r="X1751" s="1391">
        <v>2.69E-2</v>
      </c>
      <c r="Y1751" s="1391">
        <v>2.5399999999999999E-2</v>
      </c>
      <c r="Z1751" s="1391">
        <v>2.5000000000000001E-2</v>
      </c>
      <c r="AA1751" s="1391">
        <v>2.5399999999999999E-2</v>
      </c>
      <c r="AB1751" s="1391">
        <v>2.5600000000000001E-2</v>
      </c>
      <c r="AC1751" s="1493">
        <f>SUM(E1751:AB1751)</f>
        <v>0.56999999999999984</v>
      </c>
    </row>
    <row r="1752" spans="1:29" ht="12.75" customHeight="1">
      <c r="A1752" s="1415"/>
      <c r="B1752" s="1428"/>
      <c r="C1752" s="1390" t="s">
        <v>159</v>
      </c>
      <c r="D1752" s="1395" t="s">
        <v>160</v>
      </c>
      <c r="E1752" s="459">
        <v>2</v>
      </c>
      <c r="F1752" s="459">
        <v>2</v>
      </c>
      <c r="G1752" s="459">
        <v>1</v>
      </c>
      <c r="H1752" s="459">
        <v>2</v>
      </c>
      <c r="I1752" s="459">
        <v>2</v>
      </c>
      <c r="J1752" s="459">
        <v>2</v>
      </c>
      <c r="K1752" s="459">
        <v>2</v>
      </c>
      <c r="L1752" s="459">
        <v>3</v>
      </c>
      <c r="M1752" s="459">
        <v>2</v>
      </c>
      <c r="N1752" s="459">
        <v>2</v>
      </c>
      <c r="O1752" s="459">
        <v>2</v>
      </c>
      <c r="P1752" s="459">
        <v>2</v>
      </c>
      <c r="Q1752" s="459">
        <v>2</v>
      </c>
      <c r="R1752" s="459">
        <v>2</v>
      </c>
      <c r="S1752" s="459">
        <v>2</v>
      </c>
      <c r="T1752" s="459">
        <v>2</v>
      </c>
      <c r="U1752" s="459">
        <v>3</v>
      </c>
      <c r="V1752" s="459">
        <v>3</v>
      </c>
      <c r="W1752" s="459">
        <v>2</v>
      </c>
      <c r="X1752" s="459">
        <v>2</v>
      </c>
      <c r="Y1752" s="459">
        <v>2</v>
      </c>
      <c r="Z1752" s="459">
        <v>2</v>
      </c>
      <c r="AA1752" s="459">
        <v>2</v>
      </c>
      <c r="AB1752" s="459">
        <v>2</v>
      </c>
      <c r="AC1752" s="1511"/>
    </row>
    <row r="1753" spans="1:29" ht="12.75" customHeight="1" thickBot="1">
      <c r="A1753" s="1558"/>
      <c r="B1753" s="1571"/>
      <c r="C1753" s="1399" t="s">
        <v>161</v>
      </c>
      <c r="D1753" s="1399"/>
      <c r="E1753" s="1420">
        <f t="shared" ref="E1753:AC1753" si="546">E1751/E1750</f>
        <v>1.3105263157894735</v>
      </c>
      <c r="F1753" s="1420">
        <f t="shared" si="546"/>
        <v>1.3850931677018634</v>
      </c>
      <c r="G1753" s="1420">
        <f t="shared" si="546"/>
        <v>1.4155844155844155</v>
      </c>
      <c r="H1753" s="1421">
        <f t="shared" si="546"/>
        <v>1.2441860465116279</v>
      </c>
      <c r="I1753" s="1420">
        <f t="shared" si="546"/>
        <v>1.17989417989418</v>
      </c>
      <c r="J1753" s="1420">
        <f t="shared" si="546"/>
        <v>1.0410958904109591</v>
      </c>
      <c r="K1753" s="1420">
        <f t="shared" si="546"/>
        <v>0.74922600619195034</v>
      </c>
      <c r="L1753" s="1420">
        <f t="shared" si="546"/>
        <v>0.7854671280276817</v>
      </c>
      <c r="M1753" s="1420">
        <f t="shared" si="546"/>
        <v>0.7275985663082436</v>
      </c>
      <c r="N1753" s="1421">
        <f t="shared" si="546"/>
        <v>0.80555555555555547</v>
      </c>
      <c r="O1753" s="1420">
        <f t="shared" si="546"/>
        <v>0.75235109717868343</v>
      </c>
      <c r="P1753" s="1420">
        <f t="shared" si="546"/>
        <v>0.77126099706744877</v>
      </c>
      <c r="Q1753" s="1420">
        <f t="shared" si="546"/>
        <v>0.70414201183431968</v>
      </c>
      <c r="R1753" s="1420">
        <f t="shared" si="546"/>
        <v>0.73134328358208955</v>
      </c>
      <c r="S1753" s="1420">
        <f t="shared" si="546"/>
        <v>0.84615384615384615</v>
      </c>
      <c r="T1753" s="1420">
        <f t="shared" si="546"/>
        <v>0.9156626506024097</v>
      </c>
      <c r="U1753" s="1420">
        <f t="shared" si="546"/>
        <v>0.73432835820895515</v>
      </c>
      <c r="V1753" s="1421">
        <f t="shared" si="546"/>
        <v>0.77591036414565817</v>
      </c>
      <c r="W1753" s="1420">
        <f t="shared" si="546"/>
        <v>0.69047619047619047</v>
      </c>
      <c r="X1753" s="1420">
        <f t="shared" si="546"/>
        <v>0.73297002724795635</v>
      </c>
      <c r="Y1753" s="1420">
        <f t="shared" si="546"/>
        <v>0.74052478134110788</v>
      </c>
      <c r="Z1753" s="1420">
        <f t="shared" si="546"/>
        <v>0.88028169014084512</v>
      </c>
      <c r="AA1753" s="1420">
        <f t="shared" si="546"/>
        <v>1.1140350877192982</v>
      </c>
      <c r="AB1753" s="1420">
        <f t="shared" si="546"/>
        <v>1.2994923857868022</v>
      </c>
      <c r="AC1753" s="1408">
        <f t="shared" si="546"/>
        <v>0.874904067536454</v>
      </c>
    </row>
    <row r="1754" spans="1:29" ht="12.75" customHeight="1" thickBot="1">
      <c r="A1754" s="1696"/>
      <c r="B1754" s="1697" t="s">
        <v>382</v>
      </c>
      <c r="C1754" s="1698" t="s">
        <v>156</v>
      </c>
      <c r="D1754" s="1698" t="s">
        <v>157</v>
      </c>
      <c r="E1754" s="1834">
        <v>1.11E-4</v>
      </c>
      <c r="F1754" s="1834">
        <v>1.1E-4</v>
      </c>
      <c r="G1754" s="1834">
        <v>1.1E-4</v>
      </c>
      <c r="H1754" s="1835">
        <v>1.1E-4</v>
      </c>
      <c r="I1754" s="1834">
        <v>9.7999999999999997E-5</v>
      </c>
      <c r="J1754" s="1834">
        <v>7.4999999999999993E-5</v>
      </c>
      <c r="K1754" s="1834">
        <v>7.4999999999999993E-5</v>
      </c>
      <c r="L1754" s="1834">
        <v>7.4999999999999993E-5</v>
      </c>
      <c r="M1754" s="1834">
        <v>7.4999999999999993E-5</v>
      </c>
      <c r="N1754" s="1835">
        <v>7.3999999999999996E-5</v>
      </c>
      <c r="O1754" s="1834">
        <v>7.4999999999999993E-5</v>
      </c>
      <c r="P1754" s="1834">
        <v>7.4999999999999993E-5</v>
      </c>
      <c r="Q1754" s="1834">
        <v>7.4999999999999993E-5</v>
      </c>
      <c r="R1754" s="1834">
        <v>7.6000000000000004E-5</v>
      </c>
      <c r="S1754" s="1834">
        <v>7.4999999999999993E-5</v>
      </c>
      <c r="T1754" s="1834">
        <v>7.4999999999999993E-5</v>
      </c>
      <c r="U1754" s="1834">
        <v>7.6000000000000004E-5</v>
      </c>
      <c r="V1754" s="1835">
        <v>7.4999999999999993E-5</v>
      </c>
      <c r="W1754" s="1834">
        <v>7.4999999999999993E-5</v>
      </c>
      <c r="X1754" s="1834">
        <v>7.4999999999999993E-5</v>
      </c>
      <c r="Y1754" s="1834">
        <v>7.4999999999999993E-5</v>
      </c>
      <c r="Z1754" s="1834">
        <v>7.6000000000000004E-5</v>
      </c>
      <c r="AA1754" s="1834">
        <v>7.4999999999999993E-5</v>
      </c>
      <c r="AB1754" s="1834">
        <v>7.6000000000000004E-5</v>
      </c>
      <c r="AC1754" s="1722">
        <f>SUM(E1754:AB1754)</f>
        <v>1.967E-3</v>
      </c>
    </row>
    <row r="1755" spans="1:29" ht="12.75" customHeight="1">
      <c r="A1755" s="1750" t="s">
        <v>193</v>
      </c>
      <c r="B1755" s="1751"/>
      <c r="C1755" s="1411" t="s">
        <v>156</v>
      </c>
      <c r="D1755" s="1411"/>
      <c r="E1755" s="1412">
        <v>0</v>
      </c>
      <c r="F1755" s="1412">
        <v>0</v>
      </c>
      <c r="G1755" s="1412">
        <v>0</v>
      </c>
      <c r="H1755" s="1413">
        <v>0</v>
      </c>
      <c r="I1755" s="1412">
        <v>0</v>
      </c>
      <c r="J1755" s="1412">
        <v>0</v>
      </c>
      <c r="K1755" s="1412">
        <v>0</v>
      </c>
      <c r="L1755" s="1412">
        <v>0</v>
      </c>
      <c r="M1755" s="1412">
        <v>0</v>
      </c>
      <c r="N1755" s="1413">
        <v>0</v>
      </c>
      <c r="O1755" s="1412">
        <v>0</v>
      </c>
      <c r="P1755" s="1412">
        <v>0</v>
      </c>
      <c r="Q1755" s="1412">
        <v>0</v>
      </c>
      <c r="R1755" s="1412">
        <v>0</v>
      </c>
      <c r="S1755" s="1412">
        <v>0</v>
      </c>
      <c r="T1755" s="1412">
        <v>0</v>
      </c>
      <c r="U1755" s="1412">
        <v>0</v>
      </c>
      <c r="V1755" s="1413">
        <v>0</v>
      </c>
      <c r="W1755" s="1412">
        <v>0</v>
      </c>
      <c r="X1755" s="1412">
        <v>0</v>
      </c>
      <c r="Y1755" s="1412">
        <v>0</v>
      </c>
      <c r="Z1755" s="1412">
        <v>0</v>
      </c>
      <c r="AA1755" s="1412">
        <v>0</v>
      </c>
      <c r="AB1755" s="1412">
        <v>0</v>
      </c>
      <c r="AC1755" s="1412">
        <f>AC1746+AC1750</f>
        <v>0.65150000000000008</v>
      </c>
    </row>
    <row r="1756" spans="1:29" ht="12.75" customHeight="1">
      <c r="A1756" s="1606"/>
      <c r="B1756" s="1607"/>
      <c r="C1756" s="1405" t="s">
        <v>158</v>
      </c>
      <c r="D1756" s="1405"/>
      <c r="E1756" s="1406">
        <f t="shared" ref="E1756:AB1756" si="547">E1747+E1751</f>
        <v>2.4899999999999999E-2</v>
      </c>
      <c r="F1756" s="1406">
        <f t="shared" si="547"/>
        <v>2.23E-2</v>
      </c>
      <c r="G1756" s="1406">
        <f t="shared" si="547"/>
        <v>2.18E-2</v>
      </c>
      <c r="H1756" s="1407">
        <f t="shared" si="547"/>
        <v>2.1399999999999999E-2</v>
      </c>
      <c r="I1756" s="1406">
        <f t="shared" si="547"/>
        <v>2.23E-2</v>
      </c>
      <c r="J1756" s="1406">
        <f t="shared" si="547"/>
        <v>2.2800000000000001E-2</v>
      </c>
      <c r="K1756" s="1406">
        <f t="shared" si="547"/>
        <v>2.4199999999999999E-2</v>
      </c>
      <c r="L1756" s="1406">
        <f t="shared" si="547"/>
        <v>2.2700000000000001E-2</v>
      </c>
      <c r="M1756" s="1406">
        <f t="shared" si="547"/>
        <v>2.0299999999999999E-2</v>
      </c>
      <c r="N1756" s="1407">
        <f t="shared" si="547"/>
        <v>2.3199999999999998E-2</v>
      </c>
      <c r="O1756" s="1406">
        <f t="shared" si="547"/>
        <v>2.4E-2</v>
      </c>
      <c r="P1756" s="1406">
        <f t="shared" si="547"/>
        <v>2.63E-2</v>
      </c>
      <c r="Q1756" s="1406">
        <f t="shared" si="547"/>
        <v>2.3800000000000002E-2</v>
      </c>
      <c r="R1756" s="1406">
        <f t="shared" si="547"/>
        <v>1.9599999999999999E-2</v>
      </c>
      <c r="S1756" s="1406">
        <f t="shared" si="547"/>
        <v>2.0899999999999998E-2</v>
      </c>
      <c r="T1756" s="1406">
        <f t="shared" si="547"/>
        <v>2.2800000000000001E-2</v>
      </c>
      <c r="U1756" s="1406">
        <f t="shared" si="547"/>
        <v>2.46E-2</v>
      </c>
      <c r="V1756" s="1407">
        <f t="shared" si="547"/>
        <v>2.7699999999999999E-2</v>
      </c>
      <c r="W1756" s="1406">
        <f t="shared" si="547"/>
        <v>2.6100000000000002E-2</v>
      </c>
      <c r="X1756" s="1406">
        <f t="shared" si="547"/>
        <v>2.69E-2</v>
      </c>
      <c r="Y1756" s="1406">
        <f t="shared" si="547"/>
        <v>2.5399999999999999E-2</v>
      </c>
      <c r="Z1756" s="1406">
        <f t="shared" si="547"/>
        <v>2.5000000000000001E-2</v>
      </c>
      <c r="AA1756" s="1406">
        <f t="shared" si="547"/>
        <v>2.5399999999999999E-2</v>
      </c>
      <c r="AB1756" s="1406">
        <f t="shared" si="547"/>
        <v>2.5600000000000001E-2</v>
      </c>
      <c r="AC1756" s="1406">
        <f>AC1747+AC1751</f>
        <v>0.56999999999999984</v>
      </c>
    </row>
    <row r="1757" spans="1:29" ht="12.75" customHeight="1">
      <c r="A1757" s="1497" t="s">
        <v>194</v>
      </c>
      <c r="B1757" s="1498"/>
      <c r="C1757" s="1499" t="s">
        <v>156</v>
      </c>
      <c r="D1757" s="1499"/>
      <c r="E1757" s="1412">
        <f t="shared" ref="E1757:AC1757" si="548">E1738-E1755</f>
        <v>1.9E-2</v>
      </c>
      <c r="F1757" s="1412">
        <f t="shared" si="548"/>
        <v>1.6E-2</v>
      </c>
      <c r="G1757" s="1412">
        <f t="shared" si="548"/>
        <v>1.54E-2</v>
      </c>
      <c r="H1757" s="1413">
        <f t="shared" si="548"/>
        <v>1.7000000000000001E-2</v>
      </c>
      <c r="I1757" s="1412">
        <f t="shared" si="548"/>
        <v>1.8800000000000001E-2</v>
      </c>
      <c r="J1757" s="1412">
        <f t="shared" si="548"/>
        <v>2.18E-2</v>
      </c>
      <c r="K1757" s="1412">
        <f t="shared" si="548"/>
        <v>3.2199999999999999E-2</v>
      </c>
      <c r="L1757" s="1412">
        <f t="shared" si="548"/>
        <v>2.8799999999999999E-2</v>
      </c>
      <c r="M1757" s="1412">
        <f t="shared" si="548"/>
        <v>2.7799999999999998E-2</v>
      </c>
      <c r="N1757" s="1413">
        <f t="shared" si="548"/>
        <v>2.86E-2</v>
      </c>
      <c r="O1757" s="1412">
        <f t="shared" si="548"/>
        <v>3.1800000000000002E-2</v>
      </c>
      <c r="P1757" s="1412">
        <f t="shared" si="548"/>
        <v>3.4000000000000002E-2</v>
      </c>
      <c r="Q1757" s="1412">
        <f t="shared" si="548"/>
        <v>3.3599999999999998E-2</v>
      </c>
      <c r="R1757" s="1412">
        <f t="shared" si="548"/>
        <v>2.6599999999999999E-2</v>
      </c>
      <c r="S1757" s="1412">
        <f t="shared" si="548"/>
        <v>2.46E-2</v>
      </c>
      <c r="T1757" s="1412">
        <f t="shared" si="548"/>
        <v>2.4799999999999999E-2</v>
      </c>
      <c r="U1757" s="1412">
        <f t="shared" si="548"/>
        <v>3.3399999999999999E-2</v>
      </c>
      <c r="V1757" s="1413">
        <f t="shared" si="548"/>
        <v>3.5400000000000001E-2</v>
      </c>
      <c r="W1757" s="1412">
        <f t="shared" si="548"/>
        <v>3.78E-2</v>
      </c>
      <c r="X1757" s="1412">
        <f t="shared" si="548"/>
        <v>3.6600000000000001E-2</v>
      </c>
      <c r="Y1757" s="1412">
        <f t="shared" si="548"/>
        <v>3.4000000000000002E-2</v>
      </c>
      <c r="Z1757" s="1412">
        <f t="shared" si="548"/>
        <v>2.8400000000000002E-2</v>
      </c>
      <c r="AA1757" s="1412">
        <f t="shared" si="548"/>
        <v>2.2599999999999999E-2</v>
      </c>
      <c r="AB1757" s="1412">
        <f t="shared" si="548"/>
        <v>1.9599999999999999E-2</v>
      </c>
      <c r="AC1757" s="1412">
        <f t="shared" si="548"/>
        <v>-2.9000000000001247E-3</v>
      </c>
    </row>
    <row r="1758" spans="1:29" ht="12.75" customHeight="1">
      <c r="A1758" s="1501"/>
      <c r="B1758" s="1502"/>
      <c r="C1758" s="1503" t="s">
        <v>158</v>
      </c>
      <c r="D1758" s="1564"/>
      <c r="E1758" s="1412">
        <f t="shared" ref="E1758:AC1758" si="549">E1739-E1756</f>
        <v>1.0000000000000286E-4</v>
      </c>
      <c r="F1758" s="1412">
        <f t="shared" si="549"/>
        <v>-9.9999999999999395E-5</v>
      </c>
      <c r="G1758" s="1412">
        <f t="shared" si="549"/>
        <v>0</v>
      </c>
      <c r="H1758" s="1413">
        <f t="shared" si="549"/>
        <v>2.0000000000000226E-4</v>
      </c>
      <c r="I1758" s="1412">
        <f t="shared" si="549"/>
        <v>-9.9999999999999395E-5</v>
      </c>
      <c r="J1758" s="1412">
        <f t="shared" si="549"/>
        <v>0</v>
      </c>
      <c r="K1758" s="1412">
        <f t="shared" si="549"/>
        <v>0</v>
      </c>
      <c r="L1758" s="1412">
        <f t="shared" si="549"/>
        <v>9.9999999999999395E-5</v>
      </c>
      <c r="M1758" s="1412">
        <f t="shared" si="549"/>
        <v>-9.9999999999999395E-5</v>
      </c>
      <c r="N1758" s="1413">
        <f t="shared" si="549"/>
        <v>0</v>
      </c>
      <c r="O1758" s="1412">
        <f t="shared" si="549"/>
        <v>0</v>
      </c>
      <c r="P1758" s="1412">
        <f t="shared" si="549"/>
        <v>9.9999999999999395E-5</v>
      </c>
      <c r="Q1758" s="1412">
        <f t="shared" si="549"/>
        <v>0</v>
      </c>
      <c r="R1758" s="1412">
        <f t="shared" si="549"/>
        <v>0</v>
      </c>
      <c r="S1758" s="1412">
        <f t="shared" si="549"/>
        <v>-9.9999999999999395E-5</v>
      </c>
      <c r="T1758" s="1412">
        <f t="shared" si="549"/>
        <v>0</v>
      </c>
      <c r="U1758" s="1412">
        <f t="shared" si="549"/>
        <v>0</v>
      </c>
      <c r="V1758" s="1413">
        <f t="shared" si="549"/>
        <v>9.9999999999999395E-5</v>
      </c>
      <c r="W1758" s="1412">
        <f t="shared" si="549"/>
        <v>9.9999999999999395E-5</v>
      </c>
      <c r="X1758" s="1412">
        <f t="shared" si="549"/>
        <v>-9.9999999999999395E-5</v>
      </c>
      <c r="Y1758" s="1412">
        <f t="shared" si="549"/>
        <v>0</v>
      </c>
      <c r="Z1758" s="1412">
        <f t="shared" si="549"/>
        <v>0</v>
      </c>
      <c r="AA1758" s="1412">
        <f t="shared" si="549"/>
        <v>0</v>
      </c>
      <c r="AB1758" s="1412">
        <f t="shared" si="549"/>
        <v>0</v>
      </c>
      <c r="AC1758" s="1412">
        <f t="shared" si="549"/>
        <v>1.9999999999997797E-4</v>
      </c>
    </row>
    <row r="1759" spans="1:29" s="1371" customFormat="1" ht="12.75" customHeight="1">
      <c r="A1759" s="1512" t="s">
        <v>328</v>
      </c>
      <c r="B1759" s="1513"/>
      <c r="C1759" s="1514" t="s">
        <v>156</v>
      </c>
      <c r="D1759" s="1608"/>
      <c r="E1759" s="1373"/>
      <c r="F1759" s="1373"/>
      <c r="G1759" s="1373"/>
      <c r="H1759" s="1373"/>
      <c r="I1759" s="1373"/>
      <c r="J1759" s="1373"/>
      <c r="K1759" s="1373"/>
      <c r="L1759" s="1373"/>
      <c r="M1759" s="1373"/>
      <c r="N1759" s="1373"/>
      <c r="O1759" s="1373"/>
      <c r="P1759" s="1373"/>
      <c r="Q1759" s="1373"/>
      <c r="R1759" s="1373"/>
      <c r="S1759" s="1373"/>
      <c r="T1759" s="1373"/>
      <c r="U1759" s="1373"/>
      <c r="V1759" s="1373"/>
      <c r="W1759" s="1373"/>
      <c r="X1759" s="1373"/>
      <c r="Y1759" s="1373"/>
      <c r="Z1759" s="1373"/>
      <c r="AA1759" s="1373"/>
      <c r="AB1759" s="1373"/>
      <c r="AC1759" s="1515"/>
    </row>
    <row r="1760" spans="1:29" s="1371" customFormat="1" ht="12.75" customHeight="1">
      <c r="A1760" s="1516"/>
      <c r="B1760" s="1517"/>
      <c r="C1760" s="1518" t="s">
        <v>158</v>
      </c>
      <c r="D1760" s="1609"/>
      <c r="E1760" s="1519"/>
      <c r="F1760" s="1519"/>
      <c r="G1760" s="1519"/>
      <c r="H1760" s="1519"/>
      <c r="I1760" s="1519"/>
      <c r="J1760" s="1519"/>
      <c r="K1760" s="1519"/>
      <c r="L1760" s="1519"/>
      <c r="M1760" s="1519"/>
      <c r="N1760" s="1519"/>
      <c r="O1760" s="1519"/>
      <c r="P1760" s="1519"/>
      <c r="Q1760" s="1519"/>
      <c r="R1760" s="1519"/>
      <c r="S1760" s="1519"/>
      <c r="T1760" s="1519"/>
      <c r="U1760" s="1519"/>
      <c r="V1760" s="1519"/>
      <c r="W1760" s="1519"/>
      <c r="X1760" s="1519"/>
      <c r="Y1760" s="1519"/>
      <c r="Z1760" s="1519"/>
      <c r="AA1760" s="1519"/>
      <c r="AB1760" s="1519"/>
      <c r="AC1760" s="1520"/>
    </row>
    <row r="1761" spans="1:30" ht="22.5" customHeight="1">
      <c r="A1761" s="737"/>
      <c r="B1761" s="737"/>
      <c r="C1761" s="737"/>
      <c r="D1761" s="737"/>
      <c r="E1761" s="737"/>
      <c r="F1761" s="737"/>
      <c r="G1761" s="737"/>
      <c r="H1761" s="737"/>
      <c r="I1761" s="737"/>
      <c r="J1761" s="737"/>
      <c r="K1761" s="737"/>
      <c r="L1761" s="737"/>
      <c r="M1761" s="737"/>
      <c r="N1761" s="737"/>
      <c r="O1761" s="737"/>
      <c r="P1761" s="737"/>
      <c r="Q1761" s="737"/>
      <c r="R1761" s="737"/>
      <c r="S1761" s="737"/>
      <c r="T1761" s="737"/>
      <c r="U1761" s="737"/>
      <c r="V1761" s="737"/>
      <c r="W1761" s="737"/>
      <c r="X1761" s="737"/>
      <c r="Y1761" s="737"/>
      <c r="Z1761" s="737"/>
      <c r="AA1761" s="737"/>
      <c r="AB1761" s="737"/>
      <c r="AC1761" s="737"/>
    </row>
    <row r="1762" spans="1:30" ht="34.5" customHeight="1">
      <c r="A1762" s="1360" t="s">
        <v>147</v>
      </c>
      <c r="B1762" s="1361" t="s">
        <v>148</v>
      </c>
      <c r="C1762" s="1362" t="s">
        <v>149</v>
      </c>
      <c r="D1762" s="1524" t="s">
        <v>150</v>
      </c>
      <c r="E1762" s="1363" t="s">
        <v>151</v>
      </c>
      <c r="F1762" s="1363"/>
      <c r="G1762" s="1363"/>
      <c r="H1762" s="1363"/>
      <c r="I1762" s="1363"/>
      <c r="J1762" s="1363"/>
      <c r="K1762" s="1363"/>
      <c r="L1762" s="1363"/>
      <c r="M1762" s="1363"/>
      <c r="N1762" s="1363"/>
      <c r="O1762" s="1363"/>
      <c r="P1762" s="1363"/>
      <c r="Q1762" s="1363"/>
      <c r="R1762" s="1363"/>
      <c r="S1762" s="1363"/>
      <c r="T1762" s="1363"/>
      <c r="U1762" s="1363"/>
      <c r="V1762" s="1363"/>
      <c r="W1762" s="1363"/>
      <c r="X1762" s="1363"/>
      <c r="Y1762" s="1363"/>
      <c r="Z1762" s="1363"/>
      <c r="AA1762" s="1363"/>
      <c r="AB1762" s="1363"/>
      <c r="AC1762" s="1364" t="s">
        <v>152</v>
      </c>
    </row>
    <row r="1763" spans="1:30" s="1371" customFormat="1" ht="12.75" customHeight="1">
      <c r="A1763" s="1365" t="s">
        <v>551</v>
      </c>
      <c r="B1763" s="1366"/>
      <c r="C1763" s="1366"/>
      <c r="D1763" s="1629"/>
      <c r="E1763" s="1367">
        <v>1</v>
      </c>
      <c r="F1763" s="1367">
        <v>2</v>
      </c>
      <c r="G1763" s="1367">
        <v>3</v>
      </c>
      <c r="H1763" s="1367">
        <v>4</v>
      </c>
      <c r="I1763" s="1367">
        <v>5</v>
      </c>
      <c r="J1763" s="1367">
        <v>6</v>
      </c>
      <c r="K1763" s="1367">
        <v>7</v>
      </c>
      <c r="L1763" s="1367">
        <v>8</v>
      </c>
      <c r="M1763" s="1367">
        <v>9</v>
      </c>
      <c r="N1763" s="1367">
        <v>10</v>
      </c>
      <c r="O1763" s="1367">
        <v>11</v>
      </c>
      <c r="P1763" s="1367">
        <v>12</v>
      </c>
      <c r="Q1763" s="1367">
        <v>13</v>
      </c>
      <c r="R1763" s="1367">
        <v>14</v>
      </c>
      <c r="S1763" s="1367">
        <v>15</v>
      </c>
      <c r="T1763" s="1367">
        <v>16</v>
      </c>
      <c r="U1763" s="1367">
        <v>17</v>
      </c>
      <c r="V1763" s="1367">
        <v>18</v>
      </c>
      <c r="W1763" s="1367">
        <v>19</v>
      </c>
      <c r="X1763" s="1367">
        <v>20</v>
      </c>
      <c r="Y1763" s="1367">
        <v>21</v>
      </c>
      <c r="Z1763" s="1367">
        <v>22</v>
      </c>
      <c r="AA1763" s="1367">
        <v>23</v>
      </c>
      <c r="AB1763" s="1367">
        <v>24</v>
      </c>
      <c r="AC1763" s="1368"/>
    </row>
    <row r="1764" spans="1:30" s="1371" customFormat="1" ht="12.75" customHeight="1" thickBot="1">
      <c r="A1764" s="1610" t="s">
        <v>282</v>
      </c>
      <c r="B1764" s="1611"/>
      <c r="C1764" s="1612"/>
      <c r="D1764" s="1690"/>
      <c r="E1764" s="1611">
        <v>3</v>
      </c>
      <c r="F1764" s="1611">
        <v>3</v>
      </c>
      <c r="G1764" s="1611">
        <v>3</v>
      </c>
      <c r="H1764" s="1611">
        <v>3</v>
      </c>
      <c r="I1764" s="1611">
        <v>3</v>
      </c>
      <c r="J1764" s="1611">
        <v>3</v>
      </c>
      <c r="K1764" s="1611">
        <v>3</v>
      </c>
      <c r="L1764" s="1611">
        <v>3</v>
      </c>
      <c r="M1764" s="1611">
        <v>3</v>
      </c>
      <c r="N1764" s="1611">
        <v>3</v>
      </c>
      <c r="O1764" s="1611">
        <v>3</v>
      </c>
      <c r="P1764" s="1611">
        <v>3</v>
      </c>
      <c r="Q1764" s="1611">
        <v>3</v>
      </c>
      <c r="R1764" s="1611">
        <v>3</v>
      </c>
      <c r="S1764" s="1611">
        <v>3</v>
      </c>
      <c r="T1764" s="1611">
        <v>3</v>
      </c>
      <c r="U1764" s="1611">
        <v>3</v>
      </c>
      <c r="V1764" s="1611">
        <v>3</v>
      </c>
      <c r="W1764" s="1611">
        <v>3</v>
      </c>
      <c r="X1764" s="1611">
        <v>3</v>
      </c>
      <c r="Y1764" s="1611">
        <v>3</v>
      </c>
      <c r="Z1764" s="1611">
        <v>3</v>
      </c>
      <c r="AA1764" s="1611">
        <v>3</v>
      </c>
      <c r="AB1764" s="1611">
        <v>3</v>
      </c>
      <c r="AC1764" s="1611"/>
    </row>
    <row r="1765" spans="1:30" ht="12.75" customHeight="1">
      <c r="A1765" s="1382" t="s">
        <v>171</v>
      </c>
      <c r="B1765" s="1465" t="s">
        <v>330</v>
      </c>
      <c r="C1765" s="1384" t="s">
        <v>156</v>
      </c>
      <c r="D1765" s="1630" t="s">
        <v>160</v>
      </c>
      <c r="E1765" s="453">
        <v>5.9999998658895493E-2</v>
      </c>
      <c r="F1765" s="453">
        <v>5.9999998658895493E-2</v>
      </c>
      <c r="G1765" s="453">
        <v>5.000000074505806E-2</v>
      </c>
      <c r="H1765" s="453">
        <v>5.9999998658895493E-2</v>
      </c>
      <c r="I1765" s="453">
        <v>5.9999998658895493E-2</v>
      </c>
      <c r="J1765" s="453">
        <v>7.9999998211860657E-2</v>
      </c>
      <c r="K1765" s="453">
        <v>0.10000000149011612</v>
      </c>
      <c r="L1765" s="453">
        <v>0.10999999940395355</v>
      </c>
      <c r="M1765" s="453">
        <v>0.10999999940395355</v>
      </c>
      <c r="N1765" s="453">
        <v>0.11999999731779099</v>
      </c>
      <c r="O1765" s="453">
        <v>0.11999999731779099</v>
      </c>
      <c r="P1765" s="453">
        <v>0.11999999731779099</v>
      </c>
      <c r="Q1765" s="453">
        <v>9.0000003576278687E-2</v>
      </c>
      <c r="R1765" s="453">
        <v>9.0000003576278687E-2</v>
      </c>
      <c r="S1765" s="453">
        <v>0.10999999940395355</v>
      </c>
      <c r="T1765" s="453">
        <v>0.10000000149011612</v>
      </c>
      <c r="U1765" s="453">
        <v>0.10999999940395355</v>
      </c>
      <c r="V1765" s="453">
        <v>0.10999999940395355</v>
      </c>
      <c r="W1765" s="453">
        <v>0.10999999940395355</v>
      </c>
      <c r="X1765" s="453">
        <v>0.10000000149011612</v>
      </c>
      <c r="Y1765" s="453">
        <v>0.10000000149011612</v>
      </c>
      <c r="Z1765" s="453">
        <v>7.9999998211860657E-2</v>
      </c>
      <c r="AA1765" s="453">
        <v>7.0000000298023224E-2</v>
      </c>
      <c r="AB1765" s="453">
        <v>7.0000000298023224E-2</v>
      </c>
      <c r="AC1765" s="1387">
        <f>SUM(E1765:AB1765)</f>
        <v>2.1899999938905239</v>
      </c>
    </row>
    <row r="1766" spans="1:30" ht="12.75" customHeight="1">
      <c r="A1766" s="1388"/>
      <c r="B1766" s="1416"/>
      <c r="C1766" s="1390" t="s">
        <v>158</v>
      </c>
      <c r="D1766" s="1395" t="s">
        <v>160</v>
      </c>
      <c r="E1766" s="453">
        <v>5.000000074505806E-2</v>
      </c>
      <c r="F1766" s="453">
        <v>3.9999999105930328E-2</v>
      </c>
      <c r="G1766" s="453">
        <v>3.9999999105930328E-2</v>
      </c>
      <c r="H1766" s="453">
        <v>3.9999999105930328E-2</v>
      </c>
      <c r="I1766" s="453">
        <v>3.9999999105930328E-2</v>
      </c>
      <c r="J1766" s="453">
        <v>5.000000074505806E-2</v>
      </c>
      <c r="K1766" s="453">
        <v>3.9999999105930328E-2</v>
      </c>
      <c r="L1766" s="453">
        <v>5.000000074505806E-2</v>
      </c>
      <c r="M1766" s="453">
        <v>5.000000074505806E-2</v>
      </c>
      <c r="N1766" s="453">
        <v>5.000000074505806E-2</v>
      </c>
      <c r="O1766" s="453">
        <v>5.000000074505806E-2</v>
      </c>
      <c r="P1766" s="453">
        <v>5.000000074505806E-2</v>
      </c>
      <c r="Q1766" s="453">
        <v>3.9999999105930328E-2</v>
      </c>
      <c r="R1766" s="453">
        <v>3.9999999105930328E-2</v>
      </c>
      <c r="S1766" s="453">
        <v>5.000000074505806E-2</v>
      </c>
      <c r="T1766" s="453">
        <v>5.000000074505806E-2</v>
      </c>
      <c r="U1766" s="453">
        <v>5.000000074505806E-2</v>
      </c>
      <c r="V1766" s="453">
        <v>5.000000074505806E-2</v>
      </c>
      <c r="W1766" s="453">
        <v>5.000000074505806E-2</v>
      </c>
      <c r="X1766" s="453">
        <v>5.000000074505806E-2</v>
      </c>
      <c r="Y1766" s="453">
        <v>5.000000074505806E-2</v>
      </c>
      <c r="Z1766" s="453">
        <v>5.000000074505806E-2</v>
      </c>
      <c r="AA1766" s="453">
        <v>5.000000074505806E-2</v>
      </c>
      <c r="AB1766" s="453">
        <v>5.000000074505806E-2</v>
      </c>
      <c r="AC1766" s="1414">
        <f>SUM(E1766:AB1766)</f>
        <v>1.1300000064074993</v>
      </c>
    </row>
    <row r="1767" spans="1:30" ht="12.75" customHeight="1">
      <c r="A1767" s="1388"/>
      <c r="B1767" s="1416"/>
      <c r="C1767" s="1390" t="s">
        <v>159</v>
      </c>
      <c r="D1767" s="1395" t="s">
        <v>160</v>
      </c>
      <c r="E1767" s="459">
        <v>4</v>
      </c>
      <c r="F1767" s="459">
        <v>4</v>
      </c>
      <c r="G1767" s="459">
        <v>4</v>
      </c>
      <c r="H1767" s="459">
        <v>4</v>
      </c>
      <c r="I1767" s="459">
        <v>4</v>
      </c>
      <c r="J1767" s="459">
        <v>5</v>
      </c>
      <c r="K1767" s="459">
        <v>6</v>
      </c>
      <c r="L1767" s="459">
        <v>7</v>
      </c>
      <c r="M1767" s="459">
        <v>7</v>
      </c>
      <c r="N1767" s="459">
        <v>8</v>
      </c>
      <c r="O1767" s="459">
        <v>7</v>
      </c>
      <c r="P1767" s="459">
        <v>7</v>
      </c>
      <c r="Q1767" s="459">
        <v>5</v>
      </c>
      <c r="R1767" s="459">
        <v>5</v>
      </c>
      <c r="S1767" s="459">
        <v>7</v>
      </c>
      <c r="T1767" s="459">
        <v>6</v>
      </c>
      <c r="U1767" s="459">
        <v>6</v>
      </c>
      <c r="V1767" s="459">
        <v>7</v>
      </c>
      <c r="W1767" s="459">
        <v>7</v>
      </c>
      <c r="X1767" s="459">
        <v>6</v>
      </c>
      <c r="Y1767" s="459">
        <v>6</v>
      </c>
      <c r="Z1767" s="459">
        <v>5</v>
      </c>
      <c r="AA1767" s="459">
        <v>5</v>
      </c>
      <c r="AB1767" s="459">
        <v>5</v>
      </c>
      <c r="AC1767" s="1511"/>
    </row>
    <row r="1768" spans="1:30" ht="12.75" customHeight="1" thickBot="1">
      <c r="A1768" s="1403"/>
      <c r="B1768" s="1423"/>
      <c r="C1768" s="1405" t="s">
        <v>161</v>
      </c>
      <c r="D1768" s="1405"/>
      <c r="E1768" s="1406">
        <f t="shared" ref="E1768:AC1768" si="550">E1766/E1765</f>
        <v>0.83333336437741989</v>
      </c>
      <c r="F1768" s="1406">
        <f t="shared" si="550"/>
        <v>0.66666666666666663</v>
      </c>
      <c r="G1768" s="1406">
        <f t="shared" si="550"/>
        <v>0.7999999701976781</v>
      </c>
      <c r="H1768" s="1407">
        <f t="shared" si="550"/>
        <v>0.66666666666666663</v>
      </c>
      <c r="I1768" s="1406">
        <f t="shared" si="550"/>
        <v>0.66666666666666663</v>
      </c>
      <c r="J1768" s="1406">
        <f t="shared" si="550"/>
        <v>0.62500002328306492</v>
      </c>
      <c r="K1768" s="1406">
        <f t="shared" si="550"/>
        <v>0.39999998509883905</v>
      </c>
      <c r="L1768" s="1406">
        <f t="shared" si="550"/>
        <v>0.45454546378171151</v>
      </c>
      <c r="M1768" s="1406">
        <f t="shared" si="550"/>
        <v>0.45454546378171151</v>
      </c>
      <c r="N1768" s="1407">
        <f t="shared" si="550"/>
        <v>0.41666668218870995</v>
      </c>
      <c r="O1768" s="1406">
        <f t="shared" si="550"/>
        <v>0.41666668218870995</v>
      </c>
      <c r="P1768" s="1406">
        <f t="shared" si="550"/>
        <v>0.41666668218870995</v>
      </c>
      <c r="Q1768" s="1406">
        <f t="shared" si="550"/>
        <v>0.44444441684970259</v>
      </c>
      <c r="R1768" s="1406">
        <f t="shared" si="550"/>
        <v>0.44444441684970259</v>
      </c>
      <c r="S1768" s="1406">
        <f t="shared" si="550"/>
        <v>0.45454546378171151</v>
      </c>
      <c r="T1768" s="1406">
        <f t="shared" si="550"/>
        <v>0.5</v>
      </c>
      <c r="U1768" s="1406">
        <f t="shared" si="550"/>
        <v>0.45454546378171151</v>
      </c>
      <c r="V1768" s="1407">
        <f t="shared" si="550"/>
        <v>0.45454546378171151</v>
      </c>
      <c r="W1768" s="1406">
        <f t="shared" si="550"/>
        <v>0.45454546378171151</v>
      </c>
      <c r="X1768" s="1406">
        <f t="shared" si="550"/>
        <v>0.5</v>
      </c>
      <c r="Y1768" s="1406">
        <f t="shared" si="550"/>
        <v>0.5</v>
      </c>
      <c r="Z1768" s="1406">
        <f t="shared" si="550"/>
        <v>0.62500002328306492</v>
      </c>
      <c r="AA1768" s="1406">
        <f t="shared" si="550"/>
        <v>0.71428572188834749</v>
      </c>
      <c r="AB1768" s="1406">
        <f t="shared" si="550"/>
        <v>0.71428572188834749</v>
      </c>
      <c r="AC1768" s="1636">
        <f t="shared" si="550"/>
        <v>0.51598173952505821</v>
      </c>
    </row>
    <row r="1769" spans="1:30" ht="12.75" customHeight="1">
      <c r="A1769" s="1409" t="s">
        <v>255</v>
      </c>
      <c r="B1769" s="1410" t="s">
        <v>284</v>
      </c>
      <c r="C1769" s="1411" t="s">
        <v>156</v>
      </c>
      <c r="D1769" s="1638" t="s">
        <v>160</v>
      </c>
      <c r="E1769" s="453">
        <v>3.9999999105930328E-2</v>
      </c>
      <c r="F1769" s="453">
        <v>2.9999999329447746E-2</v>
      </c>
      <c r="G1769" s="453">
        <v>2.9999999329447746E-2</v>
      </c>
      <c r="H1769" s="453">
        <v>3.9999999105930328E-2</v>
      </c>
      <c r="I1769" s="453">
        <v>3.9999999105930328E-2</v>
      </c>
      <c r="J1769" s="453">
        <v>3.9999999105930328E-2</v>
      </c>
      <c r="K1769" s="453">
        <v>5.000000074505806E-2</v>
      </c>
      <c r="L1769" s="453">
        <v>5.9999998658895493E-2</v>
      </c>
      <c r="M1769" s="453">
        <v>7.0000000298023224E-2</v>
      </c>
      <c r="N1769" s="453">
        <v>7.0000000298023224E-2</v>
      </c>
      <c r="O1769" s="453">
        <v>5.9999998658895493E-2</v>
      </c>
      <c r="P1769" s="453">
        <v>5.9999998658895493E-2</v>
      </c>
      <c r="Q1769" s="453">
        <v>7.0000000298023224E-2</v>
      </c>
      <c r="R1769" s="453">
        <v>5.9999998658895493E-2</v>
      </c>
      <c r="S1769" s="453">
        <v>5.9999998658895493E-2</v>
      </c>
      <c r="T1769" s="453">
        <v>7.9999998211860657E-2</v>
      </c>
      <c r="U1769" s="453">
        <v>5.9999998658895493E-2</v>
      </c>
      <c r="V1769" s="453">
        <v>5.9999998658895493E-2</v>
      </c>
      <c r="W1769" s="453">
        <v>5.9999998658895493E-2</v>
      </c>
      <c r="X1769" s="453">
        <v>5.9999998658895493E-2</v>
      </c>
      <c r="Y1769" s="453">
        <v>5.9999998658895493E-2</v>
      </c>
      <c r="Z1769" s="453">
        <v>3.9999999105930328E-2</v>
      </c>
      <c r="AA1769" s="453">
        <v>3.9999999105930328E-2</v>
      </c>
      <c r="AB1769" s="453">
        <v>2.9999999329447746E-2</v>
      </c>
      <c r="AC1769" s="1414">
        <f>SUM(E1769:AB1769)</f>
        <v>1.2699999790638685</v>
      </c>
    </row>
    <row r="1770" spans="1:30" ht="12.75" customHeight="1">
      <c r="A1770" s="1388"/>
      <c r="B1770" s="1416"/>
      <c r="C1770" s="1390" t="s">
        <v>158</v>
      </c>
      <c r="D1770" s="1395" t="s">
        <v>160</v>
      </c>
      <c r="E1770" s="453">
        <v>3.9999999105930328E-2</v>
      </c>
      <c r="F1770" s="453">
        <v>3.9999999105930328E-2</v>
      </c>
      <c r="G1770" s="453">
        <v>3.9999999105930328E-2</v>
      </c>
      <c r="H1770" s="453">
        <v>2.9999999329447746E-2</v>
      </c>
      <c r="I1770" s="453">
        <v>3.9999999105930328E-2</v>
      </c>
      <c r="J1770" s="453">
        <v>3.9999999105930328E-2</v>
      </c>
      <c r="K1770" s="453">
        <v>3.9999999105930328E-2</v>
      </c>
      <c r="L1770" s="453">
        <v>2.9999999329447746E-2</v>
      </c>
      <c r="M1770" s="453">
        <v>3.9999999105930328E-2</v>
      </c>
      <c r="N1770" s="453">
        <v>3.9999999105930328E-2</v>
      </c>
      <c r="O1770" s="453">
        <v>3.9999999105930328E-2</v>
      </c>
      <c r="P1770" s="453">
        <v>3.9999999105930328E-2</v>
      </c>
      <c r="Q1770" s="453">
        <v>3.9999999105930328E-2</v>
      </c>
      <c r="R1770" s="453">
        <v>3.9999999105930328E-2</v>
      </c>
      <c r="S1770" s="453">
        <v>3.9999999105930328E-2</v>
      </c>
      <c r="T1770" s="453">
        <v>3.9999999105930328E-2</v>
      </c>
      <c r="U1770" s="453">
        <v>3.9999999105930328E-2</v>
      </c>
      <c r="V1770" s="453">
        <v>3.9999999105930328E-2</v>
      </c>
      <c r="W1770" s="453">
        <v>3.9999999105930328E-2</v>
      </c>
      <c r="X1770" s="453">
        <v>3.9999999105930328E-2</v>
      </c>
      <c r="Y1770" s="453">
        <v>3.9999999105930328E-2</v>
      </c>
      <c r="Z1770" s="453">
        <v>3.9999999105930328E-2</v>
      </c>
      <c r="AA1770" s="453">
        <v>3.9999999105930328E-2</v>
      </c>
      <c r="AB1770" s="453">
        <v>3.9999999105930328E-2</v>
      </c>
      <c r="AC1770" s="1414">
        <f>SUM(E1770:AB1770)</f>
        <v>0.93999997898936272</v>
      </c>
    </row>
    <row r="1771" spans="1:30" ht="12.75" customHeight="1">
      <c r="A1771" s="1388"/>
      <c r="B1771" s="1416"/>
      <c r="C1771" s="1390" t="s">
        <v>159</v>
      </c>
      <c r="D1771" s="1395" t="s">
        <v>160</v>
      </c>
      <c r="E1771" s="459">
        <v>4</v>
      </c>
      <c r="F1771" s="459">
        <v>3</v>
      </c>
      <c r="G1771" s="459">
        <v>3</v>
      </c>
      <c r="H1771" s="459">
        <v>3</v>
      </c>
      <c r="I1771" s="459">
        <v>4</v>
      </c>
      <c r="J1771" s="459">
        <v>4</v>
      </c>
      <c r="K1771" s="459">
        <v>6</v>
      </c>
      <c r="L1771" s="459">
        <v>5</v>
      </c>
      <c r="M1771" s="459">
        <v>6</v>
      </c>
      <c r="N1771" s="459">
        <v>7</v>
      </c>
      <c r="O1771" s="459">
        <v>4</v>
      </c>
      <c r="P1771" s="459">
        <v>5</v>
      </c>
      <c r="Q1771" s="459">
        <v>6</v>
      </c>
      <c r="R1771" s="459">
        <v>5</v>
      </c>
      <c r="S1771" s="459">
        <v>5</v>
      </c>
      <c r="T1771" s="459">
        <v>7</v>
      </c>
      <c r="U1771" s="459">
        <v>6</v>
      </c>
      <c r="V1771" s="459">
        <v>6</v>
      </c>
      <c r="W1771" s="459">
        <v>6</v>
      </c>
      <c r="X1771" s="459">
        <v>6</v>
      </c>
      <c r="Y1771" s="459">
        <v>6</v>
      </c>
      <c r="Z1771" s="459">
        <v>4</v>
      </c>
      <c r="AA1771" s="459">
        <v>4</v>
      </c>
      <c r="AB1771" s="459">
        <v>3</v>
      </c>
      <c r="AC1771" s="1414"/>
    </row>
    <row r="1772" spans="1:30" ht="12.75" customHeight="1" thickBot="1">
      <c r="A1772" s="1388"/>
      <c r="B1772" s="1416"/>
      <c r="C1772" s="1390" t="s">
        <v>161</v>
      </c>
      <c r="D1772" s="1390"/>
      <c r="E1772" s="1420">
        <f t="shared" ref="E1772:AC1772" si="551">E1770/E1769</f>
        <v>1</v>
      </c>
      <c r="F1772" s="1420">
        <f t="shared" si="551"/>
        <v>1.3333333333333333</v>
      </c>
      <c r="G1772" s="1420">
        <f t="shared" si="551"/>
        <v>1.3333333333333333</v>
      </c>
      <c r="H1772" s="1421">
        <f t="shared" si="551"/>
        <v>0.75</v>
      </c>
      <c r="I1772" s="1420">
        <f t="shared" si="551"/>
        <v>1</v>
      </c>
      <c r="J1772" s="1420">
        <f t="shared" si="551"/>
        <v>1</v>
      </c>
      <c r="K1772" s="1420">
        <f t="shared" si="551"/>
        <v>0.7999999701976781</v>
      </c>
      <c r="L1772" s="1420">
        <f t="shared" si="551"/>
        <v>0.5</v>
      </c>
      <c r="M1772" s="1420">
        <f t="shared" si="551"/>
        <v>0.57142855622330502</v>
      </c>
      <c r="N1772" s="1421">
        <f t="shared" si="551"/>
        <v>0.57142855622330502</v>
      </c>
      <c r="O1772" s="1420">
        <f t="shared" si="551"/>
        <v>0.66666666666666663</v>
      </c>
      <c r="P1772" s="1420">
        <f t="shared" si="551"/>
        <v>0.66666666666666663</v>
      </c>
      <c r="Q1772" s="1420">
        <f t="shared" si="551"/>
        <v>0.57142855622330502</v>
      </c>
      <c r="R1772" s="1420">
        <f t="shared" si="551"/>
        <v>0.66666666666666663</v>
      </c>
      <c r="S1772" s="1420">
        <f t="shared" si="551"/>
        <v>0.66666666666666663</v>
      </c>
      <c r="T1772" s="1420">
        <f t="shared" si="551"/>
        <v>0.5</v>
      </c>
      <c r="U1772" s="1420">
        <f t="shared" si="551"/>
        <v>0.66666666666666663</v>
      </c>
      <c r="V1772" s="1421">
        <f t="shared" si="551"/>
        <v>0.66666666666666663</v>
      </c>
      <c r="W1772" s="1420">
        <f t="shared" si="551"/>
        <v>0.66666666666666663</v>
      </c>
      <c r="X1772" s="1420">
        <f t="shared" si="551"/>
        <v>0.66666666666666663</v>
      </c>
      <c r="Y1772" s="1420">
        <f t="shared" si="551"/>
        <v>0.66666666666666663</v>
      </c>
      <c r="Z1772" s="1420">
        <f t="shared" si="551"/>
        <v>1</v>
      </c>
      <c r="AA1772" s="1420">
        <f t="shared" si="551"/>
        <v>1</v>
      </c>
      <c r="AB1772" s="1420">
        <f t="shared" si="551"/>
        <v>1.3333333333333333</v>
      </c>
      <c r="AC1772" s="1414">
        <f t="shared" si="551"/>
        <v>0.7401574759727535</v>
      </c>
    </row>
    <row r="1773" spans="1:30" ht="12.75" customHeight="1">
      <c r="A1773" s="1435" t="s">
        <v>291</v>
      </c>
      <c r="B1773" s="1436"/>
      <c r="C1773" s="1437"/>
      <c r="D1773" s="1437"/>
      <c r="E1773" s="1438">
        <f t="shared" ref="E1773:AB1773" si="552">E1765+E1769</f>
        <v>9.9999997764825821E-2</v>
      </c>
      <c r="F1773" s="1438">
        <f t="shared" si="552"/>
        <v>8.9999997988343239E-2</v>
      </c>
      <c r="G1773" s="1438">
        <f t="shared" si="552"/>
        <v>8.0000000074505806E-2</v>
      </c>
      <c r="H1773" s="1438">
        <f t="shared" si="552"/>
        <v>9.9999997764825821E-2</v>
      </c>
      <c r="I1773" s="1438">
        <f t="shared" si="552"/>
        <v>9.9999997764825821E-2</v>
      </c>
      <c r="J1773" s="1438">
        <f t="shared" si="552"/>
        <v>0.11999999731779099</v>
      </c>
      <c r="K1773" s="1438">
        <f t="shared" si="552"/>
        <v>0.15000000223517418</v>
      </c>
      <c r="L1773" s="1438">
        <f t="shared" si="552"/>
        <v>0.16999999806284904</v>
      </c>
      <c r="M1773" s="1438">
        <f t="shared" si="552"/>
        <v>0.17999999970197678</v>
      </c>
      <c r="N1773" s="1438">
        <f t="shared" si="552"/>
        <v>0.18999999761581421</v>
      </c>
      <c r="O1773" s="1438">
        <f t="shared" si="552"/>
        <v>0.17999999597668648</v>
      </c>
      <c r="P1773" s="1438">
        <f t="shared" si="552"/>
        <v>0.17999999597668648</v>
      </c>
      <c r="Q1773" s="1438">
        <f t="shared" si="552"/>
        <v>0.16000000387430191</v>
      </c>
      <c r="R1773" s="1438">
        <f t="shared" si="552"/>
        <v>0.15000000223517418</v>
      </c>
      <c r="S1773" s="1438">
        <f t="shared" si="552"/>
        <v>0.16999999806284904</v>
      </c>
      <c r="T1773" s="1438">
        <f t="shared" si="552"/>
        <v>0.17999999970197678</v>
      </c>
      <c r="U1773" s="1438">
        <f t="shared" si="552"/>
        <v>0.16999999806284904</v>
      </c>
      <c r="V1773" s="1438">
        <f t="shared" si="552"/>
        <v>0.16999999806284904</v>
      </c>
      <c r="W1773" s="1438">
        <f t="shared" si="552"/>
        <v>0.16999999806284904</v>
      </c>
      <c r="X1773" s="1438">
        <f t="shared" si="552"/>
        <v>0.16000000014901161</v>
      </c>
      <c r="Y1773" s="1438">
        <f t="shared" si="552"/>
        <v>0.16000000014901161</v>
      </c>
      <c r="Z1773" s="1438">
        <f t="shared" si="552"/>
        <v>0.11999999731779099</v>
      </c>
      <c r="AA1773" s="1438">
        <f t="shared" si="552"/>
        <v>0.10999999940395355</v>
      </c>
      <c r="AB1773" s="1438">
        <f t="shared" si="552"/>
        <v>9.999999962747097E-2</v>
      </c>
      <c r="AC1773" s="1438"/>
    </row>
    <row r="1774" spans="1:30" ht="12.75" customHeight="1">
      <c r="A1774" s="1440" t="s">
        <v>292</v>
      </c>
      <c r="B1774" s="1441"/>
      <c r="C1774" s="1442"/>
      <c r="D1774" s="1442"/>
      <c r="E1774" s="1443">
        <f t="shared" ref="E1774:AB1774" si="553">E1766+E1770</f>
        <v>8.9999999850988388E-2</v>
      </c>
      <c r="F1774" s="1443">
        <f t="shared" si="553"/>
        <v>7.9999998211860657E-2</v>
      </c>
      <c r="G1774" s="1443">
        <f t="shared" si="553"/>
        <v>7.9999998211860657E-2</v>
      </c>
      <c r="H1774" s="1443">
        <f t="shared" si="553"/>
        <v>6.9999998435378075E-2</v>
      </c>
      <c r="I1774" s="1443">
        <f t="shared" si="553"/>
        <v>7.9999998211860657E-2</v>
      </c>
      <c r="J1774" s="1443">
        <f t="shared" si="553"/>
        <v>8.9999999850988388E-2</v>
      </c>
      <c r="K1774" s="1443">
        <f t="shared" si="553"/>
        <v>7.9999998211860657E-2</v>
      </c>
      <c r="L1774" s="1443">
        <f t="shared" si="553"/>
        <v>8.0000000074505806E-2</v>
      </c>
      <c r="M1774" s="1443">
        <f t="shared" si="553"/>
        <v>8.9999999850988388E-2</v>
      </c>
      <c r="N1774" s="1443">
        <f t="shared" si="553"/>
        <v>8.9999999850988388E-2</v>
      </c>
      <c r="O1774" s="1443">
        <f t="shared" si="553"/>
        <v>8.9999999850988388E-2</v>
      </c>
      <c r="P1774" s="1443">
        <f t="shared" si="553"/>
        <v>8.9999999850988388E-2</v>
      </c>
      <c r="Q1774" s="1443">
        <f t="shared" si="553"/>
        <v>7.9999998211860657E-2</v>
      </c>
      <c r="R1774" s="1443">
        <f t="shared" si="553"/>
        <v>7.9999998211860657E-2</v>
      </c>
      <c r="S1774" s="1443">
        <f t="shared" si="553"/>
        <v>8.9999999850988388E-2</v>
      </c>
      <c r="T1774" s="1443">
        <f t="shared" si="553"/>
        <v>8.9999999850988388E-2</v>
      </c>
      <c r="U1774" s="1443">
        <f t="shared" si="553"/>
        <v>8.9999999850988388E-2</v>
      </c>
      <c r="V1774" s="1443">
        <f t="shared" si="553"/>
        <v>8.9999999850988388E-2</v>
      </c>
      <c r="W1774" s="1443">
        <f t="shared" si="553"/>
        <v>8.9999999850988388E-2</v>
      </c>
      <c r="X1774" s="1443">
        <f t="shared" si="553"/>
        <v>8.9999999850988388E-2</v>
      </c>
      <c r="Y1774" s="1443">
        <f t="shared" si="553"/>
        <v>8.9999999850988388E-2</v>
      </c>
      <c r="Z1774" s="1443">
        <f t="shared" si="553"/>
        <v>8.9999999850988388E-2</v>
      </c>
      <c r="AA1774" s="1443">
        <f t="shared" si="553"/>
        <v>8.9999999850988388E-2</v>
      </c>
      <c r="AB1774" s="1443">
        <f t="shared" si="553"/>
        <v>8.9999999850988388E-2</v>
      </c>
      <c r="AC1774" s="1443"/>
    </row>
    <row r="1775" spans="1:30" ht="12.75" customHeight="1">
      <c r="A1775" s="1534" t="s">
        <v>293</v>
      </c>
      <c r="B1775" s="1535"/>
      <c r="C1775" s="1536"/>
      <c r="D1775" s="1536"/>
      <c r="E1775" s="1450">
        <f t="shared" ref="E1775:AB1775" si="554">SQRT(E1773*E1773+E1774*E1774)</f>
        <v>0.13453623870966172</v>
      </c>
      <c r="F1775" s="1450">
        <f t="shared" si="554"/>
        <v>0.12041594309641683</v>
      </c>
      <c r="G1775" s="1450">
        <f t="shared" si="554"/>
        <v>0.11313708377812572</v>
      </c>
      <c r="H1775" s="1450">
        <f t="shared" si="554"/>
        <v>0.12206555342895924</v>
      </c>
      <c r="I1775" s="1450">
        <f t="shared" si="554"/>
        <v>0.12806248188623739</v>
      </c>
      <c r="J1775" s="1450">
        <f t="shared" si="554"/>
        <v>0.14999999776482584</v>
      </c>
      <c r="K1775" s="1450">
        <f t="shared" si="554"/>
        <v>0.17000000113073518</v>
      </c>
      <c r="L1775" s="1450">
        <f t="shared" si="554"/>
        <v>0.1878829405595133</v>
      </c>
      <c r="M1775" s="1450">
        <f t="shared" si="554"/>
        <v>0.20124611764178099</v>
      </c>
      <c r="N1775" s="1450">
        <f t="shared" si="554"/>
        <v>0.21023795819781763</v>
      </c>
      <c r="O1775" s="1450">
        <f t="shared" si="554"/>
        <v>0.20124611430978004</v>
      </c>
      <c r="P1775" s="1450">
        <f t="shared" si="554"/>
        <v>0.20124611430978004</v>
      </c>
      <c r="Q1775" s="1450">
        <f t="shared" si="554"/>
        <v>0.17888544086558394</v>
      </c>
      <c r="R1775" s="1450">
        <f t="shared" si="554"/>
        <v>0.17000000113073518</v>
      </c>
      <c r="S1775" s="1450">
        <f t="shared" si="554"/>
        <v>0.19235383883496213</v>
      </c>
      <c r="T1775" s="1450">
        <f t="shared" si="554"/>
        <v>0.20124611764178099</v>
      </c>
      <c r="U1775" s="1450">
        <f t="shared" si="554"/>
        <v>0.19235383883496213</v>
      </c>
      <c r="V1775" s="1450">
        <f t="shared" si="554"/>
        <v>0.19235383883496213</v>
      </c>
      <c r="W1775" s="1450">
        <f t="shared" si="554"/>
        <v>0.19235383883496213</v>
      </c>
      <c r="X1775" s="1450">
        <f t="shared" si="554"/>
        <v>0.18357559756367844</v>
      </c>
      <c r="Y1775" s="1450">
        <f t="shared" si="554"/>
        <v>0.18357559756367844</v>
      </c>
      <c r="Z1775" s="1450">
        <f t="shared" si="554"/>
        <v>0.14999999776482584</v>
      </c>
      <c r="AA1775" s="1450">
        <f t="shared" si="554"/>
        <v>0.14212670347984468</v>
      </c>
      <c r="AB1775" s="1450">
        <f t="shared" si="554"/>
        <v>0.13453624009415494</v>
      </c>
      <c r="AC1775" s="1555"/>
      <c r="AD1775" s="1394">
        <f>MAX(E1775:AB1775)</f>
        <v>0.21023795819781763</v>
      </c>
    </row>
    <row r="1776" spans="1:30" s="1371" customFormat="1" ht="12.75" customHeight="1" thickBot="1">
      <c r="A1776" s="1452" t="s">
        <v>168</v>
      </c>
      <c r="B1776" s="1453"/>
      <c r="C1776" s="1719"/>
      <c r="D1776" s="1719"/>
      <c r="E1776" s="1570">
        <v>1</v>
      </c>
      <c r="F1776" s="1570">
        <v>2</v>
      </c>
      <c r="G1776" s="1570">
        <v>3</v>
      </c>
      <c r="H1776" s="1570">
        <v>4</v>
      </c>
      <c r="I1776" s="1570">
        <v>5</v>
      </c>
      <c r="J1776" s="1570">
        <v>6</v>
      </c>
      <c r="K1776" s="1570">
        <v>7</v>
      </c>
      <c r="L1776" s="1570">
        <v>8</v>
      </c>
      <c r="M1776" s="1570">
        <v>9</v>
      </c>
      <c r="N1776" s="1570">
        <v>10</v>
      </c>
      <c r="O1776" s="1570">
        <v>11</v>
      </c>
      <c r="P1776" s="1570">
        <v>12</v>
      </c>
      <c r="Q1776" s="1570">
        <v>13</v>
      </c>
      <c r="R1776" s="1570">
        <v>14</v>
      </c>
      <c r="S1776" s="1570">
        <v>15</v>
      </c>
      <c r="T1776" s="1570">
        <v>16</v>
      </c>
      <c r="U1776" s="1570">
        <v>17</v>
      </c>
      <c r="V1776" s="1570">
        <v>18</v>
      </c>
      <c r="W1776" s="1570">
        <v>19</v>
      </c>
      <c r="X1776" s="1570">
        <v>20</v>
      </c>
      <c r="Y1776" s="1570">
        <v>21</v>
      </c>
      <c r="Z1776" s="1570">
        <v>22</v>
      </c>
      <c r="AA1776" s="1570">
        <v>23</v>
      </c>
      <c r="AB1776" s="1570">
        <v>24</v>
      </c>
      <c r="AC1776" s="1456"/>
    </row>
    <row r="1777" spans="1:30" s="1371" customFormat="1" ht="12.75" customHeight="1" thickBot="1">
      <c r="A1777" s="1457" t="s">
        <v>169</v>
      </c>
      <c r="B1777" s="1458"/>
      <c r="C1777" s="1459" t="s">
        <v>164</v>
      </c>
      <c r="D1777" s="1460" t="s">
        <v>160</v>
      </c>
      <c r="E1777" s="456">
        <v>10.899999618530273</v>
      </c>
      <c r="F1777" s="456">
        <v>10.829999923706055</v>
      </c>
      <c r="G1777" s="456">
        <v>10.840000152587891</v>
      </c>
      <c r="H1777" s="456">
        <v>10.840000152587891</v>
      </c>
      <c r="I1777" s="456">
        <v>10.819999694824219</v>
      </c>
      <c r="J1777" s="456">
        <v>10.819999694824219</v>
      </c>
      <c r="K1777" s="456">
        <v>10.789999961853027</v>
      </c>
      <c r="L1777" s="456">
        <v>10.689999580383301</v>
      </c>
      <c r="M1777" s="456">
        <v>10.779999732971191</v>
      </c>
      <c r="N1777" s="456">
        <v>10.810000419616699</v>
      </c>
      <c r="O1777" s="456">
        <v>10.770000457763672</v>
      </c>
      <c r="P1777" s="456">
        <v>10.819999694824219</v>
      </c>
      <c r="Q1777" s="456">
        <v>10.840000152587891</v>
      </c>
      <c r="R1777" s="456">
        <v>10.739999771118164</v>
      </c>
      <c r="S1777" s="456">
        <v>10.789999961853027</v>
      </c>
      <c r="T1777" s="456">
        <v>10.829999923706055</v>
      </c>
      <c r="U1777" s="456">
        <v>10.810000419616699</v>
      </c>
      <c r="V1777" s="456">
        <v>10.819999694824219</v>
      </c>
      <c r="W1777" s="456">
        <v>10.880000114440918</v>
      </c>
      <c r="X1777" s="456">
        <v>10.880000114440918</v>
      </c>
      <c r="Y1777" s="456">
        <v>10.869999885559082</v>
      </c>
      <c r="Z1777" s="456">
        <v>10.890000343322754</v>
      </c>
      <c r="AA1777" s="456">
        <v>10.920000076293945</v>
      </c>
      <c r="AB1777" s="456">
        <v>10.930000305175781</v>
      </c>
      <c r="AC1777" s="1678"/>
    </row>
    <row r="1778" spans="1:30" ht="12.75" customHeight="1">
      <c r="A1778" s="1382" t="s">
        <v>493</v>
      </c>
      <c r="B1778" s="1465" t="s">
        <v>178</v>
      </c>
      <c r="C1778" s="1384" t="s">
        <v>156</v>
      </c>
      <c r="D1778" s="1384"/>
      <c r="E1778" s="1543"/>
      <c r="F1778" s="1543"/>
      <c r="G1778" s="1543"/>
      <c r="H1778" s="1544"/>
      <c r="I1778" s="1543"/>
      <c r="J1778" s="1543"/>
      <c r="K1778" s="1543"/>
      <c r="L1778" s="1543"/>
      <c r="M1778" s="1543"/>
      <c r="N1778" s="1544"/>
      <c r="O1778" s="1543"/>
      <c r="P1778" s="1543"/>
      <c r="Q1778" s="1543"/>
      <c r="R1778" s="1543"/>
      <c r="S1778" s="1543"/>
      <c r="T1778" s="1543"/>
      <c r="U1778" s="1543"/>
      <c r="V1778" s="1544"/>
      <c r="W1778" s="1543"/>
      <c r="X1778" s="1543"/>
      <c r="Y1778" s="1543"/>
      <c r="Z1778" s="1543"/>
      <c r="AA1778" s="1543"/>
      <c r="AB1778" s="1543"/>
      <c r="AC1778" s="1545"/>
    </row>
    <row r="1779" spans="1:30" ht="12.75" customHeight="1">
      <c r="A1779" s="1415"/>
      <c r="B1779" s="1428"/>
      <c r="C1779" s="1390" t="s">
        <v>158</v>
      </c>
      <c r="D1779" s="1390"/>
      <c r="E1779" s="1417"/>
      <c r="F1779" s="1417"/>
      <c r="G1779" s="1417"/>
      <c r="H1779" s="1418"/>
      <c r="I1779" s="1417"/>
      <c r="J1779" s="1417"/>
      <c r="K1779" s="1417"/>
      <c r="L1779" s="1417"/>
      <c r="M1779" s="1417"/>
      <c r="N1779" s="1418"/>
      <c r="O1779" s="1417"/>
      <c r="P1779" s="1417"/>
      <c r="Q1779" s="1417"/>
      <c r="R1779" s="1417"/>
      <c r="S1779" s="1417"/>
      <c r="T1779" s="1417"/>
      <c r="U1779" s="1417"/>
      <c r="V1779" s="1418"/>
      <c r="W1779" s="1417"/>
      <c r="X1779" s="1417"/>
      <c r="Y1779" s="1417"/>
      <c r="Z1779" s="1417"/>
      <c r="AA1779" s="1417"/>
      <c r="AB1779" s="1417"/>
      <c r="AC1779" s="1396"/>
    </row>
    <row r="1780" spans="1:30" ht="12.75" customHeight="1">
      <c r="A1780" s="1415"/>
      <c r="B1780" s="1428"/>
      <c r="C1780" s="1390" t="s">
        <v>159</v>
      </c>
      <c r="D1780" s="1390"/>
      <c r="E1780" s="1417"/>
      <c r="F1780" s="1417"/>
      <c r="G1780" s="1417"/>
      <c r="H1780" s="1418"/>
      <c r="I1780" s="1417"/>
      <c r="J1780" s="1417"/>
      <c r="K1780" s="1417"/>
      <c r="L1780" s="1417"/>
      <c r="M1780" s="1417"/>
      <c r="N1780" s="1418"/>
      <c r="O1780" s="1417"/>
      <c r="P1780" s="1417"/>
      <c r="Q1780" s="1417"/>
      <c r="R1780" s="1417"/>
      <c r="S1780" s="1417"/>
      <c r="T1780" s="1417"/>
      <c r="U1780" s="1417"/>
      <c r="V1780" s="1418"/>
      <c r="W1780" s="1417"/>
      <c r="X1780" s="1417"/>
      <c r="Y1780" s="1417"/>
      <c r="Z1780" s="1417"/>
      <c r="AA1780" s="1417"/>
      <c r="AB1780" s="1417"/>
      <c r="AC1780" s="1396"/>
    </row>
    <row r="1781" spans="1:30" ht="12.75" customHeight="1" thickBot="1">
      <c r="A1781" s="1558"/>
      <c r="B1781" s="1571"/>
      <c r="C1781" s="1399" t="s">
        <v>161</v>
      </c>
      <c r="D1781" s="1399"/>
      <c r="E1781" s="1476"/>
      <c r="F1781" s="1476"/>
      <c r="G1781" s="1476"/>
      <c r="H1781" s="1477"/>
      <c r="I1781" s="1476"/>
      <c r="J1781" s="1476"/>
      <c r="K1781" s="1476"/>
      <c r="L1781" s="1476"/>
      <c r="M1781" s="1476"/>
      <c r="N1781" s="1477"/>
      <c r="O1781" s="1476"/>
      <c r="P1781" s="1476"/>
      <c r="Q1781" s="1476"/>
      <c r="R1781" s="1476"/>
      <c r="S1781" s="1476"/>
      <c r="T1781" s="1476"/>
      <c r="U1781" s="1476"/>
      <c r="V1781" s="1477"/>
      <c r="W1781" s="1476"/>
      <c r="X1781" s="1476"/>
      <c r="Y1781" s="1476"/>
      <c r="Z1781" s="1476"/>
      <c r="AA1781" s="1476"/>
      <c r="AB1781" s="1476"/>
      <c r="AC1781" s="1483"/>
    </row>
    <row r="1782" spans="1:30" ht="12.75" customHeight="1">
      <c r="A1782" s="1382" t="s">
        <v>197</v>
      </c>
      <c r="B1782" s="1465" t="s">
        <v>552</v>
      </c>
      <c r="C1782" s="1384" t="s">
        <v>156</v>
      </c>
      <c r="D1782" s="1630" t="s">
        <v>160</v>
      </c>
      <c r="E1782" s="453">
        <v>0</v>
      </c>
      <c r="F1782" s="453">
        <v>0</v>
      </c>
      <c r="G1782" s="453">
        <v>0</v>
      </c>
      <c r="H1782" s="453">
        <v>0</v>
      </c>
      <c r="I1782" s="453">
        <v>0</v>
      </c>
      <c r="J1782" s="453">
        <v>0</v>
      </c>
      <c r="K1782" s="453">
        <v>0</v>
      </c>
      <c r="L1782" s="453">
        <v>0</v>
      </c>
      <c r="M1782" s="453">
        <v>0</v>
      </c>
      <c r="N1782" s="453">
        <v>0</v>
      </c>
      <c r="O1782" s="453">
        <v>0</v>
      </c>
      <c r="P1782" s="453">
        <v>0</v>
      </c>
      <c r="Q1782" s="453">
        <v>0</v>
      </c>
      <c r="R1782" s="453">
        <v>0</v>
      </c>
      <c r="S1782" s="453">
        <v>0</v>
      </c>
      <c r="T1782" s="453">
        <v>0</v>
      </c>
      <c r="U1782" s="453">
        <v>0</v>
      </c>
      <c r="V1782" s="453">
        <v>0</v>
      </c>
      <c r="W1782" s="453">
        <v>0</v>
      </c>
      <c r="X1782" s="453">
        <v>0</v>
      </c>
      <c r="Y1782" s="453">
        <v>0</v>
      </c>
      <c r="Z1782" s="453">
        <v>0</v>
      </c>
      <c r="AA1782" s="453">
        <v>0</v>
      </c>
      <c r="AB1782" s="453">
        <v>0</v>
      </c>
      <c r="AC1782" s="1387">
        <f>SUM(E1782:AB1782)</f>
        <v>0</v>
      </c>
    </row>
    <row r="1783" spans="1:30" ht="12.75" customHeight="1">
      <c r="A1783" s="1415"/>
      <c r="B1783" s="1428"/>
      <c r="C1783" s="1390" t="s">
        <v>158</v>
      </c>
      <c r="D1783" s="1395" t="s">
        <v>160</v>
      </c>
      <c r="E1783" s="453">
        <v>0</v>
      </c>
      <c r="F1783" s="453">
        <v>0</v>
      </c>
      <c r="G1783" s="453">
        <v>0</v>
      </c>
      <c r="H1783" s="453">
        <v>0</v>
      </c>
      <c r="I1783" s="453">
        <v>0</v>
      </c>
      <c r="J1783" s="453">
        <v>0</v>
      </c>
      <c r="K1783" s="453">
        <v>0</v>
      </c>
      <c r="L1783" s="453">
        <v>0</v>
      </c>
      <c r="M1783" s="453">
        <v>0</v>
      </c>
      <c r="N1783" s="453">
        <v>0</v>
      </c>
      <c r="O1783" s="453">
        <v>0</v>
      </c>
      <c r="P1783" s="453">
        <v>0</v>
      </c>
      <c r="Q1783" s="453">
        <v>0</v>
      </c>
      <c r="R1783" s="453">
        <v>0</v>
      </c>
      <c r="S1783" s="453">
        <v>0</v>
      </c>
      <c r="T1783" s="453">
        <v>0</v>
      </c>
      <c r="U1783" s="453">
        <v>0</v>
      </c>
      <c r="V1783" s="453">
        <v>0</v>
      </c>
      <c r="W1783" s="453">
        <v>0</v>
      </c>
      <c r="X1783" s="453">
        <v>0</v>
      </c>
      <c r="Y1783" s="453">
        <v>0</v>
      </c>
      <c r="Z1783" s="453">
        <v>0</v>
      </c>
      <c r="AA1783" s="453">
        <v>0</v>
      </c>
      <c r="AB1783" s="453">
        <v>0</v>
      </c>
      <c r="AC1783" s="1414">
        <f>SUM(E1783:AB1783)</f>
        <v>0</v>
      </c>
    </row>
    <row r="1784" spans="1:30" ht="12.75" customHeight="1">
      <c r="A1784" s="1415"/>
      <c r="B1784" s="1428"/>
      <c r="C1784" s="1390" t="s">
        <v>159</v>
      </c>
      <c r="D1784" s="1395" t="s">
        <v>160</v>
      </c>
      <c r="E1784" s="459">
        <v>1</v>
      </c>
      <c r="F1784" s="459">
        <v>1</v>
      </c>
      <c r="G1784" s="459">
        <v>1</v>
      </c>
      <c r="H1784" s="459">
        <v>1</v>
      </c>
      <c r="I1784" s="459">
        <v>1</v>
      </c>
      <c r="J1784" s="459">
        <v>1</v>
      </c>
      <c r="K1784" s="459">
        <v>1</v>
      </c>
      <c r="L1784" s="459">
        <v>1</v>
      </c>
      <c r="M1784" s="459">
        <v>1</v>
      </c>
      <c r="N1784" s="459">
        <v>1</v>
      </c>
      <c r="O1784" s="459">
        <v>2</v>
      </c>
      <c r="P1784" s="459">
        <v>1</v>
      </c>
      <c r="Q1784" s="459">
        <v>1</v>
      </c>
      <c r="R1784" s="459">
        <v>1</v>
      </c>
      <c r="S1784" s="459">
        <v>1</v>
      </c>
      <c r="T1784" s="459">
        <v>1</v>
      </c>
      <c r="U1784" s="459">
        <v>1</v>
      </c>
      <c r="V1784" s="459">
        <v>1</v>
      </c>
      <c r="W1784" s="459">
        <v>1</v>
      </c>
      <c r="X1784" s="459">
        <v>1</v>
      </c>
      <c r="Y1784" s="459">
        <v>1</v>
      </c>
      <c r="Z1784" s="459">
        <v>1</v>
      </c>
      <c r="AA1784" s="459">
        <v>1</v>
      </c>
      <c r="AB1784" s="459">
        <v>1</v>
      </c>
      <c r="AC1784" s="1511"/>
    </row>
    <row r="1785" spans="1:30" ht="12.75" customHeight="1" thickBot="1">
      <c r="A1785" s="1422"/>
      <c r="B1785" s="1431"/>
      <c r="C1785" s="1405" t="s">
        <v>161</v>
      </c>
      <c r="D1785" s="1405"/>
      <c r="E1785" s="1406" t="e">
        <f t="shared" ref="E1785:AC1785" si="555">E1783/E1782</f>
        <v>#DIV/0!</v>
      </c>
      <c r="F1785" s="1406" t="e">
        <f t="shared" si="555"/>
        <v>#DIV/0!</v>
      </c>
      <c r="G1785" s="1406" t="e">
        <f t="shared" si="555"/>
        <v>#DIV/0!</v>
      </c>
      <c r="H1785" s="1407" t="e">
        <f t="shared" si="555"/>
        <v>#DIV/0!</v>
      </c>
      <c r="I1785" s="1406" t="e">
        <f t="shared" si="555"/>
        <v>#DIV/0!</v>
      </c>
      <c r="J1785" s="1406" t="e">
        <f t="shared" si="555"/>
        <v>#DIV/0!</v>
      </c>
      <c r="K1785" s="1406" t="e">
        <f t="shared" si="555"/>
        <v>#DIV/0!</v>
      </c>
      <c r="L1785" s="1406" t="e">
        <f t="shared" si="555"/>
        <v>#DIV/0!</v>
      </c>
      <c r="M1785" s="1406" t="e">
        <f t="shared" si="555"/>
        <v>#DIV/0!</v>
      </c>
      <c r="N1785" s="1407" t="e">
        <f t="shared" si="555"/>
        <v>#DIV/0!</v>
      </c>
      <c r="O1785" s="1406" t="e">
        <f t="shared" si="555"/>
        <v>#DIV/0!</v>
      </c>
      <c r="P1785" s="1406" t="e">
        <f t="shared" si="555"/>
        <v>#DIV/0!</v>
      </c>
      <c r="Q1785" s="1406" t="e">
        <f t="shared" si="555"/>
        <v>#DIV/0!</v>
      </c>
      <c r="R1785" s="1406" t="e">
        <f t="shared" si="555"/>
        <v>#DIV/0!</v>
      </c>
      <c r="S1785" s="1406" t="e">
        <f t="shared" si="555"/>
        <v>#DIV/0!</v>
      </c>
      <c r="T1785" s="1406" t="e">
        <f t="shared" si="555"/>
        <v>#DIV/0!</v>
      </c>
      <c r="U1785" s="1406" t="e">
        <f t="shared" si="555"/>
        <v>#DIV/0!</v>
      </c>
      <c r="V1785" s="1407" t="e">
        <f t="shared" si="555"/>
        <v>#DIV/0!</v>
      </c>
      <c r="W1785" s="1406" t="e">
        <f t="shared" si="555"/>
        <v>#DIV/0!</v>
      </c>
      <c r="X1785" s="1406" t="e">
        <f t="shared" si="555"/>
        <v>#DIV/0!</v>
      </c>
      <c r="Y1785" s="1406" t="e">
        <f t="shared" si="555"/>
        <v>#DIV/0!</v>
      </c>
      <c r="Z1785" s="1406" t="e">
        <f t="shared" si="555"/>
        <v>#DIV/0!</v>
      </c>
      <c r="AA1785" s="1406" t="e">
        <f t="shared" si="555"/>
        <v>#DIV/0!</v>
      </c>
      <c r="AB1785" s="1406" t="e">
        <f t="shared" si="555"/>
        <v>#DIV/0!</v>
      </c>
      <c r="AC1785" s="1408" t="e">
        <f t="shared" si="555"/>
        <v>#DIV/0!</v>
      </c>
    </row>
    <row r="1786" spans="1:30" ht="12.75" customHeight="1">
      <c r="A1786" s="1409" t="s">
        <v>154</v>
      </c>
      <c r="B1786" s="1410" t="s">
        <v>553</v>
      </c>
      <c r="C1786" s="1411" t="s">
        <v>156</v>
      </c>
      <c r="D1786" s="1638" t="s">
        <v>160</v>
      </c>
      <c r="E1786" s="1745">
        <v>6.7885197624206556E-2</v>
      </c>
      <c r="F1786" s="1745">
        <v>5.0586929643630971E-2</v>
      </c>
      <c r="G1786" s="1745">
        <v>5.0633640712738036E-2</v>
      </c>
      <c r="H1786" s="1745">
        <v>5.0633640712738036E-2</v>
      </c>
      <c r="I1786" s="1745">
        <v>5.0540218574523926E-2</v>
      </c>
      <c r="J1786" s="1745">
        <v>6.7386958099365235E-2</v>
      </c>
      <c r="K1786" s="1745">
        <v>8.4000149703025828E-2</v>
      </c>
      <c r="L1786" s="1745">
        <v>9.9865976079940799E-2</v>
      </c>
      <c r="M1786" s="1745">
        <v>0.10070675750541686</v>
      </c>
      <c r="N1786" s="1745">
        <v>0.10098702392005919</v>
      </c>
      <c r="O1786" s="1745">
        <v>0.10061334427642822</v>
      </c>
      <c r="P1786" s="1745">
        <v>0.10108043714904785</v>
      </c>
      <c r="Q1786" s="1745">
        <v>6.7511520950317372E-2</v>
      </c>
      <c r="R1786" s="1745">
        <v>6.6888718574523914E-2</v>
      </c>
      <c r="S1786" s="1745">
        <v>0.10080017964363097</v>
      </c>
      <c r="T1786" s="1745">
        <v>8.4311549406051636E-2</v>
      </c>
      <c r="U1786" s="1745">
        <v>8.4155853266716013E-2</v>
      </c>
      <c r="V1786" s="1745">
        <v>0.10108043714904785</v>
      </c>
      <c r="W1786" s="1745">
        <v>8.4700800890922551E-2</v>
      </c>
      <c r="X1786" s="1745">
        <v>8.4700800890922551E-2</v>
      </c>
      <c r="Y1786" s="1745">
        <v>8.4622949109077472E-2</v>
      </c>
      <c r="Z1786" s="1745">
        <v>8.4778652672767643E-2</v>
      </c>
      <c r="AA1786" s="1745">
        <v>6.8009760475158706E-2</v>
      </c>
      <c r="AB1786" s="1745">
        <v>6.8072041900634775E-2</v>
      </c>
      <c r="AC1786" s="1414">
        <f>SUM(E1786:AB1786)</f>
        <v>1.9045535389308927</v>
      </c>
    </row>
    <row r="1787" spans="1:30" ht="12.75" customHeight="1">
      <c r="A1787" s="1415"/>
      <c r="B1787" s="1428"/>
      <c r="C1787" s="1390" t="s">
        <v>158</v>
      </c>
      <c r="D1787" s="1395" t="s">
        <v>160</v>
      </c>
      <c r="E1787" s="1743">
        <v>2.7154079049682624E-2</v>
      </c>
      <c r="F1787" s="1743">
        <v>2.0234771857452389E-2</v>
      </c>
      <c r="G1787" s="1743">
        <v>2.0253456285095214E-2</v>
      </c>
      <c r="H1787" s="1743">
        <v>2.0253456285095214E-2</v>
      </c>
      <c r="I1787" s="1743">
        <v>2.0216087429809571E-2</v>
      </c>
      <c r="J1787" s="1743">
        <v>2.6954783239746094E-2</v>
      </c>
      <c r="K1787" s="1743">
        <v>3.3600059881210335E-2</v>
      </c>
      <c r="L1787" s="1743">
        <v>3.9946390431976321E-2</v>
      </c>
      <c r="M1787" s="1743">
        <v>4.0282703002166742E-2</v>
      </c>
      <c r="N1787" s="1743">
        <v>4.039480956802368E-2</v>
      </c>
      <c r="O1787" s="1743">
        <v>4.0245337710571288E-2</v>
      </c>
      <c r="P1787" s="1743">
        <v>4.0432174859619141E-2</v>
      </c>
      <c r="Q1787" s="1743">
        <v>2.700460838012695E-2</v>
      </c>
      <c r="R1787" s="1743">
        <v>2.6755487429809568E-2</v>
      </c>
      <c r="S1787" s="1743">
        <v>4.0320071857452393E-2</v>
      </c>
      <c r="T1787" s="1743">
        <v>3.3724619762420659E-2</v>
      </c>
      <c r="U1787" s="1743">
        <v>3.3662341306686404E-2</v>
      </c>
      <c r="V1787" s="1743">
        <v>4.0432174859619141E-2</v>
      </c>
      <c r="W1787" s="1743">
        <v>3.3880320356369023E-2</v>
      </c>
      <c r="X1787" s="1743">
        <v>3.3880320356369023E-2</v>
      </c>
      <c r="Y1787" s="1743">
        <v>3.3849179643630989E-2</v>
      </c>
      <c r="Z1787" s="1743">
        <v>3.3911461069107057E-2</v>
      </c>
      <c r="AA1787" s="1743">
        <v>2.7203904190063483E-2</v>
      </c>
      <c r="AB1787" s="1743">
        <v>2.7228816760253911E-2</v>
      </c>
      <c r="AC1787" s="1414">
        <f>SUM(E1787:AB1787)</f>
        <v>0.76182141557235705</v>
      </c>
    </row>
    <row r="1788" spans="1:30" ht="12.75" customHeight="1">
      <c r="A1788" s="1415"/>
      <c r="B1788" s="1428"/>
      <c r="C1788" s="1390" t="s">
        <v>159</v>
      </c>
      <c r="D1788" s="1395" t="s">
        <v>160</v>
      </c>
      <c r="E1788" s="459">
        <v>4</v>
      </c>
      <c r="F1788" s="459">
        <v>3</v>
      </c>
      <c r="G1788" s="459">
        <v>3</v>
      </c>
      <c r="H1788" s="459">
        <v>3</v>
      </c>
      <c r="I1788" s="459">
        <v>3</v>
      </c>
      <c r="J1788" s="459">
        <v>4</v>
      </c>
      <c r="K1788" s="459">
        <v>5</v>
      </c>
      <c r="L1788" s="459">
        <v>6</v>
      </c>
      <c r="M1788" s="459">
        <v>6</v>
      </c>
      <c r="N1788" s="459">
        <v>6</v>
      </c>
      <c r="O1788" s="459">
        <v>6</v>
      </c>
      <c r="P1788" s="459">
        <v>6</v>
      </c>
      <c r="Q1788" s="459">
        <v>4</v>
      </c>
      <c r="R1788" s="459">
        <v>4</v>
      </c>
      <c r="S1788" s="459">
        <v>6</v>
      </c>
      <c r="T1788" s="459">
        <v>5</v>
      </c>
      <c r="U1788" s="459">
        <v>5</v>
      </c>
      <c r="V1788" s="459">
        <v>6</v>
      </c>
      <c r="W1788" s="459">
        <v>5</v>
      </c>
      <c r="X1788" s="459">
        <v>5</v>
      </c>
      <c r="Y1788" s="459">
        <v>5</v>
      </c>
      <c r="Z1788" s="459">
        <v>5</v>
      </c>
      <c r="AA1788" s="459">
        <v>4</v>
      </c>
      <c r="AB1788" s="459">
        <v>4</v>
      </c>
      <c r="AC1788" s="1414"/>
    </row>
    <row r="1789" spans="1:30" ht="12.75" customHeight="1" thickBot="1">
      <c r="A1789" s="1422"/>
      <c r="B1789" s="1431"/>
      <c r="C1789" s="1405" t="s">
        <v>161</v>
      </c>
      <c r="D1789" s="1405"/>
      <c r="E1789" s="1406">
        <f t="shared" ref="E1789:AC1789" si="556">E1787/E1786</f>
        <v>0.4</v>
      </c>
      <c r="F1789" s="1406">
        <f t="shared" si="556"/>
        <v>0.4</v>
      </c>
      <c r="G1789" s="1406">
        <f t="shared" si="556"/>
        <v>0.4</v>
      </c>
      <c r="H1789" s="1407">
        <f t="shared" si="556"/>
        <v>0.4</v>
      </c>
      <c r="I1789" s="1406">
        <f t="shared" si="556"/>
        <v>0.4</v>
      </c>
      <c r="J1789" s="1406">
        <f t="shared" si="556"/>
        <v>0.4</v>
      </c>
      <c r="K1789" s="1406">
        <f t="shared" si="556"/>
        <v>0.4</v>
      </c>
      <c r="L1789" s="1406">
        <f t="shared" si="556"/>
        <v>0.4</v>
      </c>
      <c r="M1789" s="1406">
        <f t="shared" si="556"/>
        <v>0.4</v>
      </c>
      <c r="N1789" s="1407">
        <f t="shared" si="556"/>
        <v>0.4</v>
      </c>
      <c r="O1789" s="1406">
        <f t="shared" si="556"/>
        <v>0.4</v>
      </c>
      <c r="P1789" s="1406">
        <f t="shared" si="556"/>
        <v>0.4</v>
      </c>
      <c r="Q1789" s="1406">
        <f t="shared" si="556"/>
        <v>0.4</v>
      </c>
      <c r="R1789" s="1406">
        <f t="shared" si="556"/>
        <v>0.4</v>
      </c>
      <c r="S1789" s="1406">
        <f t="shared" si="556"/>
        <v>0.4</v>
      </c>
      <c r="T1789" s="1406">
        <f t="shared" si="556"/>
        <v>0.4</v>
      </c>
      <c r="U1789" s="1406">
        <f t="shared" si="556"/>
        <v>0.39999999999999997</v>
      </c>
      <c r="V1789" s="1407">
        <f t="shared" si="556"/>
        <v>0.4</v>
      </c>
      <c r="W1789" s="1406">
        <f t="shared" si="556"/>
        <v>0.4</v>
      </c>
      <c r="X1789" s="1406">
        <f t="shared" si="556"/>
        <v>0.4</v>
      </c>
      <c r="Y1789" s="1406">
        <f t="shared" si="556"/>
        <v>0.4</v>
      </c>
      <c r="Z1789" s="1406">
        <f t="shared" si="556"/>
        <v>0.4</v>
      </c>
      <c r="AA1789" s="1406">
        <f t="shared" si="556"/>
        <v>0.4</v>
      </c>
      <c r="AB1789" s="1406">
        <f t="shared" si="556"/>
        <v>0.4</v>
      </c>
      <c r="AC1789" s="1408">
        <f t="shared" si="556"/>
        <v>0.39999999999999997</v>
      </c>
    </row>
    <row r="1790" spans="1:30" ht="12.75" customHeight="1" thickBot="1">
      <c r="A1790" s="1696"/>
      <c r="B1790" s="1697" t="s">
        <v>382</v>
      </c>
      <c r="C1790" s="1698" t="s">
        <v>156</v>
      </c>
      <c r="D1790" s="1698" t="s">
        <v>272</v>
      </c>
      <c r="E1790" s="1859">
        <v>5.3600000000005796E-3</v>
      </c>
      <c r="F1790" s="1859">
        <v>5.8800000000046601E-3</v>
      </c>
      <c r="G1790" s="1859">
        <v>5.2799999999988403E-3</v>
      </c>
      <c r="H1790" s="1860">
        <v>4.9000000000014596E-3</v>
      </c>
      <c r="I1790" s="1859">
        <v>6.2399999999979599E-3</v>
      </c>
      <c r="J1790" s="1859">
        <v>6.0599999999976697E-3</v>
      </c>
      <c r="K1790" s="1859">
        <v>3.45999999999913E-3</v>
      </c>
      <c r="L1790" s="1859">
        <v>4.1200000000026198E-3</v>
      </c>
      <c r="M1790" s="1859">
        <v>3.9199999999982504E-3</v>
      </c>
      <c r="N1790" s="1860">
        <v>4.1600000000034899E-3</v>
      </c>
      <c r="O1790" s="1859">
        <v>3.8799999999973799E-3</v>
      </c>
      <c r="P1790" s="1859">
        <v>5.3799999999973799E-3</v>
      </c>
      <c r="Q1790" s="1859">
        <v>2.5000000000000001E-3</v>
      </c>
      <c r="R1790" s="1859">
        <v>5.5200000000040703E-3</v>
      </c>
      <c r="S1790" s="1859">
        <v>5.41999999999825E-3</v>
      </c>
      <c r="T1790" s="1859">
        <v>5.1399999999994202E-3</v>
      </c>
      <c r="U1790" s="1859">
        <v>6.9599999999991301E-3</v>
      </c>
      <c r="V1790" s="1860">
        <v>4.2799999999988403E-3</v>
      </c>
      <c r="W1790" s="1859">
        <v>5.5800000000017502E-3</v>
      </c>
      <c r="X1790" s="1859">
        <v>5.1600000000034899E-3</v>
      </c>
      <c r="Y1790" s="1859">
        <v>6.0599999999976697E-3</v>
      </c>
      <c r="Z1790" s="1859">
        <v>6.0400000000008702E-3</v>
      </c>
      <c r="AA1790" s="1859">
        <v>4.5199999999968E-3</v>
      </c>
      <c r="AB1790" s="1859">
        <v>4.0000000000000001E-3</v>
      </c>
      <c r="AC1790" s="1722">
        <f>SUM(E1790:AB1790)</f>
        <v>0.11981999999999972</v>
      </c>
      <c r="AD1790" s="1654">
        <f>MAX(E1790:AB1790)</f>
        <v>6.9599999999991301E-3</v>
      </c>
    </row>
    <row r="1791" spans="1:30" ht="12.75" customHeight="1">
      <c r="A1791" s="1750" t="s">
        <v>193</v>
      </c>
      <c r="B1791" s="1751"/>
      <c r="C1791" s="1411" t="s">
        <v>156</v>
      </c>
      <c r="D1791" s="1411"/>
      <c r="E1791" s="1412">
        <f t="shared" ref="E1791:AC1791" si="557">E1778+E1782+E1786</f>
        <v>6.7885197624206556E-2</v>
      </c>
      <c r="F1791" s="1412">
        <f t="shared" si="557"/>
        <v>5.0586929643630971E-2</v>
      </c>
      <c r="G1791" s="1412">
        <f t="shared" si="557"/>
        <v>5.0633640712738036E-2</v>
      </c>
      <c r="H1791" s="1413">
        <f t="shared" si="557"/>
        <v>5.0633640712738036E-2</v>
      </c>
      <c r="I1791" s="1412">
        <f t="shared" si="557"/>
        <v>5.0540218574523926E-2</v>
      </c>
      <c r="J1791" s="1412">
        <f t="shared" si="557"/>
        <v>6.7386958099365235E-2</v>
      </c>
      <c r="K1791" s="1412">
        <f t="shared" si="557"/>
        <v>8.4000149703025828E-2</v>
      </c>
      <c r="L1791" s="1412">
        <f t="shared" si="557"/>
        <v>9.9865976079940799E-2</v>
      </c>
      <c r="M1791" s="1412">
        <f t="shared" si="557"/>
        <v>0.10070675750541686</v>
      </c>
      <c r="N1791" s="1413">
        <f t="shared" si="557"/>
        <v>0.10098702392005919</v>
      </c>
      <c r="O1791" s="1412">
        <f t="shared" si="557"/>
        <v>0.10061334427642822</v>
      </c>
      <c r="P1791" s="1412">
        <f t="shared" si="557"/>
        <v>0.10108043714904785</v>
      </c>
      <c r="Q1791" s="1412">
        <f t="shared" si="557"/>
        <v>6.7511520950317372E-2</v>
      </c>
      <c r="R1791" s="1412">
        <f t="shared" si="557"/>
        <v>6.6888718574523914E-2</v>
      </c>
      <c r="S1791" s="1412">
        <f t="shared" si="557"/>
        <v>0.10080017964363097</v>
      </c>
      <c r="T1791" s="1412">
        <f t="shared" si="557"/>
        <v>8.4311549406051636E-2</v>
      </c>
      <c r="U1791" s="1412">
        <f t="shared" si="557"/>
        <v>8.4155853266716013E-2</v>
      </c>
      <c r="V1791" s="1413">
        <f t="shared" si="557"/>
        <v>0.10108043714904785</v>
      </c>
      <c r="W1791" s="1412">
        <f t="shared" si="557"/>
        <v>8.4700800890922551E-2</v>
      </c>
      <c r="X1791" s="1412">
        <f t="shared" si="557"/>
        <v>8.4700800890922551E-2</v>
      </c>
      <c r="Y1791" s="1412">
        <f t="shared" si="557"/>
        <v>8.4622949109077472E-2</v>
      </c>
      <c r="Z1791" s="1412">
        <f t="shared" si="557"/>
        <v>8.4778652672767643E-2</v>
      </c>
      <c r="AA1791" s="1412">
        <f t="shared" si="557"/>
        <v>6.8009760475158706E-2</v>
      </c>
      <c r="AB1791" s="1412">
        <f t="shared" si="557"/>
        <v>6.8072041900634775E-2</v>
      </c>
      <c r="AC1791" s="1412">
        <f t="shared" si="557"/>
        <v>1.9045535389308927</v>
      </c>
    </row>
    <row r="1792" spans="1:30" ht="12.75" customHeight="1">
      <c r="A1792" s="1606"/>
      <c r="B1792" s="1607"/>
      <c r="C1792" s="1405" t="s">
        <v>158</v>
      </c>
      <c r="D1792" s="1405"/>
      <c r="E1792" s="1406">
        <f t="shared" ref="E1792:AC1792" si="558">E1779+E1783+E1787</f>
        <v>2.7154079049682624E-2</v>
      </c>
      <c r="F1792" s="1406">
        <f t="shared" si="558"/>
        <v>2.0234771857452389E-2</v>
      </c>
      <c r="G1792" s="1406">
        <f t="shared" si="558"/>
        <v>2.0253456285095214E-2</v>
      </c>
      <c r="H1792" s="1407">
        <f t="shared" si="558"/>
        <v>2.0253456285095214E-2</v>
      </c>
      <c r="I1792" s="1406">
        <f t="shared" si="558"/>
        <v>2.0216087429809571E-2</v>
      </c>
      <c r="J1792" s="1406">
        <f t="shared" si="558"/>
        <v>2.6954783239746094E-2</v>
      </c>
      <c r="K1792" s="1406">
        <f t="shared" si="558"/>
        <v>3.3600059881210335E-2</v>
      </c>
      <c r="L1792" s="1406">
        <f t="shared" si="558"/>
        <v>3.9946390431976321E-2</v>
      </c>
      <c r="M1792" s="1406">
        <f t="shared" si="558"/>
        <v>4.0282703002166742E-2</v>
      </c>
      <c r="N1792" s="1407">
        <f t="shared" si="558"/>
        <v>4.039480956802368E-2</v>
      </c>
      <c r="O1792" s="1406">
        <f t="shared" si="558"/>
        <v>4.0245337710571288E-2</v>
      </c>
      <c r="P1792" s="1406">
        <f t="shared" si="558"/>
        <v>4.0432174859619141E-2</v>
      </c>
      <c r="Q1792" s="1406">
        <f t="shared" si="558"/>
        <v>2.700460838012695E-2</v>
      </c>
      <c r="R1792" s="1406">
        <f t="shared" si="558"/>
        <v>2.6755487429809568E-2</v>
      </c>
      <c r="S1792" s="1406">
        <f t="shared" si="558"/>
        <v>4.0320071857452393E-2</v>
      </c>
      <c r="T1792" s="1406">
        <f t="shared" si="558"/>
        <v>3.3724619762420659E-2</v>
      </c>
      <c r="U1792" s="1406">
        <f t="shared" si="558"/>
        <v>3.3662341306686404E-2</v>
      </c>
      <c r="V1792" s="1407">
        <f t="shared" si="558"/>
        <v>4.0432174859619141E-2</v>
      </c>
      <c r="W1792" s="1406">
        <f t="shared" si="558"/>
        <v>3.3880320356369023E-2</v>
      </c>
      <c r="X1792" s="1406">
        <f t="shared" si="558"/>
        <v>3.3880320356369023E-2</v>
      </c>
      <c r="Y1792" s="1406">
        <f t="shared" si="558"/>
        <v>3.3849179643630989E-2</v>
      </c>
      <c r="Z1792" s="1406">
        <f t="shared" si="558"/>
        <v>3.3911461069107057E-2</v>
      </c>
      <c r="AA1792" s="1406">
        <f t="shared" si="558"/>
        <v>2.7203904190063483E-2</v>
      </c>
      <c r="AB1792" s="1406">
        <f t="shared" si="558"/>
        <v>2.7228816760253911E-2</v>
      </c>
      <c r="AC1792" s="1406">
        <f t="shared" si="558"/>
        <v>0.76182141557235705</v>
      </c>
    </row>
    <row r="1793" spans="1:30" ht="12.75" customHeight="1">
      <c r="A1793" s="1497" t="s">
        <v>194</v>
      </c>
      <c r="B1793" s="1498"/>
      <c r="C1793" s="1499" t="s">
        <v>156</v>
      </c>
      <c r="D1793" s="1499"/>
      <c r="E1793" s="1412">
        <f t="shared" ref="E1793:AC1793" si="559">E1765-E1791</f>
        <v>-7.8851989653110632E-3</v>
      </c>
      <c r="F1793" s="1412">
        <f t="shared" si="559"/>
        <v>9.4130690152645219E-3</v>
      </c>
      <c r="G1793" s="1412">
        <f t="shared" si="559"/>
        <v>-6.3363996767997616E-4</v>
      </c>
      <c r="H1793" s="1413">
        <f t="shared" si="559"/>
        <v>9.3663579461574567E-3</v>
      </c>
      <c r="I1793" s="1412">
        <f t="shared" si="559"/>
        <v>9.4597800843715663E-3</v>
      </c>
      <c r="J1793" s="1412">
        <f t="shared" si="559"/>
        <v>1.2613040112495422E-2</v>
      </c>
      <c r="K1793" s="1412">
        <f t="shared" si="559"/>
        <v>1.5999851787090291E-2</v>
      </c>
      <c r="L1793" s="1412">
        <f t="shared" si="559"/>
        <v>1.0134023324012753E-2</v>
      </c>
      <c r="M1793" s="1412">
        <f t="shared" si="559"/>
        <v>9.2932418985366971E-3</v>
      </c>
      <c r="N1793" s="1413">
        <f t="shared" si="559"/>
        <v>1.9012973397731794E-2</v>
      </c>
      <c r="O1793" s="1412">
        <f t="shared" si="559"/>
        <v>1.9386653041362764E-2</v>
      </c>
      <c r="P1793" s="1412">
        <f t="shared" si="559"/>
        <v>1.8919560168743133E-2</v>
      </c>
      <c r="Q1793" s="1412">
        <f t="shared" si="559"/>
        <v>2.2488482625961315E-2</v>
      </c>
      <c r="R1793" s="1412">
        <f t="shared" si="559"/>
        <v>2.3111285001754772E-2</v>
      </c>
      <c r="S1793" s="1412">
        <f t="shared" si="559"/>
        <v>9.1998197603225806E-3</v>
      </c>
      <c r="T1793" s="1412">
        <f t="shared" si="559"/>
        <v>1.5688452084064483E-2</v>
      </c>
      <c r="U1793" s="1412">
        <f t="shared" si="559"/>
        <v>2.5844146137237539E-2</v>
      </c>
      <c r="V1793" s="1413">
        <f t="shared" si="559"/>
        <v>8.9195622549056996E-3</v>
      </c>
      <c r="W1793" s="1412">
        <f t="shared" si="559"/>
        <v>2.5299198513031002E-2</v>
      </c>
      <c r="X1793" s="1412">
        <f t="shared" si="559"/>
        <v>1.5299200599193569E-2</v>
      </c>
      <c r="Y1793" s="1412">
        <f t="shared" si="559"/>
        <v>1.5377052381038647E-2</v>
      </c>
      <c r="Z1793" s="1412">
        <f t="shared" si="559"/>
        <v>-4.7786544609069864E-3</v>
      </c>
      <c r="AA1793" s="1412">
        <f t="shared" si="559"/>
        <v>1.9902398228645174E-3</v>
      </c>
      <c r="AB1793" s="1412">
        <f t="shared" si="559"/>
        <v>1.927958397388449E-3</v>
      </c>
      <c r="AC1793" s="1412">
        <f t="shared" si="559"/>
        <v>0.28544645495963117</v>
      </c>
    </row>
    <row r="1794" spans="1:30" ht="12.75" customHeight="1">
      <c r="A1794" s="1501"/>
      <c r="B1794" s="1502"/>
      <c r="C1794" s="1503" t="s">
        <v>158</v>
      </c>
      <c r="D1794" s="1564"/>
      <c r="E1794" s="1412">
        <f t="shared" ref="E1794:AC1794" si="560">E1766-E1792</f>
        <v>2.2845921695375436E-2</v>
      </c>
      <c r="F1794" s="1412">
        <f t="shared" si="560"/>
        <v>1.9765227248477939E-2</v>
      </c>
      <c r="G1794" s="1412">
        <f t="shared" si="560"/>
        <v>1.9746542820835114E-2</v>
      </c>
      <c r="H1794" s="1413">
        <f t="shared" si="560"/>
        <v>1.9746542820835114E-2</v>
      </c>
      <c r="I1794" s="1412">
        <f t="shared" si="560"/>
        <v>1.9783911676120758E-2</v>
      </c>
      <c r="J1794" s="1412">
        <f t="shared" si="560"/>
        <v>2.3045217505311966E-2</v>
      </c>
      <c r="K1794" s="1412">
        <f t="shared" si="560"/>
        <v>6.3999392247199929E-3</v>
      </c>
      <c r="L1794" s="1412">
        <f t="shared" si="560"/>
        <v>1.0053610313081739E-2</v>
      </c>
      <c r="M1794" s="1412">
        <f t="shared" si="560"/>
        <v>9.7172977428913176E-3</v>
      </c>
      <c r="N1794" s="1413">
        <f t="shared" si="560"/>
        <v>9.6051911770343792E-3</v>
      </c>
      <c r="O1794" s="1412">
        <f t="shared" si="560"/>
        <v>9.7546630344867713E-3</v>
      </c>
      <c r="P1794" s="1412">
        <f t="shared" si="560"/>
        <v>9.5678258854389187E-3</v>
      </c>
      <c r="Q1794" s="1412">
        <f t="shared" si="560"/>
        <v>1.2995390725803378E-2</v>
      </c>
      <c r="R1794" s="1412">
        <f t="shared" si="560"/>
        <v>1.3244511676120761E-2</v>
      </c>
      <c r="S1794" s="1412">
        <f t="shared" si="560"/>
        <v>9.6799288876056669E-3</v>
      </c>
      <c r="T1794" s="1412">
        <f t="shared" si="560"/>
        <v>1.6275380982637401E-2</v>
      </c>
      <c r="U1794" s="1412">
        <f t="shared" si="560"/>
        <v>1.6337659438371656E-2</v>
      </c>
      <c r="V1794" s="1413">
        <f t="shared" si="560"/>
        <v>9.5678258854389187E-3</v>
      </c>
      <c r="W1794" s="1412">
        <f t="shared" si="560"/>
        <v>1.6119680388689037E-2</v>
      </c>
      <c r="X1794" s="1412">
        <f t="shared" si="560"/>
        <v>1.6119680388689037E-2</v>
      </c>
      <c r="Y1794" s="1412">
        <f t="shared" si="560"/>
        <v>1.6150821101427071E-2</v>
      </c>
      <c r="Z1794" s="1412">
        <f t="shared" si="560"/>
        <v>1.6088539675951002E-2</v>
      </c>
      <c r="AA1794" s="1412">
        <f t="shared" si="560"/>
        <v>2.2796096554994576E-2</v>
      </c>
      <c r="AB1794" s="1412">
        <f t="shared" si="560"/>
        <v>2.2771183984804148E-2</v>
      </c>
      <c r="AC1794" s="1412">
        <f t="shared" si="560"/>
        <v>0.36817859083514226</v>
      </c>
    </row>
    <row r="1795" spans="1:30" s="1371" customFormat="1" ht="12.75" customHeight="1" thickBot="1">
      <c r="A1795" s="1452" t="s">
        <v>239</v>
      </c>
      <c r="B1795" s="1453"/>
      <c r="C1795" s="1719"/>
      <c r="D1795" s="1719"/>
      <c r="E1795" s="1570">
        <v>1</v>
      </c>
      <c r="F1795" s="1570">
        <v>2</v>
      </c>
      <c r="G1795" s="1570">
        <v>3</v>
      </c>
      <c r="H1795" s="1570">
        <v>4</v>
      </c>
      <c r="I1795" s="1570">
        <v>5</v>
      </c>
      <c r="J1795" s="1570">
        <v>6</v>
      </c>
      <c r="K1795" s="1570">
        <v>7</v>
      </c>
      <c r="L1795" s="1570">
        <v>8</v>
      </c>
      <c r="M1795" s="1570">
        <v>9</v>
      </c>
      <c r="N1795" s="1570">
        <v>10</v>
      </c>
      <c r="O1795" s="1570">
        <v>11</v>
      </c>
      <c r="P1795" s="1570">
        <v>12</v>
      </c>
      <c r="Q1795" s="1570">
        <v>13</v>
      </c>
      <c r="R1795" s="1570">
        <v>14</v>
      </c>
      <c r="S1795" s="1570">
        <v>15</v>
      </c>
      <c r="T1795" s="1570">
        <v>16</v>
      </c>
      <c r="U1795" s="1570">
        <v>17</v>
      </c>
      <c r="V1795" s="1570">
        <v>18</v>
      </c>
      <c r="W1795" s="1570">
        <v>19</v>
      </c>
      <c r="X1795" s="1570">
        <v>20</v>
      </c>
      <c r="Y1795" s="1570">
        <v>21</v>
      </c>
      <c r="Z1795" s="1570">
        <v>22</v>
      </c>
      <c r="AA1795" s="1570">
        <v>23</v>
      </c>
      <c r="AB1795" s="1570">
        <v>24</v>
      </c>
      <c r="AC1795" s="1456"/>
    </row>
    <row r="1796" spans="1:30" s="1371" customFormat="1" ht="12.75" customHeight="1" thickBot="1">
      <c r="A1796" s="1847" t="s">
        <v>240</v>
      </c>
      <c r="B1796" s="1848"/>
      <c r="C1796" s="1849" t="s">
        <v>164</v>
      </c>
      <c r="D1796" s="1850" t="s">
        <v>160</v>
      </c>
      <c r="E1796" s="456">
        <v>6.5</v>
      </c>
      <c r="F1796" s="456">
        <v>6.4499998092651367</v>
      </c>
      <c r="G1796" s="456">
        <v>6.4600000381469727</v>
      </c>
      <c r="H1796" s="456">
        <v>6.4600000381469727</v>
      </c>
      <c r="I1796" s="456">
        <v>6.4499998092651367</v>
      </c>
      <c r="J1796" s="456">
        <v>6.440000057220459</v>
      </c>
      <c r="K1796" s="456">
        <v>6.4200000762939453</v>
      </c>
      <c r="L1796" s="456">
        <v>6.369999885559082</v>
      </c>
      <c r="M1796" s="456">
        <v>6.429999828338623</v>
      </c>
      <c r="N1796" s="456">
        <v>6.440000057220459</v>
      </c>
      <c r="O1796" s="456">
        <v>6.4200000762939453</v>
      </c>
      <c r="P1796" s="456">
        <v>6.440000057220459</v>
      </c>
      <c r="Q1796" s="456">
        <v>6.4499998092651367</v>
      </c>
      <c r="R1796" s="456">
        <v>6.4000000953674316</v>
      </c>
      <c r="S1796" s="456">
        <v>6.429999828338623</v>
      </c>
      <c r="T1796" s="456">
        <v>6.4499998092651367</v>
      </c>
      <c r="U1796" s="456">
        <v>6.440000057220459</v>
      </c>
      <c r="V1796" s="456">
        <v>6.4499998092651367</v>
      </c>
      <c r="W1796" s="456">
        <v>6.4800000190734863</v>
      </c>
      <c r="X1796" s="456">
        <v>6.4800000190734863</v>
      </c>
      <c r="Y1796" s="456">
        <v>6.4800000190734863</v>
      </c>
      <c r="Z1796" s="456">
        <v>6.4899997711181641</v>
      </c>
      <c r="AA1796" s="456">
        <v>6.5100002288818359</v>
      </c>
      <c r="AB1796" s="456">
        <v>6.5100002288818359</v>
      </c>
      <c r="AC1796" s="1832"/>
    </row>
    <row r="1797" spans="1:30" s="1371" customFormat="1" ht="12.75" customHeight="1">
      <c r="A1797" s="1409" t="s">
        <v>197</v>
      </c>
      <c r="B1797" s="1410" t="s">
        <v>554</v>
      </c>
      <c r="C1797" s="1411" t="s">
        <v>156</v>
      </c>
      <c r="D1797" s="1638" t="s">
        <v>160</v>
      </c>
      <c r="E1797" s="453">
        <v>3.9999999105930328E-2</v>
      </c>
      <c r="F1797" s="453">
        <v>2.9999999329447746E-2</v>
      </c>
      <c r="G1797" s="453">
        <v>2.9999999329447746E-2</v>
      </c>
      <c r="H1797" s="453">
        <v>3.9999999105930328E-2</v>
      </c>
      <c r="I1797" s="453">
        <v>3.9999999105930328E-2</v>
      </c>
      <c r="J1797" s="453">
        <v>3.9999999105930328E-2</v>
      </c>
      <c r="K1797" s="453">
        <v>5.9999998658895493E-2</v>
      </c>
      <c r="L1797" s="453">
        <v>5.9999998658895493E-2</v>
      </c>
      <c r="M1797" s="453">
        <v>7.0000000298023224E-2</v>
      </c>
      <c r="N1797" s="453">
        <v>7.0000000298023224E-2</v>
      </c>
      <c r="O1797" s="453">
        <v>5.9999998658895493E-2</v>
      </c>
      <c r="P1797" s="453">
        <v>5.9999998658895493E-2</v>
      </c>
      <c r="Q1797" s="453">
        <v>7.0000000298023224E-2</v>
      </c>
      <c r="R1797" s="453">
        <v>5.9999998658895493E-2</v>
      </c>
      <c r="S1797" s="453">
        <v>5.9999998658895493E-2</v>
      </c>
      <c r="T1797" s="453">
        <v>9.0000003576278687E-2</v>
      </c>
      <c r="U1797" s="453">
        <v>5.9999998658895493E-2</v>
      </c>
      <c r="V1797" s="453">
        <v>5.9999998658895493E-2</v>
      </c>
      <c r="W1797" s="453">
        <v>7.0000000298023224E-2</v>
      </c>
      <c r="X1797" s="453">
        <v>7.0000000298023224E-2</v>
      </c>
      <c r="Y1797" s="453">
        <v>5.9999998658895493E-2</v>
      </c>
      <c r="Z1797" s="453">
        <v>5.000000074505806E-2</v>
      </c>
      <c r="AA1797" s="453">
        <v>3.9999999105930328E-2</v>
      </c>
      <c r="AB1797" s="453">
        <v>3.9999999105930328E-2</v>
      </c>
      <c r="AC1797" s="1414">
        <f>SUM(E1797:AB1797)</f>
        <v>1.3299999870359898</v>
      </c>
    </row>
    <row r="1798" spans="1:30" s="1371" customFormat="1" ht="12.75" customHeight="1">
      <c r="A1798" s="1415"/>
      <c r="B1798" s="1428"/>
      <c r="C1798" s="1390" t="s">
        <v>158</v>
      </c>
      <c r="D1798" s="1395" t="s">
        <v>160</v>
      </c>
      <c r="E1798" s="453">
        <v>3.9999999105930328E-2</v>
      </c>
      <c r="F1798" s="453">
        <v>3.9999999105930328E-2</v>
      </c>
      <c r="G1798" s="453">
        <v>3.9999999105930328E-2</v>
      </c>
      <c r="H1798" s="453">
        <v>2.9999999329447746E-2</v>
      </c>
      <c r="I1798" s="453">
        <v>3.9999999105930328E-2</v>
      </c>
      <c r="J1798" s="453">
        <v>3.9999999105930328E-2</v>
      </c>
      <c r="K1798" s="453">
        <v>3.9999999105930328E-2</v>
      </c>
      <c r="L1798" s="453">
        <v>2.9999999329447746E-2</v>
      </c>
      <c r="M1798" s="453">
        <v>3.9999999105930328E-2</v>
      </c>
      <c r="N1798" s="453">
        <v>3.9999999105930328E-2</v>
      </c>
      <c r="O1798" s="453">
        <v>3.9999999105930328E-2</v>
      </c>
      <c r="P1798" s="453">
        <v>3.9999999105930328E-2</v>
      </c>
      <c r="Q1798" s="453">
        <v>3.9999999105930328E-2</v>
      </c>
      <c r="R1798" s="453">
        <v>3.9999999105930328E-2</v>
      </c>
      <c r="S1798" s="453">
        <v>3.9999999105930328E-2</v>
      </c>
      <c r="T1798" s="453">
        <v>5.000000074505806E-2</v>
      </c>
      <c r="U1798" s="453">
        <v>3.9999999105930328E-2</v>
      </c>
      <c r="V1798" s="453">
        <v>3.9999999105930328E-2</v>
      </c>
      <c r="W1798" s="453">
        <v>3.9999999105930328E-2</v>
      </c>
      <c r="X1798" s="453">
        <v>3.9999999105930328E-2</v>
      </c>
      <c r="Y1798" s="453">
        <v>3.9999999105930328E-2</v>
      </c>
      <c r="Z1798" s="453">
        <v>3.9999999105930328E-2</v>
      </c>
      <c r="AA1798" s="453">
        <v>3.9999999105930328E-2</v>
      </c>
      <c r="AB1798" s="453">
        <v>3.9999999105930328E-2</v>
      </c>
      <c r="AC1798" s="1414">
        <f>SUM(E1798:AB1798)</f>
        <v>0.94999998062849045</v>
      </c>
      <c r="AD1798" s="1351"/>
    </row>
    <row r="1799" spans="1:30" s="1371" customFormat="1" ht="12.75" customHeight="1">
      <c r="A1799" s="1415"/>
      <c r="B1799" s="1428"/>
      <c r="C1799" s="1390" t="s">
        <v>159</v>
      </c>
      <c r="D1799" s="1395" t="s">
        <v>160</v>
      </c>
      <c r="E1799" s="459">
        <v>4</v>
      </c>
      <c r="F1799" s="459">
        <v>3</v>
      </c>
      <c r="G1799" s="459">
        <v>3</v>
      </c>
      <c r="H1799" s="459">
        <v>3</v>
      </c>
      <c r="I1799" s="459">
        <v>4</v>
      </c>
      <c r="J1799" s="459">
        <v>4</v>
      </c>
      <c r="K1799" s="459">
        <v>6</v>
      </c>
      <c r="L1799" s="459">
        <v>5</v>
      </c>
      <c r="M1799" s="459">
        <v>6</v>
      </c>
      <c r="N1799" s="459">
        <v>7</v>
      </c>
      <c r="O1799" s="459">
        <v>4</v>
      </c>
      <c r="P1799" s="459">
        <v>5</v>
      </c>
      <c r="Q1799" s="459">
        <v>6</v>
      </c>
      <c r="R1799" s="459">
        <v>5</v>
      </c>
      <c r="S1799" s="459">
        <v>5</v>
      </c>
      <c r="T1799" s="459">
        <v>7</v>
      </c>
      <c r="U1799" s="459">
        <v>6</v>
      </c>
      <c r="V1799" s="459">
        <v>6</v>
      </c>
      <c r="W1799" s="459">
        <v>6</v>
      </c>
      <c r="X1799" s="459">
        <v>6</v>
      </c>
      <c r="Y1799" s="459">
        <v>6</v>
      </c>
      <c r="Z1799" s="459">
        <v>4</v>
      </c>
      <c r="AA1799" s="459">
        <v>4</v>
      </c>
      <c r="AB1799" s="459">
        <v>3</v>
      </c>
      <c r="AC1799" s="1414"/>
    </row>
    <row r="1800" spans="1:30" s="1371" customFormat="1" ht="12.75" customHeight="1" thickBot="1">
      <c r="A1800" s="1558"/>
      <c r="B1800" s="1571"/>
      <c r="C1800" s="1399" t="s">
        <v>161</v>
      </c>
      <c r="D1800" s="1399"/>
      <c r="E1800" s="1406">
        <f t="shared" ref="E1800:AC1800" si="561">E1798/E1797</f>
        <v>1</v>
      </c>
      <c r="F1800" s="1406">
        <f t="shared" si="561"/>
        <v>1.3333333333333333</v>
      </c>
      <c r="G1800" s="1406">
        <f t="shared" si="561"/>
        <v>1.3333333333333333</v>
      </c>
      <c r="H1800" s="1407">
        <f t="shared" si="561"/>
        <v>0.75</v>
      </c>
      <c r="I1800" s="1406">
        <f t="shared" si="561"/>
        <v>1</v>
      </c>
      <c r="J1800" s="1406">
        <f t="shared" si="561"/>
        <v>1</v>
      </c>
      <c r="K1800" s="1406">
        <f t="shared" si="561"/>
        <v>0.66666666666666663</v>
      </c>
      <c r="L1800" s="1406">
        <f t="shared" si="561"/>
        <v>0.5</v>
      </c>
      <c r="M1800" s="1406">
        <f t="shared" si="561"/>
        <v>0.57142855622330502</v>
      </c>
      <c r="N1800" s="1407">
        <f t="shared" si="561"/>
        <v>0.57142855622330502</v>
      </c>
      <c r="O1800" s="1406">
        <f t="shared" si="561"/>
        <v>0.66666666666666663</v>
      </c>
      <c r="P1800" s="1406">
        <f t="shared" si="561"/>
        <v>0.66666666666666663</v>
      </c>
      <c r="Q1800" s="1406">
        <f t="shared" si="561"/>
        <v>0.57142855622330502</v>
      </c>
      <c r="R1800" s="1406">
        <f t="shared" si="561"/>
        <v>0.66666666666666663</v>
      </c>
      <c r="S1800" s="1406">
        <f t="shared" si="561"/>
        <v>0.66666666666666663</v>
      </c>
      <c r="T1800" s="1406">
        <f t="shared" si="561"/>
        <v>0.55555554175818467</v>
      </c>
      <c r="U1800" s="1406">
        <f t="shared" si="561"/>
        <v>0.66666666666666663</v>
      </c>
      <c r="V1800" s="1407">
        <f t="shared" si="561"/>
        <v>0.66666666666666663</v>
      </c>
      <c r="W1800" s="1406">
        <f t="shared" si="561"/>
        <v>0.57142855622330502</v>
      </c>
      <c r="X1800" s="1406">
        <f t="shared" si="561"/>
        <v>0.57142855622330502</v>
      </c>
      <c r="Y1800" s="1406">
        <f t="shared" si="561"/>
        <v>0.66666666666666663</v>
      </c>
      <c r="Z1800" s="1406">
        <f t="shared" si="561"/>
        <v>0.7999999701976781</v>
      </c>
      <c r="AA1800" s="1406">
        <f t="shared" si="561"/>
        <v>1</v>
      </c>
      <c r="AB1800" s="1406">
        <f t="shared" si="561"/>
        <v>1</v>
      </c>
      <c r="AC1800" s="1408">
        <f t="shared" si="561"/>
        <v>0.714285706683081</v>
      </c>
    </row>
    <row r="1801" spans="1:30" s="1371" customFormat="1" ht="12.75" customHeight="1">
      <c r="A1801" s="1382" t="s">
        <v>154</v>
      </c>
      <c r="B1801" s="1465" t="s">
        <v>178</v>
      </c>
      <c r="C1801" s="1384" t="s">
        <v>156</v>
      </c>
      <c r="D1801" s="1384"/>
      <c r="E1801" s="1543"/>
      <c r="F1801" s="1543"/>
      <c r="G1801" s="1543"/>
      <c r="H1801" s="1544"/>
      <c r="I1801" s="1543"/>
      <c r="J1801" s="1543"/>
      <c r="K1801" s="1543"/>
      <c r="L1801" s="1543"/>
      <c r="M1801" s="1543"/>
      <c r="N1801" s="1544"/>
      <c r="O1801" s="1543"/>
      <c r="P1801" s="1543"/>
      <c r="Q1801" s="1543"/>
      <c r="R1801" s="1543"/>
      <c r="S1801" s="1543"/>
      <c r="T1801" s="1543"/>
      <c r="U1801" s="1543"/>
      <c r="V1801" s="1544"/>
      <c r="W1801" s="1543"/>
      <c r="X1801" s="1543"/>
      <c r="Y1801" s="1543"/>
      <c r="Z1801" s="1543"/>
      <c r="AA1801" s="1543"/>
      <c r="AB1801" s="1543"/>
      <c r="AC1801" s="1825"/>
    </row>
    <row r="1802" spans="1:30" s="1371" customFormat="1" ht="12.75" customHeight="1">
      <c r="A1802" s="1415"/>
      <c r="B1802" s="1428"/>
      <c r="C1802" s="1390" t="s">
        <v>158</v>
      </c>
      <c r="D1802" s="1390"/>
      <c r="E1802" s="1417"/>
      <c r="F1802" s="1417"/>
      <c r="G1802" s="1417"/>
      <c r="H1802" s="1418"/>
      <c r="I1802" s="1417"/>
      <c r="J1802" s="1417"/>
      <c r="K1802" s="1417"/>
      <c r="L1802" s="1417"/>
      <c r="M1802" s="1417"/>
      <c r="N1802" s="1418"/>
      <c r="O1802" s="1417"/>
      <c r="P1802" s="1417"/>
      <c r="Q1802" s="1417"/>
      <c r="R1802" s="1417"/>
      <c r="S1802" s="1417"/>
      <c r="T1802" s="1417"/>
      <c r="U1802" s="1417"/>
      <c r="V1802" s="1418"/>
      <c r="W1802" s="1417"/>
      <c r="X1802" s="1417"/>
      <c r="Y1802" s="1417"/>
      <c r="Z1802" s="1417"/>
      <c r="AA1802" s="1417"/>
      <c r="AB1802" s="1417"/>
      <c r="AC1802" s="1861"/>
    </row>
    <row r="1803" spans="1:30" s="1371" customFormat="1" ht="12.75" customHeight="1">
      <c r="A1803" s="1415"/>
      <c r="B1803" s="1428"/>
      <c r="C1803" s="1390" t="s">
        <v>159</v>
      </c>
      <c r="D1803" s="1390"/>
      <c r="E1803" s="1862"/>
      <c r="F1803" s="1862"/>
      <c r="G1803" s="1862"/>
      <c r="H1803" s="1863"/>
      <c r="I1803" s="1862"/>
      <c r="J1803" s="1862"/>
      <c r="K1803" s="1862"/>
      <c r="L1803" s="1862"/>
      <c r="M1803" s="1862"/>
      <c r="N1803" s="1863"/>
      <c r="O1803" s="1862"/>
      <c r="P1803" s="1862"/>
      <c r="Q1803" s="1862"/>
      <c r="R1803" s="1862"/>
      <c r="S1803" s="1862"/>
      <c r="T1803" s="1862"/>
      <c r="U1803" s="1862"/>
      <c r="V1803" s="1863"/>
      <c r="W1803" s="1862"/>
      <c r="X1803" s="1862"/>
      <c r="Y1803" s="1862"/>
      <c r="Z1803" s="1862"/>
      <c r="AA1803" s="1862"/>
      <c r="AB1803" s="1862"/>
      <c r="AC1803" s="1861"/>
    </row>
    <row r="1804" spans="1:30" s="1371" customFormat="1" ht="12.75" customHeight="1">
      <c r="A1804" s="1422"/>
      <c r="B1804" s="1431"/>
      <c r="C1804" s="1405" t="s">
        <v>161</v>
      </c>
      <c r="D1804" s="1405"/>
      <c r="E1804" s="1864"/>
      <c r="F1804" s="1864"/>
      <c r="G1804" s="1864"/>
      <c r="H1804" s="1540"/>
      <c r="I1804" s="1864"/>
      <c r="J1804" s="1864"/>
      <c r="K1804" s="1864"/>
      <c r="L1804" s="1864"/>
      <c r="M1804" s="1864"/>
      <c r="N1804" s="1540"/>
      <c r="O1804" s="1864"/>
      <c r="P1804" s="1864"/>
      <c r="Q1804" s="1864"/>
      <c r="R1804" s="1864"/>
      <c r="S1804" s="1864"/>
      <c r="T1804" s="1864"/>
      <c r="U1804" s="1864"/>
      <c r="V1804" s="1540"/>
      <c r="W1804" s="1864"/>
      <c r="X1804" s="1864"/>
      <c r="Y1804" s="1864"/>
      <c r="Z1804" s="1864"/>
      <c r="AA1804" s="1864"/>
      <c r="AB1804" s="1864"/>
      <c r="AC1804" s="1865"/>
    </row>
    <row r="1805" spans="1:30" ht="12.75" customHeight="1">
      <c r="A1805" s="1696"/>
      <c r="B1805" s="1697" t="s">
        <v>382</v>
      </c>
      <c r="C1805" s="1698" t="s">
        <v>156</v>
      </c>
      <c r="D1805" s="1698" t="s">
        <v>272</v>
      </c>
      <c r="E1805" s="1834">
        <v>1.4000000000010001E-4</v>
      </c>
      <c r="F1805" s="1834">
        <v>1.5000000000009101E-4</v>
      </c>
      <c r="G1805" s="1834">
        <v>1.59999999999854E-4</v>
      </c>
      <c r="H1805" s="1835">
        <v>1.5000000000009101E-4</v>
      </c>
      <c r="I1805" s="1834">
        <v>1.79999999999836E-4</v>
      </c>
      <c r="J1805" s="1834">
        <v>1.3000000000010901E-4</v>
      </c>
      <c r="K1805" s="1834">
        <v>1.6000000000008201E-4</v>
      </c>
      <c r="L1805" s="1834">
        <v>1.69999999999845E-4</v>
      </c>
      <c r="M1805" s="1834">
        <v>1.5000000000009101E-4</v>
      </c>
      <c r="N1805" s="1835">
        <v>1.39999999999873E-4</v>
      </c>
      <c r="O1805" s="1834">
        <v>1.5000000000009101E-4</v>
      </c>
      <c r="P1805" s="1834">
        <v>1.5000000000009101E-4</v>
      </c>
      <c r="Q1805" s="1834">
        <v>1.99999999999818E-4</v>
      </c>
      <c r="R1805" s="1834">
        <v>1.00000000000136E-4</v>
      </c>
      <c r="S1805" s="1834">
        <v>1.49999999999864E-4</v>
      </c>
      <c r="T1805" s="1834">
        <v>1.4000000000010001E-4</v>
      </c>
      <c r="U1805" s="1834">
        <v>1.5000000000009101E-4</v>
      </c>
      <c r="V1805" s="1835">
        <v>1.49999999999864E-4</v>
      </c>
      <c r="W1805" s="1834">
        <v>1.20000000000118E-4</v>
      </c>
      <c r="X1805" s="1834">
        <v>1.59999999999854E-4</v>
      </c>
      <c r="Y1805" s="1834">
        <v>1.4000000000010001E-4</v>
      </c>
      <c r="Z1805" s="1834">
        <v>1.7000000000007301E-4</v>
      </c>
      <c r="AA1805" s="1834">
        <v>1.59999999999854E-4</v>
      </c>
      <c r="AB1805" s="1834">
        <v>3.9999999999963601E-5</v>
      </c>
      <c r="AC1805" s="1722">
        <f>SUM(E1805:AB1805)</f>
        <v>3.5099999999999893E-3</v>
      </c>
      <c r="AD1805" s="1654">
        <f>MAX(E1805:AB1805)</f>
        <v>1.99999999999818E-4</v>
      </c>
    </row>
    <row r="1806" spans="1:30" ht="12.75" customHeight="1">
      <c r="A1806" s="1750" t="s">
        <v>249</v>
      </c>
      <c r="B1806" s="1751"/>
      <c r="C1806" s="1411" t="s">
        <v>156</v>
      </c>
      <c r="D1806" s="1411"/>
      <c r="E1806" s="1412">
        <f t="shared" ref="E1806:AC1806" si="562">E1797+E1801</f>
        <v>3.9999999105930328E-2</v>
      </c>
      <c r="F1806" s="1412">
        <f t="shared" si="562"/>
        <v>2.9999999329447746E-2</v>
      </c>
      <c r="G1806" s="1412">
        <f t="shared" si="562"/>
        <v>2.9999999329447746E-2</v>
      </c>
      <c r="H1806" s="1413">
        <f t="shared" si="562"/>
        <v>3.9999999105930328E-2</v>
      </c>
      <c r="I1806" s="1412">
        <f t="shared" si="562"/>
        <v>3.9999999105930328E-2</v>
      </c>
      <c r="J1806" s="1412">
        <f t="shared" si="562"/>
        <v>3.9999999105930328E-2</v>
      </c>
      <c r="K1806" s="1412">
        <f t="shared" si="562"/>
        <v>5.9999998658895493E-2</v>
      </c>
      <c r="L1806" s="1412">
        <f t="shared" si="562"/>
        <v>5.9999998658895493E-2</v>
      </c>
      <c r="M1806" s="1412">
        <f t="shared" si="562"/>
        <v>7.0000000298023224E-2</v>
      </c>
      <c r="N1806" s="1413">
        <f t="shared" si="562"/>
        <v>7.0000000298023224E-2</v>
      </c>
      <c r="O1806" s="1412">
        <f t="shared" si="562"/>
        <v>5.9999998658895493E-2</v>
      </c>
      <c r="P1806" s="1412">
        <f t="shared" si="562"/>
        <v>5.9999998658895493E-2</v>
      </c>
      <c r="Q1806" s="1412">
        <f t="shared" si="562"/>
        <v>7.0000000298023224E-2</v>
      </c>
      <c r="R1806" s="1412">
        <f t="shared" si="562"/>
        <v>5.9999998658895493E-2</v>
      </c>
      <c r="S1806" s="1412">
        <f t="shared" si="562"/>
        <v>5.9999998658895493E-2</v>
      </c>
      <c r="T1806" s="1412">
        <f t="shared" si="562"/>
        <v>9.0000003576278687E-2</v>
      </c>
      <c r="U1806" s="1412">
        <f t="shared" si="562"/>
        <v>5.9999998658895493E-2</v>
      </c>
      <c r="V1806" s="1413">
        <f t="shared" si="562"/>
        <v>5.9999998658895493E-2</v>
      </c>
      <c r="W1806" s="1412">
        <f t="shared" si="562"/>
        <v>7.0000000298023224E-2</v>
      </c>
      <c r="X1806" s="1412">
        <f t="shared" si="562"/>
        <v>7.0000000298023224E-2</v>
      </c>
      <c r="Y1806" s="1412">
        <f t="shared" si="562"/>
        <v>5.9999998658895493E-2</v>
      </c>
      <c r="Z1806" s="1412">
        <f t="shared" si="562"/>
        <v>5.000000074505806E-2</v>
      </c>
      <c r="AA1806" s="1412">
        <f t="shared" si="562"/>
        <v>3.9999999105930328E-2</v>
      </c>
      <c r="AB1806" s="1412">
        <f t="shared" si="562"/>
        <v>3.9999999105930328E-2</v>
      </c>
      <c r="AC1806" s="1412">
        <f t="shared" si="562"/>
        <v>1.3299999870359898</v>
      </c>
    </row>
    <row r="1807" spans="1:30" ht="12.75" customHeight="1">
      <c r="A1807" s="1606"/>
      <c r="B1807" s="1607"/>
      <c r="C1807" s="1405" t="s">
        <v>158</v>
      </c>
      <c r="D1807" s="1405"/>
      <c r="E1807" s="1406">
        <f t="shared" ref="E1807:AC1807" si="563">E1798+E1802</f>
        <v>3.9999999105930328E-2</v>
      </c>
      <c r="F1807" s="1406">
        <f t="shared" si="563"/>
        <v>3.9999999105930328E-2</v>
      </c>
      <c r="G1807" s="1406">
        <f t="shared" si="563"/>
        <v>3.9999999105930328E-2</v>
      </c>
      <c r="H1807" s="1407">
        <f t="shared" si="563"/>
        <v>2.9999999329447746E-2</v>
      </c>
      <c r="I1807" s="1406">
        <f t="shared" si="563"/>
        <v>3.9999999105930328E-2</v>
      </c>
      <c r="J1807" s="1406">
        <f t="shared" si="563"/>
        <v>3.9999999105930328E-2</v>
      </c>
      <c r="K1807" s="1406">
        <f t="shared" si="563"/>
        <v>3.9999999105930328E-2</v>
      </c>
      <c r="L1807" s="1406">
        <f t="shared" si="563"/>
        <v>2.9999999329447746E-2</v>
      </c>
      <c r="M1807" s="1406">
        <f t="shared" si="563"/>
        <v>3.9999999105930328E-2</v>
      </c>
      <c r="N1807" s="1407">
        <f t="shared" si="563"/>
        <v>3.9999999105930328E-2</v>
      </c>
      <c r="O1807" s="1406">
        <f t="shared" si="563"/>
        <v>3.9999999105930328E-2</v>
      </c>
      <c r="P1807" s="1406">
        <f t="shared" si="563"/>
        <v>3.9999999105930328E-2</v>
      </c>
      <c r="Q1807" s="1406">
        <f t="shared" si="563"/>
        <v>3.9999999105930328E-2</v>
      </c>
      <c r="R1807" s="1406">
        <f t="shared" si="563"/>
        <v>3.9999999105930328E-2</v>
      </c>
      <c r="S1807" s="1406">
        <f t="shared" si="563"/>
        <v>3.9999999105930328E-2</v>
      </c>
      <c r="T1807" s="1406">
        <f t="shared" si="563"/>
        <v>5.000000074505806E-2</v>
      </c>
      <c r="U1807" s="1406">
        <f t="shared" si="563"/>
        <v>3.9999999105930328E-2</v>
      </c>
      <c r="V1807" s="1407">
        <f t="shared" si="563"/>
        <v>3.9999999105930328E-2</v>
      </c>
      <c r="W1807" s="1406">
        <f t="shared" si="563"/>
        <v>3.9999999105930328E-2</v>
      </c>
      <c r="X1807" s="1406">
        <f t="shared" si="563"/>
        <v>3.9999999105930328E-2</v>
      </c>
      <c r="Y1807" s="1406">
        <f t="shared" si="563"/>
        <v>3.9999999105930328E-2</v>
      </c>
      <c r="Z1807" s="1406">
        <f t="shared" si="563"/>
        <v>3.9999999105930328E-2</v>
      </c>
      <c r="AA1807" s="1406">
        <f t="shared" si="563"/>
        <v>3.9999999105930328E-2</v>
      </c>
      <c r="AB1807" s="1406">
        <f t="shared" si="563"/>
        <v>3.9999999105930328E-2</v>
      </c>
      <c r="AC1807" s="1406">
        <f t="shared" si="563"/>
        <v>0.94999998062849045</v>
      </c>
    </row>
    <row r="1808" spans="1:30" ht="12.75" customHeight="1">
      <c r="A1808" s="1497" t="s">
        <v>250</v>
      </c>
      <c r="B1808" s="1498"/>
      <c r="C1808" s="1499" t="s">
        <v>156</v>
      </c>
      <c r="D1808" s="1499"/>
      <c r="E1808" s="1412">
        <f t="shared" ref="E1808:AC1808" si="564">E1769-E1806</f>
        <v>0</v>
      </c>
      <c r="F1808" s="1412">
        <f t="shared" si="564"/>
        <v>0</v>
      </c>
      <c r="G1808" s="1412">
        <f t="shared" si="564"/>
        <v>0</v>
      </c>
      <c r="H1808" s="1413">
        <f t="shared" si="564"/>
        <v>0</v>
      </c>
      <c r="I1808" s="1412">
        <f t="shared" si="564"/>
        <v>0</v>
      </c>
      <c r="J1808" s="1412">
        <f t="shared" si="564"/>
        <v>0</v>
      </c>
      <c r="K1808" s="1412">
        <f t="shared" si="564"/>
        <v>-9.9999979138374329E-3</v>
      </c>
      <c r="L1808" s="1412">
        <f t="shared" si="564"/>
        <v>0</v>
      </c>
      <c r="M1808" s="1412">
        <f t="shared" si="564"/>
        <v>0</v>
      </c>
      <c r="N1808" s="1413">
        <f t="shared" si="564"/>
        <v>0</v>
      </c>
      <c r="O1808" s="1412">
        <f t="shared" si="564"/>
        <v>0</v>
      </c>
      <c r="P1808" s="1412">
        <f t="shared" si="564"/>
        <v>0</v>
      </c>
      <c r="Q1808" s="1412">
        <f t="shared" si="564"/>
        <v>0</v>
      </c>
      <c r="R1808" s="1412">
        <f t="shared" si="564"/>
        <v>0</v>
      </c>
      <c r="S1808" s="1412">
        <f t="shared" si="564"/>
        <v>0</v>
      </c>
      <c r="T1808" s="1412">
        <f t="shared" si="564"/>
        <v>-1.000000536441803E-2</v>
      </c>
      <c r="U1808" s="1412">
        <f t="shared" si="564"/>
        <v>0</v>
      </c>
      <c r="V1808" s="1413">
        <f t="shared" si="564"/>
        <v>0</v>
      </c>
      <c r="W1808" s="1412">
        <f t="shared" si="564"/>
        <v>-1.0000001639127731E-2</v>
      </c>
      <c r="X1808" s="1412">
        <f t="shared" si="564"/>
        <v>-1.0000001639127731E-2</v>
      </c>
      <c r="Y1808" s="1412">
        <f t="shared" si="564"/>
        <v>0</v>
      </c>
      <c r="Z1808" s="1412">
        <f t="shared" si="564"/>
        <v>-1.0000001639127731E-2</v>
      </c>
      <c r="AA1808" s="1412">
        <f t="shared" si="564"/>
        <v>0</v>
      </c>
      <c r="AB1808" s="1412">
        <f t="shared" si="564"/>
        <v>-9.9999997764825821E-3</v>
      </c>
      <c r="AC1808" s="1412">
        <f t="shared" si="564"/>
        <v>-6.0000007972121239E-2</v>
      </c>
    </row>
    <row r="1809" spans="1:30" ht="12.75" customHeight="1">
      <c r="A1809" s="1501"/>
      <c r="B1809" s="1502"/>
      <c r="C1809" s="1503" t="s">
        <v>158</v>
      </c>
      <c r="D1809" s="1564"/>
      <c r="E1809" s="1412">
        <f t="shared" ref="E1809:AC1809" si="565">E1770-E1807</f>
        <v>0</v>
      </c>
      <c r="F1809" s="1412">
        <f t="shared" si="565"/>
        <v>0</v>
      </c>
      <c r="G1809" s="1412">
        <f t="shared" si="565"/>
        <v>0</v>
      </c>
      <c r="H1809" s="1413">
        <f t="shared" si="565"/>
        <v>0</v>
      </c>
      <c r="I1809" s="1412">
        <f t="shared" si="565"/>
        <v>0</v>
      </c>
      <c r="J1809" s="1412">
        <f t="shared" si="565"/>
        <v>0</v>
      </c>
      <c r="K1809" s="1412">
        <f t="shared" si="565"/>
        <v>0</v>
      </c>
      <c r="L1809" s="1412">
        <f t="shared" si="565"/>
        <v>0</v>
      </c>
      <c r="M1809" s="1412">
        <f t="shared" si="565"/>
        <v>0</v>
      </c>
      <c r="N1809" s="1413">
        <f t="shared" si="565"/>
        <v>0</v>
      </c>
      <c r="O1809" s="1412">
        <f t="shared" si="565"/>
        <v>0</v>
      </c>
      <c r="P1809" s="1412">
        <f t="shared" si="565"/>
        <v>0</v>
      </c>
      <c r="Q1809" s="1412">
        <f t="shared" si="565"/>
        <v>0</v>
      </c>
      <c r="R1809" s="1412">
        <f t="shared" si="565"/>
        <v>0</v>
      </c>
      <c r="S1809" s="1412">
        <f t="shared" si="565"/>
        <v>0</v>
      </c>
      <c r="T1809" s="1412">
        <f t="shared" si="565"/>
        <v>-1.0000001639127731E-2</v>
      </c>
      <c r="U1809" s="1412">
        <f t="shared" si="565"/>
        <v>0</v>
      </c>
      <c r="V1809" s="1413">
        <f t="shared" si="565"/>
        <v>0</v>
      </c>
      <c r="W1809" s="1412">
        <f t="shared" si="565"/>
        <v>0</v>
      </c>
      <c r="X1809" s="1412">
        <f t="shared" si="565"/>
        <v>0</v>
      </c>
      <c r="Y1809" s="1412">
        <f t="shared" si="565"/>
        <v>0</v>
      </c>
      <c r="Z1809" s="1412">
        <f t="shared" si="565"/>
        <v>0</v>
      </c>
      <c r="AA1809" s="1412">
        <f t="shared" si="565"/>
        <v>0</v>
      </c>
      <c r="AB1809" s="1412">
        <f t="shared" si="565"/>
        <v>0</v>
      </c>
      <c r="AC1809" s="1412">
        <f t="shared" si="565"/>
        <v>-1.0000001639127731E-2</v>
      </c>
    </row>
    <row r="1810" spans="1:30" s="1371" customFormat="1" ht="12.75" customHeight="1">
      <c r="A1810" s="1512" t="s">
        <v>328</v>
      </c>
      <c r="B1810" s="1513"/>
      <c r="C1810" s="1514" t="s">
        <v>156</v>
      </c>
      <c r="D1810" s="1514"/>
      <c r="E1810" s="1373"/>
      <c r="F1810" s="1373"/>
      <c r="G1810" s="1373"/>
      <c r="H1810" s="1373"/>
      <c r="I1810" s="1373"/>
      <c r="J1810" s="1373"/>
      <c r="K1810" s="1373"/>
      <c r="L1810" s="1373"/>
      <c r="M1810" s="1373"/>
      <c r="N1810" s="1373"/>
      <c r="O1810" s="1373"/>
      <c r="P1810" s="1373"/>
      <c r="Q1810" s="1373"/>
      <c r="R1810" s="1373"/>
      <c r="S1810" s="1373"/>
      <c r="T1810" s="1373"/>
      <c r="U1810" s="1373"/>
      <c r="V1810" s="1373"/>
      <c r="W1810" s="1373"/>
      <c r="X1810" s="1373"/>
      <c r="Y1810" s="1373"/>
      <c r="Z1810" s="1373"/>
      <c r="AA1810" s="1373"/>
      <c r="AB1810" s="1373"/>
      <c r="AC1810" s="1515"/>
    </row>
    <row r="1811" spans="1:30" s="1371" customFormat="1" ht="12.75" customHeight="1">
      <c r="A1811" s="1516"/>
      <c r="B1811" s="1517"/>
      <c r="C1811" s="1518" t="s">
        <v>158</v>
      </c>
      <c r="D1811" s="1518"/>
      <c r="E1811" s="1519"/>
      <c r="F1811" s="1519"/>
      <c r="G1811" s="1519"/>
      <c r="H1811" s="1519"/>
      <c r="I1811" s="1519"/>
      <c r="J1811" s="1519"/>
      <c r="K1811" s="1519"/>
      <c r="L1811" s="1519"/>
      <c r="M1811" s="1519"/>
      <c r="N1811" s="1519"/>
      <c r="O1811" s="1519"/>
      <c r="P1811" s="1519"/>
      <c r="Q1811" s="1519"/>
      <c r="R1811" s="1519"/>
      <c r="S1811" s="1519"/>
      <c r="T1811" s="1519"/>
      <c r="U1811" s="1519"/>
      <c r="V1811" s="1519"/>
      <c r="W1811" s="1519"/>
      <c r="X1811" s="1519"/>
      <c r="Y1811" s="1519"/>
      <c r="Z1811" s="1519"/>
      <c r="AA1811" s="1519"/>
      <c r="AB1811" s="1519"/>
      <c r="AC1811" s="1520"/>
    </row>
    <row r="1812" spans="1:30" ht="22.5" customHeight="1">
      <c r="A1812" s="737"/>
      <c r="B1812" s="737"/>
      <c r="C1812" s="737"/>
      <c r="D1812" s="737"/>
      <c r="E1812" s="737"/>
      <c r="F1812" s="737"/>
      <c r="G1812" s="737"/>
      <c r="H1812" s="737"/>
      <c r="I1812" s="737"/>
      <c r="J1812" s="737"/>
      <c r="K1812" s="737"/>
      <c r="L1812" s="737"/>
      <c r="M1812" s="737"/>
      <c r="N1812" s="737"/>
      <c r="O1812" s="737"/>
      <c r="P1812" s="737"/>
      <c r="Q1812" s="737"/>
      <c r="R1812" s="737"/>
      <c r="S1812" s="737"/>
      <c r="T1812" s="737"/>
      <c r="U1812" s="737"/>
      <c r="V1812" s="737"/>
      <c r="W1812" s="737"/>
      <c r="X1812" s="737"/>
      <c r="Y1812" s="737"/>
      <c r="Z1812" s="737"/>
      <c r="AA1812" s="737"/>
      <c r="AB1812" s="737"/>
      <c r="AC1812" s="737"/>
    </row>
    <row r="1813" spans="1:30" ht="33" customHeight="1">
      <c r="A1813" s="1360" t="s">
        <v>147</v>
      </c>
      <c r="B1813" s="1361" t="s">
        <v>148</v>
      </c>
      <c r="C1813" s="1362" t="s">
        <v>149</v>
      </c>
      <c r="D1813" s="1524" t="s">
        <v>150</v>
      </c>
      <c r="E1813" s="1363" t="s">
        <v>151</v>
      </c>
      <c r="F1813" s="1363"/>
      <c r="G1813" s="1363"/>
      <c r="H1813" s="1363"/>
      <c r="I1813" s="1363"/>
      <c r="J1813" s="1363"/>
      <c r="K1813" s="1363"/>
      <c r="L1813" s="1363"/>
      <c r="M1813" s="1363"/>
      <c r="N1813" s="1363"/>
      <c r="O1813" s="1363"/>
      <c r="P1813" s="1363"/>
      <c r="Q1813" s="1363"/>
      <c r="R1813" s="1363"/>
      <c r="S1813" s="1363"/>
      <c r="T1813" s="1363"/>
      <c r="U1813" s="1363"/>
      <c r="V1813" s="1363"/>
      <c r="W1813" s="1363"/>
      <c r="X1813" s="1363"/>
      <c r="Y1813" s="1363"/>
      <c r="Z1813" s="1363"/>
      <c r="AA1813" s="1363"/>
      <c r="AB1813" s="1363"/>
      <c r="AC1813" s="1364" t="s">
        <v>152</v>
      </c>
    </row>
    <row r="1814" spans="1:30" s="1371" customFormat="1" ht="12.75" customHeight="1">
      <c r="A1814" s="1365" t="s">
        <v>555</v>
      </c>
      <c r="B1814" s="1366"/>
      <c r="C1814" s="1366"/>
      <c r="D1814" s="1366"/>
      <c r="E1814" s="1367">
        <v>1</v>
      </c>
      <c r="F1814" s="1367">
        <v>2</v>
      </c>
      <c r="G1814" s="1367">
        <v>3</v>
      </c>
      <c r="H1814" s="1367">
        <v>4</v>
      </c>
      <c r="I1814" s="1367">
        <v>5</v>
      </c>
      <c r="J1814" s="1367">
        <v>6</v>
      </c>
      <c r="K1814" s="1367">
        <v>7</v>
      </c>
      <c r="L1814" s="1367">
        <v>8</v>
      </c>
      <c r="M1814" s="1367">
        <v>9</v>
      </c>
      <c r="N1814" s="1367">
        <v>10</v>
      </c>
      <c r="O1814" s="1367">
        <v>11</v>
      </c>
      <c r="P1814" s="1367">
        <v>12</v>
      </c>
      <c r="Q1814" s="1367">
        <v>13</v>
      </c>
      <c r="R1814" s="1367">
        <v>14</v>
      </c>
      <c r="S1814" s="1367">
        <v>15</v>
      </c>
      <c r="T1814" s="1367">
        <v>16</v>
      </c>
      <c r="U1814" s="1367">
        <v>17</v>
      </c>
      <c r="V1814" s="1367">
        <v>18</v>
      </c>
      <c r="W1814" s="1367">
        <v>19</v>
      </c>
      <c r="X1814" s="1367">
        <v>20</v>
      </c>
      <c r="Y1814" s="1367">
        <v>21</v>
      </c>
      <c r="Z1814" s="1367">
        <v>22</v>
      </c>
      <c r="AA1814" s="1367">
        <v>23</v>
      </c>
      <c r="AB1814" s="1367">
        <v>24</v>
      </c>
      <c r="AC1814" s="1368"/>
    </row>
    <row r="1815" spans="1:30" s="1371" customFormat="1" ht="12.75" customHeight="1">
      <c r="A1815" s="1372" t="s">
        <v>341</v>
      </c>
      <c r="B1815" s="1373"/>
      <c r="C1815" s="1374"/>
      <c r="D1815" s="1374"/>
      <c r="E1815" s="1373">
        <v>3</v>
      </c>
      <c r="F1815" s="1373">
        <v>3</v>
      </c>
      <c r="G1815" s="1373">
        <v>3</v>
      </c>
      <c r="H1815" s="1373">
        <v>3</v>
      </c>
      <c r="I1815" s="1373">
        <v>3</v>
      </c>
      <c r="J1815" s="1373">
        <v>3</v>
      </c>
      <c r="K1815" s="1373">
        <v>3</v>
      </c>
      <c r="L1815" s="1373">
        <v>3</v>
      </c>
      <c r="M1815" s="1373">
        <v>3</v>
      </c>
      <c r="N1815" s="1373">
        <v>3</v>
      </c>
      <c r="O1815" s="1373">
        <v>3</v>
      </c>
      <c r="P1815" s="1373">
        <v>3</v>
      </c>
      <c r="Q1815" s="1373">
        <v>3</v>
      </c>
      <c r="R1815" s="1373">
        <v>3</v>
      </c>
      <c r="S1815" s="1373">
        <v>3</v>
      </c>
      <c r="T1815" s="1373">
        <v>3</v>
      </c>
      <c r="U1815" s="1373">
        <v>3</v>
      </c>
      <c r="V1815" s="1373">
        <v>3</v>
      </c>
      <c r="W1815" s="1373">
        <v>3</v>
      </c>
      <c r="X1815" s="1373">
        <v>3</v>
      </c>
      <c r="Y1815" s="1373">
        <v>3</v>
      </c>
      <c r="Z1815" s="1373">
        <v>3</v>
      </c>
      <c r="AA1815" s="1373">
        <v>3</v>
      </c>
      <c r="AB1815" s="1373">
        <v>3</v>
      </c>
      <c r="AC1815" s="1858"/>
    </row>
    <row r="1816" spans="1:30" ht="12.75" customHeight="1">
      <c r="A1816" s="1382" t="s">
        <v>162</v>
      </c>
      <c r="B1816" s="1465" t="s">
        <v>330</v>
      </c>
      <c r="C1816" s="1384" t="s">
        <v>156</v>
      </c>
      <c r="D1816" s="1384" t="s">
        <v>157</v>
      </c>
      <c r="E1816" s="1507">
        <v>4.5199999999999997E-2</v>
      </c>
      <c r="F1816" s="1507">
        <v>4.2700000000000002E-2</v>
      </c>
      <c r="G1816" s="1507">
        <v>4.1200000000000001E-2</v>
      </c>
      <c r="H1816" s="1500">
        <v>4.19E-2</v>
      </c>
      <c r="I1816" s="1507">
        <v>4.7199999999999999E-2</v>
      </c>
      <c r="J1816" s="1507">
        <v>6.0999999999999999E-2</v>
      </c>
      <c r="K1816" s="1507">
        <v>8.43E-2</v>
      </c>
      <c r="L1816" s="1507">
        <v>8.0399999999999999E-2</v>
      </c>
      <c r="M1816" s="1507">
        <v>8.2000000000000003E-2</v>
      </c>
      <c r="N1816" s="1500">
        <v>8.1000000000000003E-2</v>
      </c>
      <c r="O1816" s="1507">
        <v>8.4900000000000003E-2</v>
      </c>
      <c r="P1816" s="1507">
        <v>8.9599999999999999E-2</v>
      </c>
      <c r="Q1816" s="1507">
        <v>8.2000000000000003E-2</v>
      </c>
      <c r="R1816" s="1507">
        <v>7.9399999999999998E-2</v>
      </c>
      <c r="S1816" s="1507">
        <v>7.9799999999999996E-2</v>
      </c>
      <c r="T1816" s="1507">
        <v>8.5000000000000006E-2</v>
      </c>
      <c r="U1816" s="1507">
        <v>9.1800000000000007E-2</v>
      </c>
      <c r="V1816" s="1500">
        <v>9.4100000000000003E-2</v>
      </c>
      <c r="W1816" s="1507">
        <v>0.1134</v>
      </c>
      <c r="X1816" s="1507">
        <v>0.1033</v>
      </c>
      <c r="Y1816" s="1507">
        <v>0.1009</v>
      </c>
      <c r="Z1816" s="1507">
        <v>9.0399999999999994E-2</v>
      </c>
      <c r="AA1816" s="1507">
        <v>6.9099999999999995E-2</v>
      </c>
      <c r="AB1816" s="1507">
        <v>5.6899999999999999E-2</v>
      </c>
      <c r="AC1816" s="1414">
        <f>SUM(E1816:AB1816)</f>
        <v>1.8274999999999999</v>
      </c>
    </row>
    <row r="1817" spans="1:30" ht="12.75" customHeight="1">
      <c r="A1817" s="1388"/>
      <c r="B1817" s="1416"/>
      <c r="C1817" s="1390" t="s">
        <v>158</v>
      </c>
      <c r="D1817" s="1390" t="s">
        <v>157</v>
      </c>
      <c r="E1817" s="1420">
        <v>4.5699999999999998E-2</v>
      </c>
      <c r="F1817" s="1420">
        <v>4.4499999999999998E-2</v>
      </c>
      <c r="G1817" s="1420">
        <v>4.3799999999999999E-2</v>
      </c>
      <c r="H1817" s="1421">
        <v>4.2700000000000002E-2</v>
      </c>
      <c r="I1817" s="1420">
        <v>4.4999999999999998E-2</v>
      </c>
      <c r="J1817" s="1420">
        <v>0.04</v>
      </c>
      <c r="K1817" s="1420">
        <v>4.2700000000000002E-2</v>
      </c>
      <c r="L1817" s="1420">
        <v>4.02E-2</v>
      </c>
      <c r="M1817" s="1420">
        <v>4.1599999999999998E-2</v>
      </c>
      <c r="N1817" s="1421">
        <v>4.48E-2</v>
      </c>
      <c r="O1817" s="1420">
        <v>4.2200000000000001E-2</v>
      </c>
      <c r="P1817" s="1420">
        <v>4.8000000000000001E-2</v>
      </c>
      <c r="Q1817" s="1420">
        <v>4.1200000000000001E-2</v>
      </c>
      <c r="R1817" s="1420">
        <v>3.85E-2</v>
      </c>
      <c r="S1817" s="1420">
        <v>4.2599999999999999E-2</v>
      </c>
      <c r="T1817" s="1420">
        <v>4.0399999999999998E-2</v>
      </c>
      <c r="U1817" s="1420">
        <v>4.41E-2</v>
      </c>
      <c r="V1817" s="1421">
        <v>4.2900000000000001E-2</v>
      </c>
      <c r="W1817" s="1420">
        <v>4.5199999999999997E-2</v>
      </c>
      <c r="X1817" s="1420">
        <v>4.3200000000000002E-2</v>
      </c>
      <c r="Y1817" s="1420">
        <v>4.2599999999999999E-2</v>
      </c>
      <c r="Z1817" s="1420">
        <v>4.2700000000000002E-2</v>
      </c>
      <c r="AA1817" s="1420">
        <v>3.9100000000000003E-2</v>
      </c>
      <c r="AB1817" s="1420">
        <v>4.2299999999999997E-2</v>
      </c>
      <c r="AC1817" s="1414">
        <f>SUM(E1817:AB1817)</f>
        <v>1.026</v>
      </c>
    </row>
    <row r="1818" spans="1:30" ht="12.75" customHeight="1">
      <c r="A1818" s="1388"/>
      <c r="B1818" s="1416"/>
      <c r="C1818" s="1390" t="s">
        <v>159</v>
      </c>
      <c r="D1818" s="1395" t="s">
        <v>160</v>
      </c>
      <c r="E1818" s="459">
        <v>3</v>
      </c>
      <c r="F1818" s="459">
        <v>3</v>
      </c>
      <c r="G1818" s="459">
        <v>3</v>
      </c>
      <c r="H1818" s="459">
        <v>3</v>
      </c>
      <c r="I1818" s="459">
        <v>3</v>
      </c>
      <c r="J1818" s="459">
        <v>5</v>
      </c>
      <c r="K1818" s="459">
        <v>5</v>
      </c>
      <c r="L1818" s="459">
        <v>6</v>
      </c>
      <c r="M1818" s="459">
        <v>6</v>
      </c>
      <c r="N1818" s="459">
        <v>6</v>
      </c>
      <c r="O1818" s="459">
        <v>6</v>
      </c>
      <c r="P1818" s="459">
        <v>6</v>
      </c>
      <c r="Q1818" s="459">
        <v>5</v>
      </c>
      <c r="R1818" s="459">
        <v>5</v>
      </c>
      <c r="S1818" s="459">
        <v>4</v>
      </c>
      <c r="T1818" s="459">
        <v>5</v>
      </c>
      <c r="U1818" s="459">
        <v>5</v>
      </c>
      <c r="V1818" s="459">
        <v>7</v>
      </c>
      <c r="W1818" s="459">
        <v>7</v>
      </c>
      <c r="X1818" s="459">
        <v>6</v>
      </c>
      <c r="Y1818" s="459">
        <v>6</v>
      </c>
      <c r="Z1818" s="459">
        <v>6</v>
      </c>
      <c r="AA1818" s="459">
        <v>4</v>
      </c>
      <c r="AB1818" s="459">
        <v>4</v>
      </c>
      <c r="AC1818" s="1511"/>
    </row>
    <row r="1819" spans="1:30" ht="12.75" customHeight="1">
      <c r="A1819" s="1388"/>
      <c r="B1819" s="1416"/>
      <c r="C1819" s="1390" t="s">
        <v>161</v>
      </c>
      <c r="D1819" s="1390"/>
      <c r="E1819" s="1420">
        <f t="shared" ref="E1819:AC1819" si="566">E1817/E1816</f>
        <v>1.0110619469026549</v>
      </c>
      <c r="F1819" s="1420">
        <f t="shared" si="566"/>
        <v>1.0421545667447305</v>
      </c>
      <c r="G1819" s="1420">
        <f t="shared" si="566"/>
        <v>1.0631067961165048</v>
      </c>
      <c r="H1819" s="1421">
        <f t="shared" si="566"/>
        <v>1.0190930787589498</v>
      </c>
      <c r="I1819" s="1420">
        <f t="shared" si="566"/>
        <v>0.95338983050847459</v>
      </c>
      <c r="J1819" s="1420">
        <f t="shared" si="566"/>
        <v>0.65573770491803285</v>
      </c>
      <c r="K1819" s="1420">
        <f t="shared" si="566"/>
        <v>0.5065243179122183</v>
      </c>
      <c r="L1819" s="1420">
        <f t="shared" si="566"/>
        <v>0.5</v>
      </c>
      <c r="M1819" s="1420">
        <f t="shared" si="566"/>
        <v>0.50731707317073171</v>
      </c>
      <c r="N1819" s="1421">
        <f t="shared" si="566"/>
        <v>0.55308641975308637</v>
      </c>
      <c r="O1819" s="1420">
        <f t="shared" si="566"/>
        <v>0.49705535924617195</v>
      </c>
      <c r="P1819" s="1420">
        <f t="shared" si="566"/>
        <v>0.5357142857142857</v>
      </c>
      <c r="Q1819" s="1420">
        <f t="shared" si="566"/>
        <v>0.5024390243902439</v>
      </c>
      <c r="R1819" s="1420">
        <f t="shared" si="566"/>
        <v>0.48488664987405544</v>
      </c>
      <c r="S1819" s="1420">
        <f t="shared" si="566"/>
        <v>0.53383458646616544</v>
      </c>
      <c r="T1819" s="1420">
        <f t="shared" si="566"/>
        <v>0.47529411764705876</v>
      </c>
      <c r="U1819" s="1420">
        <f t="shared" si="566"/>
        <v>0.48039215686274506</v>
      </c>
      <c r="V1819" s="1421">
        <f t="shared" si="566"/>
        <v>0.45589798087141337</v>
      </c>
      <c r="W1819" s="1420">
        <f t="shared" si="566"/>
        <v>0.3985890652557319</v>
      </c>
      <c r="X1819" s="1420">
        <f t="shared" si="566"/>
        <v>0.41819941916747339</v>
      </c>
      <c r="Y1819" s="1420">
        <f t="shared" si="566"/>
        <v>0.42220019821605548</v>
      </c>
      <c r="Z1819" s="1420">
        <f t="shared" si="566"/>
        <v>0.47234513274336287</v>
      </c>
      <c r="AA1819" s="1420">
        <f t="shared" si="566"/>
        <v>0.56584659913169333</v>
      </c>
      <c r="AB1819" s="1420">
        <f t="shared" si="566"/>
        <v>0.74340949033391912</v>
      </c>
      <c r="AC1819" s="1414">
        <f t="shared" si="566"/>
        <v>0.5614227086183311</v>
      </c>
    </row>
    <row r="1820" spans="1:30" ht="12.75" customHeight="1" thickBot="1">
      <c r="A1820" s="1397"/>
      <c r="B1820" s="1467"/>
      <c r="C1820" s="1399" t="s">
        <v>164</v>
      </c>
      <c r="D1820" s="1399"/>
      <c r="E1820" s="1476"/>
      <c r="F1820" s="1476"/>
      <c r="G1820" s="1476"/>
      <c r="H1820" s="1477"/>
      <c r="I1820" s="1476"/>
      <c r="J1820" s="1476"/>
      <c r="K1820" s="1476"/>
      <c r="L1820" s="1476"/>
      <c r="M1820" s="1476"/>
      <c r="N1820" s="1477"/>
      <c r="O1820" s="1476"/>
      <c r="P1820" s="1476"/>
      <c r="Q1820" s="1476"/>
      <c r="R1820" s="1476"/>
      <c r="S1820" s="1476"/>
      <c r="T1820" s="1476"/>
      <c r="U1820" s="1476"/>
      <c r="V1820" s="1477"/>
      <c r="W1820" s="1476"/>
      <c r="X1820" s="1476"/>
      <c r="Y1820" s="1476"/>
      <c r="Z1820" s="1476"/>
      <c r="AA1820" s="1476"/>
      <c r="AB1820" s="1476"/>
      <c r="AC1820" s="1470"/>
    </row>
    <row r="1821" spans="1:30" ht="12.75" customHeight="1">
      <c r="A1821" s="1534" t="s">
        <v>377</v>
      </c>
      <c r="B1821" s="1535"/>
      <c r="C1821" s="1536"/>
      <c r="D1821" s="1536"/>
      <c r="E1821" s="1450">
        <f t="shared" ref="E1821:AB1821" si="567">SQRT(E1816*E1816+E1817*E1817)</f>
        <v>6.4276978771563298E-2</v>
      </c>
      <c r="F1821" s="1450">
        <f t="shared" si="567"/>
        <v>6.1672846537191718E-2</v>
      </c>
      <c r="G1821" s="1450">
        <f t="shared" si="567"/>
        <v>6.0132187720055554E-2</v>
      </c>
      <c r="H1821" s="1450">
        <f t="shared" si="567"/>
        <v>5.9823908264171444E-2</v>
      </c>
      <c r="I1821" s="1450">
        <f t="shared" si="567"/>
        <v>6.5213802220082218E-2</v>
      </c>
      <c r="J1821" s="1450">
        <f t="shared" si="567"/>
        <v>7.2945184899347537E-2</v>
      </c>
      <c r="K1821" s="1450">
        <f t="shared" si="567"/>
        <v>9.449751319479259E-2</v>
      </c>
      <c r="L1821" s="1450">
        <f t="shared" si="567"/>
        <v>8.9889932695491545E-2</v>
      </c>
      <c r="M1821" s="1450">
        <f t="shared" si="567"/>
        <v>9.19486813391035E-2</v>
      </c>
      <c r="N1821" s="1450">
        <f t="shared" si="567"/>
        <v>9.256370779090474E-2</v>
      </c>
      <c r="O1821" s="1450">
        <f t="shared" si="567"/>
        <v>9.4809545932885902E-2</v>
      </c>
      <c r="P1821" s="1450">
        <f t="shared" si="567"/>
        <v>0.10164723311531898</v>
      </c>
      <c r="Q1821" s="1450">
        <f t="shared" si="567"/>
        <v>9.1768404148704685E-2</v>
      </c>
      <c r="R1821" s="1450">
        <f t="shared" si="567"/>
        <v>8.8241770154502228E-2</v>
      </c>
      <c r="S1821" s="1450">
        <f t="shared" si="567"/>
        <v>9.0458830414725119E-2</v>
      </c>
      <c r="T1821" s="1450">
        <f t="shared" si="567"/>
        <v>9.4112485887899069E-2</v>
      </c>
      <c r="U1821" s="1450">
        <f t="shared" si="567"/>
        <v>0.10184326192733617</v>
      </c>
      <c r="V1821" s="1866">
        <f t="shared" si="567"/>
        <v>0.10341769674480283</v>
      </c>
      <c r="W1821" s="1450">
        <f t="shared" si="567"/>
        <v>0.12207620570774634</v>
      </c>
      <c r="X1821" s="1450">
        <f t="shared" si="567"/>
        <v>0.11196932615676491</v>
      </c>
      <c r="Y1821" s="1450">
        <f t="shared" si="567"/>
        <v>0.10952428954346155</v>
      </c>
      <c r="Z1821" s="1450">
        <f t="shared" si="567"/>
        <v>9.9977247411598608E-2</v>
      </c>
      <c r="AA1821" s="1450">
        <f t="shared" si="567"/>
        <v>7.9395339913624643E-2</v>
      </c>
      <c r="AB1821" s="1450">
        <f t="shared" si="567"/>
        <v>7.090063469391511E-2</v>
      </c>
      <c r="AC1821" s="1555"/>
      <c r="AD1821" s="1394">
        <f>MAX(E1821:AB1821)</f>
        <v>0.12207620570774634</v>
      </c>
    </row>
    <row r="1822" spans="1:30" s="1371" customFormat="1" ht="12.75" customHeight="1" thickBot="1">
      <c r="A1822" s="1452" t="s">
        <v>168</v>
      </c>
      <c r="B1822" s="1453"/>
      <c r="C1822" s="1719"/>
      <c r="D1822" s="1719"/>
      <c r="E1822" s="1570">
        <v>1</v>
      </c>
      <c r="F1822" s="1570">
        <v>2</v>
      </c>
      <c r="G1822" s="1570">
        <v>3</v>
      </c>
      <c r="H1822" s="1570">
        <v>4</v>
      </c>
      <c r="I1822" s="1570">
        <v>5</v>
      </c>
      <c r="J1822" s="1570">
        <v>6</v>
      </c>
      <c r="K1822" s="1570">
        <v>7</v>
      </c>
      <c r="L1822" s="1570">
        <v>8</v>
      </c>
      <c r="M1822" s="1570">
        <v>9</v>
      </c>
      <c r="N1822" s="1570">
        <v>10</v>
      </c>
      <c r="O1822" s="1570">
        <v>11</v>
      </c>
      <c r="P1822" s="1570">
        <v>12</v>
      </c>
      <c r="Q1822" s="1570">
        <v>13</v>
      </c>
      <c r="R1822" s="1570">
        <v>14</v>
      </c>
      <c r="S1822" s="1570">
        <v>15</v>
      </c>
      <c r="T1822" s="1570">
        <v>16</v>
      </c>
      <c r="U1822" s="1570">
        <v>17</v>
      </c>
      <c r="V1822" s="1570">
        <v>18</v>
      </c>
      <c r="W1822" s="1570">
        <v>19</v>
      </c>
      <c r="X1822" s="1570">
        <v>20</v>
      </c>
      <c r="Y1822" s="1570">
        <v>21</v>
      </c>
      <c r="Z1822" s="1570">
        <v>22</v>
      </c>
      <c r="AA1822" s="1570">
        <v>23</v>
      </c>
      <c r="AB1822" s="1570">
        <v>24</v>
      </c>
      <c r="AC1822" s="1456"/>
    </row>
    <row r="1823" spans="1:30" s="1371" customFormat="1" ht="15" customHeight="1" thickBot="1">
      <c r="A1823" s="1457" t="s">
        <v>169</v>
      </c>
      <c r="B1823" s="1458"/>
      <c r="C1823" s="1459" t="s">
        <v>164</v>
      </c>
      <c r="D1823" s="1460" t="s">
        <v>160</v>
      </c>
      <c r="E1823" s="456">
        <v>10.949999809265137</v>
      </c>
      <c r="F1823" s="456">
        <v>10.850000381469727</v>
      </c>
      <c r="G1823" s="456">
        <v>10.880000114440918</v>
      </c>
      <c r="H1823" s="456">
        <v>10.869999885559082</v>
      </c>
      <c r="I1823" s="456">
        <v>10.869999885559082</v>
      </c>
      <c r="J1823" s="456">
        <v>10.850000381469727</v>
      </c>
      <c r="K1823" s="456">
        <v>10.829999923706055</v>
      </c>
      <c r="L1823" s="456">
        <v>10.75</v>
      </c>
      <c r="M1823" s="456">
        <v>10.829999923706055</v>
      </c>
      <c r="N1823" s="456">
        <v>10.880000114440918</v>
      </c>
      <c r="O1823" s="456">
        <v>10.819999694824219</v>
      </c>
      <c r="P1823" s="456">
        <v>10.869999885559082</v>
      </c>
      <c r="Q1823" s="456">
        <v>10.880000114440918</v>
      </c>
      <c r="R1823" s="456">
        <v>10.760000228881836</v>
      </c>
      <c r="S1823" s="456">
        <v>10.829999923706055</v>
      </c>
      <c r="T1823" s="456">
        <v>10.869999885559082</v>
      </c>
      <c r="U1823" s="456">
        <v>10.880000114440918</v>
      </c>
      <c r="V1823" s="456">
        <v>10.890000343322754</v>
      </c>
      <c r="W1823" s="456">
        <v>10.890000343322754</v>
      </c>
      <c r="X1823" s="456">
        <v>10.939999580383301</v>
      </c>
      <c r="Y1823" s="456">
        <v>10.939999580383301</v>
      </c>
      <c r="Z1823" s="456">
        <v>10.939999580383301</v>
      </c>
      <c r="AA1823" s="456">
        <v>10.960000038146973</v>
      </c>
      <c r="AB1823" s="456">
        <v>10.979999542236328</v>
      </c>
      <c r="AC1823" s="1459"/>
    </row>
    <row r="1824" spans="1:30" ht="12.75" customHeight="1">
      <c r="A1824" s="1382" t="s">
        <v>162</v>
      </c>
      <c r="B1824" s="1465" t="s">
        <v>556</v>
      </c>
      <c r="C1824" s="1384" t="s">
        <v>156</v>
      </c>
      <c r="D1824" s="1384" t="s">
        <v>157</v>
      </c>
      <c r="E1824" s="1507">
        <v>4.5199999999999997E-2</v>
      </c>
      <c r="F1824" s="1507">
        <v>4.2700000000000002E-2</v>
      </c>
      <c r="G1824" s="1507">
        <v>4.1200000000000001E-2</v>
      </c>
      <c r="H1824" s="1500">
        <v>4.19E-2</v>
      </c>
      <c r="I1824" s="1507">
        <v>4.7199999999999999E-2</v>
      </c>
      <c r="J1824" s="1507">
        <v>6.0999999999999999E-2</v>
      </c>
      <c r="K1824" s="1507">
        <v>8.43E-2</v>
      </c>
      <c r="L1824" s="1507">
        <v>8.0399999999999999E-2</v>
      </c>
      <c r="M1824" s="1507">
        <v>8.2000000000000003E-2</v>
      </c>
      <c r="N1824" s="1500">
        <v>8.1000000000000003E-2</v>
      </c>
      <c r="O1824" s="1507">
        <v>8.4900000000000003E-2</v>
      </c>
      <c r="P1824" s="1507">
        <v>8.9599999999999999E-2</v>
      </c>
      <c r="Q1824" s="1507">
        <v>8.2000000000000003E-2</v>
      </c>
      <c r="R1824" s="1507">
        <v>7.9399999999999998E-2</v>
      </c>
      <c r="S1824" s="1507">
        <v>7.9799999999999996E-2</v>
      </c>
      <c r="T1824" s="1507">
        <v>8.5000000000000006E-2</v>
      </c>
      <c r="U1824" s="1507">
        <v>9.1800000000000007E-2</v>
      </c>
      <c r="V1824" s="1500">
        <v>9.4100000000000003E-2</v>
      </c>
      <c r="W1824" s="1507">
        <v>0.1134</v>
      </c>
      <c r="X1824" s="1507">
        <v>0.1033</v>
      </c>
      <c r="Y1824" s="1507">
        <v>0.1009</v>
      </c>
      <c r="Z1824" s="1507">
        <v>9.0399999999999994E-2</v>
      </c>
      <c r="AA1824" s="1507">
        <v>6.9099999999999995E-2</v>
      </c>
      <c r="AB1824" s="1507">
        <v>5.6899999999999999E-2</v>
      </c>
      <c r="AC1824" s="1414">
        <f>SUM(E1824:AB1824)</f>
        <v>1.8274999999999999</v>
      </c>
    </row>
    <row r="1825" spans="1:30" ht="12.75" customHeight="1">
      <c r="A1825" s="1415"/>
      <c r="B1825" s="1428"/>
      <c r="C1825" s="1390" t="s">
        <v>158</v>
      </c>
      <c r="D1825" s="1390" t="s">
        <v>157</v>
      </c>
      <c r="E1825" s="1420">
        <v>4.5699999999999998E-2</v>
      </c>
      <c r="F1825" s="1420">
        <v>4.4499999999999998E-2</v>
      </c>
      <c r="G1825" s="1420">
        <v>4.3799999999999999E-2</v>
      </c>
      <c r="H1825" s="1421">
        <v>4.2700000000000002E-2</v>
      </c>
      <c r="I1825" s="1420">
        <v>4.4999999999999998E-2</v>
      </c>
      <c r="J1825" s="1420">
        <v>0.04</v>
      </c>
      <c r="K1825" s="1420">
        <v>4.2700000000000002E-2</v>
      </c>
      <c r="L1825" s="1420">
        <v>4.02E-2</v>
      </c>
      <c r="M1825" s="1420">
        <v>4.1599999999999998E-2</v>
      </c>
      <c r="N1825" s="1421">
        <v>4.48E-2</v>
      </c>
      <c r="O1825" s="1420">
        <v>4.2200000000000001E-2</v>
      </c>
      <c r="P1825" s="1420">
        <v>4.8000000000000001E-2</v>
      </c>
      <c r="Q1825" s="1420">
        <v>4.1200000000000001E-2</v>
      </c>
      <c r="R1825" s="1420">
        <v>3.85E-2</v>
      </c>
      <c r="S1825" s="1420">
        <v>4.2599999999999999E-2</v>
      </c>
      <c r="T1825" s="1420">
        <v>4.0399999999999998E-2</v>
      </c>
      <c r="U1825" s="1420">
        <v>4.41E-2</v>
      </c>
      <c r="V1825" s="1421">
        <v>4.2900000000000001E-2</v>
      </c>
      <c r="W1825" s="1420">
        <v>4.5199999999999997E-2</v>
      </c>
      <c r="X1825" s="1420">
        <v>4.3200000000000002E-2</v>
      </c>
      <c r="Y1825" s="1420">
        <v>4.2599999999999999E-2</v>
      </c>
      <c r="Z1825" s="1420">
        <v>4.2700000000000002E-2</v>
      </c>
      <c r="AA1825" s="1420">
        <v>3.9100000000000003E-2</v>
      </c>
      <c r="AB1825" s="1420">
        <v>4.2299999999999997E-2</v>
      </c>
      <c r="AC1825" s="1414">
        <f>SUM(E1825:AB1825)</f>
        <v>1.026</v>
      </c>
    </row>
    <row r="1826" spans="1:30" ht="12.75" customHeight="1">
      <c r="A1826" s="1415"/>
      <c r="B1826" s="1428"/>
      <c r="C1826" s="1390" t="s">
        <v>159</v>
      </c>
      <c r="D1826" s="1395" t="s">
        <v>160</v>
      </c>
      <c r="E1826" s="459">
        <v>3</v>
      </c>
      <c r="F1826" s="459">
        <v>3</v>
      </c>
      <c r="G1826" s="459">
        <v>3</v>
      </c>
      <c r="H1826" s="459">
        <v>3</v>
      </c>
      <c r="I1826" s="459">
        <v>3</v>
      </c>
      <c r="J1826" s="459">
        <v>5</v>
      </c>
      <c r="K1826" s="459">
        <v>5</v>
      </c>
      <c r="L1826" s="459">
        <v>6</v>
      </c>
      <c r="M1826" s="459">
        <v>6</v>
      </c>
      <c r="N1826" s="459">
        <v>6</v>
      </c>
      <c r="O1826" s="459">
        <v>6</v>
      </c>
      <c r="P1826" s="459">
        <v>6</v>
      </c>
      <c r="Q1826" s="459">
        <v>5</v>
      </c>
      <c r="R1826" s="459">
        <v>5</v>
      </c>
      <c r="S1826" s="459">
        <v>4</v>
      </c>
      <c r="T1826" s="459">
        <v>5</v>
      </c>
      <c r="U1826" s="459">
        <v>5</v>
      </c>
      <c r="V1826" s="459">
        <v>7</v>
      </c>
      <c r="W1826" s="459">
        <v>7</v>
      </c>
      <c r="X1826" s="459">
        <v>6</v>
      </c>
      <c r="Y1826" s="459">
        <v>6</v>
      </c>
      <c r="Z1826" s="459">
        <v>6</v>
      </c>
      <c r="AA1826" s="459">
        <v>4</v>
      </c>
      <c r="AB1826" s="459">
        <v>4</v>
      </c>
      <c r="AC1826" s="1511"/>
    </row>
    <row r="1827" spans="1:30" ht="12.75" customHeight="1">
      <c r="A1827" s="1558"/>
      <c r="B1827" s="1571"/>
      <c r="C1827" s="1399" t="s">
        <v>161</v>
      </c>
      <c r="D1827" s="1399"/>
      <c r="E1827" s="1420">
        <f t="shared" ref="E1827:AC1827" si="568">E1825/E1824</f>
        <v>1.0110619469026549</v>
      </c>
      <c r="F1827" s="1420">
        <f t="shared" si="568"/>
        <v>1.0421545667447305</v>
      </c>
      <c r="G1827" s="1420">
        <f t="shared" si="568"/>
        <v>1.0631067961165048</v>
      </c>
      <c r="H1827" s="1421">
        <f t="shared" si="568"/>
        <v>1.0190930787589498</v>
      </c>
      <c r="I1827" s="1420">
        <f t="shared" si="568"/>
        <v>0.95338983050847459</v>
      </c>
      <c r="J1827" s="1420">
        <f t="shared" si="568"/>
        <v>0.65573770491803285</v>
      </c>
      <c r="K1827" s="1420">
        <f t="shared" si="568"/>
        <v>0.5065243179122183</v>
      </c>
      <c r="L1827" s="1420">
        <f t="shared" si="568"/>
        <v>0.5</v>
      </c>
      <c r="M1827" s="1420">
        <f t="shared" si="568"/>
        <v>0.50731707317073171</v>
      </c>
      <c r="N1827" s="1421">
        <f t="shared" si="568"/>
        <v>0.55308641975308637</v>
      </c>
      <c r="O1827" s="1420">
        <f t="shared" si="568"/>
        <v>0.49705535924617195</v>
      </c>
      <c r="P1827" s="1420">
        <f t="shared" si="568"/>
        <v>0.5357142857142857</v>
      </c>
      <c r="Q1827" s="1420">
        <f t="shared" si="568"/>
        <v>0.5024390243902439</v>
      </c>
      <c r="R1827" s="1420">
        <f t="shared" si="568"/>
        <v>0.48488664987405544</v>
      </c>
      <c r="S1827" s="1420">
        <f t="shared" si="568"/>
        <v>0.53383458646616544</v>
      </c>
      <c r="T1827" s="1420">
        <f t="shared" si="568"/>
        <v>0.47529411764705876</v>
      </c>
      <c r="U1827" s="1420">
        <f t="shared" si="568"/>
        <v>0.48039215686274506</v>
      </c>
      <c r="V1827" s="1421">
        <f t="shared" si="568"/>
        <v>0.45589798087141337</v>
      </c>
      <c r="W1827" s="1420">
        <f t="shared" si="568"/>
        <v>0.3985890652557319</v>
      </c>
      <c r="X1827" s="1420">
        <f t="shared" si="568"/>
        <v>0.41819941916747339</v>
      </c>
      <c r="Y1827" s="1420">
        <f t="shared" si="568"/>
        <v>0.42220019821605548</v>
      </c>
      <c r="Z1827" s="1420">
        <f t="shared" si="568"/>
        <v>0.47234513274336287</v>
      </c>
      <c r="AA1827" s="1420">
        <f t="shared" si="568"/>
        <v>0.56584659913169333</v>
      </c>
      <c r="AB1827" s="1420">
        <f t="shared" si="568"/>
        <v>0.74340949033391912</v>
      </c>
      <c r="AC1827" s="1408">
        <f t="shared" si="568"/>
        <v>0.5614227086183311</v>
      </c>
    </row>
    <row r="1828" spans="1:30" ht="12.75" customHeight="1">
      <c r="A1828" s="1696" t="s">
        <v>196</v>
      </c>
      <c r="B1828" s="1697" t="s">
        <v>382</v>
      </c>
      <c r="C1828" s="1698" t="s">
        <v>156</v>
      </c>
      <c r="D1828" s="1698" t="s">
        <v>157</v>
      </c>
      <c r="E1828" s="1834">
        <v>1.02E-4</v>
      </c>
      <c r="F1828" s="1834">
        <v>1.02E-4</v>
      </c>
      <c r="G1828" s="1834">
        <v>1.03E-4</v>
      </c>
      <c r="H1828" s="1835">
        <v>1.03E-4</v>
      </c>
      <c r="I1828" s="1834">
        <v>1.02E-4</v>
      </c>
      <c r="J1828" s="1834">
        <v>1.01E-4</v>
      </c>
      <c r="K1828" s="1834">
        <v>1E-4</v>
      </c>
      <c r="L1828" s="1834">
        <v>8.2000000000000001E-5</v>
      </c>
      <c r="M1828" s="1834">
        <v>6.7000000000000002E-5</v>
      </c>
      <c r="N1828" s="1835">
        <v>6.7000000000000002E-5</v>
      </c>
      <c r="O1828" s="1834">
        <v>6.7999999999999999E-5</v>
      </c>
      <c r="P1828" s="1834">
        <v>6.6000000000000005E-5</v>
      </c>
      <c r="Q1828" s="1834">
        <v>6.7000000000000002E-5</v>
      </c>
      <c r="R1828" s="1834">
        <v>6.7000000000000002E-5</v>
      </c>
      <c r="S1828" s="1834">
        <v>6.7999999999999999E-5</v>
      </c>
      <c r="T1828" s="1834">
        <v>6.7000000000000002E-5</v>
      </c>
      <c r="U1828" s="1834">
        <v>6.6000000000000005E-5</v>
      </c>
      <c r="V1828" s="1835">
        <v>6.7000000000000002E-5</v>
      </c>
      <c r="W1828" s="1834">
        <v>6.7000000000000002E-5</v>
      </c>
      <c r="X1828" s="1834">
        <v>6.6000000000000005E-5</v>
      </c>
      <c r="Y1828" s="1834">
        <v>6.7000000000000002E-5</v>
      </c>
      <c r="Z1828" s="1834">
        <v>6.6000000000000005E-5</v>
      </c>
      <c r="AA1828" s="1834">
        <v>7.2000000000000002E-5</v>
      </c>
      <c r="AB1828" s="1834">
        <v>1.02E-4</v>
      </c>
      <c r="AC1828" s="1834">
        <v>0</v>
      </c>
      <c r="AD1828" s="1654">
        <f>MAX(E1828:AB1828)</f>
        <v>1.03E-4</v>
      </c>
    </row>
    <row r="1829" spans="1:30" ht="12.75" customHeight="1">
      <c r="A1829" s="1750" t="s">
        <v>193</v>
      </c>
      <c r="B1829" s="1751"/>
      <c r="C1829" s="1411" t="s">
        <v>156</v>
      </c>
      <c r="D1829" s="1411"/>
      <c r="E1829" s="1412">
        <f t="shared" ref="E1829:AC1829" si="569">E1824+E1828</f>
        <v>4.5301999999999995E-2</v>
      </c>
      <c r="F1829" s="1412">
        <f t="shared" si="569"/>
        <v>4.2802E-2</v>
      </c>
      <c r="G1829" s="1412">
        <f t="shared" si="569"/>
        <v>4.1302999999999999E-2</v>
      </c>
      <c r="H1829" s="1413">
        <f t="shared" si="569"/>
        <v>4.2002999999999999E-2</v>
      </c>
      <c r="I1829" s="1412">
        <f t="shared" si="569"/>
        <v>4.7301999999999997E-2</v>
      </c>
      <c r="J1829" s="1412">
        <f t="shared" si="569"/>
        <v>6.1100999999999996E-2</v>
      </c>
      <c r="K1829" s="1412">
        <f t="shared" si="569"/>
        <v>8.4400000000000003E-2</v>
      </c>
      <c r="L1829" s="1412">
        <f t="shared" si="569"/>
        <v>8.0481999999999998E-2</v>
      </c>
      <c r="M1829" s="1412">
        <f t="shared" si="569"/>
        <v>8.2067000000000001E-2</v>
      </c>
      <c r="N1829" s="1413">
        <f t="shared" si="569"/>
        <v>8.1067E-2</v>
      </c>
      <c r="O1829" s="1412">
        <f t="shared" si="569"/>
        <v>8.4968000000000002E-2</v>
      </c>
      <c r="P1829" s="1412">
        <f t="shared" si="569"/>
        <v>8.9665999999999996E-2</v>
      </c>
      <c r="Q1829" s="1412">
        <f t="shared" si="569"/>
        <v>8.2067000000000001E-2</v>
      </c>
      <c r="R1829" s="1412">
        <f t="shared" si="569"/>
        <v>7.9466999999999996E-2</v>
      </c>
      <c r="S1829" s="1412">
        <f t="shared" si="569"/>
        <v>7.9867999999999995E-2</v>
      </c>
      <c r="T1829" s="1412">
        <f t="shared" si="569"/>
        <v>8.5067000000000004E-2</v>
      </c>
      <c r="U1829" s="1412">
        <f t="shared" si="569"/>
        <v>9.1866000000000003E-2</v>
      </c>
      <c r="V1829" s="1413">
        <f t="shared" si="569"/>
        <v>9.4167000000000001E-2</v>
      </c>
      <c r="W1829" s="1412">
        <f t="shared" si="569"/>
        <v>0.113467</v>
      </c>
      <c r="X1829" s="1412">
        <f t="shared" si="569"/>
        <v>0.103366</v>
      </c>
      <c r="Y1829" s="1412">
        <f t="shared" si="569"/>
        <v>0.100967</v>
      </c>
      <c r="Z1829" s="1412">
        <f t="shared" si="569"/>
        <v>9.0465999999999991E-2</v>
      </c>
      <c r="AA1829" s="1412">
        <f t="shared" si="569"/>
        <v>6.9171999999999997E-2</v>
      </c>
      <c r="AB1829" s="1412">
        <f t="shared" si="569"/>
        <v>5.7001999999999997E-2</v>
      </c>
      <c r="AC1829" s="1412">
        <f t="shared" si="569"/>
        <v>1.8274999999999999</v>
      </c>
    </row>
    <row r="1830" spans="1:30" ht="12.75" customHeight="1">
      <c r="A1830" s="1606"/>
      <c r="B1830" s="1607"/>
      <c r="C1830" s="1405" t="s">
        <v>158</v>
      </c>
      <c r="D1830" s="1405"/>
      <c r="E1830" s="1406">
        <f t="shared" ref="E1830:AC1830" si="570">E1825</f>
        <v>4.5699999999999998E-2</v>
      </c>
      <c r="F1830" s="1406">
        <f t="shared" si="570"/>
        <v>4.4499999999999998E-2</v>
      </c>
      <c r="G1830" s="1406">
        <f t="shared" si="570"/>
        <v>4.3799999999999999E-2</v>
      </c>
      <c r="H1830" s="1407">
        <f t="shared" si="570"/>
        <v>4.2700000000000002E-2</v>
      </c>
      <c r="I1830" s="1406">
        <f t="shared" si="570"/>
        <v>4.4999999999999998E-2</v>
      </c>
      <c r="J1830" s="1406">
        <f t="shared" si="570"/>
        <v>0.04</v>
      </c>
      <c r="K1830" s="1406">
        <f t="shared" si="570"/>
        <v>4.2700000000000002E-2</v>
      </c>
      <c r="L1830" s="1406">
        <f t="shared" si="570"/>
        <v>4.02E-2</v>
      </c>
      <c r="M1830" s="1406">
        <f t="shared" si="570"/>
        <v>4.1599999999999998E-2</v>
      </c>
      <c r="N1830" s="1407">
        <f t="shared" si="570"/>
        <v>4.48E-2</v>
      </c>
      <c r="O1830" s="1406">
        <f t="shared" si="570"/>
        <v>4.2200000000000001E-2</v>
      </c>
      <c r="P1830" s="1406">
        <f t="shared" si="570"/>
        <v>4.8000000000000001E-2</v>
      </c>
      <c r="Q1830" s="1406">
        <f t="shared" si="570"/>
        <v>4.1200000000000001E-2</v>
      </c>
      <c r="R1830" s="1406">
        <f t="shared" si="570"/>
        <v>3.85E-2</v>
      </c>
      <c r="S1830" s="1406">
        <f t="shared" si="570"/>
        <v>4.2599999999999999E-2</v>
      </c>
      <c r="T1830" s="1406">
        <f t="shared" si="570"/>
        <v>4.0399999999999998E-2</v>
      </c>
      <c r="U1830" s="1406">
        <f t="shared" si="570"/>
        <v>4.41E-2</v>
      </c>
      <c r="V1830" s="1407">
        <f t="shared" si="570"/>
        <v>4.2900000000000001E-2</v>
      </c>
      <c r="W1830" s="1406">
        <f t="shared" si="570"/>
        <v>4.5199999999999997E-2</v>
      </c>
      <c r="X1830" s="1406">
        <f t="shared" si="570"/>
        <v>4.3200000000000002E-2</v>
      </c>
      <c r="Y1830" s="1406">
        <f t="shared" si="570"/>
        <v>4.2599999999999999E-2</v>
      </c>
      <c r="Z1830" s="1406">
        <f t="shared" si="570"/>
        <v>4.2700000000000002E-2</v>
      </c>
      <c r="AA1830" s="1406">
        <f t="shared" si="570"/>
        <v>3.9100000000000003E-2</v>
      </c>
      <c r="AB1830" s="1406">
        <f t="shared" si="570"/>
        <v>4.2299999999999997E-2</v>
      </c>
      <c r="AC1830" s="1406">
        <f t="shared" si="570"/>
        <v>1.026</v>
      </c>
    </row>
    <row r="1831" spans="1:30" ht="12.75" customHeight="1">
      <c r="A1831" s="1497" t="s">
        <v>194</v>
      </c>
      <c r="B1831" s="1498"/>
      <c r="C1831" s="1499" t="s">
        <v>156</v>
      </c>
      <c r="D1831" s="1499"/>
      <c r="E1831" s="1412">
        <f t="shared" ref="E1831:AC1831" si="571">E1816-E1829</f>
        <v>-1.0199999999999793E-4</v>
      </c>
      <c r="F1831" s="1412">
        <f t="shared" si="571"/>
        <v>-1.0199999999999793E-4</v>
      </c>
      <c r="G1831" s="1412">
        <f t="shared" si="571"/>
        <v>-1.0299999999999893E-4</v>
      </c>
      <c r="H1831" s="1413">
        <f t="shared" si="571"/>
        <v>-1.0299999999999893E-4</v>
      </c>
      <c r="I1831" s="1412">
        <f t="shared" si="571"/>
        <v>-1.0199999999999793E-4</v>
      </c>
      <c r="J1831" s="1412">
        <f t="shared" si="571"/>
        <v>-1.0099999999999693E-4</v>
      </c>
      <c r="K1831" s="1412">
        <f t="shared" si="571"/>
        <v>-1.0000000000000286E-4</v>
      </c>
      <c r="L1831" s="1412">
        <f t="shared" si="571"/>
        <v>-8.1999999999998741E-5</v>
      </c>
      <c r="M1831" s="1412">
        <f t="shared" si="571"/>
        <v>-6.6999999999997617E-5</v>
      </c>
      <c r="N1831" s="1413">
        <f t="shared" si="571"/>
        <v>-6.6999999999997617E-5</v>
      </c>
      <c r="O1831" s="1412">
        <f t="shared" si="571"/>
        <v>-6.7999999999998617E-5</v>
      </c>
      <c r="P1831" s="1412">
        <f t="shared" si="571"/>
        <v>-6.5999999999996617E-5</v>
      </c>
      <c r="Q1831" s="1412">
        <f t="shared" si="571"/>
        <v>-6.6999999999997617E-5</v>
      </c>
      <c r="R1831" s="1412">
        <f t="shared" si="571"/>
        <v>-6.6999999999997617E-5</v>
      </c>
      <c r="S1831" s="1412">
        <f t="shared" si="571"/>
        <v>-6.7999999999998617E-5</v>
      </c>
      <c r="T1831" s="1412">
        <f t="shared" si="571"/>
        <v>-6.6999999999997617E-5</v>
      </c>
      <c r="U1831" s="1412">
        <f t="shared" si="571"/>
        <v>-6.5999999999996617E-5</v>
      </c>
      <c r="V1831" s="1413">
        <f t="shared" si="571"/>
        <v>-6.6999999999997617E-5</v>
      </c>
      <c r="W1831" s="1412">
        <f t="shared" si="571"/>
        <v>-6.6999999999997617E-5</v>
      </c>
      <c r="X1831" s="1412">
        <f t="shared" si="571"/>
        <v>-6.5999999999996617E-5</v>
      </c>
      <c r="Y1831" s="1412">
        <f t="shared" si="571"/>
        <v>-6.6999999999997617E-5</v>
      </c>
      <c r="Z1831" s="1412">
        <f t="shared" si="571"/>
        <v>-6.5999999999996617E-5</v>
      </c>
      <c r="AA1831" s="1412">
        <f t="shared" si="571"/>
        <v>-7.2000000000002617E-5</v>
      </c>
      <c r="AB1831" s="1412">
        <f t="shared" si="571"/>
        <v>-1.0199999999999793E-4</v>
      </c>
      <c r="AC1831" s="1412">
        <f t="shared" si="571"/>
        <v>0</v>
      </c>
    </row>
    <row r="1832" spans="1:30" ht="12.75" customHeight="1">
      <c r="A1832" s="1501"/>
      <c r="B1832" s="1502"/>
      <c r="C1832" s="1503" t="s">
        <v>158</v>
      </c>
      <c r="D1832" s="1564"/>
      <c r="E1832" s="1412">
        <f t="shared" ref="E1832:AC1832" si="572">E1817-E1830</f>
        <v>0</v>
      </c>
      <c r="F1832" s="1412">
        <f t="shared" si="572"/>
        <v>0</v>
      </c>
      <c r="G1832" s="1412">
        <f t="shared" si="572"/>
        <v>0</v>
      </c>
      <c r="H1832" s="1413">
        <f t="shared" si="572"/>
        <v>0</v>
      </c>
      <c r="I1832" s="1412">
        <f t="shared" si="572"/>
        <v>0</v>
      </c>
      <c r="J1832" s="1412">
        <f t="shared" si="572"/>
        <v>0</v>
      </c>
      <c r="K1832" s="1412">
        <f t="shared" si="572"/>
        <v>0</v>
      </c>
      <c r="L1832" s="1412">
        <f t="shared" si="572"/>
        <v>0</v>
      </c>
      <c r="M1832" s="1412">
        <f t="shared" si="572"/>
        <v>0</v>
      </c>
      <c r="N1832" s="1413">
        <f t="shared" si="572"/>
        <v>0</v>
      </c>
      <c r="O1832" s="1412">
        <f t="shared" si="572"/>
        <v>0</v>
      </c>
      <c r="P1832" s="1412">
        <f t="shared" si="572"/>
        <v>0</v>
      </c>
      <c r="Q1832" s="1412">
        <f t="shared" si="572"/>
        <v>0</v>
      </c>
      <c r="R1832" s="1412">
        <f t="shared" si="572"/>
        <v>0</v>
      </c>
      <c r="S1832" s="1412">
        <f t="shared" si="572"/>
        <v>0</v>
      </c>
      <c r="T1832" s="1412">
        <f t="shared" si="572"/>
        <v>0</v>
      </c>
      <c r="U1832" s="1412">
        <f t="shared" si="572"/>
        <v>0</v>
      </c>
      <c r="V1832" s="1413">
        <f t="shared" si="572"/>
        <v>0</v>
      </c>
      <c r="W1832" s="1412">
        <f t="shared" si="572"/>
        <v>0</v>
      </c>
      <c r="X1832" s="1412">
        <f t="shared" si="572"/>
        <v>0</v>
      </c>
      <c r="Y1832" s="1412">
        <f t="shared" si="572"/>
        <v>0</v>
      </c>
      <c r="Z1832" s="1412">
        <f t="shared" si="572"/>
        <v>0</v>
      </c>
      <c r="AA1832" s="1412">
        <f t="shared" si="572"/>
        <v>0</v>
      </c>
      <c r="AB1832" s="1412">
        <f t="shared" si="572"/>
        <v>0</v>
      </c>
      <c r="AC1832" s="1412">
        <f t="shared" si="572"/>
        <v>0</v>
      </c>
    </row>
    <row r="1833" spans="1:30" s="1371" customFormat="1" ht="12.75" customHeight="1">
      <c r="A1833" s="1512" t="s">
        <v>328</v>
      </c>
      <c r="B1833" s="1513"/>
      <c r="C1833" s="1514" t="s">
        <v>156</v>
      </c>
      <c r="D1833" s="1608"/>
      <c r="E1833" s="1373"/>
      <c r="F1833" s="1373"/>
      <c r="G1833" s="1373"/>
      <c r="H1833" s="1373"/>
      <c r="I1833" s="1373"/>
      <c r="J1833" s="1373"/>
      <c r="K1833" s="1373"/>
      <c r="L1833" s="1373"/>
      <c r="M1833" s="1373"/>
      <c r="N1833" s="1373"/>
      <c r="O1833" s="1373"/>
      <c r="P1833" s="1373"/>
      <c r="Q1833" s="1373"/>
      <c r="R1833" s="1373"/>
      <c r="S1833" s="1373"/>
      <c r="T1833" s="1373"/>
      <c r="U1833" s="1373"/>
      <c r="V1833" s="1373"/>
      <c r="W1833" s="1373"/>
      <c r="X1833" s="1373"/>
      <c r="Y1833" s="1373"/>
      <c r="Z1833" s="1373"/>
      <c r="AA1833" s="1373"/>
      <c r="AB1833" s="1373"/>
      <c r="AC1833" s="1515"/>
    </row>
    <row r="1834" spans="1:30" s="1371" customFormat="1" ht="12.75" customHeight="1">
      <c r="A1834" s="1516"/>
      <c r="B1834" s="1517"/>
      <c r="C1834" s="1518" t="s">
        <v>158</v>
      </c>
      <c r="D1834" s="1609"/>
      <c r="E1834" s="1519"/>
      <c r="F1834" s="1519"/>
      <c r="G1834" s="1519"/>
      <c r="H1834" s="1519"/>
      <c r="I1834" s="1519"/>
      <c r="J1834" s="1519"/>
      <c r="K1834" s="1519"/>
      <c r="L1834" s="1519"/>
      <c r="M1834" s="1519"/>
      <c r="N1834" s="1519"/>
      <c r="O1834" s="1519"/>
      <c r="P1834" s="1519"/>
      <c r="Q1834" s="1519"/>
      <c r="R1834" s="1519"/>
      <c r="S1834" s="1519"/>
      <c r="T1834" s="1519"/>
      <c r="U1834" s="1519"/>
      <c r="V1834" s="1519"/>
      <c r="W1834" s="1519"/>
      <c r="X1834" s="1519"/>
      <c r="Y1834" s="1519"/>
      <c r="Z1834" s="1519"/>
      <c r="AA1834" s="1519"/>
      <c r="AB1834" s="1519"/>
      <c r="AC1834" s="1520"/>
    </row>
    <row r="1835" spans="1:30" ht="12.75" customHeight="1">
      <c r="A1835" s="1351"/>
      <c r="B1835" s="737"/>
      <c r="C1835" s="737"/>
      <c r="D1835" s="737"/>
      <c r="E1835" s="737"/>
      <c r="F1835" s="737"/>
      <c r="G1835" s="737"/>
      <c r="H1835" s="737"/>
      <c r="I1835" s="737"/>
      <c r="J1835" s="737"/>
      <c r="K1835" s="737"/>
      <c r="L1835" s="737"/>
      <c r="M1835" s="737"/>
      <c r="N1835" s="737"/>
      <c r="O1835" s="737"/>
      <c r="P1835" s="737"/>
      <c r="Q1835" s="737"/>
      <c r="R1835" s="737"/>
      <c r="S1835" s="737"/>
      <c r="T1835" s="737"/>
      <c r="U1835" s="737"/>
      <c r="V1835" s="737"/>
      <c r="W1835" s="737"/>
      <c r="X1835" s="737"/>
      <c r="Y1835" s="737"/>
      <c r="Z1835" s="737"/>
      <c r="AA1835" s="737"/>
      <c r="AB1835" s="737"/>
      <c r="AC1835" s="737"/>
    </row>
    <row r="1836" spans="1:30" ht="34.5" customHeight="1">
      <c r="A1836" s="1360" t="s">
        <v>147</v>
      </c>
      <c r="B1836" s="1361" t="s">
        <v>148</v>
      </c>
      <c r="C1836" s="1362" t="s">
        <v>149</v>
      </c>
      <c r="D1836" s="1524" t="s">
        <v>150</v>
      </c>
      <c r="E1836" s="1363" t="s">
        <v>151</v>
      </c>
      <c r="F1836" s="1363"/>
      <c r="G1836" s="1363"/>
      <c r="H1836" s="1363"/>
      <c r="I1836" s="1363"/>
      <c r="J1836" s="1363"/>
      <c r="K1836" s="1363"/>
      <c r="L1836" s="1363"/>
      <c r="M1836" s="1363"/>
      <c r="N1836" s="1363"/>
      <c r="O1836" s="1363"/>
      <c r="P1836" s="1363"/>
      <c r="Q1836" s="1363"/>
      <c r="R1836" s="1363"/>
      <c r="S1836" s="1363"/>
      <c r="T1836" s="1363"/>
      <c r="U1836" s="1363"/>
      <c r="V1836" s="1363"/>
      <c r="W1836" s="1363"/>
      <c r="X1836" s="1363"/>
      <c r="Y1836" s="1363"/>
      <c r="Z1836" s="1363"/>
      <c r="AA1836" s="1363"/>
      <c r="AB1836" s="1363"/>
      <c r="AC1836" s="1364" t="s">
        <v>152</v>
      </c>
    </row>
    <row r="1837" spans="1:30" s="1371" customFormat="1" ht="12.75" customHeight="1">
      <c r="A1837" s="1365" t="s">
        <v>557</v>
      </c>
      <c r="B1837" s="1366"/>
      <c r="C1837" s="1366"/>
      <c r="D1837" s="1366"/>
      <c r="E1837" s="1367">
        <v>1</v>
      </c>
      <c r="F1837" s="1367">
        <v>2</v>
      </c>
      <c r="G1837" s="1367">
        <v>3</v>
      </c>
      <c r="H1837" s="1367">
        <v>4</v>
      </c>
      <c r="I1837" s="1367">
        <v>5</v>
      </c>
      <c r="J1837" s="1367">
        <v>6</v>
      </c>
      <c r="K1837" s="1367">
        <v>7</v>
      </c>
      <c r="L1837" s="1367">
        <v>8</v>
      </c>
      <c r="M1837" s="1367">
        <v>9</v>
      </c>
      <c r="N1837" s="1367">
        <v>10</v>
      </c>
      <c r="O1837" s="1367">
        <v>11</v>
      </c>
      <c r="P1837" s="1367">
        <v>12</v>
      </c>
      <c r="Q1837" s="1367">
        <v>13</v>
      </c>
      <c r="R1837" s="1367">
        <v>14</v>
      </c>
      <c r="S1837" s="1367">
        <v>15</v>
      </c>
      <c r="T1837" s="1367">
        <v>16</v>
      </c>
      <c r="U1837" s="1367">
        <v>17</v>
      </c>
      <c r="V1837" s="1367">
        <v>18</v>
      </c>
      <c r="W1837" s="1367">
        <v>19</v>
      </c>
      <c r="X1837" s="1367">
        <v>20</v>
      </c>
      <c r="Y1837" s="1367">
        <v>21</v>
      </c>
      <c r="Z1837" s="1367">
        <v>22</v>
      </c>
      <c r="AA1837" s="1367">
        <v>23</v>
      </c>
      <c r="AB1837" s="1367">
        <v>24</v>
      </c>
      <c r="AC1837" s="1368"/>
    </row>
    <row r="1838" spans="1:30" s="1371" customFormat="1" ht="12.75" customHeight="1">
      <c r="A1838" s="1610" t="s">
        <v>341</v>
      </c>
      <c r="B1838" s="1611"/>
      <c r="C1838" s="1612"/>
      <c r="D1838" s="1612"/>
      <c r="E1838" s="1611">
        <v>1</v>
      </c>
      <c r="F1838" s="1611">
        <v>1</v>
      </c>
      <c r="G1838" s="1611">
        <v>1</v>
      </c>
      <c r="H1838" s="1611">
        <v>1</v>
      </c>
      <c r="I1838" s="1611">
        <v>1</v>
      </c>
      <c r="J1838" s="1611">
        <v>1</v>
      </c>
      <c r="K1838" s="1611">
        <v>1</v>
      </c>
      <c r="L1838" s="1611">
        <v>1</v>
      </c>
      <c r="M1838" s="1611">
        <v>1</v>
      </c>
      <c r="N1838" s="1611">
        <v>1</v>
      </c>
      <c r="O1838" s="1611">
        <v>1</v>
      </c>
      <c r="P1838" s="1611">
        <v>1</v>
      </c>
      <c r="Q1838" s="1611">
        <v>1</v>
      </c>
      <c r="R1838" s="1611">
        <v>1</v>
      </c>
      <c r="S1838" s="1611">
        <v>1</v>
      </c>
      <c r="T1838" s="1611">
        <v>1</v>
      </c>
      <c r="U1838" s="1611">
        <v>1</v>
      </c>
      <c r="V1838" s="1611">
        <v>1</v>
      </c>
      <c r="W1838" s="1611">
        <v>1</v>
      </c>
      <c r="X1838" s="1611">
        <v>1</v>
      </c>
      <c r="Y1838" s="1611">
        <v>1</v>
      </c>
      <c r="Z1838" s="1611">
        <v>1</v>
      </c>
      <c r="AA1838" s="1611">
        <v>1</v>
      </c>
      <c r="AB1838" s="1611">
        <v>1</v>
      </c>
      <c r="AC1838" s="1613"/>
    </row>
    <row r="1839" spans="1:30" ht="12.75" customHeight="1">
      <c r="A1839" s="1382" t="s">
        <v>196</v>
      </c>
      <c r="B1839" s="1465" t="s">
        <v>330</v>
      </c>
      <c r="C1839" s="1384" t="s">
        <v>156</v>
      </c>
      <c r="D1839" s="1384" t="s">
        <v>157</v>
      </c>
      <c r="E1839" s="1385">
        <v>5.9400000000000001E-2</v>
      </c>
      <c r="F1839" s="1385">
        <v>5.5350000000000003E-2</v>
      </c>
      <c r="G1839" s="1385">
        <v>5.0250000000000003E-2</v>
      </c>
      <c r="H1839" s="1386">
        <v>4.8750000000000002E-2</v>
      </c>
      <c r="I1839" s="1385">
        <v>5.9549999999999999E-2</v>
      </c>
      <c r="J1839" s="1385">
        <v>7.4700000000000003E-2</v>
      </c>
      <c r="K1839" s="1385">
        <v>0.12239999999999999</v>
      </c>
      <c r="L1839" s="1385">
        <v>0.12734999999999999</v>
      </c>
      <c r="M1839" s="1385">
        <v>0.14324999999999999</v>
      </c>
      <c r="N1839" s="1386">
        <v>0.17954999999999999</v>
      </c>
      <c r="O1839" s="1385">
        <v>0.16095000000000001</v>
      </c>
      <c r="P1839" s="1385">
        <v>0.13364999999999999</v>
      </c>
      <c r="Q1839" s="1385">
        <v>0.1014</v>
      </c>
      <c r="R1839" s="1385">
        <v>0.11175</v>
      </c>
      <c r="S1839" s="1385">
        <v>9.7949999999999995E-2</v>
      </c>
      <c r="T1839" s="1385">
        <v>0.10290000000000001</v>
      </c>
      <c r="U1839" s="1385">
        <v>0.11940000000000001</v>
      </c>
      <c r="V1839" s="1386">
        <v>0.13425000000000001</v>
      </c>
      <c r="W1839" s="1385">
        <v>0.12975</v>
      </c>
      <c r="X1839" s="1385">
        <v>0.11475</v>
      </c>
      <c r="Y1839" s="1385">
        <v>0.13214999999999999</v>
      </c>
      <c r="Z1839" s="1385">
        <v>9.8400000000000001E-2</v>
      </c>
      <c r="AA1839" s="1385">
        <v>9.0749999999999997E-2</v>
      </c>
      <c r="AB1839" s="1385">
        <v>7.0650000000000004E-2</v>
      </c>
      <c r="AC1839" s="1387">
        <f>SUM(E1839:AB1839)</f>
        <v>2.5192499999999991</v>
      </c>
    </row>
    <row r="1840" spans="1:30" ht="12.75" customHeight="1">
      <c r="A1840" s="1388"/>
      <c r="B1840" s="1416"/>
      <c r="C1840" s="1390" t="s">
        <v>158</v>
      </c>
      <c r="D1840" s="1390" t="s">
        <v>157</v>
      </c>
      <c r="E1840" s="1391">
        <v>4.53E-2</v>
      </c>
      <c r="F1840" s="1391">
        <v>4.1399999999999999E-2</v>
      </c>
      <c r="G1840" s="1391">
        <v>4.2450000000000002E-2</v>
      </c>
      <c r="H1840" s="1392">
        <v>4.3950000000000003E-2</v>
      </c>
      <c r="I1840" s="1391">
        <v>4.53E-2</v>
      </c>
      <c r="J1840" s="1391">
        <v>4.6800000000000001E-2</v>
      </c>
      <c r="K1840" s="1391">
        <v>4.9500000000000002E-2</v>
      </c>
      <c r="L1840" s="1391">
        <v>5.2499999999999998E-2</v>
      </c>
      <c r="M1840" s="1391">
        <v>6.0299999999999999E-2</v>
      </c>
      <c r="N1840" s="1392">
        <v>6.3450000000000006E-2</v>
      </c>
      <c r="O1840" s="1391">
        <v>6.4049999999999996E-2</v>
      </c>
      <c r="P1840" s="1391">
        <v>5.8349999999999999E-2</v>
      </c>
      <c r="Q1840" s="1391">
        <v>5.1150000000000001E-2</v>
      </c>
      <c r="R1840" s="1391">
        <v>5.5500000000000001E-2</v>
      </c>
      <c r="S1840" s="1391">
        <v>5.7299999999999997E-2</v>
      </c>
      <c r="T1840" s="1391">
        <v>5.6550000000000003E-2</v>
      </c>
      <c r="U1840" s="1391">
        <v>5.28E-2</v>
      </c>
      <c r="V1840" s="1392">
        <v>6.2700000000000006E-2</v>
      </c>
      <c r="W1840" s="1391">
        <v>5.3100000000000001E-2</v>
      </c>
      <c r="X1840" s="1391">
        <v>5.3850000000000002E-2</v>
      </c>
      <c r="Y1840" s="1391">
        <v>6.1499999999999999E-2</v>
      </c>
      <c r="Z1840" s="1391">
        <v>5.0999999999999997E-2</v>
      </c>
      <c r="AA1840" s="1391">
        <v>4.9799999999999997E-2</v>
      </c>
      <c r="AB1840" s="1391">
        <v>4.1700000000000001E-2</v>
      </c>
      <c r="AC1840" s="1393">
        <f>SUM(E1840:AB1840)</f>
        <v>1.2603</v>
      </c>
    </row>
    <row r="1841" spans="1:31" ht="12.75" customHeight="1">
      <c r="A1841" s="1388"/>
      <c r="B1841" s="1416"/>
      <c r="C1841" s="1390" t="s">
        <v>159</v>
      </c>
      <c r="D1841" s="1390" t="s">
        <v>209</v>
      </c>
      <c r="E1841" s="1475">
        <f t="shared" ref="E1841:AB1841" si="573">SQRT(E1839*E1839+E1840*E1840)*1000/(1.732*E1846)</f>
        <v>4.1076877597982495</v>
      </c>
      <c r="F1841" s="1475">
        <f t="shared" si="573"/>
        <v>3.8007290549722401</v>
      </c>
      <c r="G1841" s="1475">
        <f t="shared" si="573"/>
        <v>3.6170917310318424</v>
      </c>
      <c r="H1841" s="1482">
        <f t="shared" si="573"/>
        <v>3.6091836169663685</v>
      </c>
      <c r="I1841" s="1475">
        <f t="shared" si="573"/>
        <v>4.1142493209843991</v>
      </c>
      <c r="J1841" s="1475">
        <f t="shared" si="573"/>
        <v>4.8471063084013615</v>
      </c>
      <c r="K1841" s="1475">
        <f t="shared" si="573"/>
        <v>7.259998758544028</v>
      </c>
      <c r="L1841" s="1475">
        <f t="shared" si="573"/>
        <v>7.5743501845673329</v>
      </c>
      <c r="M1841" s="1475">
        <f t="shared" si="573"/>
        <v>8.5463601272012095</v>
      </c>
      <c r="N1841" s="1482">
        <f t="shared" si="573"/>
        <v>10.47131670453976</v>
      </c>
      <c r="O1841" s="1475">
        <f t="shared" si="573"/>
        <v>9.5252483884257853</v>
      </c>
      <c r="P1841" s="1475">
        <f t="shared" si="573"/>
        <v>8.0189293698329553</v>
      </c>
      <c r="Q1841" s="1475">
        <f t="shared" si="573"/>
        <v>6.2449469807636593</v>
      </c>
      <c r="R1841" s="1475">
        <f t="shared" si="573"/>
        <v>6.8609394019482339</v>
      </c>
      <c r="S1841" s="1475">
        <f t="shared" si="573"/>
        <v>6.2399120155541121</v>
      </c>
      <c r="T1841" s="1475">
        <f t="shared" si="573"/>
        <v>6.4563471309237848</v>
      </c>
      <c r="U1841" s="1475">
        <f t="shared" si="573"/>
        <v>7.1787879322040125</v>
      </c>
      <c r="V1841" s="1482">
        <f t="shared" si="573"/>
        <v>8.1474767484992672</v>
      </c>
      <c r="W1841" s="1475">
        <f t="shared" si="573"/>
        <v>7.7089587019514498</v>
      </c>
      <c r="X1841" s="1475">
        <f t="shared" si="573"/>
        <v>6.970042293260283</v>
      </c>
      <c r="Y1841" s="1475">
        <f t="shared" si="573"/>
        <v>8.0149367356980559</v>
      </c>
      <c r="Z1841" s="1475">
        <f t="shared" si="573"/>
        <v>6.0943155744833284</v>
      </c>
      <c r="AA1841" s="1475">
        <f t="shared" si="573"/>
        <v>5.6920815124395974</v>
      </c>
      <c r="AB1841" s="1475">
        <f t="shared" si="573"/>
        <v>4.511078952165434</v>
      </c>
      <c r="AC1841" s="1396"/>
    </row>
    <row r="1842" spans="1:31" ht="12.75" customHeight="1">
      <c r="A1842" s="1388"/>
      <c r="B1842" s="1416"/>
      <c r="C1842" s="1390" t="s">
        <v>161</v>
      </c>
      <c r="D1842" s="1390"/>
      <c r="E1842" s="1420">
        <f t="shared" ref="E1842:AC1842" si="574">E1840/E1839</f>
        <v>0.76262626262626265</v>
      </c>
      <c r="F1842" s="1420">
        <f t="shared" si="574"/>
        <v>0.74796747967479671</v>
      </c>
      <c r="G1842" s="1420">
        <f t="shared" si="574"/>
        <v>0.84477611940298503</v>
      </c>
      <c r="H1842" s="1421">
        <f t="shared" si="574"/>
        <v>0.90153846153846162</v>
      </c>
      <c r="I1842" s="1420">
        <f t="shared" si="574"/>
        <v>0.76070528967254414</v>
      </c>
      <c r="J1842" s="1420">
        <f t="shared" si="574"/>
        <v>0.62650602409638556</v>
      </c>
      <c r="K1842" s="1420">
        <f t="shared" si="574"/>
        <v>0.40441176470588241</v>
      </c>
      <c r="L1842" s="1420">
        <f t="shared" si="574"/>
        <v>0.4122497055359246</v>
      </c>
      <c r="M1842" s="1420">
        <f t="shared" si="574"/>
        <v>0.4209424083769634</v>
      </c>
      <c r="N1842" s="1421">
        <f t="shared" si="574"/>
        <v>0.35338345864661658</v>
      </c>
      <c r="O1842" s="1420">
        <f t="shared" si="574"/>
        <v>0.39794967381174273</v>
      </c>
      <c r="P1842" s="1420">
        <f t="shared" si="574"/>
        <v>0.43658810325476993</v>
      </c>
      <c r="Q1842" s="1420">
        <f t="shared" si="574"/>
        <v>0.50443786982248517</v>
      </c>
      <c r="R1842" s="1420">
        <f t="shared" si="574"/>
        <v>0.49664429530201343</v>
      </c>
      <c r="S1842" s="1420">
        <f t="shared" si="574"/>
        <v>0.5849923430321593</v>
      </c>
      <c r="T1842" s="1420">
        <f t="shared" si="574"/>
        <v>0.54956268221574345</v>
      </c>
      <c r="U1842" s="1420">
        <f t="shared" si="574"/>
        <v>0.44221105527638188</v>
      </c>
      <c r="V1842" s="1421">
        <f t="shared" si="574"/>
        <v>0.4670391061452514</v>
      </c>
      <c r="W1842" s="1420">
        <f t="shared" si="574"/>
        <v>0.40924855491329482</v>
      </c>
      <c r="X1842" s="1420">
        <f t="shared" si="574"/>
        <v>0.46928104575163399</v>
      </c>
      <c r="Y1842" s="1420">
        <f t="shared" si="574"/>
        <v>0.4653802497162316</v>
      </c>
      <c r="Z1842" s="1420">
        <f t="shared" si="574"/>
        <v>0.51829268292682917</v>
      </c>
      <c r="AA1842" s="1420">
        <f t="shared" si="574"/>
        <v>0.54876033057851237</v>
      </c>
      <c r="AB1842" s="1420">
        <f t="shared" si="574"/>
        <v>0.59023354564755837</v>
      </c>
      <c r="AC1842" s="1672">
        <f t="shared" si="574"/>
        <v>0.50026793688597815</v>
      </c>
    </row>
    <row r="1843" spans="1:31" ht="12.75" customHeight="1">
      <c r="A1843" s="1403"/>
      <c r="B1843" s="1423"/>
      <c r="C1843" s="1405" t="s">
        <v>164</v>
      </c>
      <c r="D1843" s="1405"/>
      <c r="E1843" s="1432"/>
      <c r="F1843" s="1432"/>
      <c r="G1843" s="1432"/>
      <c r="H1843" s="1433"/>
      <c r="I1843" s="1432"/>
      <c r="J1843" s="1432"/>
      <c r="K1843" s="1432"/>
      <c r="L1843" s="1432"/>
      <c r="M1843" s="1432"/>
      <c r="N1843" s="1433"/>
      <c r="O1843" s="1432"/>
      <c r="P1843" s="1432"/>
      <c r="Q1843" s="1432"/>
      <c r="R1843" s="1432"/>
      <c r="S1843" s="1432"/>
      <c r="T1843" s="1432"/>
      <c r="U1843" s="1432"/>
      <c r="V1843" s="1433"/>
      <c r="W1843" s="1432"/>
      <c r="X1843" s="1432"/>
      <c r="Y1843" s="1432"/>
      <c r="Z1843" s="1432"/>
      <c r="AA1843" s="1432"/>
      <c r="AB1843" s="1432"/>
      <c r="AC1843" s="1483"/>
    </row>
    <row r="1844" spans="1:31" ht="12.75" customHeight="1">
      <c r="A1844" s="1614" t="s">
        <v>377</v>
      </c>
      <c r="B1844" s="1615"/>
      <c r="C1844" s="1616"/>
      <c r="D1844" s="1616"/>
      <c r="E1844" s="1617">
        <f t="shared" ref="E1844:AB1844" si="575">SQRT(E1839*E1839+E1840*E1840)</f>
        <v>7.4702409599690961E-2</v>
      </c>
      <c r="F1844" s="1617">
        <f t="shared" si="575"/>
        <v>6.9120058593725164E-2</v>
      </c>
      <c r="G1844" s="1617">
        <f t="shared" si="575"/>
        <v>6.5780430220545083E-2</v>
      </c>
      <c r="H1844" s="1617">
        <f t="shared" si="575"/>
        <v>6.5636613258150373E-2</v>
      </c>
      <c r="I1844" s="1617">
        <f t="shared" si="575"/>
        <v>7.4821738151422276E-2</v>
      </c>
      <c r="J1844" s="1617">
        <f t="shared" si="575"/>
        <v>8.8149475324587154E-2</v>
      </c>
      <c r="K1844" s="1617">
        <f t="shared" si="575"/>
        <v>0.1320303374228817</v>
      </c>
      <c r="L1844" s="1617">
        <f t="shared" si="575"/>
        <v>0.13774713245654152</v>
      </c>
      <c r="M1844" s="1617">
        <f t="shared" si="575"/>
        <v>0.15542410527328118</v>
      </c>
      <c r="N1844" s="1617">
        <f t="shared" si="575"/>
        <v>0.19043136558876006</v>
      </c>
      <c r="O1844" s="1617">
        <f t="shared" si="575"/>
        <v>0.17322616719191131</v>
      </c>
      <c r="P1844" s="1617">
        <f t="shared" si="575"/>
        <v>0.14583224951978213</v>
      </c>
      <c r="Q1844" s="1617">
        <f t="shared" si="575"/>
        <v>0.11357060579216791</v>
      </c>
      <c r="R1844" s="1617">
        <f t="shared" si="575"/>
        <v>0.12477304396383058</v>
      </c>
      <c r="S1844" s="1617">
        <f t="shared" si="575"/>
        <v>0.11347903991486709</v>
      </c>
      <c r="T1844" s="1617">
        <f t="shared" si="575"/>
        <v>0.11741512892297995</v>
      </c>
      <c r="U1844" s="1617">
        <f t="shared" si="575"/>
        <v>0.13055343733506217</v>
      </c>
      <c r="V1844" s="1617">
        <f t="shared" si="575"/>
        <v>0.14817001214820766</v>
      </c>
      <c r="W1844" s="1617">
        <f t="shared" si="575"/>
        <v>0.14019512295368908</v>
      </c>
      <c r="X1844" s="1617">
        <f t="shared" si="575"/>
        <v>0.12675718914523151</v>
      </c>
      <c r="Y1844" s="1617">
        <f t="shared" si="575"/>
        <v>0.14575963947540485</v>
      </c>
      <c r="Z1844" s="1617">
        <f t="shared" si="575"/>
        <v>0.11083122303755381</v>
      </c>
      <c r="AA1844" s="1617">
        <f t="shared" si="575"/>
        <v>0.10351619438522651</v>
      </c>
      <c r="AB1844" s="1617">
        <f t="shared" si="575"/>
        <v>8.2038481824080578E-2</v>
      </c>
      <c r="AC1844" s="1618"/>
      <c r="AD1844" s="1394">
        <f>MAX(E1844:AB1844)</f>
        <v>0.19043136558876006</v>
      </c>
    </row>
    <row r="1845" spans="1:31" s="1371" customFormat="1" ht="12.75" customHeight="1">
      <c r="A1845" s="1452" t="s">
        <v>168</v>
      </c>
      <c r="B1845" s="1453"/>
      <c r="C1845" s="1719"/>
      <c r="D1845" s="1719"/>
      <c r="E1845" s="1570">
        <v>1</v>
      </c>
      <c r="F1845" s="1570">
        <v>2</v>
      </c>
      <c r="G1845" s="1570">
        <v>3</v>
      </c>
      <c r="H1845" s="1570">
        <v>4</v>
      </c>
      <c r="I1845" s="1570">
        <v>5</v>
      </c>
      <c r="J1845" s="1570">
        <v>6</v>
      </c>
      <c r="K1845" s="1570">
        <v>7</v>
      </c>
      <c r="L1845" s="1570">
        <v>8</v>
      </c>
      <c r="M1845" s="1570">
        <v>9</v>
      </c>
      <c r="N1845" s="1570">
        <v>10</v>
      </c>
      <c r="O1845" s="1570">
        <v>11</v>
      </c>
      <c r="P1845" s="1570">
        <v>12</v>
      </c>
      <c r="Q1845" s="1570">
        <v>13</v>
      </c>
      <c r="R1845" s="1570">
        <v>14</v>
      </c>
      <c r="S1845" s="1570">
        <v>15</v>
      </c>
      <c r="T1845" s="1570">
        <v>16</v>
      </c>
      <c r="U1845" s="1570">
        <v>17</v>
      </c>
      <c r="V1845" s="1570">
        <v>18</v>
      </c>
      <c r="W1845" s="1570">
        <v>19</v>
      </c>
      <c r="X1845" s="1570">
        <v>20</v>
      </c>
      <c r="Y1845" s="1570">
        <v>21</v>
      </c>
      <c r="Z1845" s="1570">
        <v>22</v>
      </c>
      <c r="AA1845" s="1570">
        <v>23</v>
      </c>
      <c r="AB1845" s="1570">
        <v>24</v>
      </c>
      <c r="AC1845" s="1456"/>
    </row>
    <row r="1846" spans="1:31" s="1371" customFormat="1" ht="12.75" customHeight="1">
      <c r="A1846" s="1619" t="s">
        <v>169</v>
      </c>
      <c r="B1846" s="1620"/>
      <c r="C1846" s="1509" t="s">
        <v>164</v>
      </c>
      <c r="D1846" s="1509" t="s">
        <v>278</v>
      </c>
      <c r="E1846" s="1826">
        <v>10.5</v>
      </c>
      <c r="F1846" s="1826">
        <v>10.5</v>
      </c>
      <c r="G1846" s="1826">
        <v>10.5</v>
      </c>
      <c r="H1846" s="1826">
        <v>10.5</v>
      </c>
      <c r="I1846" s="1826">
        <v>10.5</v>
      </c>
      <c r="J1846" s="1826">
        <v>10.5</v>
      </c>
      <c r="K1846" s="1826">
        <v>10.5</v>
      </c>
      <c r="L1846" s="1826">
        <v>10.5</v>
      </c>
      <c r="M1846" s="1826">
        <v>10.5</v>
      </c>
      <c r="N1846" s="1826">
        <v>10.5</v>
      </c>
      <c r="O1846" s="1826">
        <v>10.5</v>
      </c>
      <c r="P1846" s="1826">
        <v>10.5</v>
      </c>
      <c r="Q1846" s="1826">
        <v>10.5</v>
      </c>
      <c r="R1846" s="1826">
        <v>10.5</v>
      </c>
      <c r="S1846" s="1826">
        <v>10.5</v>
      </c>
      <c r="T1846" s="1826">
        <v>10.5</v>
      </c>
      <c r="U1846" s="1826">
        <v>10.5</v>
      </c>
      <c r="V1846" s="1826">
        <v>10.5</v>
      </c>
      <c r="W1846" s="1826">
        <v>10.5</v>
      </c>
      <c r="X1846" s="1826">
        <v>10.5</v>
      </c>
      <c r="Y1846" s="1826">
        <v>10.5</v>
      </c>
      <c r="Z1846" s="1826">
        <v>10.5</v>
      </c>
      <c r="AA1846" s="1826">
        <v>10.5</v>
      </c>
      <c r="AB1846" s="1826">
        <v>10.5</v>
      </c>
      <c r="AC1846" s="1827"/>
    </row>
    <row r="1847" spans="1:31" ht="12.75" customHeight="1">
      <c r="A1847" s="1382" t="s">
        <v>154</v>
      </c>
      <c r="B1847" s="1465" t="s">
        <v>558</v>
      </c>
      <c r="C1847" s="1384" t="s">
        <v>156</v>
      </c>
      <c r="D1847" s="1384" t="s">
        <v>157</v>
      </c>
      <c r="E1847" s="1385">
        <v>2.7449999999999999E-2</v>
      </c>
      <c r="F1847" s="1385">
        <v>2.7150000000000001E-2</v>
      </c>
      <c r="G1847" s="1385">
        <v>2.2499999999999999E-2</v>
      </c>
      <c r="H1847" s="1386">
        <v>2.1749999999999999E-2</v>
      </c>
      <c r="I1847" s="1385">
        <v>2.8649999999999998E-2</v>
      </c>
      <c r="J1847" s="1385">
        <v>3.0599999999999999E-2</v>
      </c>
      <c r="K1847" s="1385">
        <v>4.8000000000000001E-2</v>
      </c>
      <c r="L1847" s="1385">
        <v>4.2000000000000003E-2</v>
      </c>
      <c r="M1847" s="1385">
        <v>6.615E-2</v>
      </c>
      <c r="N1847" s="1386">
        <v>0.1023</v>
      </c>
      <c r="O1847" s="1385">
        <v>9.2549999999999993E-2</v>
      </c>
      <c r="P1847" s="1385">
        <v>6.7799999999999999E-2</v>
      </c>
      <c r="Q1847" s="1385">
        <v>4.3200000000000002E-2</v>
      </c>
      <c r="R1847" s="1385">
        <v>5.91E-2</v>
      </c>
      <c r="S1847" s="1385">
        <v>4.1399999999999999E-2</v>
      </c>
      <c r="T1847" s="1385">
        <v>4.4249999999999998E-2</v>
      </c>
      <c r="U1847" s="1385">
        <v>4.4249999999999998E-2</v>
      </c>
      <c r="V1847" s="1386">
        <v>5.9549999999999999E-2</v>
      </c>
      <c r="W1847" s="1385">
        <v>5.4899999999999997E-2</v>
      </c>
      <c r="X1847" s="1385">
        <v>5.2200000000000003E-2</v>
      </c>
      <c r="Y1847" s="1385">
        <v>6.4799999999999996E-2</v>
      </c>
      <c r="Z1847" s="1385">
        <v>4.2299999999999997E-2</v>
      </c>
      <c r="AA1847" s="1385">
        <v>3.7499999999999999E-2</v>
      </c>
      <c r="AB1847" s="1385">
        <v>2.895E-2</v>
      </c>
      <c r="AC1847" s="1387">
        <f>SUM(E1847:AB1847)</f>
        <v>1.1493000000000002</v>
      </c>
      <c r="AD1847" s="1351">
        <f>MAX(E1847:AB1847)</f>
        <v>0.1023</v>
      </c>
      <c r="AE1847" s="1351">
        <f>MIN(E1847:AB1847)</f>
        <v>2.1749999999999999E-2</v>
      </c>
    </row>
    <row r="1848" spans="1:31" ht="12.75" customHeight="1">
      <c r="A1848" s="1415"/>
      <c r="B1848" s="1428"/>
      <c r="C1848" s="1390" t="s">
        <v>158</v>
      </c>
      <c r="D1848" s="1390" t="s">
        <v>157</v>
      </c>
      <c r="E1848" s="1391">
        <v>1.9199999999999998E-2</v>
      </c>
      <c r="F1848" s="1391">
        <v>1.7999999999999999E-2</v>
      </c>
      <c r="G1848" s="1391">
        <v>1.8450000000000001E-2</v>
      </c>
      <c r="H1848" s="1392">
        <v>1.9349999999999999E-2</v>
      </c>
      <c r="I1848" s="1391">
        <v>2.0549999999999999E-2</v>
      </c>
      <c r="J1848" s="1391">
        <v>2.2200000000000001E-2</v>
      </c>
      <c r="K1848" s="1391">
        <v>2.5649999999999999E-2</v>
      </c>
      <c r="L1848" s="1391">
        <v>2.4299999999999999E-2</v>
      </c>
      <c r="M1848" s="1391">
        <v>3.1649999999999998E-2</v>
      </c>
      <c r="N1848" s="1392">
        <v>3.5700000000000003E-2</v>
      </c>
      <c r="O1848" s="1391">
        <v>3.6450000000000003E-2</v>
      </c>
      <c r="P1848" s="1391">
        <v>3.015E-2</v>
      </c>
      <c r="Q1848" s="1391">
        <v>2.2349999999999998E-2</v>
      </c>
      <c r="R1848" s="1391">
        <v>2.6249999999999999E-2</v>
      </c>
      <c r="S1848" s="1391">
        <v>2.895E-2</v>
      </c>
      <c r="T1848" s="1391">
        <v>2.7300000000000001E-2</v>
      </c>
      <c r="U1848" s="1391">
        <v>2.4E-2</v>
      </c>
      <c r="V1848" s="1392">
        <v>3.4500000000000003E-2</v>
      </c>
      <c r="W1848" s="1391">
        <v>2.6700000000000002E-2</v>
      </c>
      <c r="X1848" s="1391">
        <v>2.8500000000000001E-2</v>
      </c>
      <c r="Y1848" s="1391">
        <v>3.6450000000000003E-2</v>
      </c>
      <c r="Z1848" s="1391">
        <v>2.6700000000000002E-2</v>
      </c>
      <c r="AA1848" s="1391">
        <v>2.6100000000000002E-2</v>
      </c>
      <c r="AB1848" s="1391">
        <v>1.7850000000000001E-2</v>
      </c>
      <c r="AC1848" s="1393">
        <f>SUM(E1848:AB1848)</f>
        <v>0.62730000000000008</v>
      </c>
    </row>
    <row r="1849" spans="1:31" ht="12.75" customHeight="1">
      <c r="A1849" s="1415"/>
      <c r="B1849" s="1428"/>
      <c r="C1849" s="1390" t="s">
        <v>159</v>
      </c>
      <c r="D1849" s="1390" t="s">
        <v>209</v>
      </c>
      <c r="E1849" s="1475">
        <f t="shared" ref="E1849:AB1849" si="576">SQRT(E1847*E1847+E1848*E1848)*1000/(1.732*E1846)</f>
        <v>1.841988094356269</v>
      </c>
      <c r="F1849" s="1475">
        <f t="shared" si="576"/>
        <v>1.7912061633981449</v>
      </c>
      <c r="G1849" s="1475">
        <f t="shared" si="576"/>
        <v>1.5999831567463421</v>
      </c>
      <c r="H1849" s="1482">
        <f t="shared" si="576"/>
        <v>1.6007695825282831</v>
      </c>
      <c r="I1849" s="1475">
        <f t="shared" si="576"/>
        <v>1.9387428692746878</v>
      </c>
      <c r="J1849" s="1475">
        <f t="shared" si="576"/>
        <v>2.0787837680004442</v>
      </c>
      <c r="K1849" s="1475">
        <f t="shared" si="576"/>
        <v>2.9926068015741811</v>
      </c>
      <c r="L1849" s="1475">
        <f t="shared" si="576"/>
        <v>2.6681561249545718</v>
      </c>
      <c r="M1849" s="1475">
        <f t="shared" si="576"/>
        <v>4.0323186074423276</v>
      </c>
      <c r="N1849" s="1482">
        <f t="shared" si="576"/>
        <v>5.9578942782067719</v>
      </c>
      <c r="O1849" s="1475">
        <f t="shared" si="576"/>
        <v>5.4695433745674364</v>
      </c>
      <c r="P1849" s="1475">
        <f t="shared" si="576"/>
        <v>4.0801440289782116</v>
      </c>
      <c r="Q1849" s="1475">
        <f t="shared" si="576"/>
        <v>2.6745356119069998</v>
      </c>
      <c r="R1849" s="1475">
        <f t="shared" si="576"/>
        <v>3.5558890933044918</v>
      </c>
      <c r="S1849" s="1475">
        <f t="shared" si="576"/>
        <v>2.7778479246204073</v>
      </c>
      <c r="T1849" s="1475">
        <f t="shared" si="576"/>
        <v>2.8589999816177074</v>
      </c>
      <c r="U1849" s="1475">
        <f t="shared" si="576"/>
        <v>2.7680343442015563</v>
      </c>
      <c r="V1849" s="1482">
        <f t="shared" si="576"/>
        <v>3.7843335360359105</v>
      </c>
      <c r="W1849" s="1475">
        <f t="shared" si="576"/>
        <v>3.3568866986040868</v>
      </c>
      <c r="X1849" s="1475">
        <f t="shared" si="576"/>
        <v>3.2702870037332157</v>
      </c>
      <c r="Y1849" s="1475">
        <f t="shared" si="576"/>
        <v>4.0882061470514444</v>
      </c>
      <c r="Z1849" s="1475">
        <f t="shared" si="576"/>
        <v>2.7505661085269391</v>
      </c>
      <c r="AA1849" s="1475">
        <f t="shared" si="576"/>
        <v>2.5123022909722619</v>
      </c>
      <c r="AB1849" s="1475">
        <f t="shared" si="576"/>
        <v>1.8701561692271407</v>
      </c>
      <c r="AC1849" s="1396"/>
    </row>
    <row r="1850" spans="1:31" ht="12.75" customHeight="1">
      <c r="A1850" s="1422"/>
      <c r="B1850" s="1431"/>
      <c r="C1850" s="1405" t="s">
        <v>161</v>
      </c>
      <c r="D1850" s="1405"/>
      <c r="E1850" s="1406">
        <f t="shared" ref="E1850:AC1850" si="577">E1848/E1847</f>
        <v>0.69945355191256831</v>
      </c>
      <c r="F1850" s="1406">
        <f t="shared" si="577"/>
        <v>0.66298342541436461</v>
      </c>
      <c r="G1850" s="1406">
        <f t="shared" si="577"/>
        <v>0.82000000000000006</v>
      </c>
      <c r="H1850" s="1407">
        <f t="shared" si="577"/>
        <v>0.8896551724137931</v>
      </c>
      <c r="I1850" s="1406">
        <f t="shared" si="577"/>
        <v>0.7172774869109948</v>
      </c>
      <c r="J1850" s="1406">
        <f t="shared" si="577"/>
        <v>0.72549019607843146</v>
      </c>
      <c r="K1850" s="1406">
        <f t="shared" si="577"/>
        <v>0.53437499999999993</v>
      </c>
      <c r="L1850" s="1406">
        <f t="shared" si="577"/>
        <v>0.57857142857142851</v>
      </c>
      <c r="M1850" s="1406">
        <f t="shared" si="577"/>
        <v>0.47845804988662127</v>
      </c>
      <c r="N1850" s="1407">
        <f t="shared" si="577"/>
        <v>0.34897360703812319</v>
      </c>
      <c r="O1850" s="1406">
        <f t="shared" si="577"/>
        <v>0.393841166936791</v>
      </c>
      <c r="P1850" s="1406">
        <f t="shared" si="577"/>
        <v>0.44469026548672569</v>
      </c>
      <c r="Q1850" s="1406">
        <f t="shared" si="577"/>
        <v>0.51736111111111105</v>
      </c>
      <c r="R1850" s="1406">
        <f t="shared" si="577"/>
        <v>0.44416243654822335</v>
      </c>
      <c r="S1850" s="1406">
        <f t="shared" si="577"/>
        <v>0.69927536231884058</v>
      </c>
      <c r="T1850" s="1406">
        <f t="shared" si="577"/>
        <v>0.61694915254237293</v>
      </c>
      <c r="U1850" s="1406">
        <f t="shared" si="577"/>
        <v>0.5423728813559322</v>
      </c>
      <c r="V1850" s="1407">
        <f t="shared" si="577"/>
        <v>0.57934508816120911</v>
      </c>
      <c r="W1850" s="1406">
        <f t="shared" si="577"/>
        <v>0.48633879781420769</v>
      </c>
      <c r="X1850" s="1406">
        <f t="shared" si="577"/>
        <v>0.54597701149425282</v>
      </c>
      <c r="Y1850" s="1406">
        <f t="shared" si="577"/>
        <v>0.56250000000000011</v>
      </c>
      <c r="Z1850" s="1406">
        <f t="shared" si="577"/>
        <v>0.63120567375886527</v>
      </c>
      <c r="AA1850" s="1406">
        <f t="shared" si="577"/>
        <v>0.69600000000000006</v>
      </c>
      <c r="AB1850" s="1406">
        <f t="shared" si="577"/>
        <v>0.6165803108808291</v>
      </c>
      <c r="AC1850" s="1408">
        <f t="shared" si="577"/>
        <v>0.54581049334377441</v>
      </c>
    </row>
    <row r="1851" spans="1:31" ht="12.75" customHeight="1">
      <c r="A1851" s="1409" t="s">
        <v>173</v>
      </c>
      <c r="B1851" s="1410" t="s">
        <v>559</v>
      </c>
      <c r="C1851" s="1411" t="s">
        <v>156</v>
      </c>
      <c r="D1851" s="1411" t="s">
        <v>157</v>
      </c>
      <c r="E1851" s="1491">
        <v>3.1949999999999999E-2</v>
      </c>
      <c r="F1851" s="1491">
        <v>2.8049999999999999E-2</v>
      </c>
      <c r="G1851" s="1491">
        <v>2.775E-2</v>
      </c>
      <c r="H1851" s="1492">
        <v>2.6849999999999999E-2</v>
      </c>
      <c r="I1851" s="1491">
        <v>3.09E-2</v>
      </c>
      <c r="J1851" s="1491">
        <v>4.41E-2</v>
      </c>
      <c r="K1851" s="1491">
        <v>7.4249999999999997E-2</v>
      </c>
      <c r="L1851" s="1491">
        <v>8.5199999999999998E-2</v>
      </c>
      <c r="M1851" s="1491">
        <v>7.6950000000000005E-2</v>
      </c>
      <c r="N1851" s="1492">
        <v>7.6950000000000005E-2</v>
      </c>
      <c r="O1851" s="1491">
        <v>6.8099999999999994E-2</v>
      </c>
      <c r="P1851" s="1491">
        <v>6.5699999999999995E-2</v>
      </c>
      <c r="Q1851" s="1491">
        <v>5.8049999999999997E-2</v>
      </c>
      <c r="R1851" s="1491">
        <v>5.2499999999999998E-2</v>
      </c>
      <c r="S1851" s="1491">
        <v>5.6399999999999999E-2</v>
      </c>
      <c r="T1851" s="1491">
        <v>5.8500000000000003E-2</v>
      </c>
      <c r="U1851" s="1491">
        <v>7.4999999999999997E-2</v>
      </c>
      <c r="V1851" s="1492">
        <v>7.4399999999999994E-2</v>
      </c>
      <c r="W1851" s="1491">
        <v>7.4700000000000003E-2</v>
      </c>
      <c r="X1851" s="1491">
        <v>6.225E-2</v>
      </c>
      <c r="Y1851" s="1491">
        <v>6.7199999999999996E-2</v>
      </c>
      <c r="Z1851" s="1491">
        <v>5.595E-2</v>
      </c>
      <c r="AA1851" s="1491">
        <v>5.2949999999999997E-2</v>
      </c>
      <c r="AB1851" s="1491">
        <v>4.1700000000000001E-2</v>
      </c>
      <c r="AC1851" s="1414">
        <f>SUM(E1851:AB1851)</f>
        <v>1.36635</v>
      </c>
      <c r="AD1851" s="1351">
        <f>MAX(E1851:AB1851)</f>
        <v>8.5199999999999998E-2</v>
      </c>
      <c r="AE1851" s="1351">
        <f>MIN(E1851:AB1851)</f>
        <v>2.6849999999999999E-2</v>
      </c>
    </row>
    <row r="1852" spans="1:31" ht="12.75" customHeight="1">
      <c r="A1852" s="1415"/>
      <c r="B1852" s="1428"/>
      <c r="C1852" s="1390" t="s">
        <v>158</v>
      </c>
      <c r="D1852" s="1390" t="s">
        <v>157</v>
      </c>
      <c r="E1852" s="1491">
        <v>2.58E-2</v>
      </c>
      <c r="F1852" s="1491">
        <v>2.325E-2</v>
      </c>
      <c r="G1852" s="1491">
        <v>2.385E-2</v>
      </c>
      <c r="H1852" s="1492">
        <v>2.445E-2</v>
      </c>
      <c r="I1852" s="1491">
        <v>2.445E-2</v>
      </c>
      <c r="J1852" s="1491">
        <v>2.46E-2</v>
      </c>
      <c r="K1852" s="1491">
        <v>2.3400000000000001E-2</v>
      </c>
      <c r="L1852" s="1491">
        <v>2.775E-2</v>
      </c>
      <c r="M1852" s="1491">
        <v>2.8199999999999999E-2</v>
      </c>
      <c r="N1852" s="1492">
        <v>2.7300000000000001E-2</v>
      </c>
      <c r="O1852" s="1491">
        <v>2.7150000000000001E-2</v>
      </c>
      <c r="P1852" s="1491">
        <v>2.76E-2</v>
      </c>
      <c r="Q1852" s="1491">
        <v>2.8649999999999998E-2</v>
      </c>
      <c r="R1852" s="1491">
        <v>2.895E-2</v>
      </c>
      <c r="S1852" s="1491">
        <v>2.8199999999999999E-2</v>
      </c>
      <c r="T1852" s="1491">
        <v>2.8799999999999999E-2</v>
      </c>
      <c r="U1852" s="1491">
        <v>2.8500000000000001E-2</v>
      </c>
      <c r="V1852" s="1492">
        <v>2.7900000000000001E-2</v>
      </c>
      <c r="W1852" s="1491">
        <v>2.5950000000000001E-2</v>
      </c>
      <c r="X1852" s="1491">
        <v>2.52E-2</v>
      </c>
      <c r="Y1852" s="1491">
        <v>2.445E-2</v>
      </c>
      <c r="Z1852" s="1491">
        <v>2.385E-2</v>
      </c>
      <c r="AA1852" s="1491">
        <v>2.3699999999999999E-2</v>
      </c>
      <c r="AB1852" s="1491">
        <v>2.3550000000000001E-2</v>
      </c>
      <c r="AC1852" s="1393">
        <f>SUM(E1852:AB1852)</f>
        <v>0.62549999999999994</v>
      </c>
    </row>
    <row r="1853" spans="1:31" ht="12.75" customHeight="1">
      <c r="A1853" s="1415"/>
      <c r="B1853" s="1428"/>
      <c r="C1853" s="1390" t="s">
        <v>159</v>
      </c>
      <c r="D1853" s="1390" t="s">
        <v>209</v>
      </c>
      <c r="E1853" s="1475">
        <f t="shared" ref="E1853:AB1853" si="578">SQRT(E1851*E1851+E1852*E1852)*1000/(1.732*E1846)</f>
        <v>2.258128137887502</v>
      </c>
      <c r="F1853" s="1475">
        <f t="shared" si="578"/>
        <v>2.0033553687830667</v>
      </c>
      <c r="G1853" s="1475">
        <f t="shared" si="578"/>
        <v>2.0120299970628222</v>
      </c>
      <c r="H1853" s="1482">
        <f t="shared" si="578"/>
        <v>1.9968246673269603</v>
      </c>
      <c r="I1853" s="1475">
        <f t="shared" si="578"/>
        <v>2.16667789422806</v>
      </c>
      <c r="J1853" s="1475">
        <f t="shared" si="578"/>
        <v>2.7767088775252295</v>
      </c>
      <c r="K1853" s="1475">
        <f t="shared" si="578"/>
        <v>4.2807654239524915</v>
      </c>
      <c r="L1853" s="1475">
        <f t="shared" si="578"/>
        <v>4.9271560173898195</v>
      </c>
      <c r="M1853" s="1475">
        <f t="shared" si="578"/>
        <v>4.5064618290868159</v>
      </c>
      <c r="N1853" s="1482">
        <f t="shared" si="578"/>
        <v>4.4896735904149496</v>
      </c>
      <c r="O1853" s="1475">
        <f t="shared" si="578"/>
        <v>4.0312640017331534</v>
      </c>
      <c r="P1853" s="1475">
        <f t="shared" si="578"/>
        <v>3.9185000066709672</v>
      </c>
      <c r="Q1853" s="1475">
        <f t="shared" si="578"/>
        <v>3.5596083185483476</v>
      </c>
      <c r="R1853" s="1475">
        <f t="shared" si="578"/>
        <v>3.2966523165173265</v>
      </c>
      <c r="S1853" s="1475">
        <f t="shared" si="578"/>
        <v>3.4673439439950551</v>
      </c>
      <c r="T1853" s="1475">
        <f t="shared" si="578"/>
        <v>3.5854494925793379</v>
      </c>
      <c r="U1853" s="1475">
        <f t="shared" si="578"/>
        <v>4.4117714022818655</v>
      </c>
      <c r="V1853" s="1482">
        <f t="shared" si="578"/>
        <v>4.3692529875427821</v>
      </c>
      <c r="W1853" s="1475">
        <f t="shared" si="578"/>
        <v>4.3483463614188311</v>
      </c>
      <c r="X1853" s="1475">
        <f t="shared" si="578"/>
        <v>3.6928019740247504</v>
      </c>
      <c r="Y1853" s="1475">
        <f t="shared" si="578"/>
        <v>3.932131150292701</v>
      </c>
      <c r="Z1853" s="1475">
        <f t="shared" si="578"/>
        <v>3.3443997860222621</v>
      </c>
      <c r="AA1853" s="1475">
        <f t="shared" si="578"/>
        <v>3.1899264856664802</v>
      </c>
      <c r="AB1853" s="1475">
        <f t="shared" si="578"/>
        <v>2.6333675243649353</v>
      </c>
      <c r="AC1853" s="1396"/>
    </row>
    <row r="1854" spans="1:31" ht="12.75" customHeight="1">
      <c r="A1854" s="1422"/>
      <c r="B1854" s="1431"/>
      <c r="C1854" s="1405" t="s">
        <v>161</v>
      </c>
      <c r="D1854" s="1405"/>
      <c r="E1854" s="1406">
        <f t="shared" ref="E1854:AC1854" si="579">E1852/E1851</f>
        <v>0.80751173708920188</v>
      </c>
      <c r="F1854" s="1406">
        <f t="shared" si="579"/>
        <v>0.82887700534759357</v>
      </c>
      <c r="G1854" s="1406">
        <f t="shared" si="579"/>
        <v>0.85945945945945945</v>
      </c>
      <c r="H1854" s="1407">
        <f t="shared" si="579"/>
        <v>0.91061452513966479</v>
      </c>
      <c r="I1854" s="1406">
        <f t="shared" si="579"/>
        <v>0.79126213592233008</v>
      </c>
      <c r="J1854" s="1406">
        <f t="shared" si="579"/>
        <v>0.55782312925170063</v>
      </c>
      <c r="K1854" s="1406">
        <f t="shared" si="579"/>
        <v>0.31515151515151518</v>
      </c>
      <c r="L1854" s="1406">
        <f t="shared" si="579"/>
        <v>0.32570422535211269</v>
      </c>
      <c r="M1854" s="1406">
        <f t="shared" si="579"/>
        <v>0.3664717348927875</v>
      </c>
      <c r="N1854" s="1407">
        <f t="shared" si="579"/>
        <v>0.35477582846003897</v>
      </c>
      <c r="O1854" s="1406">
        <f t="shared" si="579"/>
        <v>0.39867841409691634</v>
      </c>
      <c r="P1854" s="1406">
        <f t="shared" si="579"/>
        <v>0.42009132420091327</v>
      </c>
      <c r="Q1854" s="1406">
        <f t="shared" si="579"/>
        <v>0.49354005167958653</v>
      </c>
      <c r="R1854" s="1406">
        <f t="shared" si="579"/>
        <v>0.55142857142857149</v>
      </c>
      <c r="S1854" s="1406">
        <f t="shared" si="579"/>
        <v>0.5</v>
      </c>
      <c r="T1854" s="1406">
        <f t="shared" si="579"/>
        <v>0.49230769230769228</v>
      </c>
      <c r="U1854" s="1406">
        <f t="shared" si="579"/>
        <v>0.38</v>
      </c>
      <c r="V1854" s="1407">
        <f t="shared" si="579"/>
        <v>0.37500000000000006</v>
      </c>
      <c r="W1854" s="1406">
        <f t="shared" si="579"/>
        <v>0.34738955823293172</v>
      </c>
      <c r="X1854" s="1406">
        <f t="shared" si="579"/>
        <v>0.40481927710843374</v>
      </c>
      <c r="Y1854" s="1406">
        <f t="shared" si="579"/>
        <v>0.36383928571428575</v>
      </c>
      <c r="Z1854" s="1406">
        <f t="shared" si="579"/>
        <v>0.42627345844504022</v>
      </c>
      <c r="AA1854" s="1406">
        <f t="shared" si="579"/>
        <v>0.44759206798866857</v>
      </c>
      <c r="AB1854" s="1406">
        <f t="shared" si="579"/>
        <v>0.56474820143884896</v>
      </c>
      <c r="AC1854" s="1408">
        <f t="shared" si="579"/>
        <v>0.45778899989021843</v>
      </c>
    </row>
    <row r="1855" spans="1:31" ht="12.75" customHeight="1">
      <c r="A1855" s="1624"/>
      <c r="B1855" s="1721" t="s">
        <v>382</v>
      </c>
      <c r="C1855" s="1626" t="s">
        <v>156</v>
      </c>
      <c r="D1855" s="1626" t="s">
        <v>272</v>
      </c>
      <c r="E1855" s="1597">
        <v>2.4000000000000001E-5</v>
      </c>
      <c r="F1855" s="1597">
        <v>2.3E-5</v>
      </c>
      <c r="G1855" s="1597">
        <v>2.3E-5</v>
      </c>
      <c r="H1855" s="1598">
        <v>2.4000000000000001E-5</v>
      </c>
      <c r="I1855" s="1597">
        <v>2.3E-5</v>
      </c>
      <c r="J1855" s="1597">
        <v>2.3E-5</v>
      </c>
      <c r="K1855" s="1597">
        <v>2.1999999999999999E-5</v>
      </c>
      <c r="L1855" s="1597">
        <v>2.3E-5</v>
      </c>
      <c r="M1855" s="1597">
        <v>2.3E-5</v>
      </c>
      <c r="N1855" s="1598">
        <v>2.1999999999999999E-5</v>
      </c>
      <c r="O1855" s="1597">
        <v>2.3E-5</v>
      </c>
      <c r="P1855" s="1597">
        <v>2.1999999999999999E-5</v>
      </c>
      <c r="Q1855" s="1597">
        <v>2.4000000000000001E-5</v>
      </c>
      <c r="R1855" s="1597">
        <v>2.3E-5</v>
      </c>
      <c r="S1855" s="1597">
        <v>2.4000000000000001E-5</v>
      </c>
      <c r="T1855" s="1597">
        <v>2.3E-5</v>
      </c>
      <c r="U1855" s="1597">
        <v>2.3E-5</v>
      </c>
      <c r="V1855" s="1598">
        <v>2.4000000000000001E-5</v>
      </c>
      <c r="W1855" s="1597">
        <v>2.3E-5</v>
      </c>
      <c r="X1855" s="1597">
        <v>2.3E-5</v>
      </c>
      <c r="Y1855" s="1597">
        <v>2.4000000000000001E-5</v>
      </c>
      <c r="Z1855" s="1597">
        <v>2.3E-5</v>
      </c>
      <c r="AA1855" s="1597">
        <v>2.4000000000000001E-5</v>
      </c>
      <c r="AB1855" s="1597">
        <v>2.3E-5</v>
      </c>
      <c r="AC1855" s="1414">
        <f>SUM(E1855:AB1855)</f>
        <v>5.5600000000000007E-4</v>
      </c>
      <c r="AD1855" s="1654">
        <f>MAX(E1855:AB1855)</f>
        <v>2.4000000000000001E-5</v>
      </c>
    </row>
    <row r="1856" spans="1:31" ht="12.75" customHeight="1">
      <c r="A1856" s="1750" t="s">
        <v>193</v>
      </c>
      <c r="B1856" s="1751"/>
      <c r="C1856" s="1411" t="s">
        <v>156</v>
      </c>
      <c r="D1856" s="1411"/>
      <c r="E1856" s="1507">
        <f t="shared" ref="E1856:AC1856" si="580">E1847+E1851</f>
        <v>5.9399999999999994E-2</v>
      </c>
      <c r="F1856" s="1507">
        <f t="shared" si="580"/>
        <v>5.5199999999999999E-2</v>
      </c>
      <c r="G1856" s="1507">
        <f t="shared" si="580"/>
        <v>5.0250000000000003E-2</v>
      </c>
      <c r="H1856" s="1500">
        <f t="shared" si="580"/>
        <v>4.8599999999999997E-2</v>
      </c>
      <c r="I1856" s="1507">
        <f t="shared" si="580"/>
        <v>5.9549999999999999E-2</v>
      </c>
      <c r="J1856" s="1507">
        <f t="shared" si="580"/>
        <v>7.4700000000000003E-2</v>
      </c>
      <c r="K1856" s="1507">
        <f t="shared" si="580"/>
        <v>0.12225</v>
      </c>
      <c r="L1856" s="1507">
        <f t="shared" si="580"/>
        <v>0.12720000000000001</v>
      </c>
      <c r="M1856" s="1507">
        <f t="shared" si="580"/>
        <v>0.1431</v>
      </c>
      <c r="N1856" s="1500">
        <f t="shared" si="580"/>
        <v>0.17925000000000002</v>
      </c>
      <c r="O1856" s="1507">
        <f t="shared" si="580"/>
        <v>0.16064999999999999</v>
      </c>
      <c r="P1856" s="1507">
        <f t="shared" si="580"/>
        <v>0.13350000000000001</v>
      </c>
      <c r="Q1856" s="1507">
        <f t="shared" si="580"/>
        <v>0.10125000000000001</v>
      </c>
      <c r="R1856" s="1507">
        <f t="shared" si="580"/>
        <v>0.1116</v>
      </c>
      <c r="S1856" s="1507">
        <f t="shared" si="580"/>
        <v>9.7799999999999998E-2</v>
      </c>
      <c r="T1856" s="1507">
        <f t="shared" si="580"/>
        <v>0.10275000000000001</v>
      </c>
      <c r="U1856" s="1507">
        <f t="shared" si="580"/>
        <v>0.11924999999999999</v>
      </c>
      <c r="V1856" s="1500">
        <f t="shared" si="580"/>
        <v>0.13394999999999999</v>
      </c>
      <c r="W1856" s="1507">
        <f t="shared" si="580"/>
        <v>0.12959999999999999</v>
      </c>
      <c r="X1856" s="1507">
        <f t="shared" si="580"/>
        <v>0.11445</v>
      </c>
      <c r="Y1856" s="1507">
        <f t="shared" si="580"/>
        <v>0.13200000000000001</v>
      </c>
      <c r="Z1856" s="1507">
        <f t="shared" si="580"/>
        <v>9.8250000000000004E-2</v>
      </c>
      <c r="AA1856" s="1507">
        <f t="shared" si="580"/>
        <v>9.0450000000000003E-2</v>
      </c>
      <c r="AB1856" s="1507">
        <f t="shared" si="580"/>
        <v>7.0650000000000004E-2</v>
      </c>
      <c r="AC1856" s="1507">
        <f t="shared" si="580"/>
        <v>2.5156499999999999</v>
      </c>
    </row>
    <row r="1857" spans="1:29" ht="12.75" customHeight="1">
      <c r="A1857" s="1606"/>
      <c r="B1857" s="1607"/>
      <c r="C1857" s="1405" t="s">
        <v>158</v>
      </c>
      <c r="D1857" s="1626"/>
      <c r="E1857" s="1656">
        <f t="shared" ref="E1857:AC1857" si="581">E1848+E1852</f>
        <v>4.4999999999999998E-2</v>
      </c>
      <c r="F1857" s="1656">
        <f t="shared" si="581"/>
        <v>4.1249999999999995E-2</v>
      </c>
      <c r="G1857" s="1656">
        <f t="shared" si="581"/>
        <v>4.2300000000000004E-2</v>
      </c>
      <c r="H1857" s="1622">
        <f t="shared" si="581"/>
        <v>4.3799999999999999E-2</v>
      </c>
      <c r="I1857" s="1656">
        <f t="shared" si="581"/>
        <v>4.4999999999999998E-2</v>
      </c>
      <c r="J1857" s="1656">
        <f t="shared" si="581"/>
        <v>4.6800000000000001E-2</v>
      </c>
      <c r="K1857" s="1656">
        <f t="shared" si="581"/>
        <v>4.9049999999999996E-2</v>
      </c>
      <c r="L1857" s="1656">
        <f t="shared" si="581"/>
        <v>5.2049999999999999E-2</v>
      </c>
      <c r="M1857" s="1656">
        <f t="shared" si="581"/>
        <v>5.985E-2</v>
      </c>
      <c r="N1857" s="1622">
        <f t="shared" si="581"/>
        <v>6.3E-2</v>
      </c>
      <c r="O1857" s="1656">
        <f t="shared" si="581"/>
        <v>6.3600000000000004E-2</v>
      </c>
      <c r="P1857" s="1656">
        <f t="shared" si="581"/>
        <v>5.7749999999999996E-2</v>
      </c>
      <c r="Q1857" s="1656">
        <f t="shared" si="581"/>
        <v>5.0999999999999997E-2</v>
      </c>
      <c r="R1857" s="1656">
        <f t="shared" si="581"/>
        <v>5.5199999999999999E-2</v>
      </c>
      <c r="S1857" s="1656">
        <f t="shared" si="581"/>
        <v>5.7149999999999999E-2</v>
      </c>
      <c r="T1857" s="1656">
        <f t="shared" si="581"/>
        <v>5.6099999999999997E-2</v>
      </c>
      <c r="U1857" s="1656">
        <f t="shared" si="581"/>
        <v>5.2500000000000005E-2</v>
      </c>
      <c r="V1857" s="1622">
        <f t="shared" si="581"/>
        <v>6.2400000000000004E-2</v>
      </c>
      <c r="W1857" s="1656">
        <f t="shared" si="581"/>
        <v>5.2650000000000002E-2</v>
      </c>
      <c r="X1857" s="1656">
        <f t="shared" si="581"/>
        <v>5.3699999999999998E-2</v>
      </c>
      <c r="Y1857" s="1656">
        <f t="shared" si="581"/>
        <v>6.0900000000000003E-2</v>
      </c>
      <c r="Z1857" s="1656">
        <f t="shared" si="581"/>
        <v>5.0549999999999998E-2</v>
      </c>
      <c r="AA1857" s="1656">
        <f t="shared" si="581"/>
        <v>4.9799999999999997E-2</v>
      </c>
      <c r="AB1857" s="1656">
        <f t="shared" si="581"/>
        <v>4.1400000000000006E-2</v>
      </c>
      <c r="AC1857" s="1656">
        <f t="shared" si="581"/>
        <v>1.2528000000000001</v>
      </c>
    </row>
    <row r="1858" spans="1:29" ht="12.75" customHeight="1">
      <c r="A1858" s="1497" t="s">
        <v>194</v>
      </c>
      <c r="B1858" s="1498"/>
      <c r="C1858" s="1499" t="s">
        <v>156</v>
      </c>
      <c r="D1858" s="1499"/>
      <c r="E1858" s="1412">
        <f t="shared" ref="E1858:AC1858" si="582">E1839-E1856</f>
        <v>0</v>
      </c>
      <c r="F1858" s="1412">
        <f t="shared" si="582"/>
        <v>1.500000000000043E-4</v>
      </c>
      <c r="G1858" s="1412">
        <f t="shared" si="582"/>
        <v>0</v>
      </c>
      <c r="H1858" s="1413">
        <f t="shared" si="582"/>
        <v>1.500000000000043E-4</v>
      </c>
      <c r="I1858" s="1412">
        <f t="shared" si="582"/>
        <v>0</v>
      </c>
      <c r="J1858" s="1412">
        <f t="shared" si="582"/>
        <v>0</v>
      </c>
      <c r="K1858" s="1412">
        <f t="shared" si="582"/>
        <v>1.4999999999999736E-4</v>
      </c>
      <c r="L1858" s="1412">
        <f t="shared" si="582"/>
        <v>1.4999999999998348E-4</v>
      </c>
      <c r="M1858" s="1412">
        <f t="shared" si="582"/>
        <v>1.4999999999998348E-4</v>
      </c>
      <c r="N1858" s="1413">
        <f t="shared" si="582"/>
        <v>2.9999999999996696E-4</v>
      </c>
      <c r="O1858" s="1412">
        <f t="shared" si="582"/>
        <v>3.0000000000002247E-4</v>
      </c>
      <c r="P1858" s="1412">
        <f t="shared" si="582"/>
        <v>1.4999999999998348E-4</v>
      </c>
      <c r="Q1858" s="1412">
        <f t="shared" si="582"/>
        <v>1.4999999999999736E-4</v>
      </c>
      <c r="R1858" s="1412">
        <f t="shared" si="582"/>
        <v>1.4999999999999736E-4</v>
      </c>
      <c r="S1858" s="1412">
        <f t="shared" si="582"/>
        <v>1.4999999999999736E-4</v>
      </c>
      <c r="T1858" s="1412">
        <f t="shared" si="582"/>
        <v>1.4999999999999736E-4</v>
      </c>
      <c r="U1858" s="1412">
        <f t="shared" si="582"/>
        <v>1.5000000000001124E-4</v>
      </c>
      <c r="V1858" s="1413">
        <f t="shared" si="582"/>
        <v>3.0000000000002247E-4</v>
      </c>
      <c r="W1858" s="1412">
        <f t="shared" si="582"/>
        <v>1.5000000000001124E-4</v>
      </c>
      <c r="X1858" s="1412">
        <f t="shared" si="582"/>
        <v>3.0000000000000859E-4</v>
      </c>
      <c r="Y1858" s="1412">
        <f t="shared" si="582"/>
        <v>1.4999999999998348E-4</v>
      </c>
      <c r="Z1858" s="1412">
        <f t="shared" si="582"/>
        <v>1.4999999999999736E-4</v>
      </c>
      <c r="AA1858" s="1412">
        <f t="shared" si="582"/>
        <v>2.9999999999999472E-4</v>
      </c>
      <c r="AB1858" s="1412">
        <f t="shared" si="582"/>
        <v>0</v>
      </c>
      <c r="AC1858" s="1412">
        <f t="shared" si="582"/>
        <v>3.5999999999991594E-3</v>
      </c>
    </row>
    <row r="1859" spans="1:29" ht="12.75" customHeight="1">
      <c r="A1859" s="1501"/>
      <c r="B1859" s="1502"/>
      <c r="C1859" s="1503" t="s">
        <v>158</v>
      </c>
      <c r="D1859" s="1564"/>
      <c r="E1859" s="1412">
        <f t="shared" ref="E1859:AC1859" si="583">E1840-E1857</f>
        <v>3.0000000000000165E-4</v>
      </c>
      <c r="F1859" s="1412">
        <f t="shared" si="583"/>
        <v>1.500000000000043E-4</v>
      </c>
      <c r="G1859" s="1412">
        <f t="shared" si="583"/>
        <v>1.4999999999999736E-4</v>
      </c>
      <c r="H1859" s="1413">
        <f t="shared" si="583"/>
        <v>1.500000000000043E-4</v>
      </c>
      <c r="I1859" s="1412">
        <f t="shared" si="583"/>
        <v>3.0000000000000165E-4</v>
      </c>
      <c r="J1859" s="1412">
        <f t="shared" si="583"/>
        <v>0</v>
      </c>
      <c r="K1859" s="1412">
        <f t="shared" si="583"/>
        <v>4.5000000000000595E-4</v>
      </c>
      <c r="L1859" s="1412">
        <f t="shared" si="583"/>
        <v>4.4999999999999901E-4</v>
      </c>
      <c r="M1859" s="1412">
        <f t="shared" si="583"/>
        <v>4.4999999999999901E-4</v>
      </c>
      <c r="N1859" s="1413">
        <f t="shared" si="583"/>
        <v>4.5000000000000595E-4</v>
      </c>
      <c r="O1859" s="1412">
        <f t="shared" si="583"/>
        <v>4.4999999999999207E-4</v>
      </c>
      <c r="P1859" s="1412">
        <f t="shared" si="583"/>
        <v>6.0000000000000331E-4</v>
      </c>
      <c r="Q1859" s="1412">
        <f t="shared" si="583"/>
        <v>1.500000000000043E-4</v>
      </c>
      <c r="R1859" s="1412">
        <f t="shared" si="583"/>
        <v>3.0000000000000165E-4</v>
      </c>
      <c r="S1859" s="1412">
        <f t="shared" si="583"/>
        <v>1.4999999999999736E-4</v>
      </c>
      <c r="T1859" s="1412">
        <f t="shared" si="583"/>
        <v>4.5000000000000595E-4</v>
      </c>
      <c r="U1859" s="1412">
        <f t="shared" si="583"/>
        <v>2.9999999999999472E-4</v>
      </c>
      <c r="V1859" s="1413">
        <f t="shared" si="583"/>
        <v>3.0000000000000165E-4</v>
      </c>
      <c r="W1859" s="1412">
        <f t="shared" si="583"/>
        <v>4.4999999999999901E-4</v>
      </c>
      <c r="X1859" s="1412">
        <f t="shared" si="583"/>
        <v>1.500000000000043E-4</v>
      </c>
      <c r="Y1859" s="1412">
        <f t="shared" si="583"/>
        <v>5.9999999999999637E-4</v>
      </c>
      <c r="Z1859" s="1412">
        <f t="shared" si="583"/>
        <v>4.4999999999999901E-4</v>
      </c>
      <c r="AA1859" s="1412">
        <f t="shared" si="583"/>
        <v>0</v>
      </c>
      <c r="AB1859" s="1412">
        <f t="shared" si="583"/>
        <v>2.9999999999999472E-4</v>
      </c>
      <c r="AC1859" s="1412">
        <f t="shared" si="583"/>
        <v>7.4999999999998401E-3</v>
      </c>
    </row>
    <row r="1860" spans="1:29" s="1371" customFormat="1" ht="12.75" customHeight="1">
      <c r="A1860" s="1512" t="s">
        <v>328</v>
      </c>
      <c r="B1860" s="1513"/>
      <c r="C1860" s="1514" t="s">
        <v>156</v>
      </c>
      <c r="D1860" s="1608"/>
      <c r="E1860" s="1373"/>
      <c r="F1860" s="1373"/>
      <c r="G1860" s="1373"/>
      <c r="H1860" s="1373"/>
      <c r="I1860" s="1373"/>
      <c r="J1860" s="1373"/>
      <c r="K1860" s="1373"/>
      <c r="L1860" s="1373"/>
      <c r="M1860" s="1373"/>
      <c r="N1860" s="1373"/>
      <c r="O1860" s="1373"/>
      <c r="P1860" s="1373"/>
      <c r="Q1860" s="1373"/>
      <c r="R1860" s="1373"/>
      <c r="S1860" s="1373"/>
      <c r="T1860" s="1373"/>
      <c r="U1860" s="1373"/>
      <c r="V1860" s="1373"/>
      <c r="W1860" s="1373"/>
      <c r="X1860" s="1373"/>
      <c r="Y1860" s="1373"/>
      <c r="Z1860" s="1373"/>
      <c r="AA1860" s="1373"/>
      <c r="AB1860" s="1373"/>
      <c r="AC1860" s="1515"/>
    </row>
    <row r="1861" spans="1:29" s="1371" customFormat="1" ht="12.75" customHeight="1">
      <c r="A1861" s="1516"/>
      <c r="B1861" s="1517"/>
      <c r="C1861" s="1518" t="s">
        <v>158</v>
      </c>
      <c r="D1861" s="1609"/>
      <c r="E1861" s="1519"/>
      <c r="F1861" s="1519"/>
      <c r="G1861" s="1519"/>
      <c r="H1861" s="1519"/>
      <c r="I1861" s="1519"/>
      <c r="J1861" s="1519"/>
      <c r="K1861" s="1519"/>
      <c r="L1861" s="1519"/>
      <c r="M1861" s="1519"/>
      <c r="N1861" s="1519"/>
      <c r="O1861" s="1519"/>
      <c r="P1861" s="1519"/>
      <c r="Q1861" s="1519"/>
      <c r="R1861" s="1519"/>
      <c r="S1861" s="1519"/>
      <c r="T1861" s="1519"/>
      <c r="U1861" s="1519"/>
      <c r="V1861" s="1519"/>
      <c r="W1861" s="1519"/>
      <c r="X1861" s="1519"/>
      <c r="Y1861" s="1519"/>
      <c r="Z1861" s="1519"/>
      <c r="AA1861" s="1519"/>
      <c r="AB1861" s="1519"/>
      <c r="AC1861" s="1520"/>
    </row>
    <row r="1862" spans="1:29" ht="20.25" customHeight="1">
      <c r="A1862" s="737"/>
      <c r="B1862" s="737"/>
      <c r="C1862" s="737"/>
      <c r="D1862" s="737"/>
      <c r="E1862" s="737"/>
      <c r="F1862" s="737"/>
      <c r="G1862" s="737"/>
      <c r="H1862" s="737"/>
      <c r="I1862" s="737"/>
      <c r="J1862" s="737"/>
      <c r="K1862" s="737"/>
      <c r="L1862" s="737"/>
      <c r="M1862" s="737"/>
      <c r="N1862" s="737"/>
      <c r="O1862" s="737"/>
      <c r="P1862" s="737"/>
      <c r="Q1862" s="737"/>
      <c r="R1862" s="737"/>
      <c r="S1862" s="737"/>
      <c r="T1862" s="737"/>
      <c r="U1862" s="737"/>
      <c r="V1862" s="737"/>
      <c r="W1862" s="737"/>
      <c r="X1862" s="737"/>
      <c r="Y1862" s="737"/>
      <c r="Z1862" s="737"/>
      <c r="AA1862" s="737"/>
      <c r="AB1862" s="737"/>
      <c r="AC1862" s="737"/>
    </row>
    <row r="1863" spans="1:29" ht="37.5" customHeight="1">
      <c r="A1863" s="1360" t="s">
        <v>147</v>
      </c>
      <c r="B1863" s="1361" t="s">
        <v>148</v>
      </c>
      <c r="C1863" s="1362" t="s">
        <v>149</v>
      </c>
      <c r="D1863" s="1524" t="s">
        <v>150</v>
      </c>
      <c r="E1863" s="1363" t="s">
        <v>151</v>
      </c>
      <c r="F1863" s="1363"/>
      <c r="G1863" s="1363"/>
      <c r="H1863" s="1363"/>
      <c r="I1863" s="1363"/>
      <c r="J1863" s="1363"/>
      <c r="K1863" s="1363"/>
      <c r="L1863" s="1363"/>
      <c r="M1863" s="1363"/>
      <c r="N1863" s="1363"/>
      <c r="O1863" s="1363"/>
      <c r="P1863" s="1363"/>
      <c r="Q1863" s="1363"/>
      <c r="R1863" s="1363"/>
      <c r="S1863" s="1363"/>
      <c r="T1863" s="1363"/>
      <c r="U1863" s="1363"/>
      <c r="V1863" s="1363"/>
      <c r="W1863" s="1363"/>
      <c r="X1863" s="1363"/>
      <c r="Y1863" s="1363"/>
      <c r="Z1863" s="1363"/>
      <c r="AA1863" s="1363"/>
      <c r="AB1863" s="1363"/>
      <c r="AC1863" s="1364" t="s">
        <v>152</v>
      </c>
    </row>
    <row r="1864" spans="1:29" s="1371" customFormat="1" ht="12.75" customHeight="1">
      <c r="A1864" s="1365" t="s">
        <v>560</v>
      </c>
      <c r="B1864" s="1366"/>
      <c r="C1864" s="1366"/>
      <c r="D1864" s="1366"/>
      <c r="E1864" s="1367">
        <v>1</v>
      </c>
      <c r="F1864" s="1367">
        <v>2</v>
      </c>
      <c r="G1864" s="1367">
        <v>3</v>
      </c>
      <c r="H1864" s="1367">
        <v>4</v>
      </c>
      <c r="I1864" s="1367">
        <v>5</v>
      </c>
      <c r="J1864" s="1367">
        <v>6</v>
      </c>
      <c r="K1864" s="1367">
        <v>7</v>
      </c>
      <c r="L1864" s="1367">
        <v>8</v>
      </c>
      <c r="M1864" s="1367">
        <v>9</v>
      </c>
      <c r="N1864" s="1367">
        <v>10</v>
      </c>
      <c r="O1864" s="1367">
        <v>11</v>
      </c>
      <c r="P1864" s="1367">
        <v>12</v>
      </c>
      <c r="Q1864" s="1367">
        <v>13</v>
      </c>
      <c r="R1864" s="1367">
        <v>14</v>
      </c>
      <c r="S1864" s="1367">
        <v>15</v>
      </c>
      <c r="T1864" s="1367">
        <v>16</v>
      </c>
      <c r="U1864" s="1367">
        <v>17</v>
      </c>
      <c r="V1864" s="1367">
        <v>18</v>
      </c>
      <c r="W1864" s="1367">
        <v>19</v>
      </c>
      <c r="X1864" s="1367">
        <v>20</v>
      </c>
      <c r="Y1864" s="1367">
        <v>21</v>
      </c>
      <c r="Z1864" s="1367">
        <v>22</v>
      </c>
      <c r="AA1864" s="1367">
        <v>23</v>
      </c>
      <c r="AB1864" s="1367">
        <v>24</v>
      </c>
      <c r="AC1864" s="1368"/>
    </row>
    <row r="1865" spans="1:29" s="1371" customFormat="1" ht="12.75" customHeight="1">
      <c r="A1865" s="1372" t="s">
        <v>341</v>
      </c>
      <c r="B1865" s="1373"/>
      <c r="C1865" s="1374"/>
      <c r="D1865" s="1374"/>
      <c r="E1865" s="1373">
        <v>4</v>
      </c>
      <c r="F1865" s="1373">
        <v>4</v>
      </c>
      <c r="G1865" s="1373">
        <v>4</v>
      </c>
      <c r="H1865" s="1373">
        <v>4</v>
      </c>
      <c r="I1865" s="1373">
        <v>4</v>
      </c>
      <c r="J1865" s="1373">
        <v>4</v>
      </c>
      <c r="K1865" s="1373">
        <v>4</v>
      </c>
      <c r="L1865" s="1373">
        <v>4</v>
      </c>
      <c r="M1865" s="1373">
        <v>4</v>
      </c>
      <c r="N1865" s="1373">
        <v>4</v>
      </c>
      <c r="O1865" s="1373">
        <v>4</v>
      </c>
      <c r="P1865" s="1373">
        <v>4</v>
      </c>
      <c r="Q1865" s="1373">
        <v>4</v>
      </c>
      <c r="R1865" s="1373">
        <v>4</v>
      </c>
      <c r="S1865" s="1373">
        <v>4</v>
      </c>
      <c r="T1865" s="1373">
        <v>4</v>
      </c>
      <c r="U1865" s="1373">
        <v>4</v>
      </c>
      <c r="V1865" s="1373">
        <v>4</v>
      </c>
      <c r="W1865" s="1373">
        <v>4</v>
      </c>
      <c r="X1865" s="1373">
        <v>4</v>
      </c>
      <c r="Y1865" s="1373">
        <v>4</v>
      </c>
      <c r="Z1865" s="1373">
        <v>4</v>
      </c>
      <c r="AA1865" s="1373">
        <v>4</v>
      </c>
      <c r="AB1865" s="1373">
        <v>4</v>
      </c>
      <c r="AC1865" s="1376"/>
    </row>
    <row r="1866" spans="1:29" s="1371" customFormat="1" ht="12.75" customHeight="1">
      <c r="A1866" s="1377" t="s">
        <v>342</v>
      </c>
      <c r="B1866" s="1378"/>
      <c r="C1866" s="1379"/>
      <c r="D1866" s="1379"/>
      <c r="E1866" s="1378">
        <v>1</v>
      </c>
      <c r="F1866" s="1378">
        <v>1</v>
      </c>
      <c r="G1866" s="1378">
        <v>1</v>
      </c>
      <c r="H1866" s="1378">
        <v>1</v>
      </c>
      <c r="I1866" s="1378">
        <v>1</v>
      </c>
      <c r="J1866" s="1378">
        <v>1</v>
      </c>
      <c r="K1866" s="1378">
        <v>1</v>
      </c>
      <c r="L1866" s="1378">
        <v>1</v>
      </c>
      <c r="M1866" s="1378">
        <v>1</v>
      </c>
      <c r="N1866" s="1378">
        <v>1</v>
      </c>
      <c r="O1866" s="1378">
        <v>1</v>
      </c>
      <c r="P1866" s="1378">
        <v>1</v>
      </c>
      <c r="Q1866" s="1378">
        <v>1</v>
      </c>
      <c r="R1866" s="1378">
        <v>1</v>
      </c>
      <c r="S1866" s="1378">
        <v>1</v>
      </c>
      <c r="T1866" s="1378">
        <v>1</v>
      </c>
      <c r="U1866" s="1378">
        <v>1</v>
      </c>
      <c r="V1866" s="1378">
        <v>1</v>
      </c>
      <c r="W1866" s="1378">
        <v>1</v>
      </c>
      <c r="X1866" s="1378">
        <v>1</v>
      </c>
      <c r="Y1866" s="1378">
        <v>1</v>
      </c>
      <c r="Z1866" s="1378">
        <v>1</v>
      </c>
      <c r="AA1866" s="1378">
        <v>1</v>
      </c>
      <c r="AB1866" s="1378">
        <v>1</v>
      </c>
      <c r="AC1866" s="1381"/>
    </row>
    <row r="1867" spans="1:29" ht="12.75" customHeight="1">
      <c r="A1867" s="1382" t="s">
        <v>228</v>
      </c>
      <c r="B1867" s="1465" t="s">
        <v>284</v>
      </c>
      <c r="C1867" s="1384" t="s">
        <v>156</v>
      </c>
      <c r="D1867" s="1384" t="s">
        <v>157</v>
      </c>
      <c r="E1867" s="1507">
        <v>8.4059999999999996E-2</v>
      </c>
      <c r="F1867" s="1507">
        <v>8.3699999999999997E-2</v>
      </c>
      <c r="G1867" s="1507">
        <v>8.3699999999999997E-2</v>
      </c>
      <c r="H1867" s="1500">
        <v>8.3519999999999997E-2</v>
      </c>
      <c r="I1867" s="1507">
        <v>8.3699999999999997E-2</v>
      </c>
      <c r="J1867" s="1507">
        <v>8.3699999999999997E-2</v>
      </c>
      <c r="K1867" s="1507">
        <v>8.3519999999999997E-2</v>
      </c>
      <c r="L1867" s="1507">
        <v>8.3519999999999997E-2</v>
      </c>
      <c r="M1867" s="1507">
        <v>8.3339999999999997E-2</v>
      </c>
      <c r="N1867" s="1500">
        <v>8.3519999999999997E-2</v>
      </c>
      <c r="O1867" s="1507">
        <v>8.3519999999999997E-2</v>
      </c>
      <c r="P1867" s="1507">
        <v>8.3519999999999997E-2</v>
      </c>
      <c r="Q1867" s="1507">
        <v>8.3519999999999997E-2</v>
      </c>
      <c r="R1867" s="1507">
        <v>8.3519999999999997E-2</v>
      </c>
      <c r="S1867" s="1507">
        <v>8.3519999999999997E-2</v>
      </c>
      <c r="T1867" s="1507">
        <v>8.3699999999999997E-2</v>
      </c>
      <c r="U1867" s="1507">
        <v>8.3699999999999997E-2</v>
      </c>
      <c r="V1867" s="1500">
        <v>8.3519999999999997E-2</v>
      </c>
      <c r="W1867" s="1507">
        <v>8.3699999999999997E-2</v>
      </c>
      <c r="X1867" s="1507">
        <v>8.3699999999999997E-2</v>
      </c>
      <c r="Y1867" s="1507">
        <v>8.3699999999999997E-2</v>
      </c>
      <c r="Z1867" s="1507">
        <v>8.3699999999999997E-2</v>
      </c>
      <c r="AA1867" s="1507">
        <v>8.3699999999999997E-2</v>
      </c>
      <c r="AB1867" s="1507">
        <v>8.3699999999999997E-2</v>
      </c>
      <c r="AC1867" s="1387">
        <f>SUM(E1867:AB1867)</f>
        <v>2.0069999999999997</v>
      </c>
    </row>
    <row r="1868" spans="1:29" ht="12.75" customHeight="1">
      <c r="A1868" s="1388"/>
      <c r="B1868" s="1416"/>
      <c r="C1868" s="1390" t="s">
        <v>158</v>
      </c>
      <c r="D1868" s="1390" t="s">
        <v>157</v>
      </c>
      <c r="E1868" s="1420">
        <v>8.9279999999999998E-2</v>
      </c>
      <c r="F1868" s="1420">
        <v>8.6940000000000003E-2</v>
      </c>
      <c r="G1868" s="1420">
        <v>8.5860000000000006E-2</v>
      </c>
      <c r="H1868" s="1421">
        <v>8.6220000000000005E-2</v>
      </c>
      <c r="I1868" s="1420">
        <v>8.5860000000000006E-2</v>
      </c>
      <c r="J1868" s="1420">
        <v>8.5860000000000006E-2</v>
      </c>
      <c r="K1868" s="1420">
        <v>8.5860000000000006E-2</v>
      </c>
      <c r="L1868" s="1420">
        <v>8.5139999999999993E-2</v>
      </c>
      <c r="M1868" s="1420">
        <v>8.3699999999999997E-2</v>
      </c>
      <c r="N1868" s="1421">
        <v>8.4239999999999995E-2</v>
      </c>
      <c r="O1868" s="1420">
        <v>8.4239999999999995E-2</v>
      </c>
      <c r="P1868" s="1420">
        <v>8.4059999999999996E-2</v>
      </c>
      <c r="Q1868" s="1420">
        <v>8.4419999999999995E-2</v>
      </c>
      <c r="R1868" s="1420">
        <v>8.4419999999999995E-2</v>
      </c>
      <c r="S1868" s="1420">
        <v>8.4959999999999994E-2</v>
      </c>
      <c r="T1868" s="1420">
        <v>8.4959999999999994E-2</v>
      </c>
      <c r="U1868" s="1420">
        <v>8.5500000000000007E-2</v>
      </c>
      <c r="V1868" s="1421">
        <v>8.5860000000000006E-2</v>
      </c>
      <c r="W1868" s="1420">
        <v>8.5860000000000006E-2</v>
      </c>
      <c r="X1868" s="1420">
        <v>8.6220000000000005E-2</v>
      </c>
      <c r="Y1868" s="1420">
        <v>8.6040000000000005E-2</v>
      </c>
      <c r="Z1868" s="1420">
        <v>8.6220000000000005E-2</v>
      </c>
      <c r="AA1868" s="1420">
        <v>8.6580000000000004E-2</v>
      </c>
      <c r="AB1868" s="1420">
        <v>8.6580000000000004E-2</v>
      </c>
      <c r="AC1868" s="1393">
        <f>SUM(E1868:AB1868)</f>
        <v>2.0548799999999998</v>
      </c>
    </row>
    <row r="1869" spans="1:29" ht="12.75" customHeight="1">
      <c r="A1869" s="1388"/>
      <c r="B1869" s="1416"/>
      <c r="C1869" s="1390" t="s">
        <v>159</v>
      </c>
      <c r="D1869" s="1466" t="s">
        <v>160</v>
      </c>
      <c r="E1869" s="458">
        <v>11</v>
      </c>
      <c r="F1869" s="459">
        <v>11</v>
      </c>
      <c r="G1869" s="459">
        <v>11</v>
      </c>
      <c r="H1869" s="459">
        <v>11</v>
      </c>
      <c r="I1869" s="459">
        <v>11</v>
      </c>
      <c r="J1869" s="459">
        <v>11</v>
      </c>
      <c r="K1869" s="459">
        <v>11</v>
      </c>
      <c r="L1869" s="459">
        <v>11</v>
      </c>
      <c r="M1869" s="459">
        <v>11</v>
      </c>
      <c r="N1869" s="459">
        <v>11</v>
      </c>
      <c r="O1869" s="459">
        <v>11</v>
      </c>
      <c r="P1869" s="459">
        <v>11</v>
      </c>
      <c r="Q1869" s="459">
        <v>11</v>
      </c>
      <c r="R1869" s="459">
        <v>11</v>
      </c>
      <c r="S1869" s="459">
        <v>11</v>
      </c>
      <c r="T1869" s="459">
        <v>11</v>
      </c>
      <c r="U1869" s="459">
        <v>11</v>
      </c>
      <c r="V1869" s="459">
        <v>11</v>
      </c>
      <c r="W1869" s="459">
        <v>11</v>
      </c>
      <c r="X1869" s="459">
        <v>11</v>
      </c>
      <c r="Y1869" s="459">
        <v>11</v>
      </c>
      <c r="Z1869" s="459">
        <v>11</v>
      </c>
      <c r="AA1869" s="459">
        <v>11</v>
      </c>
      <c r="AB1869" s="460">
        <v>11</v>
      </c>
      <c r="AC1869" s="1393"/>
    </row>
    <row r="1870" spans="1:29" ht="12.75" customHeight="1" thickBot="1">
      <c r="A1870" s="1397"/>
      <c r="B1870" s="1467"/>
      <c r="C1870" s="1399" t="s">
        <v>161</v>
      </c>
      <c r="D1870" s="1399"/>
      <c r="E1870" s="1400">
        <f t="shared" ref="E1870:AC1870" si="584">E1868/E1867</f>
        <v>1.0620985010706638</v>
      </c>
      <c r="F1870" s="1400">
        <f t="shared" si="584"/>
        <v>1.0387096774193549</v>
      </c>
      <c r="G1870" s="1400">
        <f t="shared" si="584"/>
        <v>1.0258064516129033</v>
      </c>
      <c r="H1870" s="1401">
        <f t="shared" si="584"/>
        <v>1.0323275862068966</v>
      </c>
      <c r="I1870" s="1400">
        <f t="shared" si="584"/>
        <v>1.0258064516129033</v>
      </c>
      <c r="J1870" s="1400">
        <f t="shared" si="584"/>
        <v>1.0258064516129033</v>
      </c>
      <c r="K1870" s="1400">
        <f t="shared" si="584"/>
        <v>1.0280172413793105</v>
      </c>
      <c r="L1870" s="1400">
        <f t="shared" si="584"/>
        <v>1.0193965517241379</v>
      </c>
      <c r="M1870" s="1400">
        <f t="shared" si="584"/>
        <v>1.0043196544276458</v>
      </c>
      <c r="N1870" s="1401">
        <f t="shared" si="584"/>
        <v>1.0086206896551724</v>
      </c>
      <c r="O1870" s="1400">
        <f t="shared" si="584"/>
        <v>1.0086206896551724</v>
      </c>
      <c r="P1870" s="1400">
        <f t="shared" si="584"/>
        <v>1.0064655172413792</v>
      </c>
      <c r="Q1870" s="1400">
        <f t="shared" si="584"/>
        <v>1.0107758620689655</v>
      </c>
      <c r="R1870" s="1400">
        <f t="shared" si="584"/>
        <v>1.0107758620689655</v>
      </c>
      <c r="S1870" s="1400">
        <f t="shared" si="584"/>
        <v>1.0172413793103448</v>
      </c>
      <c r="T1870" s="1400">
        <f t="shared" si="584"/>
        <v>1.0150537634408603</v>
      </c>
      <c r="U1870" s="1400">
        <f t="shared" si="584"/>
        <v>1.0215053763440862</v>
      </c>
      <c r="V1870" s="1401">
        <f t="shared" si="584"/>
        <v>1.0280172413793105</v>
      </c>
      <c r="W1870" s="1400">
        <f t="shared" si="584"/>
        <v>1.0258064516129033</v>
      </c>
      <c r="X1870" s="1400">
        <f t="shared" si="584"/>
        <v>1.0301075268817206</v>
      </c>
      <c r="Y1870" s="1400">
        <f t="shared" si="584"/>
        <v>1.0279569892473119</v>
      </c>
      <c r="Z1870" s="1400">
        <f t="shared" si="584"/>
        <v>1.0301075268817206</v>
      </c>
      <c r="AA1870" s="1400">
        <f t="shared" si="584"/>
        <v>1.0344086021505376</v>
      </c>
      <c r="AB1870" s="1400">
        <f t="shared" si="584"/>
        <v>1.0344086021505376</v>
      </c>
      <c r="AC1870" s="1402">
        <f t="shared" si="584"/>
        <v>1.0238565022421526</v>
      </c>
    </row>
    <row r="1871" spans="1:29" ht="12.75" customHeight="1">
      <c r="A1871" s="1382" t="s">
        <v>255</v>
      </c>
      <c r="B1871" s="1465" t="s">
        <v>285</v>
      </c>
      <c r="C1871" s="1384" t="s">
        <v>156</v>
      </c>
      <c r="D1871" s="1384" t="s">
        <v>157</v>
      </c>
      <c r="E1871" s="1507">
        <v>1.8360000000000001E-2</v>
      </c>
      <c r="F1871" s="1507">
        <v>1.7819999999999999E-2</v>
      </c>
      <c r="G1871" s="1507">
        <v>1.746E-2</v>
      </c>
      <c r="H1871" s="1500">
        <v>1.6740000000000001E-2</v>
      </c>
      <c r="I1871" s="1507">
        <v>1.6740000000000001E-2</v>
      </c>
      <c r="J1871" s="1507">
        <v>1.9800000000000002E-2</v>
      </c>
      <c r="K1871" s="1507">
        <v>3.1320000000000001E-2</v>
      </c>
      <c r="L1871" s="1507">
        <v>3.3300000000000003E-2</v>
      </c>
      <c r="M1871" s="1507">
        <v>3.15E-2</v>
      </c>
      <c r="N1871" s="1500">
        <v>3.2039999999999999E-2</v>
      </c>
      <c r="O1871" s="1507">
        <v>3.1140000000000001E-2</v>
      </c>
      <c r="P1871" s="1507">
        <v>3.024E-2</v>
      </c>
      <c r="Q1871" s="1507">
        <v>3.1140000000000001E-2</v>
      </c>
      <c r="R1871" s="1507">
        <v>3.3660000000000002E-2</v>
      </c>
      <c r="S1871" s="1507">
        <v>7.7039999999999997E-2</v>
      </c>
      <c r="T1871" s="1507">
        <v>7.6679999999999998E-2</v>
      </c>
      <c r="U1871" s="1507">
        <v>7.6859999999999998E-2</v>
      </c>
      <c r="V1871" s="1500">
        <v>7.7039999999999997E-2</v>
      </c>
      <c r="W1871" s="1507">
        <v>7.7579999999999996E-2</v>
      </c>
      <c r="X1871" s="1507">
        <v>7.8119999999999995E-2</v>
      </c>
      <c r="Y1871" s="1507">
        <v>9.9000000000000005E-2</v>
      </c>
      <c r="Z1871" s="1507">
        <v>7.4160000000000004E-2</v>
      </c>
      <c r="AA1871" s="1507">
        <v>3.0419999999999999E-2</v>
      </c>
      <c r="AB1871" s="1507">
        <v>2.8799999999999999E-2</v>
      </c>
      <c r="AC1871" s="1387">
        <f>SUM(E1871:AB1871)</f>
        <v>1.0569599999999999</v>
      </c>
    </row>
    <row r="1872" spans="1:29" ht="12.75" customHeight="1">
      <c r="A1872" s="1388"/>
      <c r="B1872" s="1416"/>
      <c r="C1872" s="1390" t="s">
        <v>158</v>
      </c>
      <c r="D1872" s="1390" t="s">
        <v>157</v>
      </c>
      <c r="E1872" s="1420">
        <v>1.26E-2</v>
      </c>
      <c r="F1872" s="1420">
        <v>1.206E-2</v>
      </c>
      <c r="G1872" s="1420">
        <v>1.17E-2</v>
      </c>
      <c r="H1872" s="1421">
        <v>1.1520000000000001E-2</v>
      </c>
      <c r="I1872" s="1420">
        <v>1.1339999999999999E-2</v>
      </c>
      <c r="J1872" s="1420">
        <v>1.278E-2</v>
      </c>
      <c r="K1872" s="1420">
        <v>1.9619999999999999E-2</v>
      </c>
      <c r="L1872" s="1420">
        <v>2.034E-2</v>
      </c>
      <c r="M1872" s="1420">
        <v>1.9619999999999999E-2</v>
      </c>
      <c r="N1872" s="1421">
        <v>2.0160000000000001E-2</v>
      </c>
      <c r="O1872" s="1420">
        <v>1.9619999999999999E-2</v>
      </c>
      <c r="P1872" s="1420">
        <v>1.9439999999999999E-2</v>
      </c>
      <c r="Q1872" s="1420">
        <v>1.9800000000000002E-2</v>
      </c>
      <c r="R1872" s="1420">
        <v>2.1600000000000001E-2</v>
      </c>
      <c r="S1872" s="1420">
        <v>4.9500000000000002E-2</v>
      </c>
      <c r="T1872" s="1420">
        <v>4.9680000000000002E-2</v>
      </c>
      <c r="U1872" s="1420">
        <v>4.9680000000000002E-2</v>
      </c>
      <c r="V1872" s="1421">
        <v>5.0040000000000001E-2</v>
      </c>
      <c r="W1872" s="1420">
        <v>5.0220000000000001E-2</v>
      </c>
      <c r="X1872" s="1420">
        <v>5.04E-2</v>
      </c>
      <c r="Y1872" s="1420">
        <v>7.0019999999999999E-2</v>
      </c>
      <c r="Z1872" s="1420">
        <v>4.6800000000000001E-2</v>
      </c>
      <c r="AA1872" s="1420">
        <v>1.9800000000000002E-2</v>
      </c>
      <c r="AB1872" s="1420">
        <v>1.908E-2</v>
      </c>
      <c r="AC1872" s="1393">
        <f>SUM(E1872:AB1872)</f>
        <v>0.68741999999999992</v>
      </c>
    </row>
    <row r="1873" spans="1:30" ht="12.75" customHeight="1">
      <c r="A1873" s="1388"/>
      <c r="B1873" s="1416"/>
      <c r="C1873" s="1390" t="s">
        <v>159</v>
      </c>
      <c r="D1873" s="1466" t="s">
        <v>160</v>
      </c>
      <c r="E1873" s="458">
        <v>2</v>
      </c>
      <c r="F1873" s="459">
        <v>2</v>
      </c>
      <c r="G1873" s="459">
        <v>2</v>
      </c>
      <c r="H1873" s="459">
        <v>2</v>
      </c>
      <c r="I1873" s="459">
        <v>2</v>
      </c>
      <c r="J1873" s="459">
        <v>2</v>
      </c>
      <c r="K1873" s="459">
        <v>3</v>
      </c>
      <c r="L1873" s="459">
        <v>3</v>
      </c>
      <c r="M1873" s="459">
        <v>3</v>
      </c>
      <c r="N1873" s="459">
        <v>3</v>
      </c>
      <c r="O1873" s="459">
        <v>3</v>
      </c>
      <c r="P1873" s="459">
        <v>3</v>
      </c>
      <c r="Q1873" s="459">
        <v>3</v>
      </c>
      <c r="R1873" s="459">
        <v>8</v>
      </c>
      <c r="S1873" s="459">
        <v>8</v>
      </c>
      <c r="T1873" s="459">
        <v>8</v>
      </c>
      <c r="U1873" s="459">
        <v>8</v>
      </c>
      <c r="V1873" s="459">
        <v>8</v>
      </c>
      <c r="W1873" s="459">
        <v>8</v>
      </c>
      <c r="X1873" s="459">
        <v>8</v>
      </c>
      <c r="Y1873" s="459">
        <v>8</v>
      </c>
      <c r="Z1873" s="459">
        <v>3</v>
      </c>
      <c r="AA1873" s="459">
        <v>3</v>
      </c>
      <c r="AB1873" s="460">
        <v>3</v>
      </c>
      <c r="AC1873" s="1393"/>
    </row>
    <row r="1874" spans="1:30" ht="12.75" customHeight="1" thickBot="1">
      <c r="A1874" s="1403"/>
      <c r="B1874" s="1423"/>
      <c r="C1874" s="1405" t="s">
        <v>161</v>
      </c>
      <c r="D1874" s="1405"/>
      <c r="E1874" s="1406">
        <f t="shared" ref="E1874:AC1874" si="585">E1872/E1871</f>
        <v>0.68627450980392157</v>
      </c>
      <c r="F1874" s="1406">
        <f t="shared" si="585"/>
        <v>0.6767676767676768</v>
      </c>
      <c r="G1874" s="1406">
        <f t="shared" si="585"/>
        <v>0.67010309278350522</v>
      </c>
      <c r="H1874" s="1407">
        <f t="shared" si="585"/>
        <v>0.68817204301075263</v>
      </c>
      <c r="I1874" s="1406">
        <f t="shared" si="585"/>
        <v>0.67741935483870963</v>
      </c>
      <c r="J1874" s="1406">
        <f t="shared" si="585"/>
        <v>0.64545454545454539</v>
      </c>
      <c r="K1874" s="1406">
        <f t="shared" si="585"/>
        <v>0.62643678160919536</v>
      </c>
      <c r="L1874" s="1406">
        <f t="shared" si="585"/>
        <v>0.61081081081081079</v>
      </c>
      <c r="M1874" s="1406">
        <f t="shared" si="585"/>
        <v>0.62285714285714278</v>
      </c>
      <c r="N1874" s="1407">
        <f t="shared" si="585"/>
        <v>0.62921348314606751</v>
      </c>
      <c r="O1874" s="1406">
        <f t="shared" si="585"/>
        <v>0.63005780346820806</v>
      </c>
      <c r="P1874" s="1406">
        <f t="shared" si="585"/>
        <v>0.64285714285714279</v>
      </c>
      <c r="Q1874" s="1406">
        <f t="shared" si="585"/>
        <v>0.63583815028901736</v>
      </c>
      <c r="R1874" s="1406">
        <f t="shared" si="585"/>
        <v>0.64171122994652408</v>
      </c>
      <c r="S1874" s="1406">
        <f t="shared" si="585"/>
        <v>0.64252336448598135</v>
      </c>
      <c r="T1874" s="1406">
        <f t="shared" si="585"/>
        <v>0.647887323943662</v>
      </c>
      <c r="U1874" s="1406">
        <f t="shared" si="585"/>
        <v>0.6463700234192038</v>
      </c>
      <c r="V1874" s="1407">
        <f t="shared" si="585"/>
        <v>0.64953271028037385</v>
      </c>
      <c r="W1874" s="1406">
        <f t="shared" si="585"/>
        <v>0.64733178654292345</v>
      </c>
      <c r="X1874" s="1406">
        <f t="shared" si="585"/>
        <v>0.64516129032258074</v>
      </c>
      <c r="Y1874" s="1406">
        <f t="shared" si="585"/>
        <v>0.70727272727272728</v>
      </c>
      <c r="Z1874" s="1406">
        <f t="shared" si="585"/>
        <v>0.63106796116504849</v>
      </c>
      <c r="AA1874" s="1406">
        <f t="shared" si="585"/>
        <v>0.65088757396449715</v>
      </c>
      <c r="AB1874" s="1406">
        <f t="shared" si="585"/>
        <v>0.66249999999999998</v>
      </c>
      <c r="AC1874" s="1408">
        <f t="shared" si="585"/>
        <v>0.65037465940054495</v>
      </c>
    </row>
    <row r="1875" spans="1:30" ht="12.75" customHeight="1">
      <c r="A1875" s="1531" t="s">
        <v>291</v>
      </c>
      <c r="B1875" s="1532"/>
      <c r="C1875" s="1533"/>
      <c r="D1875" s="1533"/>
      <c r="E1875" s="1443">
        <f t="shared" ref="E1875:AB1875" si="586">E1867+E1871</f>
        <v>0.10242</v>
      </c>
      <c r="F1875" s="1443">
        <f t="shared" si="586"/>
        <v>0.10152</v>
      </c>
      <c r="G1875" s="1443">
        <f t="shared" si="586"/>
        <v>0.10116</v>
      </c>
      <c r="H1875" s="1443">
        <f t="shared" si="586"/>
        <v>0.10026</v>
      </c>
      <c r="I1875" s="1443">
        <f t="shared" si="586"/>
        <v>0.10044</v>
      </c>
      <c r="J1875" s="1443">
        <f t="shared" si="586"/>
        <v>0.10349999999999999</v>
      </c>
      <c r="K1875" s="1443">
        <f t="shared" si="586"/>
        <v>0.11484</v>
      </c>
      <c r="L1875" s="1443">
        <f t="shared" si="586"/>
        <v>0.11682000000000001</v>
      </c>
      <c r="M1875" s="1443">
        <f t="shared" si="586"/>
        <v>0.11484</v>
      </c>
      <c r="N1875" s="1443">
        <f t="shared" si="586"/>
        <v>0.11556</v>
      </c>
      <c r="O1875" s="1443">
        <f t="shared" si="586"/>
        <v>0.11466</v>
      </c>
      <c r="P1875" s="1443">
        <f t="shared" si="586"/>
        <v>0.11376</v>
      </c>
      <c r="Q1875" s="1443">
        <f t="shared" si="586"/>
        <v>0.11466</v>
      </c>
      <c r="R1875" s="1443">
        <f t="shared" si="586"/>
        <v>0.11718000000000001</v>
      </c>
      <c r="S1875" s="1443">
        <f t="shared" si="586"/>
        <v>0.16055999999999998</v>
      </c>
      <c r="T1875" s="1443">
        <f t="shared" si="586"/>
        <v>0.16037999999999999</v>
      </c>
      <c r="U1875" s="1443">
        <f t="shared" si="586"/>
        <v>0.16055999999999998</v>
      </c>
      <c r="V1875" s="1443">
        <f t="shared" si="586"/>
        <v>0.16055999999999998</v>
      </c>
      <c r="W1875" s="1443">
        <f t="shared" si="586"/>
        <v>0.16127999999999998</v>
      </c>
      <c r="X1875" s="1443">
        <f t="shared" si="586"/>
        <v>0.16181999999999999</v>
      </c>
      <c r="Y1875" s="1443">
        <f t="shared" si="586"/>
        <v>0.1827</v>
      </c>
      <c r="Z1875" s="1443">
        <f t="shared" si="586"/>
        <v>0.15786</v>
      </c>
      <c r="AA1875" s="1443">
        <f t="shared" si="586"/>
        <v>0.11412</v>
      </c>
      <c r="AB1875" s="1443">
        <f t="shared" si="586"/>
        <v>0.11249999999999999</v>
      </c>
      <c r="AC1875" s="1443"/>
    </row>
    <row r="1876" spans="1:30" ht="12.75" customHeight="1">
      <c r="A1876" s="1440" t="s">
        <v>292</v>
      </c>
      <c r="B1876" s="1441"/>
      <c r="C1876" s="1442"/>
      <c r="D1876" s="1442"/>
      <c r="E1876" s="1443">
        <f t="shared" ref="E1876:AB1876" si="587">E1868+E1872</f>
        <v>0.10188</v>
      </c>
      <c r="F1876" s="1443">
        <f t="shared" si="587"/>
        <v>9.9000000000000005E-2</v>
      </c>
      <c r="G1876" s="1443">
        <f t="shared" si="587"/>
        <v>9.7560000000000008E-2</v>
      </c>
      <c r="H1876" s="1443">
        <f t="shared" si="587"/>
        <v>9.7740000000000007E-2</v>
      </c>
      <c r="I1876" s="1443">
        <f t="shared" si="587"/>
        <v>9.7200000000000009E-2</v>
      </c>
      <c r="J1876" s="1443">
        <f t="shared" si="587"/>
        <v>9.8640000000000005E-2</v>
      </c>
      <c r="K1876" s="1443">
        <f t="shared" si="587"/>
        <v>0.10548</v>
      </c>
      <c r="L1876" s="1443">
        <f t="shared" si="587"/>
        <v>0.10547999999999999</v>
      </c>
      <c r="M1876" s="1443">
        <f t="shared" si="587"/>
        <v>0.10332</v>
      </c>
      <c r="N1876" s="1443">
        <f t="shared" si="587"/>
        <v>0.10439999999999999</v>
      </c>
      <c r="O1876" s="1443">
        <f t="shared" si="587"/>
        <v>0.10385999999999999</v>
      </c>
      <c r="P1876" s="1443">
        <f t="shared" si="587"/>
        <v>0.10349999999999999</v>
      </c>
      <c r="Q1876" s="1450">
        <f t="shared" si="587"/>
        <v>0.10421999999999999</v>
      </c>
      <c r="R1876" s="1443">
        <f t="shared" si="587"/>
        <v>0.10602</v>
      </c>
      <c r="S1876" s="1443">
        <f t="shared" si="587"/>
        <v>0.13446</v>
      </c>
      <c r="T1876" s="1443">
        <f t="shared" si="587"/>
        <v>0.13463999999999998</v>
      </c>
      <c r="U1876" s="1443">
        <f t="shared" si="587"/>
        <v>0.13518000000000002</v>
      </c>
      <c r="V1876" s="1443">
        <f t="shared" si="587"/>
        <v>0.13590000000000002</v>
      </c>
      <c r="W1876" s="1443">
        <f t="shared" si="587"/>
        <v>0.13608000000000001</v>
      </c>
      <c r="X1876" s="1443">
        <f t="shared" si="587"/>
        <v>0.13662000000000002</v>
      </c>
      <c r="Y1876" s="1443">
        <f t="shared" si="587"/>
        <v>0.15606</v>
      </c>
      <c r="Z1876" s="1443">
        <f t="shared" si="587"/>
        <v>0.13302</v>
      </c>
      <c r="AA1876" s="1443">
        <f t="shared" si="587"/>
        <v>0.10638</v>
      </c>
      <c r="AB1876" s="1443">
        <f t="shared" si="587"/>
        <v>0.10566</v>
      </c>
      <c r="AC1876" s="1443"/>
    </row>
    <row r="1877" spans="1:30" ht="12.75" customHeight="1">
      <c r="A1877" s="1534" t="s">
        <v>293</v>
      </c>
      <c r="B1877" s="1535"/>
      <c r="C1877" s="1536"/>
      <c r="D1877" s="1536"/>
      <c r="E1877" s="1450">
        <f t="shared" ref="E1877:AB1877" si="588">SQRT(E1875*E1875+E1876*E1876)</f>
        <v>0.14446242002680143</v>
      </c>
      <c r="F1877" s="1450">
        <f t="shared" si="588"/>
        <v>0.14180024823673618</v>
      </c>
      <c r="G1877" s="1450">
        <f t="shared" si="588"/>
        <v>0.14053931549570037</v>
      </c>
      <c r="H1877" s="1450">
        <f t="shared" si="588"/>
        <v>0.14001848163724673</v>
      </c>
      <c r="I1877" s="1450">
        <f t="shared" si="588"/>
        <v>0.13977136187359698</v>
      </c>
      <c r="J1877" s="1450">
        <f t="shared" si="588"/>
        <v>0.14297587069152612</v>
      </c>
      <c r="K1877" s="1450">
        <f t="shared" si="588"/>
        <v>0.15593029211798456</v>
      </c>
      <c r="L1877" s="1450">
        <f t="shared" si="588"/>
        <v>0.15739422734014105</v>
      </c>
      <c r="M1877" s="1450">
        <f t="shared" si="588"/>
        <v>0.15447733814381964</v>
      </c>
      <c r="N1877" s="1450">
        <f t="shared" si="588"/>
        <v>0.15573526768205073</v>
      </c>
      <c r="O1877" s="1450">
        <f t="shared" si="588"/>
        <v>0.15470557585297307</v>
      </c>
      <c r="P1877" s="1450">
        <f t="shared" si="588"/>
        <v>0.15379722884369534</v>
      </c>
      <c r="Q1877" s="1450">
        <f t="shared" si="588"/>
        <v>0.15494748787895851</v>
      </c>
      <c r="R1877" s="1450">
        <f t="shared" si="588"/>
        <v>0.15802339320493028</v>
      </c>
      <c r="S1877" s="1450">
        <f t="shared" si="588"/>
        <v>0.20942541679557425</v>
      </c>
      <c r="T1877" s="1450">
        <f t="shared" si="588"/>
        <v>0.20940313751231138</v>
      </c>
      <c r="U1877" s="1450">
        <f t="shared" si="588"/>
        <v>0.20988841321044857</v>
      </c>
      <c r="V1877" s="1450">
        <f t="shared" si="588"/>
        <v>0.21035285498419079</v>
      </c>
      <c r="W1877" s="1450">
        <f t="shared" si="588"/>
        <v>0.21101896786781987</v>
      </c>
      <c r="X1877" s="1450">
        <f t="shared" si="588"/>
        <v>0.21177992539426393</v>
      </c>
      <c r="Y1877" s="1450">
        <f t="shared" si="588"/>
        <v>0.24027903279312576</v>
      </c>
      <c r="Z1877" s="1450">
        <f t="shared" si="588"/>
        <v>0.20643182894117856</v>
      </c>
      <c r="AA1877" s="1450">
        <f t="shared" si="588"/>
        <v>0.15601307252919544</v>
      </c>
      <c r="AB1877" s="1450">
        <f t="shared" si="588"/>
        <v>0.15433821820923033</v>
      </c>
      <c r="AC1877" s="1555"/>
      <c r="AD1877" s="1394">
        <f>MAX(E1877:AB1877)</f>
        <v>0.24027903279312576</v>
      </c>
    </row>
    <row r="1878" spans="1:30" s="1371" customFormat="1" ht="12.75" customHeight="1" thickBot="1">
      <c r="A1878" s="1537" t="s">
        <v>239</v>
      </c>
      <c r="B1878" s="1538"/>
      <c r="C1878" s="1539"/>
      <c r="D1878" s="1539"/>
      <c r="E1878" s="1556">
        <v>1</v>
      </c>
      <c r="F1878" s="1556">
        <v>2</v>
      </c>
      <c r="G1878" s="1556">
        <v>3</v>
      </c>
      <c r="H1878" s="1556">
        <v>4</v>
      </c>
      <c r="I1878" s="1556">
        <v>5</v>
      </c>
      <c r="J1878" s="1556">
        <v>6</v>
      </c>
      <c r="K1878" s="1556">
        <v>7</v>
      </c>
      <c r="L1878" s="1556">
        <v>8</v>
      </c>
      <c r="M1878" s="1556">
        <v>9</v>
      </c>
      <c r="N1878" s="1556">
        <v>10</v>
      </c>
      <c r="O1878" s="1556">
        <v>11</v>
      </c>
      <c r="P1878" s="1556">
        <v>12</v>
      </c>
      <c r="Q1878" s="1556">
        <v>13</v>
      </c>
      <c r="R1878" s="1556">
        <v>14</v>
      </c>
      <c r="S1878" s="1556">
        <v>15</v>
      </c>
      <c r="T1878" s="1556">
        <v>16</v>
      </c>
      <c r="U1878" s="1556">
        <v>17</v>
      </c>
      <c r="V1878" s="1556">
        <v>18</v>
      </c>
      <c r="W1878" s="1556">
        <v>19</v>
      </c>
      <c r="X1878" s="1556">
        <v>20</v>
      </c>
      <c r="Y1878" s="1556">
        <v>21</v>
      </c>
      <c r="Z1878" s="1556">
        <v>22</v>
      </c>
      <c r="AA1878" s="1556">
        <v>23</v>
      </c>
      <c r="AB1878" s="1556">
        <v>24</v>
      </c>
      <c r="AC1878" s="1557"/>
    </row>
    <row r="1879" spans="1:30" s="1371" customFormat="1" ht="12.75" customHeight="1">
      <c r="A1879" s="1457" t="s">
        <v>240</v>
      </c>
      <c r="B1879" s="1459"/>
      <c r="C1879" s="1459" t="s">
        <v>164</v>
      </c>
      <c r="D1879" s="1460" t="s">
        <v>160</v>
      </c>
      <c r="E1879" s="455">
        <v>6.5999999046325684</v>
      </c>
      <c r="F1879" s="456">
        <v>6.5</v>
      </c>
      <c r="G1879" s="456">
        <v>6.5199999809265137</v>
      </c>
      <c r="H1879" s="456">
        <v>6.5100002288818359</v>
      </c>
      <c r="I1879" s="456">
        <v>6.5199999809265137</v>
      </c>
      <c r="J1879" s="456">
        <v>6.5199999809265137</v>
      </c>
      <c r="K1879" s="456">
        <v>6.4899997711181641</v>
      </c>
      <c r="L1879" s="456">
        <v>6.4899997711181641</v>
      </c>
      <c r="M1879" s="456">
        <v>6.4899997711181641</v>
      </c>
      <c r="N1879" s="456">
        <v>6.4699997901916504</v>
      </c>
      <c r="O1879" s="456">
        <v>6.4699997901916504</v>
      </c>
      <c r="P1879" s="456">
        <v>6.4899997711181641</v>
      </c>
      <c r="Q1879" s="456">
        <v>6.4800000190734863</v>
      </c>
      <c r="R1879" s="456">
        <v>6.4899997711181641</v>
      </c>
      <c r="S1879" s="456">
        <v>6.5</v>
      </c>
      <c r="T1879" s="456">
        <v>6.5</v>
      </c>
      <c r="U1879" s="456">
        <v>6.5100002288818359</v>
      </c>
      <c r="V1879" s="456">
        <v>6.5199999809265137</v>
      </c>
      <c r="W1879" s="456">
        <v>6.5100002288818359</v>
      </c>
      <c r="X1879" s="456">
        <v>6.5300002098083496</v>
      </c>
      <c r="Y1879" s="456">
        <v>6.5100002288818359</v>
      </c>
      <c r="Z1879" s="456">
        <v>6.5100002288818359</v>
      </c>
      <c r="AA1879" s="456">
        <v>6.5100002288818359</v>
      </c>
      <c r="AB1879" s="457">
        <v>6.5100002288818359</v>
      </c>
      <c r="AC1879" s="1459"/>
    </row>
    <row r="1880" spans="1:30" s="1371" customFormat="1" ht="12.75" customHeight="1" thickBot="1">
      <c r="A1880" s="1596" t="s">
        <v>241</v>
      </c>
      <c r="B1880" s="1424"/>
      <c r="C1880" s="1424" t="s">
        <v>164</v>
      </c>
      <c r="D1880" s="1425" t="s">
        <v>160</v>
      </c>
      <c r="E1880" s="455">
        <v>6.429999828338623</v>
      </c>
      <c r="F1880" s="456">
        <v>6.3400001525878906</v>
      </c>
      <c r="G1880" s="456">
        <v>6.3499999046325684</v>
      </c>
      <c r="H1880" s="456">
        <v>6.3400001525878906</v>
      </c>
      <c r="I1880" s="456">
        <v>6.3499999046325684</v>
      </c>
      <c r="J1880" s="456">
        <v>6.3499999046325684</v>
      </c>
      <c r="K1880" s="456">
        <v>6.320000171661377</v>
      </c>
      <c r="L1880" s="456">
        <v>6.320000171661377</v>
      </c>
      <c r="M1880" s="456">
        <v>6.320000171661377</v>
      </c>
      <c r="N1880" s="456">
        <v>6.3000001907348633</v>
      </c>
      <c r="O1880" s="456">
        <v>6.3000001907348633</v>
      </c>
      <c r="P1880" s="456">
        <v>6.320000171661377</v>
      </c>
      <c r="Q1880" s="456">
        <v>6.309999942779541</v>
      </c>
      <c r="R1880" s="456">
        <v>6.309999942779541</v>
      </c>
      <c r="S1880" s="456">
        <v>6.320000171661377</v>
      </c>
      <c r="T1880" s="456">
        <v>6.320000171661377</v>
      </c>
      <c r="U1880" s="456">
        <v>6.320000171661377</v>
      </c>
      <c r="V1880" s="456">
        <v>6.3299999237060547</v>
      </c>
      <c r="W1880" s="456">
        <v>6.3299999237060547</v>
      </c>
      <c r="X1880" s="456">
        <v>6.3400001525878906</v>
      </c>
      <c r="Y1880" s="456">
        <v>6.3299999237060547</v>
      </c>
      <c r="Z1880" s="456">
        <v>6.3400001525878906</v>
      </c>
      <c r="AA1880" s="456">
        <v>6.3400001525878906</v>
      </c>
      <c r="AB1880" s="457">
        <v>6.3400001525878906</v>
      </c>
      <c r="AC1880" s="1424"/>
    </row>
    <row r="1881" spans="1:30" ht="12.75" customHeight="1">
      <c r="A1881" s="1382" t="s">
        <v>173</v>
      </c>
      <c r="B1881" s="1465" t="s">
        <v>561</v>
      </c>
      <c r="C1881" s="1384" t="s">
        <v>156</v>
      </c>
      <c r="D1881" s="1384" t="s">
        <v>157</v>
      </c>
      <c r="E1881" s="1507">
        <v>2.0400000000000001E-3</v>
      </c>
      <c r="F1881" s="1507">
        <v>1.92E-3</v>
      </c>
      <c r="G1881" s="1507">
        <v>1.92E-3</v>
      </c>
      <c r="H1881" s="1500">
        <v>1.92E-3</v>
      </c>
      <c r="I1881" s="1507">
        <v>1.92E-3</v>
      </c>
      <c r="J1881" s="1507">
        <v>1.92E-3</v>
      </c>
      <c r="K1881" s="1507">
        <v>1.92E-3</v>
      </c>
      <c r="L1881" s="1507">
        <v>1.92E-3</v>
      </c>
      <c r="M1881" s="1507">
        <v>1.92E-3</v>
      </c>
      <c r="N1881" s="1500">
        <v>1.8E-3</v>
      </c>
      <c r="O1881" s="1507">
        <v>1.92E-3</v>
      </c>
      <c r="P1881" s="1507">
        <v>1.92E-3</v>
      </c>
      <c r="Q1881" s="1507">
        <v>1.92E-3</v>
      </c>
      <c r="R1881" s="1507">
        <v>1.8E-3</v>
      </c>
      <c r="S1881" s="1507">
        <v>1.92E-3</v>
      </c>
      <c r="T1881" s="1507">
        <v>1.92E-3</v>
      </c>
      <c r="U1881" s="1507">
        <v>1.92E-3</v>
      </c>
      <c r="V1881" s="1500">
        <v>1.92E-3</v>
      </c>
      <c r="W1881" s="1507">
        <v>1.92E-3</v>
      </c>
      <c r="X1881" s="1507">
        <v>1.92E-3</v>
      </c>
      <c r="Y1881" s="1507">
        <v>1.92E-3</v>
      </c>
      <c r="Z1881" s="1507">
        <v>1.92E-3</v>
      </c>
      <c r="AA1881" s="1507">
        <v>1.92E-3</v>
      </c>
      <c r="AB1881" s="1507">
        <v>1.92E-3</v>
      </c>
      <c r="AC1881" s="1414">
        <f>SUM(E1881:AB1881)</f>
        <v>4.5959999999999994E-2</v>
      </c>
    </row>
    <row r="1882" spans="1:30" ht="12.75" customHeight="1">
      <c r="A1882" s="1415"/>
      <c r="B1882" s="1428"/>
      <c r="C1882" s="1390" t="s">
        <v>158</v>
      </c>
      <c r="D1882" s="1390" t="s">
        <v>157</v>
      </c>
      <c r="E1882" s="1473">
        <v>1.44E-2</v>
      </c>
      <c r="F1882" s="1473">
        <v>1.3679999999999999E-2</v>
      </c>
      <c r="G1882" s="1473">
        <v>1.332E-2</v>
      </c>
      <c r="H1882" s="1474">
        <v>1.3559999999999999E-2</v>
      </c>
      <c r="I1882" s="1473">
        <v>1.332E-2</v>
      </c>
      <c r="J1882" s="1473">
        <v>1.3440000000000001E-2</v>
      </c>
      <c r="K1882" s="1473">
        <v>1.3440000000000001E-2</v>
      </c>
      <c r="L1882" s="1473">
        <v>1.32E-2</v>
      </c>
      <c r="M1882" s="1473">
        <v>1.2840000000000001E-2</v>
      </c>
      <c r="N1882" s="1474">
        <v>1.308E-2</v>
      </c>
      <c r="O1882" s="1473">
        <v>1.2959999999999999E-2</v>
      </c>
      <c r="P1882" s="1473">
        <v>1.2959999999999999E-2</v>
      </c>
      <c r="Q1882" s="1473">
        <v>1.308E-2</v>
      </c>
      <c r="R1882" s="1473">
        <v>1.308E-2</v>
      </c>
      <c r="S1882" s="1473">
        <v>1.308E-2</v>
      </c>
      <c r="T1882" s="1473">
        <v>1.32E-2</v>
      </c>
      <c r="U1882" s="1473">
        <v>1.332E-2</v>
      </c>
      <c r="V1882" s="1474">
        <v>1.3440000000000001E-2</v>
      </c>
      <c r="W1882" s="1473">
        <v>1.332E-2</v>
      </c>
      <c r="X1882" s="1473">
        <v>1.3440000000000001E-2</v>
      </c>
      <c r="Y1882" s="1473">
        <v>1.3559999999999999E-2</v>
      </c>
      <c r="Z1882" s="1473">
        <v>1.3440000000000001E-2</v>
      </c>
      <c r="AA1882" s="1473">
        <v>1.3559999999999999E-2</v>
      </c>
      <c r="AB1882" s="1473">
        <v>1.3440000000000001E-2</v>
      </c>
      <c r="AC1882" s="1414">
        <f>SUM(E1882:AB1882)</f>
        <v>0.32016000000000011</v>
      </c>
    </row>
    <row r="1883" spans="1:30" ht="12.75" customHeight="1">
      <c r="A1883" s="1415"/>
      <c r="B1883" s="1428"/>
      <c r="C1883" s="1390" t="s">
        <v>159</v>
      </c>
      <c r="D1883" s="1466" t="s">
        <v>160</v>
      </c>
      <c r="E1883" s="1419">
        <v>1</v>
      </c>
      <c r="F1883" s="1419">
        <v>1</v>
      </c>
      <c r="G1883" s="1419">
        <v>1</v>
      </c>
      <c r="H1883" s="1468">
        <v>1</v>
      </c>
      <c r="I1883" s="1419">
        <v>1</v>
      </c>
      <c r="J1883" s="1419">
        <v>1</v>
      </c>
      <c r="K1883" s="1419">
        <v>1</v>
      </c>
      <c r="L1883" s="1419">
        <v>1</v>
      </c>
      <c r="M1883" s="1419">
        <v>1</v>
      </c>
      <c r="N1883" s="1468">
        <v>2</v>
      </c>
      <c r="O1883" s="1419">
        <v>7</v>
      </c>
      <c r="P1883" s="1419">
        <v>7</v>
      </c>
      <c r="Q1883" s="1419">
        <v>7</v>
      </c>
      <c r="R1883" s="1419">
        <v>7</v>
      </c>
      <c r="S1883" s="1419">
        <v>7</v>
      </c>
      <c r="T1883" s="1419">
        <v>7</v>
      </c>
      <c r="U1883" s="1419">
        <v>7</v>
      </c>
      <c r="V1883" s="1468">
        <v>7</v>
      </c>
      <c r="W1883" s="1419">
        <v>7</v>
      </c>
      <c r="X1883" s="1419">
        <v>7</v>
      </c>
      <c r="Y1883" s="1419">
        <v>1</v>
      </c>
      <c r="Z1883" s="1419">
        <v>1</v>
      </c>
      <c r="AA1883" s="1419">
        <v>1</v>
      </c>
      <c r="AB1883" s="1546">
        <v>1</v>
      </c>
      <c r="AC1883" s="1414"/>
    </row>
    <row r="1884" spans="1:30" ht="12.75" customHeight="1">
      <c r="A1884" s="1422"/>
      <c r="B1884" s="1431"/>
      <c r="C1884" s="1390" t="s">
        <v>161</v>
      </c>
      <c r="D1884" s="1390"/>
      <c r="E1884" s="1420">
        <f t="shared" ref="E1884:AC1884" si="589">E1882/E1881</f>
        <v>7.0588235294117636</v>
      </c>
      <c r="F1884" s="1420">
        <f t="shared" si="589"/>
        <v>7.1249999999999991</v>
      </c>
      <c r="G1884" s="1420">
        <f t="shared" si="589"/>
        <v>6.9375</v>
      </c>
      <c r="H1884" s="1421">
        <f t="shared" si="589"/>
        <v>7.0624999999999991</v>
      </c>
      <c r="I1884" s="1420">
        <f t="shared" si="589"/>
        <v>6.9375</v>
      </c>
      <c r="J1884" s="1420">
        <f t="shared" si="589"/>
        <v>7</v>
      </c>
      <c r="K1884" s="1420">
        <f t="shared" si="589"/>
        <v>7</v>
      </c>
      <c r="L1884" s="1420">
        <f t="shared" si="589"/>
        <v>6.875</v>
      </c>
      <c r="M1884" s="1420">
        <f t="shared" si="589"/>
        <v>6.6875</v>
      </c>
      <c r="N1884" s="1421">
        <f t="shared" si="589"/>
        <v>7.2666666666666666</v>
      </c>
      <c r="O1884" s="1420">
        <f t="shared" si="589"/>
        <v>6.7499999999999991</v>
      </c>
      <c r="P1884" s="1420">
        <f t="shared" si="589"/>
        <v>6.7499999999999991</v>
      </c>
      <c r="Q1884" s="1420">
        <f t="shared" si="589"/>
        <v>6.8125</v>
      </c>
      <c r="R1884" s="1420">
        <f t="shared" si="589"/>
        <v>7.2666666666666666</v>
      </c>
      <c r="S1884" s="1420">
        <f t="shared" si="589"/>
        <v>6.8125</v>
      </c>
      <c r="T1884" s="1420">
        <f t="shared" si="589"/>
        <v>6.875</v>
      </c>
      <c r="U1884" s="1420">
        <f t="shared" si="589"/>
        <v>6.9375</v>
      </c>
      <c r="V1884" s="1421">
        <f t="shared" si="589"/>
        <v>7</v>
      </c>
      <c r="W1884" s="1420">
        <f t="shared" si="589"/>
        <v>6.9375</v>
      </c>
      <c r="X1884" s="1420">
        <f t="shared" si="589"/>
        <v>7</v>
      </c>
      <c r="Y1884" s="1420">
        <f t="shared" si="589"/>
        <v>7.0624999999999991</v>
      </c>
      <c r="Z1884" s="1420">
        <f t="shared" si="589"/>
        <v>7</v>
      </c>
      <c r="AA1884" s="1420">
        <f t="shared" si="589"/>
        <v>7.0624999999999991</v>
      </c>
      <c r="AB1884" s="1420">
        <f t="shared" si="589"/>
        <v>7</v>
      </c>
      <c r="AC1884" s="1408">
        <f t="shared" si="589"/>
        <v>6.966057441253267</v>
      </c>
    </row>
    <row r="1885" spans="1:30" ht="12.75" customHeight="1">
      <c r="A1885" s="1382" t="s">
        <v>210</v>
      </c>
      <c r="B1885" s="1465" t="s">
        <v>562</v>
      </c>
      <c r="C1885" s="1384" t="s">
        <v>156</v>
      </c>
      <c r="D1885" s="1384" t="s">
        <v>157</v>
      </c>
      <c r="E1885" s="1507">
        <v>8.1479999999999997E-2</v>
      </c>
      <c r="F1885" s="1507">
        <v>8.1119999999999998E-2</v>
      </c>
      <c r="G1885" s="1507">
        <v>8.1240000000000007E-2</v>
      </c>
      <c r="H1885" s="1500">
        <v>8.1119999999999998E-2</v>
      </c>
      <c r="I1885" s="1507">
        <v>8.1119999999999998E-2</v>
      </c>
      <c r="J1885" s="1507">
        <v>8.1119999999999998E-2</v>
      </c>
      <c r="K1885" s="1507">
        <v>8.1000000000000003E-2</v>
      </c>
      <c r="L1885" s="1507">
        <v>8.1119999999999998E-2</v>
      </c>
      <c r="M1885" s="1507">
        <v>8.0879999999999994E-2</v>
      </c>
      <c r="N1885" s="1500">
        <v>8.0879999999999994E-2</v>
      </c>
      <c r="O1885" s="1507">
        <v>8.0879999999999994E-2</v>
      </c>
      <c r="P1885" s="1507">
        <v>8.0879999999999994E-2</v>
      </c>
      <c r="Q1885" s="1507">
        <v>8.0879999999999994E-2</v>
      </c>
      <c r="R1885" s="1507">
        <v>8.0879999999999994E-2</v>
      </c>
      <c r="S1885" s="1507">
        <v>8.1000000000000003E-2</v>
      </c>
      <c r="T1885" s="1507">
        <v>8.0879999999999994E-2</v>
      </c>
      <c r="U1885" s="1507">
        <v>8.1119999999999998E-2</v>
      </c>
      <c r="V1885" s="1500">
        <v>8.1000000000000003E-2</v>
      </c>
      <c r="W1885" s="1507">
        <v>8.1119999999999998E-2</v>
      </c>
      <c r="X1885" s="1507">
        <v>8.1119999999999998E-2</v>
      </c>
      <c r="Y1885" s="1507">
        <v>8.1119999999999998E-2</v>
      </c>
      <c r="Z1885" s="1507">
        <v>8.1119999999999998E-2</v>
      </c>
      <c r="AA1885" s="1507">
        <v>8.1119999999999998E-2</v>
      </c>
      <c r="AB1885" s="1507">
        <v>8.1240000000000007E-2</v>
      </c>
      <c r="AC1885" s="1414">
        <f>SUM(E1885:AB1885)</f>
        <v>1.9454400000000003</v>
      </c>
    </row>
    <row r="1886" spans="1:30" ht="12.75" customHeight="1">
      <c r="A1886" s="1415"/>
      <c r="B1886" s="1428"/>
      <c r="C1886" s="1390" t="s">
        <v>158</v>
      </c>
      <c r="D1886" s="1390" t="s">
        <v>157</v>
      </c>
      <c r="E1886" s="1473">
        <v>7.5600000000000001E-2</v>
      </c>
      <c r="F1886" s="1473">
        <v>7.392E-2</v>
      </c>
      <c r="G1886" s="1473">
        <v>7.3200000000000001E-2</v>
      </c>
      <c r="H1886" s="1474">
        <v>7.3319999999999996E-2</v>
      </c>
      <c r="I1886" s="1473">
        <v>7.3200000000000001E-2</v>
      </c>
      <c r="J1886" s="1473">
        <v>7.3319999999999996E-2</v>
      </c>
      <c r="K1886" s="1473">
        <v>7.3080000000000006E-2</v>
      </c>
      <c r="L1886" s="1473">
        <v>7.2720000000000007E-2</v>
      </c>
      <c r="M1886" s="1473">
        <v>7.152E-2</v>
      </c>
      <c r="N1886" s="1474">
        <v>7.1879999999999999E-2</v>
      </c>
      <c r="O1886" s="1473">
        <v>7.1760000000000004E-2</v>
      </c>
      <c r="P1886" s="1473">
        <v>7.1760000000000004E-2</v>
      </c>
      <c r="Q1886" s="1473">
        <v>7.1879999999999999E-2</v>
      </c>
      <c r="R1886" s="1473">
        <v>7.2120000000000004E-2</v>
      </c>
      <c r="S1886" s="1473">
        <v>7.2359999999999994E-2</v>
      </c>
      <c r="T1886" s="1473">
        <v>7.2359999999999994E-2</v>
      </c>
      <c r="U1886" s="1473">
        <v>7.2840000000000002E-2</v>
      </c>
      <c r="V1886" s="1474">
        <v>7.3080000000000006E-2</v>
      </c>
      <c r="W1886" s="1473">
        <v>7.3080000000000006E-2</v>
      </c>
      <c r="X1886" s="1473">
        <v>7.3319999999999996E-2</v>
      </c>
      <c r="Y1886" s="1473">
        <v>7.3440000000000005E-2</v>
      </c>
      <c r="Z1886" s="1473">
        <v>7.3319999999999996E-2</v>
      </c>
      <c r="AA1886" s="1473">
        <v>7.3679999999999995E-2</v>
      </c>
      <c r="AB1886" s="1473">
        <v>7.3679999999999995E-2</v>
      </c>
      <c r="AC1886" s="1414">
        <f>SUM(E1886:AB1886)</f>
        <v>1.75044</v>
      </c>
    </row>
    <row r="1887" spans="1:30" ht="12.75" customHeight="1">
      <c r="A1887" s="1415"/>
      <c r="B1887" s="1428"/>
      <c r="C1887" s="1390" t="s">
        <v>159</v>
      </c>
      <c r="D1887" s="1466" t="s">
        <v>160</v>
      </c>
      <c r="E1887" s="458">
        <v>10</v>
      </c>
      <c r="F1887" s="459">
        <v>10</v>
      </c>
      <c r="G1887" s="459">
        <v>10</v>
      </c>
      <c r="H1887" s="459">
        <v>10</v>
      </c>
      <c r="I1887" s="459">
        <v>10</v>
      </c>
      <c r="J1887" s="459">
        <v>10</v>
      </c>
      <c r="K1887" s="459">
        <v>10</v>
      </c>
      <c r="L1887" s="459">
        <v>10</v>
      </c>
      <c r="M1887" s="459">
        <v>10</v>
      </c>
      <c r="N1887" s="459">
        <v>10</v>
      </c>
      <c r="O1887" s="459">
        <v>10</v>
      </c>
      <c r="P1887" s="459">
        <v>10</v>
      </c>
      <c r="Q1887" s="459">
        <v>10</v>
      </c>
      <c r="R1887" s="459">
        <v>10</v>
      </c>
      <c r="S1887" s="459">
        <v>10</v>
      </c>
      <c r="T1887" s="459">
        <v>10</v>
      </c>
      <c r="U1887" s="459">
        <v>10</v>
      </c>
      <c r="V1887" s="459">
        <v>10</v>
      </c>
      <c r="W1887" s="459">
        <v>10</v>
      </c>
      <c r="X1887" s="459">
        <v>10</v>
      </c>
      <c r="Y1887" s="459">
        <v>10</v>
      </c>
      <c r="Z1887" s="459">
        <v>10</v>
      </c>
      <c r="AA1887" s="459">
        <v>10</v>
      </c>
      <c r="AB1887" s="460">
        <v>10</v>
      </c>
      <c r="AC1887" s="1414"/>
    </row>
    <row r="1888" spans="1:30" ht="12.75" customHeight="1" thickBot="1">
      <c r="A1888" s="1422"/>
      <c r="B1888" s="1431"/>
      <c r="C1888" s="1390" t="s">
        <v>161</v>
      </c>
      <c r="D1888" s="1390"/>
      <c r="E1888" s="1420">
        <f t="shared" ref="E1888:AC1888" si="590">E1886/E1885</f>
        <v>0.92783505154639179</v>
      </c>
      <c r="F1888" s="1420">
        <f t="shared" si="590"/>
        <v>0.91124260355029585</v>
      </c>
      <c r="G1888" s="1420">
        <f t="shared" si="590"/>
        <v>0.90103397341211222</v>
      </c>
      <c r="H1888" s="1421">
        <f t="shared" si="590"/>
        <v>0.90384615384615385</v>
      </c>
      <c r="I1888" s="1420">
        <f t="shared" si="590"/>
        <v>0.9023668639053255</v>
      </c>
      <c r="J1888" s="1420">
        <f t="shared" si="590"/>
        <v>0.90384615384615385</v>
      </c>
      <c r="K1888" s="1420">
        <f t="shared" si="590"/>
        <v>0.90222222222222226</v>
      </c>
      <c r="L1888" s="1420">
        <f t="shared" si="590"/>
        <v>0.89644970414201197</v>
      </c>
      <c r="M1888" s="1420">
        <f t="shared" si="590"/>
        <v>0.88427299703264106</v>
      </c>
      <c r="N1888" s="1421">
        <f t="shared" si="590"/>
        <v>0.8887240356083087</v>
      </c>
      <c r="O1888" s="1420">
        <f t="shared" si="590"/>
        <v>0.88724035608308616</v>
      </c>
      <c r="P1888" s="1420">
        <f t="shared" si="590"/>
        <v>0.88724035608308616</v>
      </c>
      <c r="Q1888" s="1420">
        <f t="shared" si="590"/>
        <v>0.8887240356083087</v>
      </c>
      <c r="R1888" s="1420">
        <f t="shared" si="590"/>
        <v>0.8916913946587538</v>
      </c>
      <c r="S1888" s="1420">
        <f t="shared" si="590"/>
        <v>0.8933333333333332</v>
      </c>
      <c r="T1888" s="1420">
        <f t="shared" si="590"/>
        <v>0.89465875370919878</v>
      </c>
      <c r="U1888" s="1420">
        <f t="shared" si="590"/>
        <v>0.89792899408284033</v>
      </c>
      <c r="V1888" s="1421">
        <f t="shared" si="590"/>
        <v>0.90222222222222226</v>
      </c>
      <c r="W1888" s="1420">
        <f t="shared" si="590"/>
        <v>0.90088757396449715</v>
      </c>
      <c r="X1888" s="1420">
        <f t="shared" si="590"/>
        <v>0.90384615384615385</v>
      </c>
      <c r="Y1888" s="1420">
        <f t="shared" si="590"/>
        <v>0.90532544378698232</v>
      </c>
      <c r="Z1888" s="1420">
        <f t="shared" si="590"/>
        <v>0.90384615384615385</v>
      </c>
      <c r="AA1888" s="1420">
        <f t="shared" si="590"/>
        <v>0.90828402366863903</v>
      </c>
      <c r="AB1888" s="1420">
        <f t="shared" si="590"/>
        <v>0.90694239290989642</v>
      </c>
      <c r="AC1888" s="1408">
        <f t="shared" si="590"/>
        <v>0.89976560572415476</v>
      </c>
    </row>
    <row r="1889" spans="1:30" ht="12.75" customHeight="1">
      <c r="A1889" s="1382" t="s">
        <v>206</v>
      </c>
      <c r="B1889" s="1465" t="s">
        <v>563</v>
      </c>
      <c r="C1889" s="1384" t="s">
        <v>156</v>
      </c>
      <c r="D1889" s="1384" t="s">
        <v>157</v>
      </c>
      <c r="E1889" s="1507">
        <v>1.7999999999999999E-2</v>
      </c>
      <c r="F1889" s="1507">
        <v>1.7399999999999999E-2</v>
      </c>
      <c r="G1889" s="1507">
        <v>1.6920000000000001E-2</v>
      </c>
      <c r="H1889" s="1500">
        <v>1.6320000000000001E-2</v>
      </c>
      <c r="I1889" s="1507">
        <v>1.6320000000000001E-2</v>
      </c>
      <c r="J1889" s="1507">
        <v>1.932E-2</v>
      </c>
      <c r="K1889" s="1507">
        <v>3.0720000000000001E-2</v>
      </c>
      <c r="L1889" s="1507">
        <v>3.2640000000000002E-2</v>
      </c>
      <c r="M1889" s="1507">
        <v>3.0960000000000001E-2</v>
      </c>
      <c r="N1889" s="1500">
        <v>3.1199999999999999E-2</v>
      </c>
      <c r="O1889" s="1507">
        <v>3.048E-2</v>
      </c>
      <c r="P1889" s="1507">
        <v>2.9399999999999999E-2</v>
      </c>
      <c r="Q1889" s="1507">
        <v>3.048E-2</v>
      </c>
      <c r="R1889" s="1507">
        <v>3.288E-2</v>
      </c>
      <c r="S1889" s="1507">
        <v>7.5840000000000005E-2</v>
      </c>
      <c r="T1889" s="1507">
        <v>7.5600000000000001E-2</v>
      </c>
      <c r="U1889" s="1507">
        <v>7.5719999999999996E-2</v>
      </c>
      <c r="V1889" s="1500">
        <v>7.596E-2</v>
      </c>
      <c r="W1889" s="1507">
        <v>7.6439999999999994E-2</v>
      </c>
      <c r="X1889" s="1507">
        <v>7.6920000000000002E-2</v>
      </c>
      <c r="Y1889" s="1507">
        <v>9.7799999999999998E-2</v>
      </c>
      <c r="Z1889" s="1507">
        <v>7.2720000000000007E-2</v>
      </c>
      <c r="AA1889" s="1507">
        <v>2.964E-2</v>
      </c>
      <c r="AB1889" s="1507">
        <v>2.8320000000000001E-2</v>
      </c>
      <c r="AC1889" s="1414">
        <f>SUM(E1889:AB1889)</f>
        <v>1.0379999999999998</v>
      </c>
    </row>
    <row r="1890" spans="1:30" ht="12.75" customHeight="1">
      <c r="A1890" s="1415"/>
      <c r="B1890" s="1428"/>
      <c r="C1890" s="1390" t="s">
        <v>158</v>
      </c>
      <c r="D1890" s="1390" t="s">
        <v>157</v>
      </c>
      <c r="E1890" s="1473">
        <v>1.332E-2</v>
      </c>
      <c r="F1890" s="1473">
        <v>1.26E-2</v>
      </c>
      <c r="G1890" s="1473">
        <v>1.2239999999999999E-2</v>
      </c>
      <c r="H1890" s="1474">
        <v>1.2E-2</v>
      </c>
      <c r="I1890" s="1473">
        <v>1.2E-2</v>
      </c>
      <c r="J1890" s="1473">
        <v>1.332E-2</v>
      </c>
      <c r="K1890" s="1473">
        <v>2.0400000000000001E-2</v>
      </c>
      <c r="L1890" s="1473">
        <v>2.1239999999999998E-2</v>
      </c>
      <c r="M1890" s="1473">
        <v>2.0639999999999999E-2</v>
      </c>
      <c r="N1890" s="1474">
        <v>2.0879999999999999E-2</v>
      </c>
      <c r="O1890" s="1473">
        <v>2.052E-2</v>
      </c>
      <c r="P1890" s="1473">
        <v>2.0160000000000001E-2</v>
      </c>
      <c r="Q1890" s="1473">
        <v>2.0639999999999999E-2</v>
      </c>
      <c r="R1890" s="1473">
        <v>2.2440000000000002E-2</v>
      </c>
      <c r="S1890" s="1473">
        <v>5.0999999999999997E-2</v>
      </c>
      <c r="T1890" s="1473">
        <v>5.0880000000000002E-2</v>
      </c>
      <c r="U1890" s="1473">
        <v>5.1240000000000001E-2</v>
      </c>
      <c r="V1890" s="1474">
        <v>5.1360000000000003E-2</v>
      </c>
      <c r="W1890" s="1473">
        <v>5.1479999999999998E-2</v>
      </c>
      <c r="X1890" s="1473">
        <v>5.1839999999999997E-2</v>
      </c>
      <c r="Y1890" s="1473">
        <v>7.2120000000000004E-2</v>
      </c>
      <c r="Z1890" s="1473">
        <v>4.8840000000000001E-2</v>
      </c>
      <c r="AA1890" s="1473">
        <v>2.0639999999999999E-2</v>
      </c>
      <c r="AB1890" s="1473">
        <v>2.0160000000000001E-2</v>
      </c>
      <c r="AC1890" s="1414">
        <f>SUM(E1890:AB1890)</f>
        <v>0.71195999999999993</v>
      </c>
    </row>
    <row r="1891" spans="1:30" ht="12.75" customHeight="1">
      <c r="A1891" s="1415"/>
      <c r="B1891" s="1428"/>
      <c r="C1891" s="1390" t="s">
        <v>159</v>
      </c>
      <c r="D1891" s="1466" t="s">
        <v>160</v>
      </c>
      <c r="E1891" s="458">
        <v>2</v>
      </c>
      <c r="F1891" s="459">
        <v>2</v>
      </c>
      <c r="G1891" s="459">
        <v>2</v>
      </c>
      <c r="H1891" s="459">
        <v>2</v>
      </c>
      <c r="I1891" s="459">
        <v>2</v>
      </c>
      <c r="J1891" s="459">
        <v>2</v>
      </c>
      <c r="K1891" s="459">
        <v>3</v>
      </c>
      <c r="L1891" s="459">
        <v>3</v>
      </c>
      <c r="M1891" s="459">
        <v>3</v>
      </c>
      <c r="N1891" s="459">
        <v>3</v>
      </c>
      <c r="O1891" s="459">
        <v>3</v>
      </c>
      <c r="P1891" s="459">
        <v>3</v>
      </c>
      <c r="Q1891" s="459">
        <v>3</v>
      </c>
      <c r="R1891" s="459">
        <v>8</v>
      </c>
      <c r="S1891" s="459">
        <v>8</v>
      </c>
      <c r="T1891" s="459">
        <v>8</v>
      </c>
      <c r="U1891" s="459">
        <v>8</v>
      </c>
      <c r="V1891" s="459">
        <v>8</v>
      </c>
      <c r="W1891" s="459">
        <v>8</v>
      </c>
      <c r="X1891" s="459">
        <v>8</v>
      </c>
      <c r="Y1891" s="459">
        <v>8</v>
      </c>
      <c r="Z1891" s="459">
        <v>3</v>
      </c>
      <c r="AA1891" s="459">
        <v>3</v>
      </c>
      <c r="AB1891" s="460">
        <v>3</v>
      </c>
      <c r="AC1891" s="1414"/>
    </row>
    <row r="1892" spans="1:30" ht="12.75" customHeight="1" thickBot="1">
      <c r="A1892" s="1422"/>
      <c r="B1892" s="1431"/>
      <c r="C1892" s="1390" t="s">
        <v>161</v>
      </c>
      <c r="D1892" s="1390"/>
      <c r="E1892" s="1420">
        <f t="shared" ref="E1892:AC1892" si="591">E1890/E1889</f>
        <v>0.7400000000000001</v>
      </c>
      <c r="F1892" s="1420">
        <f t="shared" si="591"/>
        <v>0.72413793103448276</v>
      </c>
      <c r="G1892" s="1420">
        <f t="shared" si="591"/>
        <v>0.72340425531914887</v>
      </c>
      <c r="H1892" s="1421">
        <f t="shared" si="591"/>
        <v>0.73529411764705876</v>
      </c>
      <c r="I1892" s="1420">
        <f t="shared" si="591"/>
        <v>0.73529411764705876</v>
      </c>
      <c r="J1892" s="1420">
        <f t="shared" si="591"/>
        <v>0.68944099378881984</v>
      </c>
      <c r="K1892" s="1420">
        <f t="shared" si="591"/>
        <v>0.6640625</v>
      </c>
      <c r="L1892" s="1420">
        <f t="shared" si="591"/>
        <v>0.65073529411764697</v>
      </c>
      <c r="M1892" s="1420">
        <f t="shared" si="591"/>
        <v>0.66666666666666663</v>
      </c>
      <c r="N1892" s="1421">
        <f t="shared" si="591"/>
        <v>0.66923076923076918</v>
      </c>
      <c r="O1892" s="1420">
        <f t="shared" si="591"/>
        <v>0.67322834645669294</v>
      </c>
      <c r="P1892" s="1420">
        <f t="shared" si="591"/>
        <v>0.68571428571428572</v>
      </c>
      <c r="Q1892" s="1420">
        <f t="shared" si="591"/>
        <v>0.67716535433070857</v>
      </c>
      <c r="R1892" s="1420">
        <f t="shared" si="591"/>
        <v>0.68248175182481763</v>
      </c>
      <c r="S1892" s="1420">
        <f t="shared" si="591"/>
        <v>0.67246835443037967</v>
      </c>
      <c r="T1892" s="1420">
        <f t="shared" si="591"/>
        <v>0.67301587301587307</v>
      </c>
      <c r="U1892" s="1420">
        <f t="shared" si="591"/>
        <v>0.67670364500792402</v>
      </c>
      <c r="V1892" s="1421">
        <f t="shared" si="591"/>
        <v>0.67614533965244872</v>
      </c>
      <c r="W1892" s="1420">
        <f t="shared" si="591"/>
        <v>0.67346938775510201</v>
      </c>
      <c r="X1892" s="1420">
        <f t="shared" si="591"/>
        <v>0.67394695787831504</v>
      </c>
      <c r="Y1892" s="1420">
        <f t="shared" si="591"/>
        <v>0.73742331288343566</v>
      </c>
      <c r="Z1892" s="1420">
        <f t="shared" si="591"/>
        <v>0.67161716171617158</v>
      </c>
      <c r="AA1892" s="1420">
        <f t="shared" si="591"/>
        <v>0.69635627530364363</v>
      </c>
      <c r="AB1892" s="1420">
        <f t="shared" si="591"/>
        <v>0.71186440677966101</v>
      </c>
      <c r="AC1892" s="1408">
        <f t="shared" si="591"/>
        <v>0.68589595375722545</v>
      </c>
    </row>
    <row r="1893" spans="1:30" ht="12.75" customHeight="1">
      <c r="A1893" s="1382" t="s">
        <v>171</v>
      </c>
      <c r="B1893" s="1465" t="s">
        <v>562</v>
      </c>
      <c r="C1893" s="1384" t="s">
        <v>156</v>
      </c>
      <c r="D1893" s="1384" t="s">
        <v>157</v>
      </c>
      <c r="E1893" s="1471">
        <v>0</v>
      </c>
      <c r="F1893" s="1471">
        <v>0</v>
      </c>
      <c r="G1893" s="1471">
        <v>0</v>
      </c>
      <c r="H1893" s="1472">
        <v>0</v>
      </c>
      <c r="I1893" s="1471">
        <v>0</v>
      </c>
      <c r="J1893" s="1471">
        <v>0</v>
      </c>
      <c r="K1893" s="1471">
        <v>0</v>
      </c>
      <c r="L1893" s="1471">
        <v>0</v>
      </c>
      <c r="M1893" s="1471">
        <v>0</v>
      </c>
      <c r="N1893" s="1472">
        <v>0</v>
      </c>
      <c r="O1893" s="1471">
        <v>0</v>
      </c>
      <c r="P1893" s="1471">
        <v>0</v>
      </c>
      <c r="Q1893" s="1471">
        <v>0</v>
      </c>
      <c r="R1893" s="1471">
        <v>0</v>
      </c>
      <c r="S1893" s="1471">
        <v>0</v>
      </c>
      <c r="T1893" s="1471">
        <v>0</v>
      </c>
      <c r="U1893" s="1471">
        <v>0</v>
      </c>
      <c r="V1893" s="1472">
        <v>0</v>
      </c>
      <c r="W1893" s="1471">
        <v>0</v>
      </c>
      <c r="X1893" s="1471">
        <v>0</v>
      </c>
      <c r="Y1893" s="1471">
        <v>0</v>
      </c>
      <c r="Z1893" s="1471">
        <v>0</v>
      </c>
      <c r="AA1893" s="1471">
        <v>0</v>
      </c>
      <c r="AB1893" s="1471">
        <v>0</v>
      </c>
      <c r="AC1893" s="1414">
        <f>SUM(E1893:AB1893)</f>
        <v>0</v>
      </c>
    </row>
    <row r="1894" spans="1:30" ht="12.75" customHeight="1">
      <c r="A1894" s="1415"/>
      <c r="B1894" s="1428"/>
      <c r="C1894" s="1390" t="s">
        <v>158</v>
      </c>
      <c r="D1894" s="1390" t="s">
        <v>157</v>
      </c>
      <c r="E1894" s="1473">
        <v>0</v>
      </c>
      <c r="F1894" s="1473">
        <v>0</v>
      </c>
      <c r="G1894" s="1473">
        <v>0</v>
      </c>
      <c r="H1894" s="1474">
        <v>0</v>
      </c>
      <c r="I1894" s="1473">
        <v>0</v>
      </c>
      <c r="J1894" s="1473">
        <v>0</v>
      </c>
      <c r="K1894" s="1473">
        <v>0</v>
      </c>
      <c r="L1894" s="1473">
        <v>0</v>
      </c>
      <c r="M1894" s="1473">
        <v>0</v>
      </c>
      <c r="N1894" s="1474">
        <v>0</v>
      </c>
      <c r="O1894" s="1473">
        <v>0</v>
      </c>
      <c r="P1894" s="1473">
        <v>0</v>
      </c>
      <c r="Q1894" s="1473">
        <v>0</v>
      </c>
      <c r="R1894" s="1473">
        <v>0</v>
      </c>
      <c r="S1894" s="1473">
        <v>0</v>
      </c>
      <c r="T1894" s="1473">
        <v>0</v>
      </c>
      <c r="U1894" s="1473">
        <v>0</v>
      </c>
      <c r="V1894" s="1474">
        <v>0</v>
      </c>
      <c r="W1894" s="1473">
        <v>0</v>
      </c>
      <c r="X1894" s="1473">
        <v>0</v>
      </c>
      <c r="Y1894" s="1473">
        <v>0</v>
      </c>
      <c r="Z1894" s="1473">
        <v>0</v>
      </c>
      <c r="AA1894" s="1473">
        <v>0</v>
      </c>
      <c r="AB1894" s="1473">
        <v>0</v>
      </c>
      <c r="AC1894" s="1414">
        <f>SUM(E1894:AB1894)</f>
        <v>0</v>
      </c>
    </row>
    <row r="1895" spans="1:30" ht="12.75" customHeight="1">
      <c r="A1895" s="1415"/>
      <c r="B1895" s="1428"/>
      <c r="C1895" s="1390" t="s">
        <v>159</v>
      </c>
      <c r="D1895" s="1466" t="s">
        <v>160</v>
      </c>
      <c r="E1895" s="1419">
        <v>0</v>
      </c>
      <c r="F1895" s="1419">
        <v>0</v>
      </c>
      <c r="G1895" s="1419">
        <v>0</v>
      </c>
      <c r="H1895" s="1468">
        <v>0</v>
      </c>
      <c r="I1895" s="1419">
        <v>0</v>
      </c>
      <c r="J1895" s="1419">
        <v>0</v>
      </c>
      <c r="K1895" s="1419">
        <v>0</v>
      </c>
      <c r="L1895" s="1419">
        <v>0</v>
      </c>
      <c r="M1895" s="1419">
        <v>0</v>
      </c>
      <c r="N1895" s="1468">
        <v>0</v>
      </c>
      <c r="O1895" s="1419">
        <v>0</v>
      </c>
      <c r="P1895" s="1419">
        <v>0</v>
      </c>
      <c r="Q1895" s="1419">
        <v>0</v>
      </c>
      <c r="R1895" s="1419">
        <v>0</v>
      </c>
      <c r="S1895" s="1419">
        <v>0</v>
      </c>
      <c r="T1895" s="1419">
        <v>0</v>
      </c>
      <c r="U1895" s="1419">
        <v>0</v>
      </c>
      <c r="V1895" s="1468">
        <v>0</v>
      </c>
      <c r="W1895" s="1419">
        <v>0</v>
      </c>
      <c r="X1895" s="1419">
        <v>0</v>
      </c>
      <c r="Y1895" s="1419">
        <v>0</v>
      </c>
      <c r="Z1895" s="1419">
        <v>0</v>
      </c>
      <c r="AA1895" s="1419">
        <v>0</v>
      </c>
      <c r="AB1895" s="1546">
        <v>0</v>
      </c>
      <c r="AC1895" s="1414"/>
    </row>
    <row r="1896" spans="1:30" ht="12.75" customHeight="1">
      <c r="A1896" s="1422"/>
      <c r="B1896" s="1431"/>
      <c r="C1896" s="1405" t="s">
        <v>161</v>
      </c>
      <c r="D1896" s="1405"/>
      <c r="E1896" s="1420" t="e">
        <f t="shared" ref="E1896:AC1896" si="592">E1894/E1893</f>
        <v>#DIV/0!</v>
      </c>
      <c r="F1896" s="1420" t="e">
        <f t="shared" si="592"/>
        <v>#DIV/0!</v>
      </c>
      <c r="G1896" s="1420" t="e">
        <f t="shared" si="592"/>
        <v>#DIV/0!</v>
      </c>
      <c r="H1896" s="1421" t="e">
        <f t="shared" si="592"/>
        <v>#DIV/0!</v>
      </c>
      <c r="I1896" s="1420" t="e">
        <f t="shared" si="592"/>
        <v>#DIV/0!</v>
      </c>
      <c r="J1896" s="1420" t="e">
        <f t="shared" si="592"/>
        <v>#DIV/0!</v>
      </c>
      <c r="K1896" s="1420" t="e">
        <f t="shared" si="592"/>
        <v>#DIV/0!</v>
      </c>
      <c r="L1896" s="1420" t="e">
        <f t="shared" si="592"/>
        <v>#DIV/0!</v>
      </c>
      <c r="M1896" s="1420" t="e">
        <f t="shared" si="592"/>
        <v>#DIV/0!</v>
      </c>
      <c r="N1896" s="1421" t="e">
        <f t="shared" si="592"/>
        <v>#DIV/0!</v>
      </c>
      <c r="O1896" s="1420" t="e">
        <f t="shared" si="592"/>
        <v>#DIV/0!</v>
      </c>
      <c r="P1896" s="1420" t="e">
        <f t="shared" si="592"/>
        <v>#DIV/0!</v>
      </c>
      <c r="Q1896" s="1420" t="e">
        <f t="shared" si="592"/>
        <v>#DIV/0!</v>
      </c>
      <c r="R1896" s="1420" t="e">
        <f t="shared" si="592"/>
        <v>#DIV/0!</v>
      </c>
      <c r="S1896" s="1420" t="e">
        <f t="shared" si="592"/>
        <v>#DIV/0!</v>
      </c>
      <c r="T1896" s="1420" t="e">
        <f t="shared" si="592"/>
        <v>#DIV/0!</v>
      </c>
      <c r="U1896" s="1420" t="e">
        <f t="shared" si="592"/>
        <v>#DIV/0!</v>
      </c>
      <c r="V1896" s="1421" t="e">
        <f t="shared" si="592"/>
        <v>#DIV/0!</v>
      </c>
      <c r="W1896" s="1420" t="e">
        <f t="shared" si="592"/>
        <v>#DIV/0!</v>
      </c>
      <c r="X1896" s="1420" t="e">
        <f t="shared" si="592"/>
        <v>#DIV/0!</v>
      </c>
      <c r="Y1896" s="1420" t="e">
        <f t="shared" si="592"/>
        <v>#DIV/0!</v>
      </c>
      <c r="Z1896" s="1420" t="e">
        <f t="shared" si="592"/>
        <v>#DIV/0!</v>
      </c>
      <c r="AA1896" s="1420" t="e">
        <f t="shared" si="592"/>
        <v>#DIV/0!</v>
      </c>
      <c r="AB1896" s="1420" t="e">
        <f t="shared" si="592"/>
        <v>#DIV/0!</v>
      </c>
      <c r="AC1896" s="1408" t="e">
        <f t="shared" si="592"/>
        <v>#DIV/0!</v>
      </c>
    </row>
    <row r="1897" spans="1:30" ht="12.75" customHeight="1">
      <c r="A1897" s="1547"/>
      <c r="B1897" s="1548" t="s">
        <v>191</v>
      </c>
      <c r="C1897" s="1411" t="s">
        <v>156</v>
      </c>
      <c r="D1897" s="1384" t="s">
        <v>157</v>
      </c>
      <c r="E1897" s="1588">
        <v>3.0499999999999999E-4</v>
      </c>
      <c r="F1897" s="1588">
        <v>2.9999999999999997E-4</v>
      </c>
      <c r="G1897" s="1588">
        <v>2.9999999999999997E-4</v>
      </c>
      <c r="H1897" s="1589">
        <v>2.9500000000000001E-4</v>
      </c>
      <c r="I1897" s="1588">
        <v>2.9999999999999997E-4</v>
      </c>
      <c r="J1897" s="1588">
        <v>2.9999999999999997E-4</v>
      </c>
      <c r="K1897" s="1588">
        <v>2.9500000000000001E-4</v>
      </c>
      <c r="L1897" s="1588">
        <v>2.9999999999999997E-4</v>
      </c>
      <c r="M1897" s="1588">
        <v>2.9E-4</v>
      </c>
      <c r="N1897" s="1589">
        <v>2.9500000000000001E-4</v>
      </c>
      <c r="O1897" s="1588">
        <v>2.9500000000000001E-4</v>
      </c>
      <c r="P1897" s="1588">
        <v>2.9500000000000001E-4</v>
      </c>
      <c r="Q1897" s="1588">
        <v>2.9E-4</v>
      </c>
      <c r="R1897" s="1588">
        <v>2.9500000000000001E-4</v>
      </c>
      <c r="S1897" s="1588">
        <v>2.9999999999999997E-4</v>
      </c>
      <c r="T1897" s="1588">
        <v>2.9500000000000001E-4</v>
      </c>
      <c r="U1897" s="1588">
        <v>2.9500000000000001E-4</v>
      </c>
      <c r="V1897" s="1589">
        <v>2.9999999999999997E-4</v>
      </c>
      <c r="W1897" s="1588">
        <v>2.9500000000000001E-4</v>
      </c>
      <c r="X1897" s="1588">
        <v>2.9999999999999997E-4</v>
      </c>
      <c r="Y1897" s="1588">
        <v>2.9999999999999997E-4</v>
      </c>
      <c r="Z1897" s="1588">
        <v>2.9500000000000001E-4</v>
      </c>
      <c r="AA1897" s="1588">
        <v>2.9999999999999997E-4</v>
      </c>
      <c r="AB1897" s="1588">
        <v>2.9999999999999997E-4</v>
      </c>
      <c r="AC1897" s="1493">
        <f>SUM(E1897:AB1897)</f>
        <v>7.1349999999999998E-3</v>
      </c>
      <c r="AD1897" s="1654">
        <f>MAX(E1897:AB1897)</f>
        <v>3.0499999999999999E-4</v>
      </c>
    </row>
    <row r="1898" spans="1:30" ht="12.75" customHeight="1">
      <c r="A1898" s="1550"/>
      <c r="B1898" s="1551" t="s">
        <v>192</v>
      </c>
      <c r="C1898" s="1405" t="s">
        <v>156</v>
      </c>
      <c r="D1898" s="1390" t="s">
        <v>157</v>
      </c>
      <c r="E1898" s="1773">
        <v>5.0000000000000002E-5</v>
      </c>
      <c r="F1898" s="1773">
        <v>5.0000000000000002E-5</v>
      </c>
      <c r="G1898" s="1773">
        <v>5.5000000000000002E-5</v>
      </c>
      <c r="H1898" s="1774">
        <v>5.0000000000000002E-5</v>
      </c>
      <c r="I1898" s="1773">
        <v>5.0000000000000002E-5</v>
      </c>
      <c r="J1898" s="1773">
        <v>5.0000000000000002E-5</v>
      </c>
      <c r="K1898" s="1773">
        <v>5.0000000000000002E-5</v>
      </c>
      <c r="L1898" s="1773">
        <v>5.0000000000000002E-5</v>
      </c>
      <c r="M1898" s="1773">
        <v>5.0000000000000002E-5</v>
      </c>
      <c r="N1898" s="1774">
        <v>5.0000000000000002E-5</v>
      </c>
      <c r="O1898" s="1773">
        <v>5.0000000000000002E-5</v>
      </c>
      <c r="P1898" s="1773">
        <v>4.5000000000000003E-5</v>
      </c>
      <c r="Q1898" s="1773">
        <v>5.0000000000000002E-5</v>
      </c>
      <c r="R1898" s="1773">
        <v>5.0000000000000002E-5</v>
      </c>
      <c r="S1898" s="1773">
        <v>5.0000000000000002E-5</v>
      </c>
      <c r="T1898" s="1773">
        <v>5.0000000000000002E-5</v>
      </c>
      <c r="U1898" s="1773">
        <v>5.0000000000000002E-5</v>
      </c>
      <c r="V1898" s="1774">
        <v>5.0000000000000002E-5</v>
      </c>
      <c r="W1898" s="1773">
        <v>5.0000000000000002E-5</v>
      </c>
      <c r="X1898" s="1773">
        <v>5.0000000000000002E-5</v>
      </c>
      <c r="Y1898" s="1773">
        <v>5.0000000000000002E-5</v>
      </c>
      <c r="Z1898" s="1773">
        <v>5.0000000000000002E-5</v>
      </c>
      <c r="AA1898" s="1773">
        <v>5.0000000000000002E-5</v>
      </c>
      <c r="AB1898" s="1773">
        <v>5.0000000000000002E-5</v>
      </c>
      <c r="AC1898" s="1479">
        <f>SUM(E1898:AB1898)</f>
        <v>1.1999999999999999E-3</v>
      </c>
      <c r="AD1898" s="1654">
        <f>MAX(E1898:AB1898)</f>
        <v>5.5000000000000002E-5</v>
      </c>
    </row>
    <row r="1899" spans="1:30" ht="12.75" customHeight="1">
      <c r="A1899" s="1867" t="s">
        <v>249</v>
      </c>
      <c r="B1899" s="1411"/>
      <c r="C1899" s="1411" t="s">
        <v>156</v>
      </c>
      <c r="D1899" s="1411"/>
      <c r="E1899" s="1412">
        <f t="shared" ref="E1899:AC1899" si="593">E1881+E1885+E1889+E1893</f>
        <v>0.10152</v>
      </c>
      <c r="F1899" s="1412">
        <f t="shared" si="593"/>
        <v>0.10044</v>
      </c>
      <c r="G1899" s="1412">
        <f t="shared" si="593"/>
        <v>0.10008000000000002</v>
      </c>
      <c r="H1899" s="1500">
        <f t="shared" si="593"/>
        <v>9.9360000000000004E-2</v>
      </c>
      <c r="I1899" s="1412">
        <f t="shared" si="593"/>
        <v>9.9360000000000004E-2</v>
      </c>
      <c r="J1899" s="1412">
        <f t="shared" si="593"/>
        <v>0.10236000000000001</v>
      </c>
      <c r="K1899" s="1412">
        <f t="shared" si="593"/>
        <v>0.11364</v>
      </c>
      <c r="L1899" s="1412">
        <f t="shared" si="593"/>
        <v>0.11568000000000001</v>
      </c>
      <c r="M1899" s="1412">
        <f t="shared" si="593"/>
        <v>0.11376</v>
      </c>
      <c r="N1899" s="1500">
        <f t="shared" si="593"/>
        <v>0.11387999999999998</v>
      </c>
      <c r="O1899" s="1412">
        <f t="shared" si="593"/>
        <v>0.11327999999999999</v>
      </c>
      <c r="P1899" s="1412">
        <f t="shared" si="593"/>
        <v>0.11219999999999999</v>
      </c>
      <c r="Q1899" s="1412">
        <f t="shared" si="593"/>
        <v>0.11327999999999999</v>
      </c>
      <c r="R1899" s="1412">
        <f t="shared" si="593"/>
        <v>0.11556</v>
      </c>
      <c r="S1899" s="1412">
        <f t="shared" si="593"/>
        <v>0.15876000000000001</v>
      </c>
      <c r="T1899" s="1412">
        <f t="shared" si="593"/>
        <v>0.15839999999999999</v>
      </c>
      <c r="U1899" s="1412">
        <f t="shared" si="593"/>
        <v>0.15876000000000001</v>
      </c>
      <c r="V1899" s="1500">
        <f t="shared" si="593"/>
        <v>0.15888000000000002</v>
      </c>
      <c r="W1899" s="1412">
        <f t="shared" si="593"/>
        <v>0.15948000000000001</v>
      </c>
      <c r="X1899" s="1412">
        <f t="shared" si="593"/>
        <v>0.15995999999999999</v>
      </c>
      <c r="Y1899" s="1412">
        <f t="shared" si="593"/>
        <v>0.18084</v>
      </c>
      <c r="Z1899" s="1412">
        <f t="shared" si="593"/>
        <v>0.15576000000000001</v>
      </c>
      <c r="AA1899" s="1412">
        <f t="shared" si="593"/>
        <v>0.11268</v>
      </c>
      <c r="AB1899" s="1412">
        <f t="shared" si="593"/>
        <v>0.11148000000000001</v>
      </c>
      <c r="AC1899" s="1412">
        <f t="shared" si="593"/>
        <v>3.0293999999999999</v>
      </c>
    </row>
    <row r="1900" spans="1:30" ht="12.75" customHeight="1">
      <c r="A1900" s="1868"/>
      <c r="B1900" s="1405"/>
      <c r="C1900" s="1405" t="s">
        <v>158</v>
      </c>
      <c r="D1900" s="1405"/>
      <c r="E1900" s="1406">
        <f t="shared" ref="E1900:AC1900" si="594">E1882+E1886+E1890+E1894</f>
        <v>0.10332</v>
      </c>
      <c r="F1900" s="1406">
        <f t="shared" si="594"/>
        <v>0.1002</v>
      </c>
      <c r="G1900" s="1406">
        <f t="shared" si="594"/>
        <v>9.8760000000000001E-2</v>
      </c>
      <c r="H1900" s="1622">
        <f t="shared" si="594"/>
        <v>9.8879999999999996E-2</v>
      </c>
      <c r="I1900" s="1406">
        <f t="shared" si="594"/>
        <v>9.8519999999999996E-2</v>
      </c>
      <c r="J1900" s="1406">
        <f t="shared" si="594"/>
        <v>0.10008</v>
      </c>
      <c r="K1900" s="1406">
        <f t="shared" si="594"/>
        <v>0.10692000000000002</v>
      </c>
      <c r="L1900" s="1406">
        <f t="shared" si="594"/>
        <v>0.10716000000000001</v>
      </c>
      <c r="M1900" s="1406">
        <f t="shared" si="594"/>
        <v>0.10500000000000001</v>
      </c>
      <c r="N1900" s="1622">
        <f t="shared" si="594"/>
        <v>0.10583999999999999</v>
      </c>
      <c r="O1900" s="1406">
        <f t="shared" si="594"/>
        <v>0.10524</v>
      </c>
      <c r="P1900" s="1406">
        <f t="shared" si="594"/>
        <v>0.10488</v>
      </c>
      <c r="Q1900" s="1406">
        <f t="shared" si="594"/>
        <v>0.1056</v>
      </c>
      <c r="R1900" s="1406">
        <f t="shared" si="594"/>
        <v>0.10764</v>
      </c>
      <c r="S1900" s="1406">
        <f t="shared" si="594"/>
        <v>0.13643999999999998</v>
      </c>
      <c r="T1900" s="1406">
        <f t="shared" si="594"/>
        <v>0.13644000000000001</v>
      </c>
      <c r="U1900" s="1406">
        <f t="shared" si="594"/>
        <v>0.13739999999999999</v>
      </c>
      <c r="V1900" s="1622">
        <f t="shared" si="594"/>
        <v>0.13788</v>
      </c>
      <c r="W1900" s="1406">
        <f t="shared" si="594"/>
        <v>0.13788</v>
      </c>
      <c r="X1900" s="1406">
        <f t="shared" si="594"/>
        <v>0.1386</v>
      </c>
      <c r="Y1900" s="1406">
        <f t="shared" si="594"/>
        <v>0.15912000000000001</v>
      </c>
      <c r="Z1900" s="1406">
        <f t="shared" si="594"/>
        <v>0.1356</v>
      </c>
      <c r="AA1900" s="1406">
        <f t="shared" si="594"/>
        <v>0.10788</v>
      </c>
      <c r="AB1900" s="1406">
        <f t="shared" si="594"/>
        <v>0.10728</v>
      </c>
      <c r="AC1900" s="1406">
        <f t="shared" si="594"/>
        <v>2.7825600000000001</v>
      </c>
    </row>
    <row r="1901" spans="1:30" ht="12.75" customHeight="1">
      <c r="A1901" s="1869" t="s">
        <v>250</v>
      </c>
      <c r="B1901" s="1870"/>
      <c r="C1901" s="1499" t="s">
        <v>156</v>
      </c>
      <c r="D1901" s="1499"/>
      <c r="E1901" s="1412">
        <f t="shared" ref="E1901:AC1901" si="595">E1867+E1871-E1899</f>
        <v>8.9999999999999802E-4</v>
      </c>
      <c r="F1901" s="1412">
        <f t="shared" si="595"/>
        <v>1.0799999999999976E-3</v>
      </c>
      <c r="G1901" s="1412">
        <f t="shared" si="595"/>
        <v>1.0799999999999838E-3</v>
      </c>
      <c r="H1901" s="1413">
        <f t="shared" si="595"/>
        <v>8.9999999999999802E-4</v>
      </c>
      <c r="I1901" s="1412">
        <f t="shared" si="595"/>
        <v>1.0799999999999976E-3</v>
      </c>
      <c r="J1901" s="1412">
        <f t="shared" si="595"/>
        <v>1.1399999999999882E-3</v>
      </c>
      <c r="K1901" s="1412">
        <f t="shared" si="595"/>
        <v>1.1999999999999927E-3</v>
      </c>
      <c r="L1901" s="1412">
        <f t="shared" si="595"/>
        <v>1.1400000000000021E-3</v>
      </c>
      <c r="M1901" s="1412">
        <f t="shared" si="595"/>
        <v>1.0799999999999976E-3</v>
      </c>
      <c r="N1901" s="1413">
        <f t="shared" si="595"/>
        <v>1.6800000000000148E-3</v>
      </c>
      <c r="O1901" s="1412">
        <f t="shared" si="595"/>
        <v>1.3800000000000062E-3</v>
      </c>
      <c r="P1901" s="1412">
        <f t="shared" si="595"/>
        <v>1.5600000000000058E-3</v>
      </c>
      <c r="Q1901" s="1412">
        <f t="shared" si="595"/>
        <v>1.3800000000000062E-3</v>
      </c>
      <c r="R1901" s="1412">
        <f t="shared" si="595"/>
        <v>1.6200000000000103E-3</v>
      </c>
      <c r="S1901" s="1412">
        <f t="shared" si="595"/>
        <v>1.7999999999999683E-3</v>
      </c>
      <c r="T1901" s="1412">
        <f t="shared" si="595"/>
        <v>1.9800000000000095E-3</v>
      </c>
      <c r="U1901" s="1412">
        <f t="shared" si="595"/>
        <v>1.7999999999999683E-3</v>
      </c>
      <c r="V1901" s="1413">
        <f t="shared" si="595"/>
        <v>1.6799999999999593E-3</v>
      </c>
      <c r="W1901" s="1412">
        <f t="shared" si="595"/>
        <v>1.7999999999999683E-3</v>
      </c>
      <c r="X1901" s="1412">
        <f t="shared" si="595"/>
        <v>1.8600000000000005E-3</v>
      </c>
      <c r="Y1901" s="1412">
        <f t="shared" si="595"/>
        <v>1.8600000000000005E-3</v>
      </c>
      <c r="Z1901" s="1412">
        <f t="shared" si="595"/>
        <v>2.0999999999999908E-3</v>
      </c>
      <c r="AA1901" s="1412">
        <f t="shared" si="595"/>
        <v>1.4399999999999968E-3</v>
      </c>
      <c r="AB1901" s="1412">
        <f t="shared" si="595"/>
        <v>1.0199999999999793E-3</v>
      </c>
      <c r="AC1901" s="1412">
        <f t="shared" si="595"/>
        <v>3.4559999999999924E-2</v>
      </c>
    </row>
    <row r="1902" spans="1:30" ht="12.75" customHeight="1">
      <c r="A1902" s="1871"/>
      <c r="B1902" s="1872"/>
      <c r="C1902" s="1503" t="s">
        <v>158</v>
      </c>
      <c r="D1902" s="1564"/>
      <c r="E1902" s="1412">
        <f t="shared" ref="E1902:AC1902" si="596">E1868+E1872-E1900</f>
        <v>-1.4399999999999968E-3</v>
      </c>
      <c r="F1902" s="1412">
        <f t="shared" si="596"/>
        <v>-1.1999999999999927E-3</v>
      </c>
      <c r="G1902" s="1412">
        <f t="shared" si="596"/>
        <v>-1.1999999999999927E-3</v>
      </c>
      <c r="H1902" s="1413">
        <f t="shared" si="596"/>
        <v>-1.1399999999999882E-3</v>
      </c>
      <c r="I1902" s="1412">
        <f t="shared" si="596"/>
        <v>-1.3199999999999878E-3</v>
      </c>
      <c r="J1902" s="1412">
        <f t="shared" si="596"/>
        <v>-1.4399999999999968E-3</v>
      </c>
      <c r="K1902" s="1412">
        <f t="shared" si="596"/>
        <v>-1.4400000000000107E-3</v>
      </c>
      <c r="L1902" s="1412">
        <f t="shared" si="596"/>
        <v>-1.6800000000000148E-3</v>
      </c>
      <c r="M1902" s="1412">
        <f t="shared" si="596"/>
        <v>-1.6800000000000148E-3</v>
      </c>
      <c r="N1902" s="1413">
        <f t="shared" si="596"/>
        <v>-1.4399999999999968E-3</v>
      </c>
      <c r="O1902" s="1412">
        <f t="shared" si="596"/>
        <v>-1.3800000000000062E-3</v>
      </c>
      <c r="P1902" s="1412">
        <f t="shared" si="596"/>
        <v>-1.3800000000000062E-3</v>
      </c>
      <c r="Q1902" s="1412">
        <f t="shared" si="596"/>
        <v>-1.3800000000000062E-3</v>
      </c>
      <c r="R1902" s="1412">
        <f t="shared" si="596"/>
        <v>-1.6199999999999964E-3</v>
      </c>
      <c r="S1902" s="1412">
        <f t="shared" si="596"/>
        <v>-1.9799999999999818E-3</v>
      </c>
      <c r="T1902" s="1412">
        <f t="shared" si="596"/>
        <v>-1.8000000000000238E-3</v>
      </c>
      <c r="U1902" s="1412">
        <f t="shared" si="596"/>
        <v>-2.219999999999972E-3</v>
      </c>
      <c r="V1902" s="1413">
        <f t="shared" si="596"/>
        <v>-1.9799999999999818E-3</v>
      </c>
      <c r="W1902" s="1412">
        <f t="shared" si="596"/>
        <v>-1.799999999999996E-3</v>
      </c>
      <c r="X1902" s="1412">
        <f t="shared" si="596"/>
        <v>-1.9799999999999818E-3</v>
      </c>
      <c r="Y1902" s="1412">
        <f t="shared" si="596"/>
        <v>-3.0600000000000072E-3</v>
      </c>
      <c r="Z1902" s="1412">
        <f t="shared" si="596"/>
        <v>-2.579999999999999E-3</v>
      </c>
      <c r="AA1902" s="1412">
        <f t="shared" si="596"/>
        <v>-1.5000000000000013E-3</v>
      </c>
      <c r="AB1902" s="1412">
        <f t="shared" si="596"/>
        <v>-1.6199999999999964E-3</v>
      </c>
      <c r="AC1902" s="1412">
        <f t="shared" si="596"/>
        <v>-4.0260000000000407E-2</v>
      </c>
    </row>
    <row r="1903" spans="1:30" s="1371" customFormat="1" ht="12.75" customHeight="1">
      <c r="A1903" s="1873" t="s">
        <v>328</v>
      </c>
      <c r="B1903" s="1874"/>
      <c r="C1903" s="1514" t="s">
        <v>156</v>
      </c>
      <c r="D1903" s="1608"/>
      <c r="E1903" s="1373"/>
      <c r="F1903" s="1373"/>
      <c r="G1903" s="1373"/>
      <c r="H1903" s="1373"/>
      <c r="I1903" s="1373"/>
      <c r="J1903" s="1373"/>
      <c r="K1903" s="1373"/>
      <c r="L1903" s="1373"/>
      <c r="M1903" s="1373"/>
      <c r="N1903" s="1373"/>
      <c r="O1903" s="1373"/>
      <c r="P1903" s="1373"/>
      <c r="Q1903" s="1373"/>
      <c r="R1903" s="1373"/>
      <c r="S1903" s="1373"/>
      <c r="T1903" s="1373"/>
      <c r="U1903" s="1373"/>
      <c r="V1903" s="1373"/>
      <c r="W1903" s="1373"/>
      <c r="X1903" s="1373"/>
      <c r="Y1903" s="1373"/>
      <c r="Z1903" s="1373"/>
      <c r="AA1903" s="1373"/>
      <c r="AB1903" s="1373"/>
      <c r="AC1903" s="1515"/>
    </row>
    <row r="1904" spans="1:30" s="1371" customFormat="1" ht="12.75" customHeight="1">
      <c r="A1904" s="1875"/>
      <c r="B1904" s="1876"/>
      <c r="C1904" s="1518" t="s">
        <v>158</v>
      </c>
      <c r="D1904" s="1609"/>
      <c r="E1904" s="1519"/>
      <c r="F1904" s="1519"/>
      <c r="G1904" s="1519"/>
      <c r="H1904" s="1519"/>
      <c r="I1904" s="1519"/>
      <c r="J1904" s="1519"/>
      <c r="K1904" s="1519"/>
      <c r="L1904" s="1519"/>
      <c r="M1904" s="1519"/>
      <c r="N1904" s="1519"/>
      <c r="O1904" s="1519"/>
      <c r="P1904" s="1519"/>
      <c r="Q1904" s="1519"/>
      <c r="R1904" s="1519"/>
      <c r="S1904" s="1519"/>
      <c r="T1904" s="1519"/>
      <c r="U1904" s="1519"/>
      <c r="V1904" s="1519"/>
      <c r="W1904" s="1519"/>
      <c r="X1904" s="1519"/>
      <c r="Y1904" s="1519"/>
      <c r="Z1904" s="1519"/>
      <c r="AA1904" s="1519"/>
      <c r="AB1904" s="1519"/>
      <c r="AC1904" s="1520"/>
    </row>
    <row r="1905" spans="1:30" ht="12.75" customHeight="1">
      <c r="A1905" s="737"/>
      <c r="B1905" s="737"/>
      <c r="C1905" s="737"/>
      <c r="D1905" s="737"/>
      <c r="E1905" s="737"/>
      <c r="F1905" s="737"/>
      <c r="G1905" s="737"/>
      <c r="H1905" s="737"/>
      <c r="I1905" s="737"/>
      <c r="J1905" s="737"/>
      <c r="K1905" s="737"/>
      <c r="L1905" s="737"/>
      <c r="M1905" s="737"/>
      <c r="N1905" s="737"/>
      <c r="O1905" s="737"/>
      <c r="P1905" s="737"/>
      <c r="Q1905" s="737"/>
      <c r="R1905" s="737"/>
      <c r="S1905" s="737"/>
      <c r="T1905" s="737"/>
      <c r="U1905" s="737"/>
      <c r="V1905" s="737"/>
      <c r="W1905" s="737"/>
      <c r="X1905" s="737"/>
      <c r="Y1905" s="737"/>
      <c r="Z1905" s="737"/>
      <c r="AA1905" s="737"/>
      <c r="AB1905" s="737"/>
      <c r="AC1905" s="737"/>
    </row>
    <row r="1906" spans="1:30" ht="30" customHeight="1">
      <c r="A1906" s="1360" t="s">
        <v>147</v>
      </c>
      <c r="B1906" s="1361" t="s">
        <v>148</v>
      </c>
      <c r="C1906" s="1362" t="s">
        <v>149</v>
      </c>
      <c r="D1906" s="1524" t="s">
        <v>150</v>
      </c>
      <c r="E1906" s="1363" t="s">
        <v>151</v>
      </c>
      <c r="F1906" s="1363"/>
      <c r="G1906" s="1363"/>
      <c r="H1906" s="1363"/>
      <c r="I1906" s="1363"/>
      <c r="J1906" s="1363"/>
      <c r="K1906" s="1363"/>
      <c r="L1906" s="1363"/>
      <c r="M1906" s="1363"/>
      <c r="N1906" s="1363"/>
      <c r="O1906" s="1363"/>
      <c r="P1906" s="1363"/>
      <c r="Q1906" s="1363"/>
      <c r="R1906" s="1363"/>
      <c r="S1906" s="1363"/>
      <c r="T1906" s="1363"/>
      <c r="U1906" s="1363"/>
      <c r="V1906" s="1363"/>
      <c r="W1906" s="1363"/>
      <c r="X1906" s="1363"/>
      <c r="Y1906" s="1363"/>
      <c r="Z1906" s="1363"/>
      <c r="AA1906" s="1363"/>
      <c r="AB1906" s="1363"/>
      <c r="AC1906" s="1364" t="s">
        <v>152</v>
      </c>
    </row>
    <row r="1907" spans="1:30" s="1371" customFormat="1" ht="12.75" customHeight="1">
      <c r="A1907" s="1365" t="s">
        <v>564</v>
      </c>
      <c r="B1907" s="1366"/>
      <c r="C1907" s="1366"/>
      <c r="D1907" s="1366"/>
      <c r="E1907" s="1367">
        <v>1</v>
      </c>
      <c r="F1907" s="1367">
        <v>2</v>
      </c>
      <c r="G1907" s="1367">
        <v>3</v>
      </c>
      <c r="H1907" s="1367">
        <v>4</v>
      </c>
      <c r="I1907" s="1367">
        <v>5</v>
      </c>
      <c r="J1907" s="1367">
        <v>6</v>
      </c>
      <c r="K1907" s="1367">
        <v>7</v>
      </c>
      <c r="L1907" s="1367">
        <v>8</v>
      </c>
      <c r="M1907" s="1367">
        <v>9</v>
      </c>
      <c r="N1907" s="1367">
        <v>10</v>
      </c>
      <c r="O1907" s="1367">
        <v>11</v>
      </c>
      <c r="P1907" s="1367">
        <v>12</v>
      </c>
      <c r="Q1907" s="1367">
        <v>13</v>
      </c>
      <c r="R1907" s="1367">
        <v>14</v>
      </c>
      <c r="S1907" s="1367">
        <v>15</v>
      </c>
      <c r="T1907" s="1367">
        <v>16</v>
      </c>
      <c r="U1907" s="1367">
        <v>17</v>
      </c>
      <c r="V1907" s="1367">
        <v>18</v>
      </c>
      <c r="W1907" s="1367">
        <v>19</v>
      </c>
      <c r="X1907" s="1367">
        <v>20</v>
      </c>
      <c r="Y1907" s="1367">
        <v>21</v>
      </c>
      <c r="Z1907" s="1367">
        <v>22</v>
      </c>
      <c r="AA1907" s="1367">
        <v>23</v>
      </c>
      <c r="AB1907" s="1367">
        <v>24</v>
      </c>
      <c r="AC1907" s="1368"/>
    </row>
    <row r="1908" spans="1:30" s="1371" customFormat="1" ht="12.75" customHeight="1">
      <c r="A1908" s="1372" t="s">
        <v>341</v>
      </c>
      <c r="B1908" s="1373"/>
      <c r="C1908" s="1374"/>
      <c r="D1908" s="1374"/>
      <c r="E1908" s="1373"/>
      <c r="F1908" s="1373"/>
      <c r="G1908" s="1373"/>
      <c r="H1908" s="1373"/>
      <c r="I1908" s="1373"/>
      <c r="J1908" s="1373"/>
      <c r="K1908" s="1373"/>
      <c r="L1908" s="1373"/>
      <c r="M1908" s="1373"/>
      <c r="N1908" s="1373"/>
      <c r="O1908" s="1373"/>
      <c r="P1908" s="1373"/>
      <c r="Q1908" s="1373"/>
      <c r="R1908" s="1373"/>
      <c r="S1908" s="1373"/>
      <c r="T1908" s="1373"/>
      <c r="U1908" s="1373"/>
      <c r="V1908" s="1373"/>
      <c r="W1908" s="1373"/>
      <c r="X1908" s="1373"/>
      <c r="Y1908" s="1373"/>
      <c r="Z1908" s="1373"/>
      <c r="AA1908" s="1373"/>
      <c r="AB1908" s="1373"/>
      <c r="AC1908" s="1376"/>
    </row>
    <row r="1909" spans="1:30" s="1371" customFormat="1" ht="12.75" customHeight="1">
      <c r="A1909" s="1377" t="s">
        <v>342</v>
      </c>
      <c r="B1909" s="1378"/>
      <c r="C1909" s="1379"/>
      <c r="D1909" s="1379"/>
      <c r="E1909" s="1378"/>
      <c r="F1909" s="1378"/>
      <c r="G1909" s="1378"/>
      <c r="H1909" s="1378"/>
      <c r="I1909" s="1378"/>
      <c r="J1909" s="1378"/>
      <c r="K1909" s="1378"/>
      <c r="L1909" s="1378"/>
      <c r="M1909" s="1378"/>
      <c r="N1909" s="1378"/>
      <c r="O1909" s="1378"/>
      <c r="P1909" s="1378"/>
      <c r="Q1909" s="1378"/>
      <c r="R1909" s="1378"/>
      <c r="S1909" s="1378"/>
      <c r="T1909" s="1378"/>
      <c r="U1909" s="1378"/>
      <c r="V1909" s="1378"/>
      <c r="W1909" s="1378"/>
      <c r="X1909" s="1378"/>
      <c r="Y1909" s="1378"/>
      <c r="Z1909" s="1378"/>
      <c r="AA1909" s="1378"/>
      <c r="AB1909" s="1378"/>
      <c r="AC1909" s="1381"/>
    </row>
    <row r="1910" spans="1:30" ht="12.75" customHeight="1">
      <c r="A1910" s="1382"/>
      <c r="B1910" s="1465" t="s">
        <v>565</v>
      </c>
      <c r="C1910" s="1384" t="s">
        <v>156</v>
      </c>
      <c r="D1910" s="1384" t="s">
        <v>157</v>
      </c>
      <c r="E1910" s="1526">
        <v>4.3920000000000001E-2</v>
      </c>
      <c r="F1910" s="1526">
        <v>4.3920000000000001E-2</v>
      </c>
      <c r="G1910" s="1526">
        <v>4.3200000000000002E-2</v>
      </c>
      <c r="H1910" s="1386">
        <v>4.3920000000000001E-2</v>
      </c>
      <c r="I1910" s="1526">
        <v>4.3200000000000002E-2</v>
      </c>
      <c r="J1910" s="1526">
        <v>4.3920000000000001E-2</v>
      </c>
      <c r="K1910" s="1526">
        <v>4.3920000000000001E-2</v>
      </c>
      <c r="L1910" s="1526">
        <v>9.9360000000000004E-2</v>
      </c>
      <c r="M1910" s="1526">
        <v>0.44135999999999997</v>
      </c>
      <c r="N1910" s="1386">
        <v>0.45072000000000001</v>
      </c>
      <c r="O1910" s="1526">
        <v>0.2412</v>
      </c>
      <c r="P1910" s="1526">
        <v>9.1439999999999994E-2</v>
      </c>
      <c r="Q1910" s="1526">
        <v>8.1360000000000002E-2</v>
      </c>
      <c r="R1910" s="1526">
        <v>8.1360000000000002E-2</v>
      </c>
      <c r="S1910" s="1526">
        <v>6.1920000000000003E-2</v>
      </c>
      <c r="T1910" s="1526">
        <v>6.4079999999999998E-2</v>
      </c>
      <c r="U1910" s="1526">
        <v>5.5440000000000003E-2</v>
      </c>
      <c r="V1910" s="1386">
        <v>4.4639999999999999E-2</v>
      </c>
      <c r="W1910" s="1526">
        <v>4.8239999999999998E-2</v>
      </c>
      <c r="X1910" s="1526">
        <v>5.2560000000000003E-2</v>
      </c>
      <c r="Y1910" s="1526">
        <v>5.04E-2</v>
      </c>
      <c r="Z1910" s="1526">
        <v>4.8239999999999998E-2</v>
      </c>
      <c r="AA1910" s="1526">
        <v>4.9680000000000002E-2</v>
      </c>
      <c r="AB1910" s="1526">
        <v>4.8239999999999998E-2</v>
      </c>
      <c r="AC1910" s="1387">
        <f>SUM(E1910:AB1910)</f>
        <v>2.3162399999999992</v>
      </c>
    </row>
    <row r="1911" spans="1:30" ht="12.75" customHeight="1">
      <c r="A1911" s="1388"/>
      <c r="B1911" s="1416"/>
      <c r="C1911" s="1390" t="s">
        <v>158</v>
      </c>
      <c r="D1911" s="1390" t="s">
        <v>157</v>
      </c>
      <c r="E1911" s="1527">
        <v>5.8319999999999997E-2</v>
      </c>
      <c r="F1911" s="1527">
        <v>5.3999999999999999E-2</v>
      </c>
      <c r="G1911" s="1527">
        <v>5.3999999999999999E-2</v>
      </c>
      <c r="H1911" s="1392">
        <v>5.3999999999999999E-2</v>
      </c>
      <c r="I1911" s="1527">
        <v>5.3280000000000001E-2</v>
      </c>
      <c r="J1911" s="1527">
        <v>5.3999999999999999E-2</v>
      </c>
      <c r="K1911" s="1527">
        <v>5.3999999999999999E-2</v>
      </c>
      <c r="L1911" s="1527">
        <v>0.17280000000000001</v>
      </c>
      <c r="M1911" s="1527">
        <v>0.66312000000000004</v>
      </c>
      <c r="N1911" s="1392">
        <v>0.65952</v>
      </c>
      <c r="O1911" s="1527">
        <v>0.36215999999999998</v>
      </c>
      <c r="P1911" s="1527">
        <v>0.11808</v>
      </c>
      <c r="Q1911" s="1527">
        <v>5.9760000000000001E-2</v>
      </c>
      <c r="R1911" s="1527">
        <v>6.0479999999999999E-2</v>
      </c>
      <c r="S1911" s="1527">
        <v>5.1119999999999999E-2</v>
      </c>
      <c r="T1911" s="1527">
        <v>4.752E-2</v>
      </c>
      <c r="U1911" s="1527">
        <v>4.6800000000000001E-2</v>
      </c>
      <c r="V1911" s="1392">
        <v>4.5359999999999998E-2</v>
      </c>
      <c r="W1911" s="1527">
        <v>4.752E-2</v>
      </c>
      <c r="X1911" s="1527">
        <v>4.8959999999999997E-2</v>
      </c>
      <c r="Y1911" s="1527">
        <v>4.6800000000000001E-2</v>
      </c>
      <c r="Z1911" s="1527">
        <v>4.6800000000000001E-2</v>
      </c>
      <c r="AA1911" s="1527">
        <v>4.752E-2</v>
      </c>
      <c r="AB1911" s="1527">
        <v>4.6800000000000001E-2</v>
      </c>
      <c r="AC1911" s="1393">
        <f>SUM(E1911:AB1911)</f>
        <v>2.9527200000000007</v>
      </c>
    </row>
    <row r="1912" spans="1:30" ht="12.75" customHeight="1">
      <c r="A1912" s="1388"/>
      <c r="B1912" s="1416"/>
      <c r="C1912" s="1390" t="s">
        <v>159</v>
      </c>
      <c r="D1912" s="1390" t="s">
        <v>209</v>
      </c>
      <c r="E1912" s="1475">
        <f t="shared" ref="E1912:AB1912" si="597">SQRT(E1910*E1910+E1911*E1911)*1000/(1.732*6.5)</f>
        <v>6.4850010669476106</v>
      </c>
      <c r="F1912" s="1475">
        <f t="shared" si="597"/>
        <v>6.1827849406978199</v>
      </c>
      <c r="G1912" s="1475">
        <f t="shared" si="597"/>
        <v>6.1426311746557802</v>
      </c>
      <c r="H1912" s="1482">
        <f t="shared" si="597"/>
        <v>6.1827849406978199</v>
      </c>
      <c r="I1912" s="1475">
        <f t="shared" si="597"/>
        <v>6.0928220727990618</v>
      </c>
      <c r="J1912" s="1475">
        <f t="shared" si="597"/>
        <v>6.1827849406978199</v>
      </c>
      <c r="K1912" s="1475">
        <f t="shared" si="597"/>
        <v>6.1827849406978199</v>
      </c>
      <c r="L1912" s="1475">
        <f t="shared" si="597"/>
        <v>17.705587144663813</v>
      </c>
      <c r="M1912" s="1475">
        <f t="shared" si="597"/>
        <v>70.756075240746739</v>
      </c>
      <c r="N1912" s="1482">
        <f t="shared" si="597"/>
        <v>70.955862441891682</v>
      </c>
      <c r="O1912" s="1475">
        <f t="shared" si="597"/>
        <v>38.650654445627033</v>
      </c>
      <c r="P1912" s="1475">
        <f t="shared" si="597"/>
        <v>13.26574642844014</v>
      </c>
      <c r="Q1912" s="1475">
        <f t="shared" si="597"/>
        <v>8.966870908226662</v>
      </c>
      <c r="R1912" s="1475">
        <f t="shared" si="597"/>
        <v>9.0048783487623751</v>
      </c>
      <c r="S1912" s="1475">
        <f t="shared" si="597"/>
        <v>7.13229124695855</v>
      </c>
      <c r="T1912" s="1475">
        <f t="shared" si="597"/>
        <v>7.0862648486867554</v>
      </c>
      <c r="U1912" s="1475">
        <f t="shared" si="597"/>
        <v>6.4445089570692078</v>
      </c>
      <c r="V1912" s="1482">
        <f t="shared" si="597"/>
        <v>5.6530153439098116</v>
      </c>
      <c r="W1912" s="1475">
        <f t="shared" si="597"/>
        <v>6.0147858689479969</v>
      </c>
      <c r="X1912" s="1475">
        <f t="shared" si="597"/>
        <v>6.3804051093817344</v>
      </c>
      <c r="Y1912" s="1475">
        <f t="shared" si="597"/>
        <v>6.1092470623871105</v>
      </c>
      <c r="Z1912" s="1475">
        <f t="shared" si="597"/>
        <v>5.9700783383782383</v>
      </c>
      <c r="AA1912" s="1475">
        <f t="shared" si="597"/>
        <v>6.1065684490555032</v>
      </c>
      <c r="AB1912" s="1475">
        <f t="shared" si="597"/>
        <v>5.9700783383782383</v>
      </c>
      <c r="AC1912" s="1393"/>
    </row>
    <row r="1913" spans="1:30" ht="12.75" customHeight="1">
      <c r="A1913" s="1388"/>
      <c r="B1913" s="1416"/>
      <c r="C1913" s="1390" t="s">
        <v>161</v>
      </c>
      <c r="D1913" s="1390"/>
      <c r="E1913" s="1420">
        <f t="shared" ref="E1913:AC1913" si="598">E1911/E1910</f>
        <v>1.3278688524590163</v>
      </c>
      <c r="F1913" s="1420">
        <f t="shared" si="598"/>
        <v>1.2295081967213115</v>
      </c>
      <c r="G1913" s="1420">
        <f t="shared" si="598"/>
        <v>1.25</v>
      </c>
      <c r="H1913" s="1421">
        <f t="shared" si="598"/>
        <v>1.2295081967213115</v>
      </c>
      <c r="I1913" s="1420">
        <f t="shared" si="598"/>
        <v>1.2333333333333334</v>
      </c>
      <c r="J1913" s="1420">
        <f t="shared" si="598"/>
        <v>1.2295081967213115</v>
      </c>
      <c r="K1913" s="1420">
        <f t="shared" si="598"/>
        <v>1.2295081967213115</v>
      </c>
      <c r="L1913" s="1420">
        <f t="shared" si="598"/>
        <v>1.7391304347826086</v>
      </c>
      <c r="M1913" s="1420">
        <f t="shared" si="598"/>
        <v>1.5024469820554651</v>
      </c>
      <c r="N1913" s="1421">
        <f t="shared" si="598"/>
        <v>1.4632587859424919</v>
      </c>
      <c r="O1913" s="1420">
        <f t="shared" si="598"/>
        <v>1.5014925373134327</v>
      </c>
      <c r="P1913" s="1420">
        <f t="shared" si="598"/>
        <v>1.2913385826771655</v>
      </c>
      <c r="Q1913" s="1420">
        <f t="shared" si="598"/>
        <v>0.73451327433628322</v>
      </c>
      <c r="R1913" s="1420">
        <f t="shared" si="598"/>
        <v>0.74336283185840701</v>
      </c>
      <c r="S1913" s="1420">
        <f t="shared" si="598"/>
        <v>0.82558139534883712</v>
      </c>
      <c r="T1913" s="1420">
        <f t="shared" si="598"/>
        <v>0.7415730337078652</v>
      </c>
      <c r="U1913" s="1420">
        <f t="shared" si="598"/>
        <v>0.8441558441558441</v>
      </c>
      <c r="V1913" s="1421">
        <f t="shared" si="598"/>
        <v>1.0161290322580645</v>
      </c>
      <c r="W1913" s="1420">
        <f t="shared" si="598"/>
        <v>0.98507462686567171</v>
      </c>
      <c r="X1913" s="1420">
        <f t="shared" si="598"/>
        <v>0.93150684931506833</v>
      </c>
      <c r="Y1913" s="1420">
        <f t="shared" si="598"/>
        <v>0.9285714285714286</v>
      </c>
      <c r="Z1913" s="1420">
        <f t="shared" si="598"/>
        <v>0.97014925373134331</v>
      </c>
      <c r="AA1913" s="1420">
        <f t="shared" si="598"/>
        <v>0.9565217391304347</v>
      </c>
      <c r="AB1913" s="1420">
        <f t="shared" si="598"/>
        <v>0.97014925373134331</v>
      </c>
      <c r="AC1913" s="1393">
        <f t="shared" si="598"/>
        <v>1.2747901771837122</v>
      </c>
    </row>
    <row r="1914" spans="1:30" ht="12.75" customHeight="1">
      <c r="A1914" s="1403"/>
      <c r="B1914" s="1423"/>
      <c r="C1914" s="1405" t="s">
        <v>164</v>
      </c>
      <c r="D1914" s="1405" t="s">
        <v>288</v>
      </c>
      <c r="E1914" s="1432"/>
      <c r="F1914" s="1432"/>
      <c r="G1914" s="1432"/>
      <c r="H1914" s="1433"/>
      <c r="I1914" s="1432"/>
      <c r="J1914" s="1432"/>
      <c r="K1914" s="1432"/>
      <c r="L1914" s="1432"/>
      <c r="M1914" s="1432"/>
      <c r="N1914" s="1433"/>
      <c r="O1914" s="1432"/>
      <c r="P1914" s="1432"/>
      <c r="Q1914" s="1432"/>
      <c r="R1914" s="1432"/>
      <c r="S1914" s="1432"/>
      <c r="T1914" s="1432"/>
      <c r="U1914" s="1432"/>
      <c r="V1914" s="1433"/>
      <c r="W1914" s="1432"/>
      <c r="X1914" s="1432"/>
      <c r="Y1914" s="1432"/>
      <c r="Z1914" s="1432"/>
      <c r="AA1914" s="1432"/>
      <c r="AB1914" s="1432"/>
      <c r="AC1914" s="1483"/>
    </row>
    <row r="1915" spans="1:30" ht="12.75" customHeight="1">
      <c r="A1915" s="1409"/>
      <c r="B1915" s="1410" t="s">
        <v>566</v>
      </c>
      <c r="C1915" s="1411" t="s">
        <v>156</v>
      </c>
      <c r="D1915" s="1411" t="s">
        <v>157</v>
      </c>
      <c r="E1915" s="1877">
        <v>0</v>
      </c>
      <c r="F1915" s="1877">
        <v>0</v>
      </c>
      <c r="G1915" s="1877">
        <v>0</v>
      </c>
      <c r="H1915" s="1878">
        <v>0</v>
      </c>
      <c r="I1915" s="1877">
        <v>0</v>
      </c>
      <c r="J1915" s="1877">
        <v>0</v>
      </c>
      <c r="K1915" s="1877">
        <v>0</v>
      </c>
      <c r="L1915" s="1877">
        <v>0</v>
      </c>
      <c r="M1915" s="1877">
        <v>0</v>
      </c>
      <c r="N1915" s="1878">
        <v>0</v>
      </c>
      <c r="O1915" s="1877">
        <v>0</v>
      </c>
      <c r="P1915" s="1877">
        <v>0</v>
      </c>
      <c r="Q1915" s="1877">
        <v>0</v>
      </c>
      <c r="R1915" s="1877">
        <v>0</v>
      </c>
      <c r="S1915" s="1877">
        <v>0</v>
      </c>
      <c r="T1915" s="1877">
        <v>0</v>
      </c>
      <c r="U1915" s="1877">
        <v>0</v>
      </c>
      <c r="V1915" s="1878">
        <v>0</v>
      </c>
      <c r="W1915" s="1877">
        <v>0</v>
      </c>
      <c r="X1915" s="1877">
        <v>0</v>
      </c>
      <c r="Y1915" s="1877">
        <v>0</v>
      </c>
      <c r="Z1915" s="1877">
        <v>0</v>
      </c>
      <c r="AA1915" s="1877">
        <v>0</v>
      </c>
      <c r="AB1915" s="1877">
        <v>0</v>
      </c>
      <c r="AC1915" s="1414">
        <f>SUM(E1915:AB1915)</f>
        <v>0</v>
      </c>
      <c r="AD1915" s="1706">
        <f>MAX(E1915:AB1915)</f>
        <v>0</v>
      </c>
    </row>
    <row r="1916" spans="1:30" ht="12.75" customHeight="1">
      <c r="A1916" s="1415"/>
      <c r="B1916" s="1428"/>
      <c r="C1916" s="1390" t="s">
        <v>158</v>
      </c>
      <c r="D1916" s="1390" t="s">
        <v>157</v>
      </c>
      <c r="E1916" s="1877">
        <v>0</v>
      </c>
      <c r="F1916" s="1877">
        <v>0</v>
      </c>
      <c r="G1916" s="1877">
        <v>0</v>
      </c>
      <c r="H1916" s="1878">
        <v>0</v>
      </c>
      <c r="I1916" s="1877">
        <v>0</v>
      </c>
      <c r="J1916" s="1877">
        <v>0</v>
      </c>
      <c r="K1916" s="1877">
        <v>0</v>
      </c>
      <c r="L1916" s="1877">
        <v>0</v>
      </c>
      <c r="M1916" s="1877">
        <v>0</v>
      </c>
      <c r="N1916" s="1878">
        <v>0</v>
      </c>
      <c r="O1916" s="1877">
        <v>0</v>
      </c>
      <c r="P1916" s="1877">
        <v>0</v>
      </c>
      <c r="Q1916" s="1877">
        <v>0</v>
      </c>
      <c r="R1916" s="1877">
        <v>0</v>
      </c>
      <c r="S1916" s="1877">
        <v>0</v>
      </c>
      <c r="T1916" s="1877">
        <v>0</v>
      </c>
      <c r="U1916" s="1877">
        <v>0</v>
      </c>
      <c r="V1916" s="1878">
        <v>0</v>
      </c>
      <c r="W1916" s="1877">
        <v>0</v>
      </c>
      <c r="X1916" s="1877">
        <v>0</v>
      </c>
      <c r="Y1916" s="1877">
        <v>0</v>
      </c>
      <c r="Z1916" s="1877">
        <v>0</v>
      </c>
      <c r="AA1916" s="1877">
        <v>0</v>
      </c>
      <c r="AB1916" s="1877">
        <v>0</v>
      </c>
      <c r="AC1916" s="1393">
        <f>SUM(E1916:AB1916)</f>
        <v>0</v>
      </c>
      <c r="AD1916" s="1706">
        <f>MAX(E1916:AB1916)</f>
        <v>0</v>
      </c>
    </row>
    <row r="1917" spans="1:30" ht="12.75" customHeight="1">
      <c r="A1917" s="1415"/>
      <c r="B1917" s="1428"/>
      <c r="C1917" s="1390" t="s">
        <v>159</v>
      </c>
      <c r="D1917" s="1390" t="s">
        <v>209</v>
      </c>
      <c r="E1917" s="1475">
        <f t="shared" ref="E1917:AB1917" si="599">SQRT(E1915*E1915+E1916*E1916)*1000/(1.732*6.5)</f>
        <v>0</v>
      </c>
      <c r="F1917" s="1475">
        <f t="shared" si="599"/>
        <v>0</v>
      </c>
      <c r="G1917" s="1475">
        <f t="shared" si="599"/>
        <v>0</v>
      </c>
      <c r="H1917" s="1482">
        <f t="shared" si="599"/>
        <v>0</v>
      </c>
      <c r="I1917" s="1475">
        <f t="shared" si="599"/>
        <v>0</v>
      </c>
      <c r="J1917" s="1475">
        <f t="shared" si="599"/>
        <v>0</v>
      </c>
      <c r="K1917" s="1475">
        <f t="shared" si="599"/>
        <v>0</v>
      </c>
      <c r="L1917" s="1475">
        <f t="shared" si="599"/>
        <v>0</v>
      </c>
      <c r="M1917" s="1475">
        <f t="shared" si="599"/>
        <v>0</v>
      </c>
      <c r="N1917" s="1482">
        <f t="shared" si="599"/>
        <v>0</v>
      </c>
      <c r="O1917" s="1475">
        <f t="shared" si="599"/>
        <v>0</v>
      </c>
      <c r="P1917" s="1475">
        <f t="shared" si="599"/>
        <v>0</v>
      </c>
      <c r="Q1917" s="1475">
        <f t="shared" si="599"/>
        <v>0</v>
      </c>
      <c r="R1917" s="1475">
        <f t="shared" si="599"/>
        <v>0</v>
      </c>
      <c r="S1917" s="1475">
        <f t="shared" si="599"/>
        <v>0</v>
      </c>
      <c r="T1917" s="1475">
        <f t="shared" si="599"/>
        <v>0</v>
      </c>
      <c r="U1917" s="1475">
        <f t="shared" si="599"/>
        <v>0</v>
      </c>
      <c r="V1917" s="1482">
        <f t="shared" si="599"/>
        <v>0</v>
      </c>
      <c r="W1917" s="1475">
        <f t="shared" si="599"/>
        <v>0</v>
      </c>
      <c r="X1917" s="1475">
        <f t="shared" si="599"/>
        <v>0</v>
      </c>
      <c r="Y1917" s="1475">
        <f t="shared" si="599"/>
        <v>0</v>
      </c>
      <c r="Z1917" s="1475">
        <f t="shared" si="599"/>
        <v>0</v>
      </c>
      <c r="AA1917" s="1475">
        <f t="shared" si="599"/>
        <v>0</v>
      </c>
      <c r="AB1917" s="1475">
        <f t="shared" si="599"/>
        <v>0</v>
      </c>
      <c r="AC1917" s="1393"/>
    </row>
    <row r="1918" spans="1:30" ht="12.75" customHeight="1">
      <c r="A1918" s="1415"/>
      <c r="B1918" s="1428"/>
      <c r="C1918" s="1390" t="s">
        <v>161</v>
      </c>
      <c r="D1918" s="1390"/>
      <c r="E1918" s="1420" t="e">
        <f t="shared" ref="E1918:AC1918" si="600">E1916/E1915</f>
        <v>#DIV/0!</v>
      </c>
      <c r="F1918" s="1420" t="e">
        <f t="shared" si="600"/>
        <v>#DIV/0!</v>
      </c>
      <c r="G1918" s="1420" t="e">
        <f t="shared" si="600"/>
        <v>#DIV/0!</v>
      </c>
      <c r="H1918" s="1421" t="e">
        <f t="shared" si="600"/>
        <v>#DIV/0!</v>
      </c>
      <c r="I1918" s="1420" t="e">
        <f t="shared" si="600"/>
        <v>#DIV/0!</v>
      </c>
      <c r="J1918" s="1420" t="e">
        <f t="shared" si="600"/>
        <v>#DIV/0!</v>
      </c>
      <c r="K1918" s="1420" t="e">
        <f t="shared" si="600"/>
        <v>#DIV/0!</v>
      </c>
      <c r="L1918" s="1420" t="e">
        <f t="shared" si="600"/>
        <v>#DIV/0!</v>
      </c>
      <c r="M1918" s="1420" t="e">
        <f t="shared" si="600"/>
        <v>#DIV/0!</v>
      </c>
      <c r="N1918" s="1421" t="e">
        <f t="shared" si="600"/>
        <v>#DIV/0!</v>
      </c>
      <c r="O1918" s="1420" t="e">
        <f t="shared" si="600"/>
        <v>#DIV/0!</v>
      </c>
      <c r="P1918" s="1420" t="e">
        <f t="shared" si="600"/>
        <v>#DIV/0!</v>
      </c>
      <c r="Q1918" s="1420" t="e">
        <f t="shared" si="600"/>
        <v>#DIV/0!</v>
      </c>
      <c r="R1918" s="1420" t="e">
        <f t="shared" si="600"/>
        <v>#DIV/0!</v>
      </c>
      <c r="S1918" s="1420" t="e">
        <f t="shared" si="600"/>
        <v>#DIV/0!</v>
      </c>
      <c r="T1918" s="1420" t="e">
        <f t="shared" si="600"/>
        <v>#DIV/0!</v>
      </c>
      <c r="U1918" s="1420" t="e">
        <f t="shared" si="600"/>
        <v>#DIV/0!</v>
      </c>
      <c r="V1918" s="1421" t="e">
        <f t="shared" si="600"/>
        <v>#DIV/0!</v>
      </c>
      <c r="W1918" s="1420" t="e">
        <f t="shared" si="600"/>
        <v>#DIV/0!</v>
      </c>
      <c r="X1918" s="1420" t="e">
        <f t="shared" si="600"/>
        <v>#DIV/0!</v>
      </c>
      <c r="Y1918" s="1420" t="e">
        <f t="shared" si="600"/>
        <v>#DIV/0!</v>
      </c>
      <c r="Z1918" s="1420" t="e">
        <f t="shared" si="600"/>
        <v>#DIV/0!</v>
      </c>
      <c r="AA1918" s="1420" t="e">
        <f t="shared" si="600"/>
        <v>#DIV/0!</v>
      </c>
      <c r="AB1918" s="1420" t="e">
        <f t="shared" si="600"/>
        <v>#DIV/0!</v>
      </c>
      <c r="AC1918" s="1393" t="e">
        <f t="shared" si="600"/>
        <v>#DIV/0!</v>
      </c>
    </row>
    <row r="1919" spans="1:30" ht="12.75" customHeight="1">
      <c r="A1919" s="1422"/>
      <c r="B1919" s="1431"/>
      <c r="C1919" s="1405" t="s">
        <v>164</v>
      </c>
      <c r="D1919" s="1405" t="s">
        <v>288</v>
      </c>
      <c r="E1919" s="1432"/>
      <c r="F1919" s="1432"/>
      <c r="G1919" s="1432"/>
      <c r="H1919" s="1433"/>
      <c r="I1919" s="1432"/>
      <c r="J1919" s="1432"/>
      <c r="K1919" s="1432"/>
      <c r="L1919" s="1432"/>
      <c r="M1919" s="1432"/>
      <c r="N1919" s="1433"/>
      <c r="O1919" s="1432"/>
      <c r="P1919" s="1432"/>
      <c r="Q1919" s="1432"/>
      <c r="R1919" s="1432"/>
      <c r="S1919" s="1432"/>
      <c r="T1919" s="1432"/>
      <c r="U1919" s="1432"/>
      <c r="V1919" s="1433"/>
      <c r="W1919" s="1432"/>
      <c r="X1919" s="1432"/>
      <c r="Y1919" s="1432"/>
      <c r="Z1919" s="1432"/>
      <c r="AA1919" s="1432"/>
      <c r="AB1919" s="1432"/>
      <c r="AC1919" s="1483"/>
    </row>
    <row r="1920" spans="1:30" ht="12.75" customHeight="1">
      <c r="A1920" s="1531" t="s">
        <v>291</v>
      </c>
      <c r="B1920" s="1532"/>
      <c r="C1920" s="1533"/>
      <c r="D1920" s="1533"/>
      <c r="E1920" s="1443">
        <f t="shared" ref="E1920:AB1920" si="601">E1910+E1915</f>
        <v>4.3920000000000001E-2</v>
      </c>
      <c r="F1920" s="1443">
        <f t="shared" si="601"/>
        <v>4.3920000000000001E-2</v>
      </c>
      <c r="G1920" s="1443">
        <f t="shared" si="601"/>
        <v>4.3200000000000002E-2</v>
      </c>
      <c r="H1920" s="1443">
        <f t="shared" si="601"/>
        <v>4.3920000000000001E-2</v>
      </c>
      <c r="I1920" s="1443">
        <f t="shared" si="601"/>
        <v>4.3200000000000002E-2</v>
      </c>
      <c r="J1920" s="1443">
        <f t="shared" si="601"/>
        <v>4.3920000000000001E-2</v>
      </c>
      <c r="K1920" s="1443">
        <f t="shared" si="601"/>
        <v>4.3920000000000001E-2</v>
      </c>
      <c r="L1920" s="1443">
        <f t="shared" si="601"/>
        <v>9.9360000000000004E-2</v>
      </c>
      <c r="M1920" s="1443">
        <f t="shared" si="601"/>
        <v>0.44135999999999997</v>
      </c>
      <c r="N1920" s="1443">
        <f t="shared" si="601"/>
        <v>0.45072000000000001</v>
      </c>
      <c r="O1920" s="1443">
        <f t="shared" si="601"/>
        <v>0.2412</v>
      </c>
      <c r="P1920" s="1443">
        <f t="shared" si="601"/>
        <v>9.1439999999999994E-2</v>
      </c>
      <c r="Q1920" s="1443">
        <f t="shared" si="601"/>
        <v>8.1360000000000002E-2</v>
      </c>
      <c r="R1920" s="1443">
        <f t="shared" si="601"/>
        <v>8.1360000000000002E-2</v>
      </c>
      <c r="S1920" s="1443">
        <f t="shared" si="601"/>
        <v>6.1920000000000003E-2</v>
      </c>
      <c r="T1920" s="1443">
        <f t="shared" si="601"/>
        <v>6.4079999999999998E-2</v>
      </c>
      <c r="U1920" s="1443">
        <f t="shared" si="601"/>
        <v>5.5440000000000003E-2</v>
      </c>
      <c r="V1920" s="1443">
        <f t="shared" si="601"/>
        <v>4.4639999999999999E-2</v>
      </c>
      <c r="W1920" s="1443">
        <f t="shared" si="601"/>
        <v>4.8239999999999998E-2</v>
      </c>
      <c r="X1920" s="1443">
        <f t="shared" si="601"/>
        <v>5.2560000000000003E-2</v>
      </c>
      <c r="Y1920" s="1443">
        <f t="shared" si="601"/>
        <v>5.04E-2</v>
      </c>
      <c r="Z1920" s="1443">
        <f t="shared" si="601"/>
        <v>4.8239999999999998E-2</v>
      </c>
      <c r="AA1920" s="1443">
        <f t="shared" si="601"/>
        <v>4.9680000000000002E-2</v>
      </c>
      <c r="AB1920" s="1443">
        <f t="shared" si="601"/>
        <v>4.8239999999999998E-2</v>
      </c>
      <c r="AC1920" s="1443"/>
    </row>
    <row r="1921" spans="1:30" ht="12.75" customHeight="1">
      <c r="A1921" s="1440" t="s">
        <v>292</v>
      </c>
      <c r="B1921" s="1441"/>
      <c r="C1921" s="1442"/>
      <c r="D1921" s="1442"/>
      <c r="E1921" s="1443">
        <f t="shared" ref="E1921:AB1921" si="602">E1911+E1916</f>
        <v>5.8319999999999997E-2</v>
      </c>
      <c r="F1921" s="1443">
        <f t="shared" si="602"/>
        <v>5.3999999999999999E-2</v>
      </c>
      <c r="G1921" s="1443">
        <f t="shared" si="602"/>
        <v>5.3999999999999999E-2</v>
      </c>
      <c r="H1921" s="1443">
        <f t="shared" si="602"/>
        <v>5.3999999999999999E-2</v>
      </c>
      <c r="I1921" s="1443">
        <f t="shared" si="602"/>
        <v>5.3280000000000001E-2</v>
      </c>
      <c r="J1921" s="1443">
        <f t="shared" si="602"/>
        <v>5.3999999999999999E-2</v>
      </c>
      <c r="K1921" s="1443">
        <f t="shared" si="602"/>
        <v>5.3999999999999999E-2</v>
      </c>
      <c r="L1921" s="1443">
        <f t="shared" si="602"/>
        <v>0.17280000000000001</v>
      </c>
      <c r="M1921" s="1443">
        <f t="shared" si="602"/>
        <v>0.66312000000000004</v>
      </c>
      <c r="N1921" s="1443">
        <f t="shared" si="602"/>
        <v>0.65952</v>
      </c>
      <c r="O1921" s="1443">
        <f t="shared" si="602"/>
        <v>0.36215999999999998</v>
      </c>
      <c r="P1921" s="1443">
        <f t="shared" si="602"/>
        <v>0.11808</v>
      </c>
      <c r="Q1921" s="1443">
        <f t="shared" si="602"/>
        <v>5.9760000000000001E-2</v>
      </c>
      <c r="R1921" s="1443">
        <f t="shared" si="602"/>
        <v>6.0479999999999999E-2</v>
      </c>
      <c r="S1921" s="1443">
        <f t="shared" si="602"/>
        <v>5.1119999999999999E-2</v>
      </c>
      <c r="T1921" s="1443">
        <f t="shared" si="602"/>
        <v>4.752E-2</v>
      </c>
      <c r="U1921" s="1443">
        <f t="shared" si="602"/>
        <v>4.6800000000000001E-2</v>
      </c>
      <c r="V1921" s="1443">
        <f t="shared" si="602"/>
        <v>4.5359999999999998E-2</v>
      </c>
      <c r="W1921" s="1443">
        <f t="shared" si="602"/>
        <v>4.752E-2</v>
      </c>
      <c r="X1921" s="1443">
        <f t="shared" si="602"/>
        <v>4.8959999999999997E-2</v>
      </c>
      <c r="Y1921" s="1443">
        <f t="shared" si="602"/>
        <v>4.6800000000000001E-2</v>
      </c>
      <c r="Z1921" s="1443">
        <f t="shared" si="602"/>
        <v>4.6800000000000001E-2</v>
      </c>
      <c r="AA1921" s="1443">
        <f t="shared" si="602"/>
        <v>4.752E-2</v>
      </c>
      <c r="AB1921" s="1443">
        <f t="shared" si="602"/>
        <v>4.6800000000000001E-2</v>
      </c>
      <c r="AC1921" s="1443"/>
    </row>
    <row r="1922" spans="1:30" ht="12.75" customHeight="1">
      <c r="A1922" s="1534" t="s">
        <v>293</v>
      </c>
      <c r="B1922" s="1535"/>
      <c r="C1922" s="1536"/>
      <c r="D1922" s="1536"/>
      <c r="E1922" s="1450">
        <f t="shared" ref="E1922:AB1922" si="603">SQRT(E1920*E1920+E1921*E1921)</f>
        <v>7.3008142011696198E-2</v>
      </c>
      <c r="F1922" s="1450">
        <f t="shared" si="603"/>
        <v>6.9605792862376045E-2</v>
      </c>
      <c r="G1922" s="1450">
        <f t="shared" si="603"/>
        <v>6.9153741764274773E-2</v>
      </c>
      <c r="H1922" s="1450">
        <f t="shared" si="603"/>
        <v>6.9605792862376045E-2</v>
      </c>
      <c r="I1922" s="1450">
        <f t="shared" si="603"/>
        <v>6.8592990895571831E-2</v>
      </c>
      <c r="J1922" s="1450">
        <f t="shared" si="603"/>
        <v>6.9605792862376045E-2</v>
      </c>
      <c r="K1922" s="1450">
        <f t="shared" si="603"/>
        <v>6.9605792862376045E-2</v>
      </c>
      <c r="L1922" s="1450">
        <f t="shared" si="603"/>
        <v>0.19932950007462519</v>
      </c>
      <c r="M1922" s="1450">
        <f t="shared" si="603"/>
        <v>0.79657189506032666</v>
      </c>
      <c r="N1922" s="1450">
        <f t="shared" si="603"/>
        <v>0.79882109937081658</v>
      </c>
      <c r="O1922" s="1450">
        <f t="shared" si="603"/>
        <v>0.43512906774886917</v>
      </c>
      <c r="P1922" s="1450">
        <f t="shared" si="603"/>
        <v>0.1493457732913791</v>
      </c>
      <c r="Q1922" s="1450">
        <f t="shared" si="603"/>
        <v>0.10094903268481577</v>
      </c>
      <c r="R1922" s="1450">
        <f t="shared" si="603"/>
        <v>0.10137692045036681</v>
      </c>
      <c r="S1922" s="1450">
        <f t="shared" si="603"/>
        <v>8.0295334858259348E-2</v>
      </c>
      <c r="T1922" s="1450">
        <f t="shared" si="603"/>
        <v>7.9777169666515491E-2</v>
      </c>
      <c r="U1922" s="1450">
        <f t="shared" si="603"/>
        <v>7.2552281838685131E-2</v>
      </c>
      <c r="V1922" s="1450">
        <f t="shared" si="603"/>
        <v>6.3641646741736654E-2</v>
      </c>
      <c r="W1922" s="1450">
        <f t="shared" si="603"/>
        <v>6.7714459312616535E-2</v>
      </c>
      <c r="X1922" s="1450">
        <f t="shared" si="603"/>
        <v>7.1830600721419557E-2</v>
      </c>
      <c r="Y1922" s="1450">
        <f t="shared" si="603"/>
        <v>6.8777903428354076E-2</v>
      </c>
      <c r="Z1922" s="1450">
        <f t="shared" si="603"/>
        <v>6.7211141933462198E-2</v>
      </c>
      <c r="AA1922" s="1450">
        <f t="shared" si="603"/>
        <v>6.8747747599466849E-2</v>
      </c>
      <c r="AB1922" s="1450">
        <f t="shared" si="603"/>
        <v>6.7211141933462198E-2</v>
      </c>
      <c r="AC1922" s="1555"/>
      <c r="AD1922" s="1394">
        <f>MAX(E1922:AB1922)</f>
        <v>0.79882109937081658</v>
      </c>
    </row>
    <row r="1923" spans="1:30" ht="28.5" customHeight="1">
      <c r="A1923" s="737"/>
      <c r="B1923" s="737"/>
      <c r="C1923" s="737"/>
      <c r="D1923" s="737"/>
      <c r="E1923" s="737"/>
      <c r="F1923" s="737"/>
      <c r="G1923" s="737"/>
      <c r="H1923" s="737"/>
      <c r="I1923" s="737"/>
      <c r="J1923" s="737"/>
      <c r="K1923" s="737"/>
      <c r="L1923" s="737"/>
      <c r="M1923" s="737"/>
      <c r="N1923" s="737"/>
      <c r="O1923" s="737"/>
      <c r="P1923" s="737"/>
      <c r="Q1923" s="737"/>
      <c r="R1923" s="737"/>
      <c r="S1923" s="737"/>
      <c r="T1923" s="737"/>
      <c r="U1923" s="737"/>
      <c r="V1923" s="737"/>
      <c r="W1923" s="737"/>
      <c r="X1923" s="737"/>
      <c r="Y1923" s="737"/>
      <c r="Z1923" s="737"/>
      <c r="AA1923" s="737"/>
      <c r="AB1923" s="737"/>
      <c r="AC1923" s="737"/>
    </row>
    <row r="1924" spans="1:30" ht="28.5" customHeight="1">
      <c r="A1924" s="1360" t="s">
        <v>147</v>
      </c>
      <c r="B1924" s="1361" t="s">
        <v>148</v>
      </c>
      <c r="C1924" s="1362" t="s">
        <v>149</v>
      </c>
      <c r="D1924" s="1524" t="s">
        <v>150</v>
      </c>
      <c r="E1924" s="1363" t="s">
        <v>151</v>
      </c>
      <c r="F1924" s="1363"/>
      <c r="G1924" s="1363"/>
      <c r="H1924" s="1363"/>
      <c r="I1924" s="1363"/>
      <c r="J1924" s="1363"/>
      <c r="K1924" s="1363"/>
      <c r="L1924" s="1363"/>
      <c r="M1924" s="1363"/>
      <c r="N1924" s="1363"/>
      <c r="O1924" s="1363"/>
      <c r="P1924" s="1363"/>
      <c r="Q1924" s="1363"/>
      <c r="R1924" s="1363"/>
      <c r="S1924" s="1363"/>
      <c r="T1924" s="1363"/>
      <c r="U1924" s="1363"/>
      <c r="V1924" s="1363"/>
      <c r="W1924" s="1363"/>
      <c r="X1924" s="1363"/>
      <c r="Y1924" s="1363"/>
      <c r="Z1924" s="1363"/>
      <c r="AA1924" s="1363"/>
      <c r="AB1924" s="1363"/>
      <c r="AC1924" s="1364" t="s">
        <v>152</v>
      </c>
    </row>
    <row r="1925" spans="1:30" s="1371" customFormat="1" ht="12.75" customHeight="1">
      <c r="A1925" s="1365" t="s">
        <v>567</v>
      </c>
      <c r="B1925" s="1366"/>
      <c r="C1925" s="1366"/>
      <c r="D1925" s="1366"/>
      <c r="E1925" s="1367">
        <v>1</v>
      </c>
      <c r="F1925" s="1367">
        <v>2</v>
      </c>
      <c r="G1925" s="1367">
        <v>3</v>
      </c>
      <c r="H1925" s="1367">
        <v>4</v>
      </c>
      <c r="I1925" s="1367">
        <v>5</v>
      </c>
      <c r="J1925" s="1367">
        <v>6</v>
      </c>
      <c r="K1925" s="1367">
        <v>7</v>
      </c>
      <c r="L1925" s="1367">
        <v>8</v>
      </c>
      <c r="M1925" s="1367">
        <v>9</v>
      </c>
      <c r="N1925" s="1367">
        <v>10</v>
      </c>
      <c r="O1925" s="1367">
        <v>11</v>
      </c>
      <c r="P1925" s="1367">
        <v>12</v>
      </c>
      <c r="Q1925" s="1367">
        <v>13</v>
      </c>
      <c r="R1925" s="1367">
        <v>14</v>
      </c>
      <c r="S1925" s="1367">
        <v>15</v>
      </c>
      <c r="T1925" s="1367">
        <v>16</v>
      </c>
      <c r="U1925" s="1367">
        <v>17</v>
      </c>
      <c r="V1925" s="1367">
        <v>18</v>
      </c>
      <c r="W1925" s="1367">
        <v>19</v>
      </c>
      <c r="X1925" s="1367">
        <v>20</v>
      </c>
      <c r="Y1925" s="1367">
        <v>21</v>
      </c>
      <c r="Z1925" s="1367">
        <v>22</v>
      </c>
      <c r="AA1925" s="1367">
        <v>23</v>
      </c>
      <c r="AB1925" s="1367">
        <v>24</v>
      </c>
      <c r="AC1925" s="1368"/>
    </row>
    <row r="1926" spans="1:30" s="1371" customFormat="1" ht="12.75" customHeight="1">
      <c r="A1926" s="1372" t="s">
        <v>341</v>
      </c>
      <c r="B1926" s="1373"/>
      <c r="C1926" s="1374"/>
      <c r="D1926" s="1374"/>
      <c r="E1926" s="1373"/>
      <c r="F1926" s="1373"/>
      <c r="G1926" s="1373"/>
      <c r="H1926" s="1373"/>
      <c r="I1926" s="1373"/>
      <c r="J1926" s="1373"/>
      <c r="K1926" s="1373"/>
      <c r="L1926" s="1373"/>
      <c r="M1926" s="1373"/>
      <c r="N1926" s="1373"/>
      <c r="O1926" s="1373"/>
      <c r="P1926" s="1373"/>
      <c r="Q1926" s="1373"/>
      <c r="R1926" s="1373"/>
      <c r="S1926" s="1373"/>
      <c r="T1926" s="1373"/>
      <c r="U1926" s="1373"/>
      <c r="V1926" s="1373"/>
      <c r="W1926" s="1373"/>
      <c r="X1926" s="1373"/>
      <c r="Y1926" s="1373"/>
      <c r="Z1926" s="1373"/>
      <c r="AA1926" s="1373"/>
      <c r="AB1926" s="1373"/>
      <c r="AC1926" s="1376"/>
    </row>
    <row r="1927" spans="1:30" s="1371" customFormat="1" ht="12.75" customHeight="1">
      <c r="A1927" s="1377" t="s">
        <v>342</v>
      </c>
      <c r="B1927" s="1378"/>
      <c r="C1927" s="1379"/>
      <c r="D1927" s="1379"/>
      <c r="E1927" s="1378"/>
      <c r="F1927" s="1378"/>
      <c r="G1927" s="1378"/>
      <c r="H1927" s="1378"/>
      <c r="I1927" s="1378"/>
      <c r="J1927" s="1378"/>
      <c r="K1927" s="1378"/>
      <c r="L1927" s="1378"/>
      <c r="M1927" s="1378"/>
      <c r="N1927" s="1378"/>
      <c r="O1927" s="1378"/>
      <c r="P1927" s="1378"/>
      <c r="Q1927" s="1378"/>
      <c r="R1927" s="1378"/>
      <c r="S1927" s="1378"/>
      <c r="T1927" s="1378"/>
      <c r="U1927" s="1378"/>
      <c r="V1927" s="1378"/>
      <c r="W1927" s="1378"/>
      <c r="X1927" s="1378"/>
      <c r="Y1927" s="1378"/>
      <c r="Z1927" s="1378"/>
      <c r="AA1927" s="1378"/>
      <c r="AB1927" s="1378"/>
      <c r="AC1927" s="1381"/>
    </row>
    <row r="1928" spans="1:30" ht="12.75" customHeight="1">
      <c r="A1928" s="1382"/>
      <c r="B1928" s="1465" t="s">
        <v>284</v>
      </c>
      <c r="C1928" s="1384" t="s">
        <v>156</v>
      </c>
      <c r="D1928" s="1384" t="s">
        <v>157</v>
      </c>
      <c r="E1928" s="1664">
        <v>0.18215999999999999</v>
      </c>
      <c r="F1928" s="1664">
        <v>0.18215999999999999</v>
      </c>
      <c r="G1928" s="1664">
        <v>0.18215999999999999</v>
      </c>
      <c r="H1928" s="1664">
        <v>0.18215999999999999</v>
      </c>
      <c r="I1928" s="1664">
        <v>0.18215999999999999</v>
      </c>
      <c r="J1928" s="1664">
        <v>0.18215999999999999</v>
      </c>
      <c r="K1928" s="1664">
        <v>0.18215999999999999</v>
      </c>
      <c r="L1928" s="1664">
        <v>0.18215999999999999</v>
      </c>
      <c r="M1928" s="1664">
        <v>0.18215999999999999</v>
      </c>
      <c r="N1928" s="1664">
        <v>0.18215999999999999</v>
      </c>
      <c r="O1928" s="1664">
        <v>0.18215999999999999</v>
      </c>
      <c r="P1928" s="1664">
        <v>0.18215999999999999</v>
      </c>
      <c r="Q1928" s="1664">
        <v>0.18215999999999999</v>
      </c>
      <c r="R1928" s="1664">
        <v>0.18215999999999999</v>
      </c>
      <c r="S1928" s="1664">
        <v>0.18215999999999999</v>
      </c>
      <c r="T1928" s="1664">
        <v>0.18215999999999999</v>
      </c>
      <c r="U1928" s="1664">
        <v>0.18215999999999999</v>
      </c>
      <c r="V1928" s="1664">
        <v>0.18215999999999999</v>
      </c>
      <c r="W1928" s="1664">
        <v>0.18215999999999999</v>
      </c>
      <c r="X1928" s="1664">
        <v>0.18215999999999999</v>
      </c>
      <c r="Y1928" s="1664">
        <v>0.18215999999999999</v>
      </c>
      <c r="Z1928" s="1664">
        <v>0.18215999999999999</v>
      </c>
      <c r="AA1928" s="1664">
        <v>0.18215999999999999</v>
      </c>
      <c r="AB1928" s="1664">
        <v>0.18215999999999999</v>
      </c>
      <c r="AC1928" s="1387">
        <f>SUM(E1928:AB1928)</f>
        <v>4.3718400000000006</v>
      </c>
    </row>
    <row r="1929" spans="1:30" ht="12.75" customHeight="1">
      <c r="A1929" s="1388"/>
      <c r="B1929" s="1416"/>
      <c r="C1929" s="1390" t="s">
        <v>158</v>
      </c>
      <c r="D1929" s="1390" t="s">
        <v>157</v>
      </c>
      <c r="E1929" s="1664">
        <v>0.16632</v>
      </c>
      <c r="F1929" s="1664">
        <v>0.16632</v>
      </c>
      <c r="G1929" s="1664">
        <v>0.16632</v>
      </c>
      <c r="H1929" s="1664">
        <v>0.16632</v>
      </c>
      <c r="I1929" s="1664">
        <v>0.16632</v>
      </c>
      <c r="J1929" s="1664">
        <v>0.16632</v>
      </c>
      <c r="K1929" s="1664">
        <v>0.16632</v>
      </c>
      <c r="L1929" s="1664">
        <v>0.16632</v>
      </c>
      <c r="M1929" s="1664">
        <v>0.16632</v>
      </c>
      <c r="N1929" s="1664">
        <v>0.16632</v>
      </c>
      <c r="O1929" s="1664">
        <v>0.16632</v>
      </c>
      <c r="P1929" s="1664">
        <v>0.16632</v>
      </c>
      <c r="Q1929" s="1664">
        <v>0.16632</v>
      </c>
      <c r="R1929" s="1664">
        <v>0.16632</v>
      </c>
      <c r="S1929" s="1664">
        <v>0.16632</v>
      </c>
      <c r="T1929" s="1664">
        <v>0.16632</v>
      </c>
      <c r="U1929" s="1664">
        <v>0.16632</v>
      </c>
      <c r="V1929" s="1664">
        <v>0.16632</v>
      </c>
      <c r="W1929" s="1664">
        <v>0.16632</v>
      </c>
      <c r="X1929" s="1664">
        <v>0.16632</v>
      </c>
      <c r="Y1929" s="1664">
        <v>0.16632</v>
      </c>
      <c r="Z1929" s="1664">
        <v>0.16632</v>
      </c>
      <c r="AA1929" s="1664">
        <v>0.16632</v>
      </c>
      <c r="AB1929" s="1664">
        <v>0.16632</v>
      </c>
      <c r="AC1929" s="1393">
        <f>SUM(E1929:AB1929)</f>
        <v>3.9916799999999979</v>
      </c>
    </row>
    <row r="1930" spans="1:30" ht="12.75" customHeight="1">
      <c r="A1930" s="1388"/>
      <c r="B1930" s="1416"/>
      <c r="C1930" s="1390" t="s">
        <v>159</v>
      </c>
      <c r="D1930" s="1390" t="s">
        <v>278</v>
      </c>
      <c r="E1930" s="1475"/>
      <c r="F1930" s="1475"/>
      <c r="G1930" s="1475"/>
      <c r="H1930" s="1482"/>
      <c r="I1930" s="1475"/>
      <c r="J1930" s="1475"/>
      <c r="K1930" s="1475"/>
      <c r="L1930" s="1475"/>
      <c r="M1930" s="1475"/>
      <c r="N1930" s="1482"/>
      <c r="O1930" s="1475"/>
      <c r="P1930" s="1475"/>
      <c r="Q1930" s="1475"/>
      <c r="R1930" s="1475"/>
      <c r="S1930" s="1475"/>
      <c r="T1930" s="1475"/>
      <c r="U1930" s="1475"/>
      <c r="V1930" s="1482"/>
      <c r="W1930" s="1475"/>
      <c r="X1930" s="1475"/>
      <c r="Y1930" s="1475"/>
      <c r="Z1930" s="1475"/>
      <c r="AA1930" s="1475"/>
      <c r="AB1930" s="1475"/>
      <c r="AC1930" s="1393"/>
    </row>
    <row r="1931" spans="1:30" ht="12.75" customHeight="1">
      <c r="A1931" s="1388"/>
      <c r="B1931" s="1416"/>
      <c r="C1931" s="1390" t="s">
        <v>161</v>
      </c>
      <c r="D1931" s="1390"/>
      <c r="E1931" s="1420">
        <f t="shared" ref="E1931:AC1931" si="604">E1929/E1928</f>
        <v>0.91304347826086962</v>
      </c>
      <c r="F1931" s="1420">
        <f t="shared" si="604"/>
        <v>0.91304347826086962</v>
      </c>
      <c r="G1931" s="1420">
        <f t="shared" si="604"/>
        <v>0.91304347826086962</v>
      </c>
      <c r="H1931" s="1421">
        <f t="shared" si="604"/>
        <v>0.91304347826086962</v>
      </c>
      <c r="I1931" s="1420">
        <f t="shared" si="604"/>
        <v>0.91304347826086962</v>
      </c>
      <c r="J1931" s="1420">
        <f t="shared" si="604"/>
        <v>0.91304347826086962</v>
      </c>
      <c r="K1931" s="1420">
        <f t="shared" si="604"/>
        <v>0.91304347826086962</v>
      </c>
      <c r="L1931" s="1420">
        <f t="shared" si="604"/>
        <v>0.91304347826086962</v>
      </c>
      <c r="M1931" s="1420">
        <f t="shared" si="604"/>
        <v>0.91304347826086962</v>
      </c>
      <c r="N1931" s="1421">
        <f t="shared" si="604"/>
        <v>0.91304347826086962</v>
      </c>
      <c r="O1931" s="1420">
        <f t="shared" si="604"/>
        <v>0.91304347826086962</v>
      </c>
      <c r="P1931" s="1420">
        <f t="shared" si="604"/>
        <v>0.91304347826086962</v>
      </c>
      <c r="Q1931" s="1420">
        <f t="shared" si="604"/>
        <v>0.91304347826086962</v>
      </c>
      <c r="R1931" s="1420">
        <f t="shared" si="604"/>
        <v>0.91304347826086962</v>
      </c>
      <c r="S1931" s="1420">
        <f t="shared" si="604"/>
        <v>0.91304347826086962</v>
      </c>
      <c r="T1931" s="1420">
        <f t="shared" si="604"/>
        <v>0.91304347826086962</v>
      </c>
      <c r="U1931" s="1420">
        <f t="shared" si="604"/>
        <v>0.91304347826086962</v>
      </c>
      <c r="V1931" s="1421">
        <f t="shared" si="604"/>
        <v>0.91304347826086962</v>
      </c>
      <c r="W1931" s="1420">
        <f t="shared" si="604"/>
        <v>0.91304347826086962</v>
      </c>
      <c r="X1931" s="1420">
        <f t="shared" si="604"/>
        <v>0.91304347826086962</v>
      </c>
      <c r="Y1931" s="1420">
        <f t="shared" si="604"/>
        <v>0.91304347826086962</v>
      </c>
      <c r="Z1931" s="1420">
        <f t="shared" si="604"/>
        <v>0.91304347826086962</v>
      </c>
      <c r="AA1931" s="1420">
        <f t="shared" si="604"/>
        <v>0.91304347826086962</v>
      </c>
      <c r="AB1931" s="1420">
        <f t="shared" si="604"/>
        <v>0.91304347826086962</v>
      </c>
      <c r="AC1931" s="1393">
        <f t="shared" si="604"/>
        <v>0.91304347826086896</v>
      </c>
    </row>
    <row r="1932" spans="1:30" ht="12.75" customHeight="1" thickBot="1">
      <c r="A1932" s="1397"/>
      <c r="B1932" s="1467"/>
      <c r="C1932" s="1399" t="s">
        <v>164</v>
      </c>
      <c r="D1932" s="1399" t="s">
        <v>157</v>
      </c>
      <c r="E1932" s="1879">
        <v>6.2869999999999999</v>
      </c>
      <c r="F1932" s="1879">
        <v>6.2489999999999997</v>
      </c>
      <c r="G1932" s="1879">
        <v>6.2329999999999997</v>
      </c>
      <c r="H1932" s="1880">
        <v>6.2510000000000003</v>
      </c>
      <c r="I1932" s="1879">
        <v>6.2389999999999999</v>
      </c>
      <c r="J1932" s="1879">
        <v>6.2279999999999998</v>
      </c>
      <c r="K1932" s="1879">
        <v>6.2160000000000002</v>
      </c>
      <c r="L1932" s="1879">
        <v>6.2249999999999996</v>
      </c>
      <c r="M1932" s="1879">
        <v>6.1310000000000002</v>
      </c>
      <c r="N1932" s="1880">
        <v>6.1260000000000003</v>
      </c>
      <c r="O1932" s="1879">
        <v>6.1420000000000003</v>
      </c>
      <c r="P1932" s="1879">
        <v>6.1269999999999998</v>
      </c>
      <c r="Q1932" s="1879">
        <v>6.25</v>
      </c>
      <c r="R1932" s="1879">
        <v>6.2389999999999999</v>
      </c>
      <c r="S1932" s="1879">
        <v>6.0979999999999999</v>
      </c>
      <c r="T1932" s="1879">
        <v>6.0960000000000001</v>
      </c>
      <c r="U1932" s="1879">
        <v>6.0679999999999996</v>
      </c>
      <c r="V1932" s="1880">
        <v>6.0739999999999998</v>
      </c>
      <c r="W1932" s="1879">
        <v>6.1779999999999999</v>
      </c>
      <c r="X1932" s="1879">
        <v>6.16</v>
      </c>
      <c r="Y1932" s="1879">
        <v>6.1790000000000003</v>
      </c>
      <c r="Z1932" s="1879">
        <v>6.1710000000000003</v>
      </c>
      <c r="AA1932" s="1879">
        <v>6.1719999999999997</v>
      </c>
      <c r="AB1932" s="1879">
        <v>6.173</v>
      </c>
      <c r="AC1932" s="1402"/>
    </row>
    <row r="1933" spans="1:30" ht="12.75" customHeight="1">
      <c r="A1933" s="1382"/>
      <c r="B1933" s="1465" t="s">
        <v>568</v>
      </c>
      <c r="C1933" s="1384" t="s">
        <v>156</v>
      </c>
      <c r="D1933" s="1384" t="s">
        <v>157</v>
      </c>
      <c r="E1933" s="1664">
        <v>0.03</v>
      </c>
      <c r="F1933" s="1664">
        <v>0.03</v>
      </c>
      <c r="G1933" s="1664">
        <v>0.03</v>
      </c>
      <c r="H1933" s="1665">
        <v>0.03</v>
      </c>
      <c r="I1933" s="1664">
        <v>0.03</v>
      </c>
      <c r="J1933" s="1664">
        <v>0.03</v>
      </c>
      <c r="K1933" s="1664">
        <v>0.03</v>
      </c>
      <c r="L1933" s="1664">
        <v>0.03</v>
      </c>
      <c r="M1933" s="1664">
        <v>0.03</v>
      </c>
      <c r="N1933" s="1665">
        <v>0.03</v>
      </c>
      <c r="O1933" s="1664">
        <v>0.03</v>
      </c>
      <c r="P1933" s="1664">
        <v>0.03</v>
      </c>
      <c r="Q1933" s="1664">
        <v>0.03</v>
      </c>
      <c r="R1933" s="1664">
        <v>0.03</v>
      </c>
      <c r="S1933" s="1664">
        <v>0.03</v>
      </c>
      <c r="T1933" s="1664">
        <v>0.03</v>
      </c>
      <c r="U1933" s="1664">
        <v>0.03</v>
      </c>
      <c r="V1933" s="1665">
        <v>0.03</v>
      </c>
      <c r="W1933" s="1664">
        <v>0.03</v>
      </c>
      <c r="X1933" s="1664">
        <v>0.03</v>
      </c>
      <c r="Y1933" s="1664">
        <v>0.03</v>
      </c>
      <c r="Z1933" s="1664">
        <v>0.03</v>
      </c>
      <c r="AA1933" s="1664">
        <v>0.03</v>
      </c>
      <c r="AB1933" s="1664">
        <v>0.03</v>
      </c>
      <c r="AC1933" s="1387">
        <f>SUM(E1933:AB1933)</f>
        <v>0.72000000000000042</v>
      </c>
    </row>
    <row r="1934" spans="1:30" ht="12.75" customHeight="1">
      <c r="A1934" s="1415"/>
      <c r="B1934" s="1428"/>
      <c r="C1934" s="1390" t="s">
        <v>158</v>
      </c>
      <c r="D1934" s="1390" t="s">
        <v>157</v>
      </c>
      <c r="E1934" s="1664">
        <v>6.8000000000000005E-2</v>
      </c>
      <c r="F1934" s="1664">
        <v>6.8000000000000005E-2</v>
      </c>
      <c r="G1934" s="1664">
        <v>6.8000000000000005E-2</v>
      </c>
      <c r="H1934" s="1665">
        <v>6.8000000000000005E-2</v>
      </c>
      <c r="I1934" s="1664">
        <v>6.8000000000000005E-2</v>
      </c>
      <c r="J1934" s="1664">
        <v>6.8000000000000005E-2</v>
      </c>
      <c r="K1934" s="1664">
        <v>6.8000000000000005E-2</v>
      </c>
      <c r="L1934" s="1664">
        <v>6.8000000000000005E-2</v>
      </c>
      <c r="M1934" s="1664">
        <v>6.8000000000000005E-2</v>
      </c>
      <c r="N1934" s="1665">
        <v>6.8000000000000005E-2</v>
      </c>
      <c r="O1934" s="1664">
        <v>6.8000000000000005E-2</v>
      </c>
      <c r="P1934" s="1664">
        <v>6.8000000000000005E-2</v>
      </c>
      <c r="Q1934" s="1664">
        <v>6.8000000000000005E-2</v>
      </c>
      <c r="R1934" s="1664">
        <v>6.8000000000000005E-2</v>
      </c>
      <c r="S1934" s="1664">
        <v>6.8000000000000005E-2</v>
      </c>
      <c r="T1934" s="1664">
        <v>6.8000000000000005E-2</v>
      </c>
      <c r="U1934" s="1664">
        <v>6.8000000000000005E-2</v>
      </c>
      <c r="V1934" s="1665">
        <v>6.8000000000000005E-2</v>
      </c>
      <c r="W1934" s="1664">
        <v>6.8000000000000005E-2</v>
      </c>
      <c r="X1934" s="1664">
        <v>6.8000000000000005E-2</v>
      </c>
      <c r="Y1934" s="1664">
        <v>6.8000000000000005E-2</v>
      </c>
      <c r="Z1934" s="1664">
        <v>6.8000000000000005E-2</v>
      </c>
      <c r="AA1934" s="1664">
        <v>6.8000000000000005E-2</v>
      </c>
      <c r="AB1934" s="1664">
        <v>6.8000000000000005E-2</v>
      </c>
      <c r="AC1934" s="1393">
        <f>SUM(E1934:AB1934)</f>
        <v>1.632000000000001</v>
      </c>
    </row>
    <row r="1935" spans="1:30" ht="12.75" customHeight="1">
      <c r="A1935" s="1415"/>
      <c r="B1935" s="1428"/>
      <c r="C1935" s="1390" t="s">
        <v>159</v>
      </c>
      <c r="D1935" s="1390" t="s">
        <v>278</v>
      </c>
      <c r="E1935" s="1475"/>
      <c r="F1935" s="1475"/>
      <c r="G1935" s="1475"/>
      <c r="H1935" s="1482"/>
      <c r="I1935" s="1475"/>
      <c r="J1935" s="1475"/>
      <c r="K1935" s="1475"/>
      <c r="L1935" s="1475"/>
      <c r="M1935" s="1475"/>
      <c r="N1935" s="1482"/>
      <c r="O1935" s="1475"/>
      <c r="P1935" s="1475"/>
      <c r="Q1935" s="1475"/>
      <c r="R1935" s="1475"/>
      <c r="S1935" s="1475"/>
      <c r="T1935" s="1475"/>
      <c r="U1935" s="1475"/>
      <c r="V1935" s="1482"/>
      <c r="W1935" s="1475"/>
      <c r="X1935" s="1475"/>
      <c r="Y1935" s="1475"/>
      <c r="Z1935" s="1475"/>
      <c r="AA1935" s="1475"/>
      <c r="AB1935" s="1475"/>
      <c r="AC1935" s="1393"/>
    </row>
    <row r="1936" spans="1:30" ht="12.75" customHeight="1">
      <c r="A1936" s="1415"/>
      <c r="B1936" s="1428"/>
      <c r="C1936" s="1390" t="s">
        <v>161</v>
      </c>
      <c r="D1936" s="1390"/>
      <c r="E1936" s="1420">
        <f t="shared" ref="E1936:AC1936" si="605">E1934/E1933</f>
        <v>2.2666666666666671</v>
      </c>
      <c r="F1936" s="1420">
        <f t="shared" si="605"/>
        <v>2.2666666666666671</v>
      </c>
      <c r="G1936" s="1420">
        <f t="shared" si="605"/>
        <v>2.2666666666666671</v>
      </c>
      <c r="H1936" s="1421">
        <f t="shared" si="605"/>
        <v>2.2666666666666671</v>
      </c>
      <c r="I1936" s="1420">
        <f t="shared" si="605"/>
        <v>2.2666666666666671</v>
      </c>
      <c r="J1936" s="1420">
        <f t="shared" si="605"/>
        <v>2.2666666666666671</v>
      </c>
      <c r="K1936" s="1420">
        <f t="shared" si="605"/>
        <v>2.2666666666666671</v>
      </c>
      <c r="L1936" s="1420">
        <f t="shared" si="605"/>
        <v>2.2666666666666671</v>
      </c>
      <c r="M1936" s="1420">
        <f t="shared" si="605"/>
        <v>2.2666666666666671</v>
      </c>
      <c r="N1936" s="1421">
        <f t="shared" si="605"/>
        <v>2.2666666666666671</v>
      </c>
      <c r="O1936" s="1420">
        <f t="shared" si="605"/>
        <v>2.2666666666666671</v>
      </c>
      <c r="P1936" s="1420">
        <f t="shared" si="605"/>
        <v>2.2666666666666671</v>
      </c>
      <c r="Q1936" s="1420">
        <f t="shared" si="605"/>
        <v>2.2666666666666671</v>
      </c>
      <c r="R1936" s="1420">
        <f t="shared" si="605"/>
        <v>2.2666666666666671</v>
      </c>
      <c r="S1936" s="1420">
        <f t="shared" si="605"/>
        <v>2.2666666666666671</v>
      </c>
      <c r="T1936" s="1420">
        <f t="shared" si="605"/>
        <v>2.2666666666666671</v>
      </c>
      <c r="U1936" s="1420">
        <f t="shared" si="605"/>
        <v>2.2666666666666671</v>
      </c>
      <c r="V1936" s="1421">
        <f t="shared" si="605"/>
        <v>2.2666666666666671</v>
      </c>
      <c r="W1936" s="1420">
        <f t="shared" si="605"/>
        <v>2.2666666666666671</v>
      </c>
      <c r="X1936" s="1420">
        <f t="shared" si="605"/>
        <v>2.2666666666666671</v>
      </c>
      <c r="Y1936" s="1420">
        <f t="shared" si="605"/>
        <v>2.2666666666666671</v>
      </c>
      <c r="Z1936" s="1420">
        <f t="shared" si="605"/>
        <v>2.2666666666666671</v>
      </c>
      <c r="AA1936" s="1420">
        <f t="shared" si="605"/>
        <v>2.2666666666666671</v>
      </c>
      <c r="AB1936" s="1420">
        <f t="shared" si="605"/>
        <v>2.2666666666666671</v>
      </c>
      <c r="AC1936" s="1393">
        <f t="shared" si="605"/>
        <v>2.2666666666666666</v>
      </c>
    </row>
    <row r="1937" spans="1:30" ht="12.75" customHeight="1">
      <c r="A1937" s="1422"/>
      <c r="B1937" s="1431"/>
      <c r="C1937" s="1405" t="s">
        <v>164</v>
      </c>
      <c r="D1937" s="1405" t="s">
        <v>157</v>
      </c>
      <c r="E1937" s="1879">
        <v>10.535</v>
      </c>
      <c r="F1937" s="1879">
        <v>10.58</v>
      </c>
      <c r="G1937" s="1879">
        <v>10.49</v>
      </c>
      <c r="H1937" s="1880">
        <v>10.47</v>
      </c>
      <c r="I1937" s="1879">
        <v>10.49</v>
      </c>
      <c r="J1937" s="1879">
        <v>1.48</v>
      </c>
      <c r="K1937" s="1879">
        <v>10.462999999999999</v>
      </c>
      <c r="L1937" s="1879">
        <v>10.430999999999999</v>
      </c>
      <c r="M1937" s="1879">
        <v>10.438000000000001</v>
      </c>
      <c r="N1937" s="1880">
        <v>10.349</v>
      </c>
      <c r="O1937" s="1879">
        <v>10.307</v>
      </c>
      <c r="P1937" s="1879">
        <v>10.343</v>
      </c>
      <c r="Q1937" s="1879">
        <v>10.319000000000001</v>
      </c>
      <c r="R1937" s="1879">
        <v>10.468</v>
      </c>
      <c r="S1937" s="1879">
        <v>10.461</v>
      </c>
      <c r="T1937" s="1879">
        <v>10.23</v>
      </c>
      <c r="U1937" s="1879">
        <v>10.272</v>
      </c>
      <c r="V1937" s="1880">
        <v>10.231999999999999</v>
      </c>
      <c r="W1937" s="1879">
        <v>10.236000000000001</v>
      </c>
      <c r="X1937" s="1879">
        <v>10.348000000000001</v>
      </c>
      <c r="Y1937" s="1879">
        <v>10.336</v>
      </c>
      <c r="Z1937" s="1879">
        <v>10.379</v>
      </c>
      <c r="AA1937" s="1879">
        <v>10.34</v>
      </c>
      <c r="AB1937" s="1879">
        <v>10.358000000000001</v>
      </c>
      <c r="AC1937" s="1881">
        <v>10.349</v>
      </c>
    </row>
    <row r="1938" spans="1:30" ht="12.75" customHeight="1">
      <c r="A1938" s="1531" t="s">
        <v>291</v>
      </c>
      <c r="B1938" s="1532"/>
      <c r="C1938" s="1533"/>
      <c r="D1938" s="1533"/>
      <c r="E1938" s="1443">
        <f t="shared" ref="E1938:AB1938" si="606">E1928+E1933</f>
        <v>0.21215999999999999</v>
      </c>
      <c r="F1938" s="1443">
        <f t="shared" si="606"/>
        <v>0.21215999999999999</v>
      </c>
      <c r="G1938" s="1443">
        <f t="shared" si="606"/>
        <v>0.21215999999999999</v>
      </c>
      <c r="H1938" s="1443">
        <f t="shared" si="606"/>
        <v>0.21215999999999999</v>
      </c>
      <c r="I1938" s="1443">
        <f t="shared" si="606"/>
        <v>0.21215999999999999</v>
      </c>
      <c r="J1938" s="1443">
        <f t="shared" si="606"/>
        <v>0.21215999999999999</v>
      </c>
      <c r="K1938" s="1443">
        <f t="shared" si="606"/>
        <v>0.21215999999999999</v>
      </c>
      <c r="L1938" s="1443">
        <f t="shared" si="606"/>
        <v>0.21215999999999999</v>
      </c>
      <c r="M1938" s="1443">
        <f t="shared" si="606"/>
        <v>0.21215999999999999</v>
      </c>
      <c r="N1938" s="1443">
        <f t="shared" si="606"/>
        <v>0.21215999999999999</v>
      </c>
      <c r="O1938" s="1443">
        <f t="shared" si="606"/>
        <v>0.21215999999999999</v>
      </c>
      <c r="P1938" s="1443">
        <f t="shared" si="606"/>
        <v>0.21215999999999999</v>
      </c>
      <c r="Q1938" s="1443">
        <f t="shared" si="606"/>
        <v>0.21215999999999999</v>
      </c>
      <c r="R1938" s="1443">
        <f t="shared" si="606"/>
        <v>0.21215999999999999</v>
      </c>
      <c r="S1938" s="1443">
        <f t="shared" si="606"/>
        <v>0.21215999999999999</v>
      </c>
      <c r="T1938" s="1443">
        <f t="shared" si="606"/>
        <v>0.21215999999999999</v>
      </c>
      <c r="U1938" s="1443">
        <f t="shared" si="606"/>
        <v>0.21215999999999999</v>
      </c>
      <c r="V1938" s="1443">
        <f t="shared" si="606"/>
        <v>0.21215999999999999</v>
      </c>
      <c r="W1938" s="1443">
        <f t="shared" si="606"/>
        <v>0.21215999999999999</v>
      </c>
      <c r="X1938" s="1443">
        <f t="shared" si="606"/>
        <v>0.21215999999999999</v>
      </c>
      <c r="Y1938" s="1443">
        <f t="shared" si="606"/>
        <v>0.21215999999999999</v>
      </c>
      <c r="Z1938" s="1443">
        <f t="shared" si="606"/>
        <v>0.21215999999999999</v>
      </c>
      <c r="AA1938" s="1443">
        <f t="shared" si="606"/>
        <v>0.21215999999999999</v>
      </c>
      <c r="AB1938" s="1443">
        <f t="shared" si="606"/>
        <v>0.21215999999999999</v>
      </c>
      <c r="AC1938" s="1443"/>
    </row>
    <row r="1939" spans="1:30" ht="12.75" customHeight="1">
      <c r="A1939" s="1440" t="s">
        <v>292</v>
      </c>
      <c r="B1939" s="1441"/>
      <c r="C1939" s="1442"/>
      <c r="D1939" s="1442"/>
      <c r="E1939" s="1443">
        <f t="shared" ref="E1939:AB1939" si="607">E1929+E1934</f>
        <v>0.23432</v>
      </c>
      <c r="F1939" s="1443">
        <f t="shared" si="607"/>
        <v>0.23432</v>
      </c>
      <c r="G1939" s="1443">
        <f t="shared" si="607"/>
        <v>0.23432</v>
      </c>
      <c r="H1939" s="1443">
        <f t="shared" si="607"/>
        <v>0.23432</v>
      </c>
      <c r="I1939" s="1443">
        <f t="shared" si="607"/>
        <v>0.23432</v>
      </c>
      <c r="J1939" s="1443">
        <f t="shared" si="607"/>
        <v>0.23432</v>
      </c>
      <c r="K1939" s="1443">
        <f t="shared" si="607"/>
        <v>0.23432</v>
      </c>
      <c r="L1939" s="1443">
        <f t="shared" si="607"/>
        <v>0.23432</v>
      </c>
      <c r="M1939" s="1443">
        <f t="shared" si="607"/>
        <v>0.23432</v>
      </c>
      <c r="N1939" s="1443">
        <f t="shared" si="607"/>
        <v>0.23432</v>
      </c>
      <c r="O1939" s="1443">
        <f t="shared" si="607"/>
        <v>0.23432</v>
      </c>
      <c r="P1939" s="1443">
        <f t="shared" si="607"/>
        <v>0.23432</v>
      </c>
      <c r="Q1939" s="1443">
        <f t="shared" si="607"/>
        <v>0.23432</v>
      </c>
      <c r="R1939" s="1443">
        <f t="shared" si="607"/>
        <v>0.23432</v>
      </c>
      <c r="S1939" s="1443">
        <f t="shared" si="607"/>
        <v>0.23432</v>
      </c>
      <c r="T1939" s="1443">
        <f t="shared" si="607"/>
        <v>0.23432</v>
      </c>
      <c r="U1939" s="1443">
        <f t="shared" si="607"/>
        <v>0.23432</v>
      </c>
      <c r="V1939" s="1443">
        <f t="shared" si="607"/>
        <v>0.23432</v>
      </c>
      <c r="W1939" s="1443">
        <f t="shared" si="607"/>
        <v>0.23432</v>
      </c>
      <c r="X1939" s="1443">
        <f t="shared" si="607"/>
        <v>0.23432</v>
      </c>
      <c r="Y1939" s="1443">
        <f t="shared" si="607"/>
        <v>0.23432</v>
      </c>
      <c r="Z1939" s="1443">
        <f t="shared" si="607"/>
        <v>0.23432</v>
      </c>
      <c r="AA1939" s="1443">
        <f t="shared" si="607"/>
        <v>0.23432</v>
      </c>
      <c r="AB1939" s="1443">
        <f t="shared" si="607"/>
        <v>0.23432</v>
      </c>
      <c r="AC1939" s="1443"/>
    </row>
    <row r="1940" spans="1:30" ht="12.75" customHeight="1">
      <c r="A1940" s="1534" t="s">
        <v>293</v>
      </c>
      <c r="B1940" s="1535"/>
      <c r="C1940" s="1536"/>
      <c r="D1940" s="1536"/>
      <c r="E1940" s="1450">
        <f t="shared" ref="E1940:AB1940" si="608">SQRT(E1938*E1938+E1939*E1939)</f>
        <v>0.31609765579643262</v>
      </c>
      <c r="F1940" s="1450">
        <f t="shared" si="608"/>
        <v>0.31609765579643262</v>
      </c>
      <c r="G1940" s="1450">
        <f t="shared" si="608"/>
        <v>0.31609765579643262</v>
      </c>
      <c r="H1940" s="1450">
        <f t="shared" si="608"/>
        <v>0.31609765579643262</v>
      </c>
      <c r="I1940" s="1450">
        <f t="shared" si="608"/>
        <v>0.31609765579643262</v>
      </c>
      <c r="J1940" s="1450">
        <f t="shared" si="608"/>
        <v>0.31609765579643262</v>
      </c>
      <c r="K1940" s="1450">
        <f t="shared" si="608"/>
        <v>0.31609765579643262</v>
      </c>
      <c r="L1940" s="1450">
        <f t="shared" si="608"/>
        <v>0.31609765579643262</v>
      </c>
      <c r="M1940" s="1450">
        <f t="shared" si="608"/>
        <v>0.31609765579643262</v>
      </c>
      <c r="N1940" s="1450">
        <f t="shared" si="608"/>
        <v>0.31609765579643262</v>
      </c>
      <c r="O1940" s="1450">
        <f t="shared" si="608"/>
        <v>0.31609765579643262</v>
      </c>
      <c r="P1940" s="1450">
        <f t="shared" si="608"/>
        <v>0.31609765579643262</v>
      </c>
      <c r="Q1940" s="1450">
        <f t="shared" si="608"/>
        <v>0.31609765579643262</v>
      </c>
      <c r="R1940" s="1450">
        <f t="shared" si="608"/>
        <v>0.31609765579643262</v>
      </c>
      <c r="S1940" s="1450">
        <f t="shared" si="608"/>
        <v>0.31609765579643262</v>
      </c>
      <c r="T1940" s="1450">
        <f t="shared" si="608"/>
        <v>0.31609765579643262</v>
      </c>
      <c r="U1940" s="1450">
        <f t="shared" si="608"/>
        <v>0.31609765579643262</v>
      </c>
      <c r="V1940" s="1450">
        <f t="shared" si="608"/>
        <v>0.31609765579643262</v>
      </c>
      <c r="W1940" s="1450">
        <f t="shared" si="608"/>
        <v>0.31609765579643262</v>
      </c>
      <c r="X1940" s="1450">
        <f t="shared" si="608"/>
        <v>0.31609765579643262</v>
      </c>
      <c r="Y1940" s="1450">
        <f t="shared" si="608"/>
        <v>0.31609765579643262</v>
      </c>
      <c r="Z1940" s="1450">
        <f t="shared" si="608"/>
        <v>0.31609765579643262</v>
      </c>
      <c r="AA1940" s="1450">
        <f t="shared" si="608"/>
        <v>0.31609765579643262</v>
      </c>
      <c r="AB1940" s="1450">
        <f t="shared" si="608"/>
        <v>0.31609765579643262</v>
      </c>
      <c r="AC1940" s="1555"/>
      <c r="AD1940" s="1394">
        <f>MAX(E1940:AB1940)</f>
        <v>0.31609765579643262</v>
      </c>
    </row>
    <row r="1941" spans="1:30" ht="27" customHeight="1">
      <c r="A1941" s="1351"/>
      <c r="B1941" s="1351"/>
      <c r="C1941" s="1554"/>
      <c r="D1941" s="1554"/>
      <c r="E1941" s="737"/>
      <c r="F1941" s="737"/>
      <c r="G1941" s="737"/>
      <c r="H1941" s="737"/>
      <c r="I1941" s="737"/>
      <c r="J1941" s="737"/>
      <c r="K1941" s="737"/>
      <c r="L1941" s="737"/>
      <c r="M1941" s="737"/>
      <c r="N1941" s="737"/>
      <c r="O1941" s="737"/>
      <c r="P1941" s="737"/>
      <c r="Q1941" s="737"/>
      <c r="R1941" s="737"/>
      <c r="S1941" s="737"/>
      <c r="T1941" s="737"/>
      <c r="U1941" s="737"/>
      <c r="V1941" s="737"/>
      <c r="W1941" s="737"/>
      <c r="X1941" s="737"/>
      <c r="Y1941" s="737"/>
      <c r="Z1941" s="737"/>
      <c r="AA1941" s="737"/>
      <c r="AB1941" s="737"/>
      <c r="AC1941" s="737"/>
    </row>
    <row r="1942" spans="1:30" ht="34.5" customHeight="1">
      <c r="A1942" s="1360" t="s">
        <v>147</v>
      </c>
      <c r="B1942" s="1361" t="s">
        <v>148</v>
      </c>
      <c r="C1942" s="1362" t="s">
        <v>149</v>
      </c>
      <c r="D1942" s="1524" t="s">
        <v>150</v>
      </c>
      <c r="E1942" s="1723" t="s">
        <v>151</v>
      </c>
      <c r="F1942" s="1724"/>
      <c r="G1942" s="1724"/>
      <c r="H1942" s="1724"/>
      <c r="I1942" s="1724"/>
      <c r="J1942" s="1724"/>
      <c r="K1942" s="1724"/>
      <c r="L1942" s="1724"/>
      <c r="M1942" s="1724"/>
      <c r="N1942" s="1724"/>
      <c r="O1942" s="1724"/>
      <c r="P1942" s="1724"/>
      <c r="Q1942" s="1724"/>
      <c r="R1942" s="1724"/>
      <c r="S1942" s="1724"/>
      <c r="T1942" s="1724"/>
      <c r="U1942" s="1724"/>
      <c r="V1942" s="1724"/>
      <c r="W1942" s="1724"/>
      <c r="X1942" s="1724"/>
      <c r="Y1942" s="1724"/>
      <c r="Z1942" s="1724"/>
      <c r="AA1942" s="1724"/>
      <c r="AB1942" s="1725"/>
      <c r="AC1942" s="1364" t="s">
        <v>152</v>
      </c>
    </row>
    <row r="1943" spans="1:30" s="1371" customFormat="1" ht="12.75" customHeight="1">
      <c r="A1943" s="1525" t="s">
        <v>569</v>
      </c>
      <c r="B1943" s="1366"/>
      <c r="C1943" s="1366"/>
      <c r="D1943" s="1366"/>
      <c r="E1943" s="1367">
        <v>1</v>
      </c>
      <c r="F1943" s="1367">
        <v>2</v>
      </c>
      <c r="G1943" s="1367">
        <v>3</v>
      </c>
      <c r="H1943" s="1367">
        <v>4</v>
      </c>
      <c r="I1943" s="1367">
        <v>5</v>
      </c>
      <c r="J1943" s="1367">
        <v>6</v>
      </c>
      <c r="K1943" s="1367">
        <v>7</v>
      </c>
      <c r="L1943" s="1367">
        <v>8</v>
      </c>
      <c r="M1943" s="1367">
        <v>9</v>
      </c>
      <c r="N1943" s="1367">
        <v>10</v>
      </c>
      <c r="O1943" s="1367">
        <v>11</v>
      </c>
      <c r="P1943" s="1367">
        <v>12</v>
      </c>
      <c r="Q1943" s="1367">
        <v>13</v>
      </c>
      <c r="R1943" s="1367">
        <v>14</v>
      </c>
      <c r="S1943" s="1367">
        <v>15</v>
      </c>
      <c r="T1943" s="1367">
        <v>16</v>
      </c>
      <c r="U1943" s="1367">
        <v>17</v>
      </c>
      <c r="V1943" s="1367">
        <v>18</v>
      </c>
      <c r="W1943" s="1367">
        <v>19</v>
      </c>
      <c r="X1943" s="1367">
        <v>20</v>
      </c>
      <c r="Y1943" s="1367">
        <v>21</v>
      </c>
      <c r="Z1943" s="1367">
        <v>22</v>
      </c>
      <c r="AA1943" s="1367">
        <v>23</v>
      </c>
      <c r="AB1943" s="1367">
        <v>24</v>
      </c>
      <c r="AC1943" s="1726"/>
    </row>
    <row r="1944" spans="1:30" s="1371" customFormat="1" ht="12.75" customHeight="1">
      <c r="A1944" s="1372" t="s">
        <v>341</v>
      </c>
      <c r="B1944" s="1373"/>
      <c r="C1944" s="1374"/>
      <c r="D1944" s="1374"/>
      <c r="E1944" s="1373">
        <v>3</v>
      </c>
      <c r="F1944" s="1373">
        <v>3</v>
      </c>
      <c r="G1944" s="1373">
        <v>3</v>
      </c>
      <c r="H1944" s="1373">
        <v>3</v>
      </c>
      <c r="I1944" s="1373">
        <v>3</v>
      </c>
      <c r="J1944" s="1373">
        <v>3</v>
      </c>
      <c r="K1944" s="1373">
        <v>3</v>
      </c>
      <c r="L1944" s="1373">
        <v>3</v>
      </c>
      <c r="M1944" s="1373">
        <v>3</v>
      </c>
      <c r="N1944" s="1373">
        <v>3</v>
      </c>
      <c r="O1944" s="1373">
        <v>3</v>
      </c>
      <c r="P1944" s="1373">
        <v>3</v>
      </c>
      <c r="Q1944" s="1373">
        <v>3</v>
      </c>
      <c r="R1944" s="1373">
        <v>3</v>
      </c>
      <c r="S1944" s="1373">
        <v>3</v>
      </c>
      <c r="T1944" s="1373">
        <v>3</v>
      </c>
      <c r="U1944" s="1373">
        <v>3</v>
      </c>
      <c r="V1944" s="1373">
        <v>3</v>
      </c>
      <c r="W1944" s="1373">
        <v>3</v>
      </c>
      <c r="X1944" s="1373">
        <v>3</v>
      </c>
      <c r="Y1944" s="1373">
        <v>3</v>
      </c>
      <c r="Z1944" s="1373">
        <v>3</v>
      </c>
      <c r="AA1944" s="1373">
        <v>3</v>
      </c>
      <c r="AB1944" s="1373">
        <v>3</v>
      </c>
      <c r="AC1944" s="1376"/>
    </row>
    <row r="1945" spans="1:30" ht="12.75" customHeight="1">
      <c r="A1945" s="1882" t="s">
        <v>162</v>
      </c>
      <c r="B1945" s="1727" t="s">
        <v>570</v>
      </c>
      <c r="C1945" s="1384" t="s">
        <v>156</v>
      </c>
      <c r="D1945" s="1384" t="s">
        <v>157</v>
      </c>
      <c r="E1945" s="1391">
        <v>0.35352</v>
      </c>
      <c r="F1945" s="1391">
        <v>0.34344000000000002</v>
      </c>
      <c r="G1945" s="1391">
        <v>0.34127999999999997</v>
      </c>
      <c r="H1945" s="1392">
        <v>0.35064000000000001</v>
      </c>
      <c r="I1945" s="1391">
        <v>0.36071999999999999</v>
      </c>
      <c r="J1945" s="1391">
        <v>0.36</v>
      </c>
      <c r="K1945" s="1391">
        <v>0.38375999999999999</v>
      </c>
      <c r="L1945" s="1391">
        <v>0.36431999999999998</v>
      </c>
      <c r="M1945" s="1391">
        <v>0.33911999999999998</v>
      </c>
      <c r="N1945" s="1391">
        <v>0.34632000000000002</v>
      </c>
      <c r="O1945" s="1391">
        <v>0.35208</v>
      </c>
      <c r="P1945" s="1391">
        <v>0.37368000000000001</v>
      </c>
      <c r="Q1945" s="1391">
        <v>0.36864000000000002</v>
      </c>
      <c r="R1945" s="1391">
        <v>0.36287999999999998</v>
      </c>
      <c r="S1945" s="1391">
        <v>0.35783999999999999</v>
      </c>
      <c r="T1945" s="1391">
        <v>0.34848000000000001</v>
      </c>
      <c r="U1945" s="1391">
        <v>0.35208</v>
      </c>
      <c r="V1945" s="1391">
        <v>0.3528</v>
      </c>
      <c r="W1945" s="1391">
        <v>0.37224000000000002</v>
      </c>
      <c r="X1945" s="1391">
        <v>0.37512000000000001</v>
      </c>
      <c r="Y1945" s="1391">
        <v>0.36</v>
      </c>
      <c r="Z1945" s="1391">
        <v>0.34704000000000002</v>
      </c>
      <c r="AA1945" s="1391">
        <v>0.36143999999999998</v>
      </c>
      <c r="AB1945" s="1391">
        <v>0.37152000000000002</v>
      </c>
      <c r="AC1945" s="1414">
        <f>SUM(E1945:AB1945)</f>
        <v>8.5989600000000017</v>
      </c>
    </row>
    <row r="1946" spans="1:30" ht="12.75" customHeight="1">
      <c r="A1946" s="1883"/>
      <c r="B1946" s="1728"/>
      <c r="C1946" s="1390" t="s">
        <v>158</v>
      </c>
      <c r="D1946" s="1390" t="s">
        <v>157</v>
      </c>
      <c r="E1946" s="1391">
        <v>0.13752</v>
      </c>
      <c r="F1946" s="1391">
        <v>0.13175999999999999</v>
      </c>
      <c r="G1946" s="1391">
        <v>0.12959999999999999</v>
      </c>
      <c r="H1946" s="1392">
        <v>0.13175999999999999</v>
      </c>
      <c r="I1946" s="1391">
        <v>0.13536000000000001</v>
      </c>
      <c r="J1946" s="1391">
        <v>0.14112</v>
      </c>
      <c r="K1946" s="1391">
        <v>0.16056000000000001</v>
      </c>
      <c r="L1946" s="1391">
        <v>0.16919999999999999</v>
      </c>
      <c r="M1946" s="1391">
        <v>0.16632</v>
      </c>
      <c r="N1946" s="1391">
        <v>0.16632</v>
      </c>
      <c r="O1946" s="1391">
        <v>0.16775999999999999</v>
      </c>
      <c r="P1946" s="1391">
        <v>0.18792</v>
      </c>
      <c r="Q1946" s="1391">
        <v>0.18360000000000001</v>
      </c>
      <c r="R1946" s="1391">
        <v>0.19944000000000001</v>
      </c>
      <c r="S1946" s="1391">
        <v>0.19944000000000001</v>
      </c>
      <c r="T1946" s="1391">
        <v>0.16919999999999999</v>
      </c>
      <c r="U1946" s="1391">
        <v>0.15623999999999999</v>
      </c>
      <c r="V1946" s="1391">
        <v>0.15551999999999999</v>
      </c>
      <c r="W1946" s="1391">
        <v>0.1656</v>
      </c>
      <c r="X1946" s="1391">
        <v>0.16775999999999999</v>
      </c>
      <c r="Y1946" s="1391">
        <v>0.16272</v>
      </c>
      <c r="Z1946" s="1391">
        <v>0.15767999999999999</v>
      </c>
      <c r="AA1946" s="1391">
        <v>0.15407999999999999</v>
      </c>
      <c r="AB1946" s="1391">
        <v>0.14904000000000001</v>
      </c>
      <c r="AC1946" s="1414">
        <f>SUM(E1946:AB1946)</f>
        <v>3.8455200000000005</v>
      </c>
    </row>
    <row r="1947" spans="1:30" ht="12.75" customHeight="1">
      <c r="A1947" s="1883"/>
      <c r="B1947" s="1728"/>
      <c r="C1947" s="1390" t="s">
        <v>159</v>
      </c>
      <c r="D1947" s="1395" t="s">
        <v>160</v>
      </c>
      <c r="E1947" s="459">
        <v>33</v>
      </c>
      <c r="F1947" s="459">
        <v>32</v>
      </c>
      <c r="G1947" s="459">
        <v>32</v>
      </c>
      <c r="H1947" s="459">
        <v>34</v>
      </c>
      <c r="I1947" s="459">
        <v>34</v>
      </c>
      <c r="J1947" s="459">
        <v>35</v>
      </c>
      <c r="K1947" s="459">
        <v>38</v>
      </c>
      <c r="L1947" s="459">
        <v>35</v>
      </c>
      <c r="M1947" s="459">
        <v>36</v>
      </c>
      <c r="N1947" s="459">
        <v>34</v>
      </c>
      <c r="O1947" s="459">
        <v>36</v>
      </c>
      <c r="P1947" s="459">
        <v>40</v>
      </c>
      <c r="Q1947" s="459">
        <v>36</v>
      </c>
      <c r="R1947" s="459">
        <v>39</v>
      </c>
      <c r="S1947" s="459">
        <v>35</v>
      </c>
      <c r="T1947" s="459">
        <v>35</v>
      </c>
      <c r="U1947" s="459">
        <v>35</v>
      </c>
      <c r="V1947" s="459">
        <v>35</v>
      </c>
      <c r="W1947" s="459">
        <v>38</v>
      </c>
      <c r="X1947" s="459">
        <v>36</v>
      </c>
      <c r="Y1947" s="459">
        <v>35</v>
      </c>
      <c r="Z1947" s="459">
        <v>35</v>
      </c>
      <c r="AA1947" s="459">
        <v>36</v>
      </c>
      <c r="AB1947" s="460">
        <v>37</v>
      </c>
      <c r="AC1947" s="1414"/>
    </row>
    <row r="1948" spans="1:30" ht="12.75" customHeight="1">
      <c r="A1948" s="1883"/>
      <c r="B1948" s="1728"/>
      <c r="C1948" s="1390" t="s">
        <v>161</v>
      </c>
      <c r="D1948" s="1390"/>
      <c r="E1948" s="1420">
        <f t="shared" ref="E1948:AC1948" si="609">E1946/E1945</f>
        <v>0.38900203665987781</v>
      </c>
      <c r="F1948" s="1420">
        <f t="shared" si="609"/>
        <v>0.38364779874213828</v>
      </c>
      <c r="G1948" s="1420">
        <f t="shared" si="609"/>
        <v>0.379746835443038</v>
      </c>
      <c r="H1948" s="1421">
        <f t="shared" si="609"/>
        <v>0.37577002053388087</v>
      </c>
      <c r="I1948" s="1420">
        <f t="shared" si="609"/>
        <v>0.37524950099800403</v>
      </c>
      <c r="J1948" s="1420">
        <f t="shared" si="609"/>
        <v>0.39200000000000002</v>
      </c>
      <c r="K1948" s="1420">
        <f t="shared" si="609"/>
        <v>0.41838649155722329</v>
      </c>
      <c r="L1948" s="1420">
        <f t="shared" si="609"/>
        <v>0.46442687747035571</v>
      </c>
      <c r="M1948" s="1420">
        <f t="shared" si="609"/>
        <v>0.49044585987261147</v>
      </c>
      <c r="N1948" s="1421">
        <f t="shared" si="609"/>
        <v>0.48024948024948022</v>
      </c>
      <c r="O1948" s="1420">
        <f t="shared" si="609"/>
        <v>0.47648261758691202</v>
      </c>
      <c r="P1948" s="1420">
        <f t="shared" si="609"/>
        <v>0.50289017341040465</v>
      </c>
      <c r="Q1948" s="1420">
        <f t="shared" si="609"/>
        <v>0.498046875</v>
      </c>
      <c r="R1948" s="1420">
        <f t="shared" si="609"/>
        <v>0.54960317460317465</v>
      </c>
      <c r="S1948" s="1420">
        <f t="shared" si="609"/>
        <v>0.55734406438631789</v>
      </c>
      <c r="T1948" s="1420">
        <f t="shared" si="609"/>
        <v>0.48553719008264457</v>
      </c>
      <c r="U1948" s="1420">
        <f t="shared" si="609"/>
        <v>0.44376278118609402</v>
      </c>
      <c r="V1948" s="1421">
        <f t="shared" si="609"/>
        <v>0.4408163265306122</v>
      </c>
      <c r="W1948" s="1420">
        <f t="shared" si="609"/>
        <v>0.4448742746615087</v>
      </c>
      <c r="X1948" s="1420">
        <f t="shared" si="609"/>
        <v>0.44721689059500958</v>
      </c>
      <c r="Y1948" s="1420">
        <f t="shared" si="609"/>
        <v>0.45200000000000001</v>
      </c>
      <c r="Z1948" s="1420">
        <f t="shared" si="609"/>
        <v>0.45435684647302899</v>
      </c>
      <c r="AA1948" s="1420">
        <f t="shared" si="609"/>
        <v>0.42629482071713148</v>
      </c>
      <c r="AB1948" s="1420">
        <f t="shared" si="609"/>
        <v>0.40116279069767441</v>
      </c>
      <c r="AC1948" s="1393">
        <f t="shared" si="609"/>
        <v>0.4472075692874487</v>
      </c>
    </row>
    <row r="1949" spans="1:30" ht="12.75" customHeight="1" thickBot="1">
      <c r="A1949" s="1884"/>
      <c r="B1949" s="1729"/>
      <c r="C1949" s="1399" t="s">
        <v>164</v>
      </c>
      <c r="D1949" s="1399"/>
      <c r="E1949" s="1824"/>
      <c r="F1949" s="1824"/>
      <c r="G1949" s="1824"/>
      <c r="H1949" s="1675"/>
      <c r="I1949" s="1824"/>
      <c r="J1949" s="1824"/>
      <c r="K1949" s="1824"/>
      <c r="L1949" s="1824"/>
      <c r="M1949" s="1824"/>
      <c r="N1949" s="1675"/>
      <c r="O1949" s="1824"/>
      <c r="P1949" s="1824"/>
      <c r="Q1949" s="1824"/>
      <c r="R1949" s="1824"/>
      <c r="S1949" s="1824"/>
      <c r="T1949" s="1824"/>
      <c r="U1949" s="1824"/>
      <c r="V1949" s="1675"/>
      <c r="W1949" s="1824"/>
      <c r="X1949" s="1824"/>
      <c r="Y1949" s="1824"/>
      <c r="Z1949" s="1824"/>
      <c r="AA1949" s="1824"/>
      <c r="AB1949" s="1824"/>
      <c r="AC1949" s="1434"/>
    </row>
    <row r="1950" spans="1:30" ht="12.75" customHeight="1">
      <c r="A1950" s="1534" t="s">
        <v>377</v>
      </c>
      <c r="B1950" s="1535"/>
      <c r="C1950" s="1536"/>
      <c r="D1950" s="1536"/>
      <c r="E1950" s="1450">
        <f t="shared" ref="E1950:AB1950" si="610">SQRT(E1945*E1945+E1946*E1946)</f>
        <v>0.37932590314925768</v>
      </c>
      <c r="F1950" s="1450">
        <f t="shared" si="610"/>
        <v>0.36784742924207042</v>
      </c>
      <c r="G1950" s="1450">
        <f t="shared" si="610"/>
        <v>0.36505917109422137</v>
      </c>
      <c r="H1950" s="1450">
        <f t="shared" si="610"/>
        <v>0.37457857279881879</v>
      </c>
      <c r="I1950" s="1450">
        <f t="shared" si="610"/>
        <v>0.38528073920194866</v>
      </c>
      <c r="J1950" s="1450">
        <f t="shared" si="610"/>
        <v>0.38667150709613968</v>
      </c>
      <c r="K1950" s="1450">
        <f t="shared" si="610"/>
        <v>0.41599429226853579</v>
      </c>
      <c r="L1950" s="1450">
        <f t="shared" si="610"/>
        <v>0.40169354289059711</v>
      </c>
      <c r="M1950" s="1866">
        <f t="shared" si="610"/>
        <v>0.3777098314844346</v>
      </c>
      <c r="N1950" s="1450">
        <f t="shared" si="610"/>
        <v>0.38418730431913029</v>
      </c>
      <c r="O1950" s="1450">
        <f t="shared" si="610"/>
        <v>0.39000479997046189</v>
      </c>
      <c r="P1950" s="1450">
        <f t="shared" si="610"/>
        <v>0.41827104704963741</v>
      </c>
      <c r="Q1950" s="1450">
        <f t="shared" si="610"/>
        <v>0.41183055933235457</v>
      </c>
      <c r="R1950" s="1450">
        <f t="shared" si="610"/>
        <v>0.41407512361889115</v>
      </c>
      <c r="S1950" s="1450">
        <f t="shared" si="610"/>
        <v>0.40966544789620712</v>
      </c>
      <c r="T1950" s="1450">
        <f t="shared" si="610"/>
        <v>0.38738475757313945</v>
      </c>
      <c r="U1950" s="1450">
        <f t="shared" si="610"/>
        <v>0.38518990640981238</v>
      </c>
      <c r="V1950" s="1450">
        <f t="shared" si="610"/>
        <v>0.38555714284655651</v>
      </c>
      <c r="W1950" s="1450">
        <f t="shared" si="610"/>
        <v>0.40741376707224808</v>
      </c>
      <c r="X1950" s="1450">
        <f t="shared" si="610"/>
        <v>0.41092387616199672</v>
      </c>
      <c r="Y1950" s="1450">
        <f t="shared" si="610"/>
        <v>0.3950668277646201</v>
      </c>
      <c r="Z1950" s="1450">
        <f t="shared" si="610"/>
        <v>0.38118203525349931</v>
      </c>
      <c r="AA1950" s="1450">
        <f t="shared" si="610"/>
        <v>0.39291159310969687</v>
      </c>
      <c r="AB1950" s="1450">
        <f t="shared" si="610"/>
        <v>0.40029992755432769</v>
      </c>
      <c r="AC1950" s="1555"/>
      <c r="AD1950" s="1394">
        <f>MAX(E1950:AB1950)</f>
        <v>0.41827104704963741</v>
      </c>
    </row>
    <row r="1951" spans="1:30" s="1371" customFormat="1" ht="12.75" customHeight="1" thickBot="1">
      <c r="A1951" s="1452" t="s">
        <v>239</v>
      </c>
      <c r="B1951" s="1453"/>
      <c r="C1951" s="1719"/>
      <c r="D1951" s="1719"/>
      <c r="E1951" s="1570">
        <v>1</v>
      </c>
      <c r="F1951" s="1570">
        <v>2</v>
      </c>
      <c r="G1951" s="1570">
        <v>3</v>
      </c>
      <c r="H1951" s="1570">
        <v>4</v>
      </c>
      <c r="I1951" s="1570">
        <v>5</v>
      </c>
      <c r="J1951" s="1570">
        <v>6</v>
      </c>
      <c r="K1951" s="1570">
        <v>7</v>
      </c>
      <c r="L1951" s="1570">
        <v>8</v>
      </c>
      <c r="M1951" s="1570">
        <v>9</v>
      </c>
      <c r="N1951" s="1570">
        <v>10</v>
      </c>
      <c r="O1951" s="1570">
        <v>11</v>
      </c>
      <c r="P1951" s="1570">
        <v>12</v>
      </c>
      <c r="Q1951" s="1570">
        <v>13</v>
      </c>
      <c r="R1951" s="1570">
        <v>14</v>
      </c>
      <c r="S1951" s="1570">
        <v>15</v>
      </c>
      <c r="T1951" s="1570">
        <v>16</v>
      </c>
      <c r="U1951" s="1570">
        <v>17</v>
      </c>
      <c r="V1951" s="1570">
        <v>18</v>
      </c>
      <c r="W1951" s="1570">
        <v>19</v>
      </c>
      <c r="X1951" s="1570">
        <v>20</v>
      </c>
      <c r="Y1951" s="1570">
        <v>21</v>
      </c>
      <c r="Z1951" s="1570">
        <v>22</v>
      </c>
      <c r="AA1951" s="1570">
        <v>23</v>
      </c>
      <c r="AB1951" s="1570">
        <v>24</v>
      </c>
      <c r="AC1951" s="1456"/>
    </row>
    <row r="1952" spans="1:30" s="1371" customFormat="1" ht="12.75" customHeight="1" thickBot="1">
      <c r="A1952" s="1847" t="s">
        <v>571</v>
      </c>
      <c r="B1952" s="1848"/>
      <c r="C1952" s="1849" t="s">
        <v>164</v>
      </c>
      <c r="D1952" s="1850" t="s">
        <v>160</v>
      </c>
      <c r="E1952" s="441">
        <v>6.4699997901916504</v>
      </c>
      <c r="F1952" s="441">
        <v>6.4200000762939453</v>
      </c>
      <c r="G1952" s="441">
        <v>6.429999828338623</v>
      </c>
      <c r="H1952" s="441">
        <v>6.429999828338623</v>
      </c>
      <c r="I1952" s="441">
        <v>6.429999828338623</v>
      </c>
      <c r="J1952" s="441">
        <v>6.4099998474121094</v>
      </c>
      <c r="K1952" s="441">
        <v>6.4000000953674316</v>
      </c>
      <c r="L1952" s="441">
        <v>6.380000114440918</v>
      </c>
      <c r="M1952" s="441">
        <v>6.320000171661377</v>
      </c>
      <c r="N1952" s="441">
        <v>6.3299999237060547</v>
      </c>
      <c r="O1952" s="441">
        <v>6.309999942779541</v>
      </c>
      <c r="P1952" s="441">
        <v>6.3499999046325684</v>
      </c>
      <c r="Q1952" s="441">
        <v>6.3600001335144043</v>
      </c>
      <c r="R1952" s="441">
        <v>6.3600001335144043</v>
      </c>
      <c r="S1952" s="441">
        <v>6.369999885559082</v>
      </c>
      <c r="T1952" s="441">
        <v>6.380000114440918</v>
      </c>
      <c r="U1952" s="441">
        <v>6.380000114440918</v>
      </c>
      <c r="V1952" s="441">
        <v>6.3899998664855957</v>
      </c>
      <c r="W1952" s="441">
        <v>6.380000114440918</v>
      </c>
      <c r="X1952" s="441">
        <v>6.3899998664855957</v>
      </c>
      <c r="Y1952" s="441">
        <v>6.380000114440918</v>
      </c>
      <c r="Z1952" s="441">
        <v>6.4000000953674316</v>
      </c>
      <c r="AA1952" s="441">
        <v>6.4000000953674316</v>
      </c>
      <c r="AB1952" s="442">
        <v>6.4099998474121094</v>
      </c>
      <c r="AC1952" s="1832"/>
    </row>
    <row r="1953" spans="1:29" ht="12.75" customHeight="1">
      <c r="A1953" s="1409" t="s">
        <v>197</v>
      </c>
      <c r="B1953" s="1749" t="s">
        <v>572</v>
      </c>
      <c r="C1953" s="1411" t="s">
        <v>156</v>
      </c>
      <c r="D1953" s="1411" t="s">
        <v>157</v>
      </c>
      <c r="E1953" s="453">
        <v>0.28281600000000001</v>
      </c>
      <c r="F1953" s="453">
        <v>0.27475200000000005</v>
      </c>
      <c r="G1953" s="453">
        <v>0.27302399999999999</v>
      </c>
      <c r="H1953" s="453">
        <v>0.28051200000000004</v>
      </c>
      <c r="I1953" s="453">
        <v>0.288576</v>
      </c>
      <c r="J1953" s="453">
        <v>0.28799999999999998</v>
      </c>
      <c r="K1953" s="453">
        <v>0.307008</v>
      </c>
      <c r="L1953" s="453">
        <v>0.29145599999999999</v>
      </c>
      <c r="M1953" s="453">
        <v>0.27129599999999998</v>
      </c>
      <c r="N1953" s="453">
        <v>0.27705600000000002</v>
      </c>
      <c r="O1953" s="453">
        <v>0.28166400000000003</v>
      </c>
      <c r="P1953" s="453">
        <v>0.29894400000000004</v>
      </c>
      <c r="Q1953" s="453">
        <v>0.29491200000000001</v>
      </c>
      <c r="R1953" s="453">
        <v>0.29030400000000001</v>
      </c>
      <c r="S1953" s="453">
        <v>0.28627200000000003</v>
      </c>
      <c r="T1953" s="453">
        <v>0.27878400000000003</v>
      </c>
      <c r="U1953" s="453">
        <v>0.28166400000000003</v>
      </c>
      <c r="V1953" s="453">
        <v>0.28223999999999999</v>
      </c>
      <c r="W1953" s="453">
        <v>0.297792</v>
      </c>
      <c r="X1953" s="453">
        <v>0.30009600000000003</v>
      </c>
      <c r="Y1953" s="453">
        <v>0.28799999999999998</v>
      </c>
      <c r="Z1953" s="453">
        <v>0.27763200000000005</v>
      </c>
      <c r="AA1953" s="453">
        <v>0.28915200000000002</v>
      </c>
      <c r="AB1953" s="453">
        <v>0.29721600000000004</v>
      </c>
      <c r="AC1953" s="1414">
        <f>SUM(E1953:AB1953)</f>
        <v>6.8791679999999999</v>
      </c>
    </row>
    <row r="1954" spans="1:29" ht="12.75" customHeight="1">
      <c r="A1954" s="1415"/>
      <c r="B1954" s="1428"/>
      <c r="C1954" s="1390" t="s">
        <v>158</v>
      </c>
      <c r="D1954" s="1390" t="s">
        <v>157</v>
      </c>
      <c r="E1954" s="1391">
        <v>0.110016</v>
      </c>
      <c r="F1954" s="1391">
        <v>0.105408</v>
      </c>
      <c r="G1954" s="1391">
        <v>0.10367999999999999</v>
      </c>
      <c r="H1954" s="1391">
        <v>0.105408</v>
      </c>
      <c r="I1954" s="1391">
        <v>0.10828800000000001</v>
      </c>
      <c r="J1954" s="1391">
        <v>0.112896</v>
      </c>
      <c r="K1954" s="1391">
        <v>0.12844800000000001</v>
      </c>
      <c r="L1954" s="1391">
        <v>0.13536000000000001</v>
      </c>
      <c r="M1954" s="1391">
        <v>0.13305600000000001</v>
      </c>
      <c r="N1954" s="1391">
        <v>0.13305600000000001</v>
      </c>
      <c r="O1954" s="1391">
        <v>0.13420799999999999</v>
      </c>
      <c r="P1954" s="1391">
        <v>0.15033600000000003</v>
      </c>
      <c r="Q1954" s="1391">
        <v>0.14688000000000001</v>
      </c>
      <c r="R1954" s="1391">
        <v>0.15955200000000003</v>
      </c>
      <c r="S1954" s="1391">
        <v>0.15955200000000003</v>
      </c>
      <c r="T1954" s="1391">
        <v>0.13536000000000001</v>
      </c>
      <c r="U1954" s="1391">
        <v>0.12499199999999999</v>
      </c>
      <c r="V1954" s="1391">
        <v>0.124416</v>
      </c>
      <c r="W1954" s="1391">
        <v>0.13248000000000001</v>
      </c>
      <c r="X1954" s="1391">
        <v>0.13420799999999999</v>
      </c>
      <c r="Y1954" s="1391">
        <v>0.13017600000000001</v>
      </c>
      <c r="Z1954" s="1391">
        <v>0.12614400000000001</v>
      </c>
      <c r="AA1954" s="1391">
        <v>0.123264</v>
      </c>
      <c r="AB1954" s="1391">
        <v>0.119232</v>
      </c>
      <c r="AC1954" s="1414">
        <f>SUM(E1954:AB1954)</f>
        <v>3.0764160000000009</v>
      </c>
    </row>
    <row r="1955" spans="1:29" ht="12.75" customHeight="1">
      <c r="A1955" s="1415"/>
      <c r="B1955" s="1428"/>
      <c r="C1955" s="1390" t="s">
        <v>159</v>
      </c>
      <c r="D1955" s="1395" t="s">
        <v>160</v>
      </c>
      <c r="E1955" s="459">
        <v>27</v>
      </c>
      <c r="F1955" s="459">
        <v>27</v>
      </c>
      <c r="G1955" s="459">
        <v>27</v>
      </c>
      <c r="H1955" s="459">
        <v>29</v>
      </c>
      <c r="I1955" s="459">
        <v>29</v>
      </c>
      <c r="J1955" s="459">
        <v>29</v>
      </c>
      <c r="K1955" s="459">
        <v>31</v>
      </c>
      <c r="L1955" s="459">
        <v>28</v>
      </c>
      <c r="M1955" s="459">
        <v>28</v>
      </c>
      <c r="N1955" s="459">
        <v>27</v>
      </c>
      <c r="O1955" s="459">
        <v>29</v>
      </c>
      <c r="P1955" s="459">
        <v>32</v>
      </c>
      <c r="Q1955" s="459">
        <v>30</v>
      </c>
      <c r="R1955" s="459">
        <v>30</v>
      </c>
      <c r="S1955" s="459">
        <v>28</v>
      </c>
      <c r="T1955" s="459">
        <v>28</v>
      </c>
      <c r="U1955" s="459">
        <v>28</v>
      </c>
      <c r="V1955" s="459">
        <v>28</v>
      </c>
      <c r="W1955" s="459">
        <v>31</v>
      </c>
      <c r="X1955" s="459">
        <v>29</v>
      </c>
      <c r="Y1955" s="459">
        <v>28</v>
      </c>
      <c r="Z1955" s="459">
        <v>28</v>
      </c>
      <c r="AA1955" s="459">
        <v>30</v>
      </c>
      <c r="AB1955" s="460">
        <v>31</v>
      </c>
      <c r="AC1955" s="1511"/>
    </row>
    <row r="1956" spans="1:29" ht="12.75" customHeight="1" thickBot="1">
      <c r="A1956" s="1558"/>
      <c r="B1956" s="1571"/>
      <c r="C1956" s="1399" t="s">
        <v>161</v>
      </c>
      <c r="D1956" s="1399"/>
      <c r="E1956" s="1420">
        <f t="shared" ref="E1956:AC1956" si="611">E1954/E1953</f>
        <v>0.38900203665987781</v>
      </c>
      <c r="F1956" s="1420">
        <f t="shared" si="611"/>
        <v>0.38364779874213828</v>
      </c>
      <c r="G1956" s="1420">
        <f t="shared" si="611"/>
        <v>0.37974683544303794</v>
      </c>
      <c r="H1956" s="1421">
        <f t="shared" si="611"/>
        <v>0.37577002053388087</v>
      </c>
      <c r="I1956" s="1420">
        <f t="shared" si="611"/>
        <v>0.37524950099800403</v>
      </c>
      <c r="J1956" s="1420">
        <f t="shared" si="611"/>
        <v>0.39200000000000002</v>
      </c>
      <c r="K1956" s="1420">
        <f t="shared" si="611"/>
        <v>0.41838649155722329</v>
      </c>
      <c r="L1956" s="1420">
        <f t="shared" si="611"/>
        <v>0.46442687747035577</v>
      </c>
      <c r="M1956" s="1420">
        <f t="shared" si="611"/>
        <v>0.49044585987261152</v>
      </c>
      <c r="N1956" s="1421">
        <f t="shared" si="611"/>
        <v>0.48024948024948022</v>
      </c>
      <c r="O1956" s="1420">
        <f t="shared" si="611"/>
        <v>0.47648261758691202</v>
      </c>
      <c r="P1956" s="1420">
        <f t="shared" si="611"/>
        <v>0.50289017341040465</v>
      </c>
      <c r="Q1956" s="1420">
        <f t="shared" si="611"/>
        <v>0.498046875</v>
      </c>
      <c r="R1956" s="1420">
        <f t="shared" si="611"/>
        <v>0.54960317460317465</v>
      </c>
      <c r="S1956" s="1420">
        <f t="shared" si="611"/>
        <v>0.55734406438631801</v>
      </c>
      <c r="T1956" s="1420">
        <f t="shared" si="611"/>
        <v>0.48553719008264462</v>
      </c>
      <c r="U1956" s="1420">
        <f t="shared" si="611"/>
        <v>0.44376278118609402</v>
      </c>
      <c r="V1956" s="1421">
        <f t="shared" si="611"/>
        <v>0.44081632653061226</v>
      </c>
      <c r="W1956" s="1420">
        <f t="shared" si="611"/>
        <v>0.44487427466150875</v>
      </c>
      <c r="X1956" s="1420">
        <f t="shared" si="611"/>
        <v>0.44721689059500952</v>
      </c>
      <c r="Y1956" s="1420">
        <f t="shared" si="611"/>
        <v>0.45200000000000007</v>
      </c>
      <c r="Z1956" s="1420">
        <f t="shared" si="611"/>
        <v>0.45435684647302899</v>
      </c>
      <c r="AA1956" s="1420">
        <f t="shared" si="611"/>
        <v>0.42629482071713143</v>
      </c>
      <c r="AB1956" s="1420">
        <f t="shared" si="611"/>
        <v>0.40116279069767441</v>
      </c>
      <c r="AC1956" s="1408">
        <f t="shared" si="611"/>
        <v>0.44720756928744887</v>
      </c>
    </row>
    <row r="1957" spans="1:29" ht="12.75" customHeight="1">
      <c r="A1957" s="1382" t="s">
        <v>154</v>
      </c>
      <c r="B1957" s="1465" t="s">
        <v>178</v>
      </c>
      <c r="C1957" s="1384" t="s">
        <v>156</v>
      </c>
      <c r="D1957" s="1384"/>
      <c r="E1957" s="1543"/>
      <c r="F1957" s="1543"/>
      <c r="G1957" s="1543"/>
      <c r="H1957" s="1544"/>
      <c r="I1957" s="1543"/>
      <c r="J1957" s="1543"/>
      <c r="K1957" s="1543"/>
      <c r="L1957" s="1543"/>
      <c r="M1957" s="1543"/>
      <c r="N1957" s="1544"/>
      <c r="O1957" s="1543"/>
      <c r="P1957" s="1543"/>
      <c r="Q1957" s="1543"/>
      <c r="R1957" s="1543"/>
      <c r="S1957" s="1543"/>
      <c r="T1957" s="1543"/>
      <c r="U1957" s="1543"/>
      <c r="V1957" s="1544"/>
      <c r="W1957" s="1543"/>
      <c r="X1957" s="1543"/>
      <c r="Y1957" s="1543"/>
      <c r="Z1957" s="1543"/>
      <c r="AA1957" s="1543"/>
      <c r="AB1957" s="1543"/>
      <c r="AC1957" s="1414">
        <f>SUM(E1957:AB1957)</f>
        <v>0</v>
      </c>
    </row>
    <row r="1958" spans="1:29" ht="12.75" customHeight="1">
      <c r="A1958" s="1415"/>
      <c r="B1958" s="1428"/>
      <c r="C1958" s="1390" t="s">
        <v>158</v>
      </c>
      <c r="D1958" s="1390"/>
      <c r="E1958" s="1417"/>
      <c r="F1958" s="1417"/>
      <c r="G1958" s="1417"/>
      <c r="H1958" s="1418"/>
      <c r="I1958" s="1417"/>
      <c r="J1958" s="1417"/>
      <c r="K1958" s="1417"/>
      <c r="L1958" s="1417"/>
      <c r="M1958" s="1417"/>
      <c r="N1958" s="1418"/>
      <c r="O1958" s="1417"/>
      <c r="P1958" s="1417"/>
      <c r="Q1958" s="1417"/>
      <c r="R1958" s="1417"/>
      <c r="S1958" s="1417"/>
      <c r="T1958" s="1417"/>
      <c r="U1958" s="1417"/>
      <c r="V1958" s="1418"/>
      <c r="W1958" s="1417"/>
      <c r="X1958" s="1417"/>
      <c r="Y1958" s="1417"/>
      <c r="Z1958" s="1417"/>
      <c r="AA1958" s="1417"/>
      <c r="AB1958" s="1417"/>
      <c r="AC1958" s="1414">
        <f>SUM(E1958:AB1958)</f>
        <v>0</v>
      </c>
    </row>
    <row r="1959" spans="1:29" ht="12.75" customHeight="1">
      <c r="A1959" s="1415"/>
      <c r="B1959" s="1428"/>
      <c r="C1959" s="1390" t="s">
        <v>159</v>
      </c>
      <c r="D1959" s="1390"/>
      <c r="E1959" s="1475"/>
      <c r="F1959" s="1475"/>
      <c r="G1959" s="1475"/>
      <c r="H1959" s="1482"/>
      <c r="I1959" s="1475"/>
      <c r="J1959" s="1475"/>
      <c r="K1959" s="1475"/>
      <c r="L1959" s="1475"/>
      <c r="M1959" s="1475"/>
      <c r="N1959" s="1482"/>
      <c r="O1959" s="1475"/>
      <c r="P1959" s="1475"/>
      <c r="Q1959" s="1475"/>
      <c r="R1959" s="1475"/>
      <c r="S1959" s="1475"/>
      <c r="T1959" s="1475"/>
      <c r="U1959" s="1475"/>
      <c r="V1959" s="1482"/>
      <c r="W1959" s="1475"/>
      <c r="X1959" s="1475"/>
      <c r="Y1959" s="1475"/>
      <c r="Z1959" s="1475"/>
      <c r="AA1959" s="1475"/>
      <c r="AB1959" s="1475"/>
      <c r="AC1959" s="1511"/>
    </row>
    <row r="1960" spans="1:29" ht="12.75" customHeight="1">
      <c r="A1960" s="1558"/>
      <c r="B1960" s="1571"/>
      <c r="C1960" s="1399" t="s">
        <v>161</v>
      </c>
      <c r="D1960" s="1399"/>
      <c r="E1960" s="1420" t="e">
        <f t="shared" ref="E1960:AC1960" si="612">E1958/E1957</f>
        <v>#DIV/0!</v>
      </c>
      <c r="F1960" s="1420" t="e">
        <f t="shared" si="612"/>
        <v>#DIV/0!</v>
      </c>
      <c r="G1960" s="1420" t="e">
        <f t="shared" si="612"/>
        <v>#DIV/0!</v>
      </c>
      <c r="H1960" s="1421" t="e">
        <f t="shared" si="612"/>
        <v>#DIV/0!</v>
      </c>
      <c r="I1960" s="1420" t="e">
        <f t="shared" si="612"/>
        <v>#DIV/0!</v>
      </c>
      <c r="J1960" s="1420" t="e">
        <f t="shared" si="612"/>
        <v>#DIV/0!</v>
      </c>
      <c r="K1960" s="1420" t="e">
        <f t="shared" si="612"/>
        <v>#DIV/0!</v>
      </c>
      <c r="L1960" s="1420" t="e">
        <f t="shared" si="612"/>
        <v>#DIV/0!</v>
      </c>
      <c r="M1960" s="1420" t="e">
        <f t="shared" si="612"/>
        <v>#DIV/0!</v>
      </c>
      <c r="N1960" s="1421" t="e">
        <f t="shared" si="612"/>
        <v>#DIV/0!</v>
      </c>
      <c r="O1960" s="1420" t="e">
        <f t="shared" si="612"/>
        <v>#DIV/0!</v>
      </c>
      <c r="P1960" s="1420" t="e">
        <f t="shared" si="612"/>
        <v>#DIV/0!</v>
      </c>
      <c r="Q1960" s="1420" t="e">
        <f t="shared" si="612"/>
        <v>#DIV/0!</v>
      </c>
      <c r="R1960" s="1420" t="e">
        <f t="shared" si="612"/>
        <v>#DIV/0!</v>
      </c>
      <c r="S1960" s="1420" t="e">
        <f t="shared" si="612"/>
        <v>#DIV/0!</v>
      </c>
      <c r="T1960" s="1420" t="e">
        <f t="shared" si="612"/>
        <v>#DIV/0!</v>
      </c>
      <c r="U1960" s="1420" t="e">
        <f t="shared" si="612"/>
        <v>#DIV/0!</v>
      </c>
      <c r="V1960" s="1421" t="e">
        <f t="shared" si="612"/>
        <v>#DIV/0!</v>
      </c>
      <c r="W1960" s="1420" t="e">
        <f t="shared" si="612"/>
        <v>#DIV/0!</v>
      </c>
      <c r="X1960" s="1420" t="e">
        <f t="shared" si="612"/>
        <v>#DIV/0!</v>
      </c>
      <c r="Y1960" s="1420" t="e">
        <f t="shared" si="612"/>
        <v>#DIV/0!</v>
      </c>
      <c r="Z1960" s="1420" t="e">
        <f t="shared" si="612"/>
        <v>#DIV/0!</v>
      </c>
      <c r="AA1960" s="1420" t="e">
        <f t="shared" si="612"/>
        <v>#DIV/0!</v>
      </c>
      <c r="AB1960" s="1420" t="e">
        <f t="shared" si="612"/>
        <v>#DIV/0!</v>
      </c>
      <c r="AC1960" s="1408" t="e">
        <f t="shared" si="612"/>
        <v>#DIV/0!</v>
      </c>
    </row>
    <row r="1961" spans="1:29" ht="12.75" customHeight="1">
      <c r="A1961" s="1382" t="s">
        <v>206</v>
      </c>
      <c r="B1961" s="1465" t="s">
        <v>178</v>
      </c>
      <c r="C1961" s="1384" t="s">
        <v>156</v>
      </c>
      <c r="D1961" s="1384"/>
      <c r="E1961" s="1543"/>
      <c r="F1961" s="1543"/>
      <c r="G1961" s="1543"/>
      <c r="H1961" s="1544"/>
      <c r="I1961" s="1543"/>
      <c r="J1961" s="1543"/>
      <c r="K1961" s="1543"/>
      <c r="L1961" s="1543"/>
      <c r="M1961" s="1543"/>
      <c r="N1961" s="1544"/>
      <c r="O1961" s="1543"/>
      <c r="P1961" s="1543"/>
      <c r="Q1961" s="1543"/>
      <c r="R1961" s="1543"/>
      <c r="S1961" s="1543"/>
      <c r="T1961" s="1543"/>
      <c r="U1961" s="1543"/>
      <c r="V1961" s="1544"/>
      <c r="W1961" s="1543"/>
      <c r="X1961" s="1543"/>
      <c r="Y1961" s="1543"/>
      <c r="Z1961" s="1543"/>
      <c r="AA1961" s="1543"/>
      <c r="AB1961" s="1543"/>
      <c r="AC1961" s="1414">
        <f>SUM(E1961:AB1961)</f>
        <v>0</v>
      </c>
    </row>
    <row r="1962" spans="1:29" ht="12.75" customHeight="1">
      <c r="A1962" s="1415"/>
      <c r="B1962" s="1428"/>
      <c r="C1962" s="1390" t="s">
        <v>158</v>
      </c>
      <c r="D1962" s="1390"/>
      <c r="E1962" s="1417"/>
      <c r="F1962" s="1417"/>
      <c r="G1962" s="1417"/>
      <c r="H1962" s="1418"/>
      <c r="I1962" s="1417"/>
      <c r="J1962" s="1417"/>
      <c r="K1962" s="1417"/>
      <c r="L1962" s="1417"/>
      <c r="M1962" s="1417"/>
      <c r="N1962" s="1418"/>
      <c r="O1962" s="1417"/>
      <c r="P1962" s="1417"/>
      <c r="Q1962" s="1417"/>
      <c r="R1962" s="1417"/>
      <c r="S1962" s="1417"/>
      <c r="T1962" s="1417"/>
      <c r="U1962" s="1417"/>
      <c r="V1962" s="1418"/>
      <c r="W1962" s="1417"/>
      <c r="X1962" s="1417"/>
      <c r="Y1962" s="1417"/>
      <c r="Z1962" s="1417"/>
      <c r="AA1962" s="1417"/>
      <c r="AB1962" s="1417"/>
      <c r="AC1962" s="1414">
        <f>SUM(E1962:AB1962)</f>
        <v>0</v>
      </c>
    </row>
    <row r="1963" spans="1:29" ht="12.75" customHeight="1">
      <c r="A1963" s="1415"/>
      <c r="B1963" s="1428"/>
      <c r="C1963" s="1390" t="s">
        <v>159</v>
      </c>
      <c r="D1963" s="1390"/>
      <c r="E1963" s="1475"/>
      <c r="F1963" s="1475"/>
      <c r="G1963" s="1475"/>
      <c r="H1963" s="1482"/>
      <c r="I1963" s="1475"/>
      <c r="J1963" s="1475"/>
      <c r="K1963" s="1475"/>
      <c r="L1963" s="1475"/>
      <c r="M1963" s="1475"/>
      <c r="N1963" s="1482"/>
      <c r="O1963" s="1475"/>
      <c r="P1963" s="1475"/>
      <c r="Q1963" s="1475"/>
      <c r="R1963" s="1475"/>
      <c r="S1963" s="1475"/>
      <c r="T1963" s="1475"/>
      <c r="U1963" s="1475"/>
      <c r="V1963" s="1482"/>
      <c r="W1963" s="1475"/>
      <c r="X1963" s="1475"/>
      <c r="Y1963" s="1475"/>
      <c r="Z1963" s="1475"/>
      <c r="AA1963" s="1475"/>
      <c r="AB1963" s="1475"/>
      <c r="AC1963" s="1511"/>
    </row>
    <row r="1964" spans="1:29" ht="12.75" customHeight="1">
      <c r="A1964" s="1558"/>
      <c r="B1964" s="1571"/>
      <c r="C1964" s="1399" t="s">
        <v>161</v>
      </c>
      <c r="D1964" s="1399"/>
      <c r="E1964" s="1420" t="e">
        <f t="shared" ref="E1964:AC1964" si="613">E1962/E1961</f>
        <v>#DIV/0!</v>
      </c>
      <c r="F1964" s="1420" t="e">
        <f t="shared" si="613"/>
        <v>#DIV/0!</v>
      </c>
      <c r="G1964" s="1420" t="e">
        <f t="shared" si="613"/>
        <v>#DIV/0!</v>
      </c>
      <c r="H1964" s="1421" t="e">
        <f t="shared" si="613"/>
        <v>#DIV/0!</v>
      </c>
      <c r="I1964" s="1420" t="e">
        <f t="shared" si="613"/>
        <v>#DIV/0!</v>
      </c>
      <c r="J1964" s="1420" t="e">
        <f t="shared" si="613"/>
        <v>#DIV/0!</v>
      </c>
      <c r="K1964" s="1420" t="e">
        <f t="shared" si="613"/>
        <v>#DIV/0!</v>
      </c>
      <c r="L1964" s="1420" t="e">
        <f t="shared" si="613"/>
        <v>#DIV/0!</v>
      </c>
      <c r="M1964" s="1420" t="e">
        <f t="shared" si="613"/>
        <v>#DIV/0!</v>
      </c>
      <c r="N1964" s="1421" t="e">
        <f t="shared" si="613"/>
        <v>#DIV/0!</v>
      </c>
      <c r="O1964" s="1420" t="e">
        <f t="shared" si="613"/>
        <v>#DIV/0!</v>
      </c>
      <c r="P1964" s="1420" t="e">
        <f t="shared" si="613"/>
        <v>#DIV/0!</v>
      </c>
      <c r="Q1964" s="1420" t="e">
        <f t="shared" si="613"/>
        <v>#DIV/0!</v>
      </c>
      <c r="R1964" s="1420" t="e">
        <f t="shared" si="613"/>
        <v>#DIV/0!</v>
      </c>
      <c r="S1964" s="1420" t="e">
        <f t="shared" si="613"/>
        <v>#DIV/0!</v>
      </c>
      <c r="T1964" s="1420" t="e">
        <f t="shared" si="613"/>
        <v>#DIV/0!</v>
      </c>
      <c r="U1964" s="1420" t="e">
        <f t="shared" si="613"/>
        <v>#DIV/0!</v>
      </c>
      <c r="V1964" s="1421" t="e">
        <f t="shared" si="613"/>
        <v>#DIV/0!</v>
      </c>
      <c r="W1964" s="1420" t="e">
        <f t="shared" si="613"/>
        <v>#DIV/0!</v>
      </c>
      <c r="X1964" s="1420" t="e">
        <f t="shared" si="613"/>
        <v>#DIV/0!</v>
      </c>
      <c r="Y1964" s="1420" t="e">
        <f t="shared" si="613"/>
        <v>#DIV/0!</v>
      </c>
      <c r="Z1964" s="1420" t="e">
        <f t="shared" si="613"/>
        <v>#DIV/0!</v>
      </c>
      <c r="AA1964" s="1420" t="e">
        <f t="shared" si="613"/>
        <v>#DIV/0!</v>
      </c>
      <c r="AB1964" s="1420" t="e">
        <f t="shared" si="613"/>
        <v>#DIV/0!</v>
      </c>
      <c r="AC1964" s="1408" t="e">
        <f t="shared" si="613"/>
        <v>#DIV/0!</v>
      </c>
    </row>
    <row r="1965" spans="1:29" ht="12.75" customHeight="1">
      <c r="A1965" s="1382" t="s">
        <v>171</v>
      </c>
      <c r="B1965" s="1465" t="s">
        <v>178</v>
      </c>
      <c r="C1965" s="1384" t="s">
        <v>156</v>
      </c>
      <c r="D1965" s="1384"/>
      <c r="E1965" s="1543"/>
      <c r="F1965" s="1543"/>
      <c r="G1965" s="1543"/>
      <c r="H1965" s="1544"/>
      <c r="I1965" s="1543"/>
      <c r="J1965" s="1543"/>
      <c r="K1965" s="1543"/>
      <c r="L1965" s="1543"/>
      <c r="M1965" s="1543"/>
      <c r="N1965" s="1544"/>
      <c r="O1965" s="1543"/>
      <c r="P1965" s="1543"/>
      <c r="Q1965" s="1543"/>
      <c r="R1965" s="1543"/>
      <c r="S1965" s="1543"/>
      <c r="T1965" s="1543"/>
      <c r="U1965" s="1543"/>
      <c r="V1965" s="1544"/>
      <c r="W1965" s="1543"/>
      <c r="X1965" s="1543"/>
      <c r="Y1965" s="1543"/>
      <c r="Z1965" s="1543"/>
      <c r="AA1965" s="1543"/>
      <c r="AB1965" s="1543"/>
      <c r="AC1965" s="1414">
        <f>SUM(E1965:AB1965)</f>
        <v>0</v>
      </c>
    </row>
    <row r="1966" spans="1:29" ht="12.75" customHeight="1">
      <c r="A1966" s="1415"/>
      <c r="B1966" s="1428"/>
      <c r="C1966" s="1390" t="s">
        <v>158</v>
      </c>
      <c r="D1966" s="1390"/>
      <c r="E1966" s="1417"/>
      <c r="F1966" s="1417"/>
      <c r="G1966" s="1417"/>
      <c r="H1966" s="1418"/>
      <c r="I1966" s="1417"/>
      <c r="J1966" s="1417"/>
      <c r="K1966" s="1417"/>
      <c r="L1966" s="1417"/>
      <c r="M1966" s="1417"/>
      <c r="N1966" s="1418"/>
      <c r="O1966" s="1417"/>
      <c r="P1966" s="1417"/>
      <c r="Q1966" s="1417"/>
      <c r="R1966" s="1417"/>
      <c r="S1966" s="1417"/>
      <c r="T1966" s="1417"/>
      <c r="U1966" s="1417"/>
      <c r="V1966" s="1418"/>
      <c r="W1966" s="1417"/>
      <c r="X1966" s="1417"/>
      <c r="Y1966" s="1417"/>
      <c r="Z1966" s="1417"/>
      <c r="AA1966" s="1417"/>
      <c r="AB1966" s="1417"/>
      <c r="AC1966" s="1414">
        <f>SUM(E1966:AB1966)</f>
        <v>0</v>
      </c>
    </row>
    <row r="1967" spans="1:29" ht="12.75" customHeight="1">
      <c r="A1967" s="1415"/>
      <c r="B1967" s="1428"/>
      <c r="C1967" s="1390" t="s">
        <v>159</v>
      </c>
      <c r="D1967" s="1390"/>
      <c r="E1967" s="1475"/>
      <c r="F1967" s="1475"/>
      <c r="G1967" s="1475"/>
      <c r="H1967" s="1482"/>
      <c r="I1967" s="1475"/>
      <c r="J1967" s="1475"/>
      <c r="K1967" s="1475"/>
      <c r="L1967" s="1475"/>
      <c r="M1967" s="1475"/>
      <c r="N1967" s="1482"/>
      <c r="O1967" s="1475"/>
      <c r="P1967" s="1475"/>
      <c r="Q1967" s="1475"/>
      <c r="R1967" s="1475"/>
      <c r="S1967" s="1475"/>
      <c r="T1967" s="1475"/>
      <c r="U1967" s="1475"/>
      <c r="V1967" s="1482"/>
      <c r="W1967" s="1475"/>
      <c r="X1967" s="1475"/>
      <c r="Y1967" s="1475"/>
      <c r="Z1967" s="1475"/>
      <c r="AA1967" s="1475"/>
      <c r="AB1967" s="1475"/>
      <c r="AC1967" s="1511"/>
    </row>
    <row r="1968" spans="1:29" ht="12.75" customHeight="1">
      <c r="A1968" s="1558"/>
      <c r="B1968" s="1571"/>
      <c r="C1968" s="1399" t="s">
        <v>161</v>
      </c>
      <c r="D1968" s="1399"/>
      <c r="E1968" s="1420" t="e">
        <f t="shared" ref="E1968:AC1968" si="614">E1966/E1965</f>
        <v>#DIV/0!</v>
      </c>
      <c r="F1968" s="1420" t="e">
        <f t="shared" si="614"/>
        <v>#DIV/0!</v>
      </c>
      <c r="G1968" s="1420" t="e">
        <f t="shared" si="614"/>
        <v>#DIV/0!</v>
      </c>
      <c r="H1968" s="1421" t="e">
        <f t="shared" si="614"/>
        <v>#DIV/0!</v>
      </c>
      <c r="I1968" s="1420" t="e">
        <f t="shared" si="614"/>
        <v>#DIV/0!</v>
      </c>
      <c r="J1968" s="1420" t="e">
        <f t="shared" si="614"/>
        <v>#DIV/0!</v>
      </c>
      <c r="K1968" s="1420" t="e">
        <f t="shared" si="614"/>
        <v>#DIV/0!</v>
      </c>
      <c r="L1968" s="1420" t="e">
        <f t="shared" si="614"/>
        <v>#DIV/0!</v>
      </c>
      <c r="M1968" s="1420" t="e">
        <f t="shared" si="614"/>
        <v>#DIV/0!</v>
      </c>
      <c r="N1968" s="1421" t="e">
        <f t="shared" si="614"/>
        <v>#DIV/0!</v>
      </c>
      <c r="O1968" s="1420" t="e">
        <f t="shared" si="614"/>
        <v>#DIV/0!</v>
      </c>
      <c r="P1968" s="1420" t="e">
        <f t="shared" si="614"/>
        <v>#DIV/0!</v>
      </c>
      <c r="Q1968" s="1420" t="e">
        <f t="shared" si="614"/>
        <v>#DIV/0!</v>
      </c>
      <c r="R1968" s="1420" t="e">
        <f t="shared" si="614"/>
        <v>#DIV/0!</v>
      </c>
      <c r="S1968" s="1420" t="e">
        <f t="shared" si="614"/>
        <v>#DIV/0!</v>
      </c>
      <c r="T1968" s="1420" t="e">
        <f t="shared" si="614"/>
        <v>#DIV/0!</v>
      </c>
      <c r="U1968" s="1420" t="e">
        <f t="shared" si="614"/>
        <v>#DIV/0!</v>
      </c>
      <c r="V1968" s="1421" t="e">
        <f t="shared" si="614"/>
        <v>#DIV/0!</v>
      </c>
      <c r="W1968" s="1420" t="e">
        <f t="shared" si="614"/>
        <v>#DIV/0!</v>
      </c>
      <c r="X1968" s="1420" t="e">
        <f t="shared" si="614"/>
        <v>#DIV/0!</v>
      </c>
      <c r="Y1968" s="1420" t="e">
        <f t="shared" si="614"/>
        <v>#DIV/0!</v>
      </c>
      <c r="Z1968" s="1420" t="e">
        <f t="shared" si="614"/>
        <v>#DIV/0!</v>
      </c>
      <c r="AA1968" s="1420" t="e">
        <f t="shared" si="614"/>
        <v>#DIV/0!</v>
      </c>
      <c r="AB1968" s="1420" t="e">
        <f t="shared" si="614"/>
        <v>#DIV/0!</v>
      </c>
      <c r="AC1968" s="1408" t="e">
        <f t="shared" si="614"/>
        <v>#DIV/0!</v>
      </c>
    </row>
    <row r="1969" spans="1:30" ht="12.75" customHeight="1">
      <c r="A1969" s="1382" t="s">
        <v>182</v>
      </c>
      <c r="B1969" s="1465" t="s">
        <v>573</v>
      </c>
      <c r="C1969" s="1384" t="s">
        <v>156</v>
      </c>
      <c r="D1969" s="1384" t="s">
        <v>157</v>
      </c>
      <c r="E1969" s="1391">
        <v>5.3999999999999999E-2</v>
      </c>
      <c r="F1969" s="1391">
        <v>4.9919999999999999E-2</v>
      </c>
      <c r="G1969" s="1391">
        <v>4.8719999999999999E-2</v>
      </c>
      <c r="H1969" s="1392">
        <v>4.9680000000000002E-2</v>
      </c>
      <c r="I1969" s="1391">
        <v>5.1360000000000003E-2</v>
      </c>
      <c r="J1969" s="1391">
        <v>5.5440000000000003E-2</v>
      </c>
      <c r="K1969" s="1391">
        <v>6.8640000000000007E-2</v>
      </c>
      <c r="L1969" s="1391">
        <v>7.7280000000000001E-2</v>
      </c>
      <c r="M1969" s="1391">
        <v>8.0159999999999995E-2</v>
      </c>
      <c r="N1969" s="1392">
        <v>7.7759999999999996E-2</v>
      </c>
      <c r="O1969" s="1391">
        <v>7.7039999999999997E-2</v>
      </c>
      <c r="P1969" s="1391">
        <v>9.8159999999999997E-2</v>
      </c>
      <c r="Q1969" s="1391">
        <v>9.3600000000000003E-2</v>
      </c>
      <c r="R1969" s="1391">
        <v>0.11112</v>
      </c>
      <c r="S1969" s="1391">
        <v>0.11208</v>
      </c>
      <c r="T1969" s="1391">
        <v>8.3519999999999997E-2</v>
      </c>
      <c r="U1969" s="1391">
        <v>7.0800000000000002E-2</v>
      </c>
      <c r="V1969" s="1392">
        <v>7.0800000000000002E-2</v>
      </c>
      <c r="W1969" s="1391">
        <v>7.3440000000000005E-2</v>
      </c>
      <c r="X1969" s="1391">
        <v>7.4880000000000002E-2</v>
      </c>
      <c r="Y1969" s="1391">
        <v>7.4399999999999994E-2</v>
      </c>
      <c r="Z1969" s="1391">
        <v>7.3440000000000005E-2</v>
      </c>
      <c r="AA1969" s="1391">
        <v>6.7199999999999996E-2</v>
      </c>
      <c r="AB1969" s="1391">
        <v>6.0720000000000003E-2</v>
      </c>
      <c r="AC1969" s="1414">
        <f>SUM(E1969:AB1969)</f>
        <v>1.7541599999999999</v>
      </c>
    </row>
    <row r="1970" spans="1:30" ht="12.75" customHeight="1">
      <c r="A1970" s="1415"/>
      <c r="B1970" s="1428"/>
      <c r="C1970" s="1390" t="s">
        <v>158</v>
      </c>
      <c r="D1970" s="1390" t="s">
        <v>157</v>
      </c>
      <c r="E1970" s="1391">
        <v>4.632E-2</v>
      </c>
      <c r="F1970" s="1391">
        <v>4.4159999999999998E-2</v>
      </c>
      <c r="G1970" s="1391">
        <v>4.3920000000000001E-2</v>
      </c>
      <c r="H1970" s="1392">
        <v>4.4400000000000002E-2</v>
      </c>
      <c r="I1970" s="1391">
        <v>4.3920000000000001E-2</v>
      </c>
      <c r="J1970" s="1391">
        <v>4.3920000000000001E-2</v>
      </c>
      <c r="K1970" s="1391">
        <v>4.5359999999999998E-2</v>
      </c>
      <c r="L1970" s="1391">
        <v>4.5600000000000002E-2</v>
      </c>
      <c r="M1970" s="1391">
        <v>4.4880000000000003E-2</v>
      </c>
      <c r="N1970" s="1392">
        <v>4.3200000000000002E-2</v>
      </c>
      <c r="O1970" s="1391">
        <v>4.3920000000000001E-2</v>
      </c>
      <c r="P1970" s="1391">
        <v>4.8239999999999998E-2</v>
      </c>
      <c r="Q1970" s="1391">
        <v>4.7280000000000003E-2</v>
      </c>
      <c r="R1970" s="1391">
        <v>4.6800000000000001E-2</v>
      </c>
      <c r="S1970" s="1391">
        <v>4.7039999999999998E-2</v>
      </c>
      <c r="T1970" s="1391">
        <v>4.5839999999999999E-2</v>
      </c>
      <c r="U1970" s="1391">
        <v>4.632E-2</v>
      </c>
      <c r="V1970" s="1392">
        <v>4.6080000000000003E-2</v>
      </c>
      <c r="W1970" s="1391">
        <v>4.3679999999999997E-2</v>
      </c>
      <c r="X1970" s="1391">
        <v>4.4400000000000002E-2</v>
      </c>
      <c r="Y1970" s="1391">
        <v>4.4400000000000002E-2</v>
      </c>
      <c r="Z1970" s="1391">
        <v>4.4400000000000002E-2</v>
      </c>
      <c r="AA1970" s="1391">
        <v>4.3920000000000001E-2</v>
      </c>
      <c r="AB1970" s="1391">
        <v>4.3920000000000001E-2</v>
      </c>
      <c r="AC1970" s="1414">
        <f>SUM(E1970:AB1970)</f>
        <v>1.08192</v>
      </c>
    </row>
    <row r="1971" spans="1:30" ht="12.75" customHeight="1">
      <c r="A1971" s="1415"/>
      <c r="B1971" s="1428"/>
      <c r="C1971" s="1390" t="s">
        <v>159</v>
      </c>
      <c r="D1971" s="1395" t="s">
        <v>160</v>
      </c>
      <c r="E1971" s="459">
        <v>6</v>
      </c>
      <c r="F1971" s="459">
        <v>6</v>
      </c>
      <c r="G1971" s="459">
        <v>6</v>
      </c>
      <c r="H1971" s="459">
        <v>6</v>
      </c>
      <c r="I1971" s="459">
        <v>6</v>
      </c>
      <c r="J1971" s="459">
        <v>7</v>
      </c>
      <c r="K1971" s="459">
        <v>8</v>
      </c>
      <c r="L1971" s="459">
        <v>10</v>
      </c>
      <c r="M1971" s="459">
        <v>10</v>
      </c>
      <c r="N1971" s="459">
        <v>9</v>
      </c>
      <c r="O1971" s="459">
        <v>9</v>
      </c>
      <c r="P1971" s="459">
        <v>10</v>
      </c>
      <c r="Q1971" s="459">
        <v>9</v>
      </c>
      <c r="R1971" s="459">
        <v>11</v>
      </c>
      <c r="S1971" s="459">
        <v>8</v>
      </c>
      <c r="T1971" s="459">
        <v>9</v>
      </c>
      <c r="U1971" s="459">
        <v>8</v>
      </c>
      <c r="V1971" s="459">
        <v>8</v>
      </c>
      <c r="W1971" s="459">
        <v>9</v>
      </c>
      <c r="X1971" s="459">
        <v>9</v>
      </c>
      <c r="Y1971" s="459">
        <v>8</v>
      </c>
      <c r="Z1971" s="459">
        <v>8</v>
      </c>
      <c r="AA1971" s="459">
        <v>7</v>
      </c>
      <c r="AB1971" s="460">
        <v>7</v>
      </c>
      <c r="AC1971" s="1511"/>
    </row>
    <row r="1972" spans="1:30" ht="12.75" customHeight="1" thickBot="1">
      <c r="A1972" s="1558"/>
      <c r="B1972" s="1571"/>
      <c r="C1972" s="1399" t="s">
        <v>161</v>
      </c>
      <c r="D1972" s="1399"/>
      <c r="E1972" s="1420">
        <f t="shared" ref="E1972:AC1972" si="615">E1970/E1969</f>
        <v>0.85777777777777775</v>
      </c>
      <c r="F1972" s="1420">
        <f t="shared" si="615"/>
        <v>0.88461538461538458</v>
      </c>
      <c r="G1972" s="1420">
        <f t="shared" si="615"/>
        <v>0.90147783251231528</v>
      </c>
      <c r="H1972" s="1421">
        <f t="shared" si="615"/>
        <v>0.893719806763285</v>
      </c>
      <c r="I1972" s="1420">
        <f t="shared" si="615"/>
        <v>0.85514018691588778</v>
      </c>
      <c r="J1972" s="1420">
        <f t="shared" si="615"/>
        <v>0.79220779220779214</v>
      </c>
      <c r="K1972" s="1420">
        <f t="shared" si="615"/>
        <v>0.66083916083916072</v>
      </c>
      <c r="L1972" s="1420">
        <f t="shared" si="615"/>
        <v>0.59006211180124224</v>
      </c>
      <c r="M1972" s="1420">
        <f t="shared" si="615"/>
        <v>0.55988023952095811</v>
      </c>
      <c r="N1972" s="1421">
        <f t="shared" si="615"/>
        <v>0.55555555555555558</v>
      </c>
      <c r="O1972" s="1420">
        <f t="shared" si="615"/>
        <v>0.5700934579439253</v>
      </c>
      <c r="P1972" s="1420">
        <f t="shared" si="615"/>
        <v>0.49144254278728605</v>
      </c>
      <c r="Q1972" s="1420">
        <f t="shared" si="615"/>
        <v>0.50512820512820511</v>
      </c>
      <c r="R1972" s="1420">
        <f t="shared" si="615"/>
        <v>0.4211663066954644</v>
      </c>
      <c r="S1972" s="1420">
        <f t="shared" si="615"/>
        <v>0.41970021413276232</v>
      </c>
      <c r="T1972" s="1420">
        <f t="shared" si="615"/>
        <v>0.54885057471264365</v>
      </c>
      <c r="U1972" s="1420">
        <f t="shared" si="615"/>
        <v>0.65423728813559323</v>
      </c>
      <c r="V1972" s="1421">
        <f t="shared" si="615"/>
        <v>0.65084745762711871</v>
      </c>
      <c r="W1972" s="1420">
        <f t="shared" si="615"/>
        <v>0.59477124183006524</v>
      </c>
      <c r="X1972" s="1420">
        <f t="shared" si="615"/>
        <v>0.59294871794871795</v>
      </c>
      <c r="Y1972" s="1420">
        <f t="shared" si="615"/>
        <v>0.59677419354838712</v>
      </c>
      <c r="Z1972" s="1420">
        <f t="shared" si="615"/>
        <v>0.60457516339869277</v>
      </c>
      <c r="AA1972" s="1420">
        <f t="shared" si="615"/>
        <v>0.65357142857142858</v>
      </c>
      <c r="AB1972" s="1420">
        <f t="shared" si="615"/>
        <v>0.72332015810276673</v>
      </c>
      <c r="AC1972" s="1408">
        <f t="shared" si="615"/>
        <v>0.61677384047065265</v>
      </c>
    </row>
    <row r="1973" spans="1:30" ht="12.75" customHeight="1">
      <c r="A1973" s="1382" t="s">
        <v>173</v>
      </c>
      <c r="B1973" s="1465" t="s">
        <v>574</v>
      </c>
      <c r="C1973" s="1384" t="s">
        <v>156</v>
      </c>
      <c r="D1973" s="1384"/>
      <c r="E1973" s="1543"/>
      <c r="F1973" s="1543"/>
      <c r="G1973" s="1543"/>
      <c r="H1973" s="1544"/>
      <c r="I1973" s="1543"/>
      <c r="J1973" s="1543"/>
      <c r="K1973" s="1543"/>
      <c r="L1973" s="1543"/>
      <c r="M1973" s="1543"/>
      <c r="N1973" s="1544"/>
      <c r="O1973" s="1543"/>
      <c r="P1973" s="1543"/>
      <c r="Q1973" s="1543"/>
      <c r="R1973" s="1543"/>
      <c r="S1973" s="1543"/>
      <c r="T1973" s="1543"/>
      <c r="U1973" s="1543"/>
      <c r="V1973" s="1544"/>
      <c r="W1973" s="1543"/>
      <c r="X1973" s="1543"/>
      <c r="Y1973" s="1543"/>
      <c r="Z1973" s="1543"/>
      <c r="AA1973" s="1543"/>
      <c r="AB1973" s="1543"/>
      <c r="AC1973" s="1414">
        <f>SUM(E1973:AB1973)</f>
        <v>0</v>
      </c>
    </row>
    <row r="1974" spans="1:30" ht="12.75" customHeight="1">
      <c r="A1974" s="1415"/>
      <c r="B1974" s="1428"/>
      <c r="C1974" s="1390" t="s">
        <v>158</v>
      </c>
      <c r="D1974" s="1390"/>
      <c r="E1974" s="1417"/>
      <c r="F1974" s="1417"/>
      <c r="G1974" s="1417"/>
      <c r="H1974" s="1418"/>
      <c r="I1974" s="1417"/>
      <c r="J1974" s="1417"/>
      <c r="K1974" s="1417"/>
      <c r="L1974" s="1417"/>
      <c r="M1974" s="1417"/>
      <c r="N1974" s="1418"/>
      <c r="O1974" s="1417"/>
      <c r="P1974" s="1417"/>
      <c r="Q1974" s="1417"/>
      <c r="R1974" s="1417"/>
      <c r="S1974" s="1417"/>
      <c r="T1974" s="1417"/>
      <c r="U1974" s="1417"/>
      <c r="V1974" s="1418"/>
      <c r="W1974" s="1417"/>
      <c r="X1974" s="1417"/>
      <c r="Y1974" s="1417"/>
      <c r="Z1974" s="1417"/>
      <c r="AA1974" s="1417"/>
      <c r="AB1974" s="1417"/>
      <c r="AC1974" s="1414">
        <f>SUM(E1974:AB1974)</f>
        <v>0</v>
      </c>
    </row>
    <row r="1975" spans="1:30" ht="12.75" customHeight="1">
      <c r="A1975" s="1415"/>
      <c r="B1975" s="1428"/>
      <c r="C1975" s="1390" t="s">
        <v>159</v>
      </c>
      <c r="D1975" s="1390"/>
      <c r="E1975" s="1475" t="s">
        <v>179</v>
      </c>
      <c r="F1975" s="1475"/>
      <c r="G1975" s="1475"/>
      <c r="H1975" s="1482"/>
      <c r="I1975" s="1475"/>
      <c r="J1975" s="1475"/>
      <c r="K1975" s="1475"/>
      <c r="L1975" s="1475"/>
      <c r="M1975" s="1475"/>
      <c r="N1975" s="1482"/>
      <c r="O1975" s="1475"/>
      <c r="P1975" s="1475"/>
      <c r="Q1975" s="1475"/>
      <c r="R1975" s="1475"/>
      <c r="S1975" s="1475"/>
      <c r="T1975" s="1475"/>
      <c r="U1975" s="1475"/>
      <c r="V1975" s="1482"/>
      <c r="W1975" s="1475"/>
      <c r="X1975" s="1475"/>
      <c r="Y1975" s="1475"/>
      <c r="Z1975" s="1475"/>
      <c r="AA1975" s="1475"/>
      <c r="AB1975" s="1475"/>
      <c r="AC1975" s="1511"/>
    </row>
    <row r="1976" spans="1:30" ht="12.75" customHeight="1">
      <c r="A1976" s="1558"/>
      <c r="B1976" s="1571"/>
      <c r="C1976" s="1399" t="s">
        <v>161</v>
      </c>
      <c r="D1976" s="1399"/>
      <c r="E1976" s="1420" t="e">
        <f t="shared" ref="E1976:AC1976" si="616">E1974/E1973</f>
        <v>#DIV/0!</v>
      </c>
      <c r="F1976" s="1420" t="e">
        <f t="shared" si="616"/>
        <v>#DIV/0!</v>
      </c>
      <c r="G1976" s="1420" t="e">
        <f t="shared" si="616"/>
        <v>#DIV/0!</v>
      </c>
      <c r="H1976" s="1421" t="e">
        <f t="shared" si="616"/>
        <v>#DIV/0!</v>
      </c>
      <c r="I1976" s="1420" t="e">
        <f t="shared" si="616"/>
        <v>#DIV/0!</v>
      </c>
      <c r="J1976" s="1420" t="e">
        <f t="shared" si="616"/>
        <v>#DIV/0!</v>
      </c>
      <c r="K1976" s="1420" t="e">
        <f t="shared" si="616"/>
        <v>#DIV/0!</v>
      </c>
      <c r="L1976" s="1420" t="e">
        <f t="shared" si="616"/>
        <v>#DIV/0!</v>
      </c>
      <c r="M1976" s="1420" t="e">
        <f t="shared" si="616"/>
        <v>#DIV/0!</v>
      </c>
      <c r="N1976" s="1421" t="e">
        <f t="shared" si="616"/>
        <v>#DIV/0!</v>
      </c>
      <c r="O1976" s="1420" t="e">
        <f t="shared" si="616"/>
        <v>#DIV/0!</v>
      </c>
      <c r="P1976" s="1420" t="e">
        <f t="shared" si="616"/>
        <v>#DIV/0!</v>
      </c>
      <c r="Q1976" s="1420" t="e">
        <f t="shared" si="616"/>
        <v>#DIV/0!</v>
      </c>
      <c r="R1976" s="1420" t="e">
        <f t="shared" si="616"/>
        <v>#DIV/0!</v>
      </c>
      <c r="S1976" s="1420" t="e">
        <f t="shared" si="616"/>
        <v>#DIV/0!</v>
      </c>
      <c r="T1976" s="1420" t="e">
        <f t="shared" si="616"/>
        <v>#DIV/0!</v>
      </c>
      <c r="U1976" s="1420" t="e">
        <f t="shared" si="616"/>
        <v>#DIV/0!</v>
      </c>
      <c r="V1976" s="1421" t="e">
        <f t="shared" si="616"/>
        <v>#DIV/0!</v>
      </c>
      <c r="W1976" s="1420" t="e">
        <f t="shared" si="616"/>
        <v>#DIV/0!</v>
      </c>
      <c r="X1976" s="1420" t="e">
        <f t="shared" si="616"/>
        <v>#DIV/0!</v>
      </c>
      <c r="Y1976" s="1420" t="e">
        <f t="shared" si="616"/>
        <v>#DIV/0!</v>
      </c>
      <c r="Z1976" s="1420" t="e">
        <f t="shared" si="616"/>
        <v>#DIV/0!</v>
      </c>
      <c r="AA1976" s="1420" t="e">
        <f t="shared" si="616"/>
        <v>#DIV/0!</v>
      </c>
      <c r="AB1976" s="1420" t="e">
        <f t="shared" si="616"/>
        <v>#DIV/0!</v>
      </c>
      <c r="AC1976" s="1408" t="e">
        <f t="shared" si="616"/>
        <v>#DIV/0!</v>
      </c>
    </row>
    <row r="1977" spans="1:30" ht="12.75" customHeight="1">
      <c r="A1977" s="1382" t="s">
        <v>210</v>
      </c>
      <c r="B1977" s="1465" t="s">
        <v>178</v>
      </c>
      <c r="C1977" s="1384" t="s">
        <v>156</v>
      </c>
      <c r="D1977" s="1384"/>
      <c r="E1977" s="1543"/>
      <c r="F1977" s="1543"/>
      <c r="G1977" s="1543"/>
      <c r="H1977" s="1544"/>
      <c r="I1977" s="1543"/>
      <c r="J1977" s="1543"/>
      <c r="K1977" s="1543"/>
      <c r="L1977" s="1543"/>
      <c r="M1977" s="1543"/>
      <c r="N1977" s="1544"/>
      <c r="O1977" s="1543"/>
      <c r="P1977" s="1543"/>
      <c r="Q1977" s="1543"/>
      <c r="R1977" s="1543"/>
      <c r="S1977" s="1543"/>
      <c r="T1977" s="1543"/>
      <c r="U1977" s="1543"/>
      <c r="V1977" s="1544"/>
      <c r="W1977" s="1543"/>
      <c r="X1977" s="1543"/>
      <c r="Y1977" s="1543"/>
      <c r="Z1977" s="1543"/>
      <c r="AA1977" s="1543"/>
      <c r="AB1977" s="1543"/>
      <c r="AC1977" s="1414">
        <f>SUM(E1977:AB1977)</f>
        <v>0</v>
      </c>
    </row>
    <row r="1978" spans="1:30" ht="12.75" customHeight="1">
      <c r="A1978" s="1415"/>
      <c r="B1978" s="1428"/>
      <c r="C1978" s="1390" t="s">
        <v>158</v>
      </c>
      <c r="D1978" s="1390"/>
      <c r="E1978" s="1417"/>
      <c r="F1978" s="1417"/>
      <c r="G1978" s="1417"/>
      <c r="H1978" s="1418"/>
      <c r="I1978" s="1417"/>
      <c r="J1978" s="1417"/>
      <c r="K1978" s="1417"/>
      <c r="L1978" s="1417"/>
      <c r="M1978" s="1417"/>
      <c r="N1978" s="1418"/>
      <c r="O1978" s="1417"/>
      <c r="P1978" s="1417"/>
      <c r="Q1978" s="1417"/>
      <c r="R1978" s="1417"/>
      <c r="S1978" s="1417"/>
      <c r="T1978" s="1417"/>
      <c r="U1978" s="1417"/>
      <c r="V1978" s="1418"/>
      <c r="W1978" s="1417"/>
      <c r="X1978" s="1417"/>
      <c r="Y1978" s="1417"/>
      <c r="Z1978" s="1417"/>
      <c r="AA1978" s="1417"/>
      <c r="AB1978" s="1417"/>
      <c r="AC1978" s="1414">
        <f>SUM(E1978:AB1978)</f>
        <v>0</v>
      </c>
    </row>
    <row r="1979" spans="1:30" ht="12.75" customHeight="1">
      <c r="A1979" s="1415"/>
      <c r="B1979" s="1428"/>
      <c r="C1979" s="1390" t="s">
        <v>159</v>
      </c>
      <c r="D1979" s="1390"/>
      <c r="E1979" s="1475"/>
      <c r="F1979" s="1475"/>
      <c r="G1979" s="1475"/>
      <c r="H1979" s="1482"/>
      <c r="I1979" s="1475"/>
      <c r="J1979" s="1475"/>
      <c r="K1979" s="1475"/>
      <c r="L1979" s="1475"/>
      <c r="M1979" s="1475"/>
      <c r="N1979" s="1482"/>
      <c r="O1979" s="1475"/>
      <c r="P1979" s="1475"/>
      <c r="Q1979" s="1475"/>
      <c r="R1979" s="1475"/>
      <c r="S1979" s="1475"/>
      <c r="T1979" s="1475"/>
      <c r="U1979" s="1475"/>
      <c r="V1979" s="1482"/>
      <c r="W1979" s="1475"/>
      <c r="X1979" s="1475"/>
      <c r="Y1979" s="1475"/>
      <c r="Z1979" s="1475"/>
      <c r="AA1979" s="1475"/>
      <c r="AB1979" s="1475"/>
      <c r="AC1979" s="1511"/>
    </row>
    <row r="1980" spans="1:30" ht="12.75" customHeight="1">
      <c r="A1980" s="1558"/>
      <c r="B1980" s="1571"/>
      <c r="C1980" s="1399" t="s">
        <v>161</v>
      </c>
      <c r="D1980" s="1399"/>
      <c r="E1980" s="1420" t="e">
        <f t="shared" ref="E1980:AC1980" si="617">E1978/E1977</f>
        <v>#DIV/0!</v>
      </c>
      <c r="F1980" s="1420" t="e">
        <f t="shared" si="617"/>
        <v>#DIV/0!</v>
      </c>
      <c r="G1980" s="1420" t="e">
        <f t="shared" si="617"/>
        <v>#DIV/0!</v>
      </c>
      <c r="H1980" s="1421" t="e">
        <f t="shared" si="617"/>
        <v>#DIV/0!</v>
      </c>
      <c r="I1980" s="1420" t="e">
        <f t="shared" si="617"/>
        <v>#DIV/0!</v>
      </c>
      <c r="J1980" s="1420" t="e">
        <f t="shared" si="617"/>
        <v>#DIV/0!</v>
      </c>
      <c r="K1980" s="1420" t="e">
        <f t="shared" si="617"/>
        <v>#DIV/0!</v>
      </c>
      <c r="L1980" s="1420" t="e">
        <f t="shared" si="617"/>
        <v>#DIV/0!</v>
      </c>
      <c r="M1980" s="1420" t="e">
        <f t="shared" si="617"/>
        <v>#DIV/0!</v>
      </c>
      <c r="N1980" s="1421" t="e">
        <f t="shared" si="617"/>
        <v>#DIV/0!</v>
      </c>
      <c r="O1980" s="1420" t="e">
        <f t="shared" si="617"/>
        <v>#DIV/0!</v>
      </c>
      <c r="P1980" s="1420" t="e">
        <f t="shared" si="617"/>
        <v>#DIV/0!</v>
      </c>
      <c r="Q1980" s="1420" t="e">
        <f t="shared" si="617"/>
        <v>#DIV/0!</v>
      </c>
      <c r="R1980" s="1420" t="e">
        <f t="shared" si="617"/>
        <v>#DIV/0!</v>
      </c>
      <c r="S1980" s="1420" t="e">
        <f t="shared" si="617"/>
        <v>#DIV/0!</v>
      </c>
      <c r="T1980" s="1420" t="e">
        <f t="shared" si="617"/>
        <v>#DIV/0!</v>
      </c>
      <c r="U1980" s="1420" t="e">
        <f t="shared" si="617"/>
        <v>#DIV/0!</v>
      </c>
      <c r="V1980" s="1421" t="e">
        <f t="shared" si="617"/>
        <v>#DIV/0!</v>
      </c>
      <c r="W1980" s="1420" t="e">
        <f t="shared" si="617"/>
        <v>#DIV/0!</v>
      </c>
      <c r="X1980" s="1420" t="e">
        <f t="shared" si="617"/>
        <v>#DIV/0!</v>
      </c>
      <c r="Y1980" s="1420" t="e">
        <f t="shared" si="617"/>
        <v>#DIV/0!</v>
      </c>
      <c r="Z1980" s="1420" t="e">
        <f t="shared" si="617"/>
        <v>#DIV/0!</v>
      </c>
      <c r="AA1980" s="1420" t="e">
        <f t="shared" si="617"/>
        <v>#DIV/0!</v>
      </c>
      <c r="AB1980" s="1420" t="e">
        <f t="shared" si="617"/>
        <v>#DIV/0!</v>
      </c>
      <c r="AC1980" s="1408" t="e">
        <f t="shared" si="617"/>
        <v>#DIV/0!</v>
      </c>
    </row>
    <row r="1981" spans="1:30" ht="12.75" customHeight="1">
      <c r="A1981" s="1696"/>
      <c r="B1981" s="1697" t="s">
        <v>382</v>
      </c>
      <c r="C1981" s="1698" t="s">
        <v>156</v>
      </c>
      <c r="D1981" s="1698" t="s">
        <v>157</v>
      </c>
      <c r="E1981" s="1834">
        <v>5.5000000000000002E-5</v>
      </c>
      <c r="F1981" s="1834">
        <v>5.5000000000000002E-5</v>
      </c>
      <c r="G1981" s="1834">
        <v>5.5000000000000002E-5</v>
      </c>
      <c r="H1981" s="1835">
        <v>5.5000000000000002E-5</v>
      </c>
      <c r="I1981" s="1834">
        <v>5.5000000000000002E-5</v>
      </c>
      <c r="J1981" s="1834">
        <v>5.5000000000000002E-5</v>
      </c>
      <c r="K1981" s="1834">
        <v>5.0000000000000002E-5</v>
      </c>
      <c r="L1981" s="1834">
        <v>5.5000000000000002E-5</v>
      </c>
      <c r="M1981" s="1834">
        <v>5.5000000000000002E-5</v>
      </c>
      <c r="N1981" s="1835">
        <v>5.0000000000000002E-5</v>
      </c>
      <c r="O1981" s="1834">
        <v>5.5000000000000002E-5</v>
      </c>
      <c r="P1981" s="1834">
        <v>5.0000000000000002E-5</v>
      </c>
      <c r="Q1981" s="1834">
        <v>5.5000000000000002E-5</v>
      </c>
      <c r="R1981" s="1834">
        <v>5.0000000000000002E-5</v>
      </c>
      <c r="S1981" s="1834">
        <v>5.5000000000000002E-5</v>
      </c>
      <c r="T1981" s="1834">
        <v>5.5000000000000002E-5</v>
      </c>
      <c r="U1981" s="1834">
        <v>5.0000000000000002E-5</v>
      </c>
      <c r="V1981" s="1835">
        <v>5.5000000000000002E-5</v>
      </c>
      <c r="W1981" s="1834">
        <v>5.5000000000000002E-5</v>
      </c>
      <c r="X1981" s="1834">
        <v>5.0000000000000002E-5</v>
      </c>
      <c r="Y1981" s="1834">
        <v>5.5000000000000002E-5</v>
      </c>
      <c r="Z1981" s="1834">
        <v>5.5000000000000002E-5</v>
      </c>
      <c r="AA1981" s="1834">
        <v>5.5000000000000002E-5</v>
      </c>
      <c r="AB1981" s="1834">
        <v>5.5000000000000002E-5</v>
      </c>
      <c r="AC1981" s="1722">
        <f>SUM(E1981:AB1981)</f>
        <v>1.2899999999999999E-3</v>
      </c>
      <c r="AD1981" s="1494">
        <f>MAX(E1981:AB1981)</f>
        <v>5.5000000000000002E-5</v>
      </c>
    </row>
    <row r="1982" spans="1:30" ht="12.75" customHeight="1">
      <c r="A1982" s="1750" t="s">
        <v>249</v>
      </c>
      <c r="B1982" s="1751"/>
      <c r="C1982" s="1411" t="s">
        <v>156</v>
      </c>
      <c r="D1982" s="1411"/>
      <c r="E1982" s="1412">
        <v>1.0000000000000001E-5</v>
      </c>
      <c r="F1982" s="1412">
        <v>1.0000000000000001E-5</v>
      </c>
      <c r="G1982" s="1412">
        <v>1.0000000000000001E-5</v>
      </c>
      <c r="H1982" s="1413">
        <v>1.0000000000000001E-5</v>
      </c>
      <c r="I1982" s="1412">
        <v>1.0000000000000001E-5</v>
      </c>
      <c r="J1982" s="1412">
        <v>5.0000000000000004E-6</v>
      </c>
      <c r="K1982" s="1412">
        <v>1.0000000000000001E-5</v>
      </c>
      <c r="L1982" s="1412">
        <v>1.0000000000000001E-5</v>
      </c>
      <c r="M1982" s="1412">
        <v>5.0000000000000004E-6</v>
      </c>
      <c r="N1982" s="1413">
        <v>1.0000000000000001E-5</v>
      </c>
      <c r="O1982" s="1412">
        <v>1.0000000000000001E-5</v>
      </c>
      <c r="P1982" s="1412">
        <v>5.0000000000000004E-6</v>
      </c>
      <c r="Q1982" s="1412">
        <v>1.0000000000000001E-5</v>
      </c>
      <c r="R1982" s="1412">
        <v>1.0000000000000001E-5</v>
      </c>
      <c r="S1982" s="1412">
        <v>5.0000000000000004E-6</v>
      </c>
      <c r="T1982" s="1412">
        <v>1.0000000000000001E-5</v>
      </c>
      <c r="U1982" s="1412">
        <v>1.0000000000000001E-5</v>
      </c>
      <c r="V1982" s="1413">
        <v>5.0000000000000004E-6</v>
      </c>
      <c r="W1982" s="1412">
        <v>1.0000000000000001E-5</v>
      </c>
      <c r="X1982" s="1412">
        <v>1.0000000000000001E-5</v>
      </c>
      <c r="Y1982" s="1412">
        <v>5.0000000000000004E-6</v>
      </c>
      <c r="Z1982" s="1412">
        <v>1.0000000000000001E-5</v>
      </c>
      <c r="AA1982" s="1412">
        <v>1.0000000000000001E-5</v>
      </c>
      <c r="AB1982" s="1412">
        <v>1.0000000000000001E-5</v>
      </c>
      <c r="AC1982" s="1412">
        <f>AC1953+AC1961+AC1965+AC1969+AC1973+AC1977+AC1957</f>
        <v>8.6333280000000006</v>
      </c>
    </row>
    <row r="1983" spans="1:30" ht="12.75" customHeight="1">
      <c r="A1983" s="1606"/>
      <c r="B1983" s="1607"/>
      <c r="C1983" s="1405" t="s">
        <v>158</v>
      </c>
      <c r="D1983" s="1405"/>
      <c r="E1983" s="1406">
        <f t="shared" ref="E1983:AB1983" si="618">E1954+E1962+E1966+E1970+E1974+E1978+E1958</f>
        <v>0.156336</v>
      </c>
      <c r="F1983" s="1406">
        <f t="shared" si="618"/>
        <v>0.14956800000000001</v>
      </c>
      <c r="G1983" s="1406">
        <f t="shared" si="618"/>
        <v>0.14760000000000001</v>
      </c>
      <c r="H1983" s="1407">
        <f t="shared" si="618"/>
        <v>0.149808</v>
      </c>
      <c r="I1983" s="1406">
        <f t="shared" si="618"/>
        <v>0.15220800000000001</v>
      </c>
      <c r="J1983" s="1406">
        <f t="shared" si="618"/>
        <v>0.15681600000000001</v>
      </c>
      <c r="K1983" s="1406">
        <f t="shared" si="618"/>
        <v>0.17380800000000002</v>
      </c>
      <c r="L1983" s="1406">
        <f t="shared" si="618"/>
        <v>0.18096000000000001</v>
      </c>
      <c r="M1983" s="1406">
        <f t="shared" si="618"/>
        <v>0.17793600000000001</v>
      </c>
      <c r="N1983" s="1407">
        <f t="shared" si="618"/>
        <v>0.17625600000000002</v>
      </c>
      <c r="O1983" s="1406">
        <f t="shared" si="618"/>
        <v>0.17812800000000001</v>
      </c>
      <c r="P1983" s="1406">
        <f t="shared" si="618"/>
        <v>0.19857600000000003</v>
      </c>
      <c r="Q1983" s="1406">
        <f t="shared" si="618"/>
        <v>0.19416</v>
      </c>
      <c r="R1983" s="1406">
        <f t="shared" si="618"/>
        <v>0.20635200000000004</v>
      </c>
      <c r="S1983" s="1406">
        <f t="shared" si="618"/>
        <v>0.20659200000000003</v>
      </c>
      <c r="T1983" s="1406">
        <f t="shared" si="618"/>
        <v>0.1812</v>
      </c>
      <c r="U1983" s="1406">
        <f t="shared" si="618"/>
        <v>0.17131199999999999</v>
      </c>
      <c r="V1983" s="1407">
        <f t="shared" si="618"/>
        <v>0.17049600000000001</v>
      </c>
      <c r="W1983" s="1406">
        <f t="shared" si="618"/>
        <v>0.17616000000000001</v>
      </c>
      <c r="X1983" s="1406">
        <f t="shared" si="618"/>
        <v>0.17860799999999999</v>
      </c>
      <c r="Y1983" s="1406">
        <f t="shared" si="618"/>
        <v>0.17457600000000001</v>
      </c>
      <c r="Z1983" s="1406">
        <f t="shared" si="618"/>
        <v>0.170544</v>
      </c>
      <c r="AA1983" s="1406">
        <f t="shared" si="618"/>
        <v>0.167184</v>
      </c>
      <c r="AB1983" s="1406">
        <f t="shared" si="618"/>
        <v>0.16315200000000002</v>
      </c>
      <c r="AC1983" s="1406">
        <f>AC1954+AC1962+AC1966+AC1970+AC1974+AC1978+AC1958</f>
        <v>4.1583360000000011</v>
      </c>
    </row>
    <row r="1984" spans="1:30" ht="12.75" customHeight="1">
      <c r="A1984" s="1497" t="s">
        <v>250</v>
      </c>
      <c r="B1984" s="1498"/>
      <c r="C1984" s="1499" t="s">
        <v>156</v>
      </c>
      <c r="D1984" s="1499"/>
      <c r="E1984" s="1412">
        <f t="shared" ref="E1984:AC1984" si="619">E1945-E1982</f>
        <v>0.35350999999999999</v>
      </c>
      <c r="F1984" s="1412">
        <f t="shared" si="619"/>
        <v>0.34343000000000001</v>
      </c>
      <c r="G1984" s="1412">
        <f t="shared" si="619"/>
        <v>0.34126999999999996</v>
      </c>
      <c r="H1984" s="1413">
        <f t="shared" si="619"/>
        <v>0.35063</v>
      </c>
      <c r="I1984" s="1412">
        <f t="shared" si="619"/>
        <v>0.36070999999999998</v>
      </c>
      <c r="J1984" s="1412">
        <f t="shared" si="619"/>
        <v>0.35999500000000001</v>
      </c>
      <c r="K1984" s="1412">
        <f t="shared" si="619"/>
        <v>0.38374999999999998</v>
      </c>
      <c r="L1984" s="1412">
        <f t="shared" si="619"/>
        <v>0.36430999999999997</v>
      </c>
      <c r="M1984" s="1412">
        <f t="shared" si="619"/>
        <v>0.339115</v>
      </c>
      <c r="N1984" s="1413">
        <f t="shared" si="619"/>
        <v>0.34631000000000001</v>
      </c>
      <c r="O1984" s="1412">
        <f t="shared" si="619"/>
        <v>0.35206999999999999</v>
      </c>
      <c r="P1984" s="1412">
        <f t="shared" si="619"/>
        <v>0.37367500000000003</v>
      </c>
      <c r="Q1984" s="1412">
        <f t="shared" si="619"/>
        <v>0.36863000000000001</v>
      </c>
      <c r="R1984" s="1412">
        <f t="shared" si="619"/>
        <v>0.36286999999999997</v>
      </c>
      <c r="S1984" s="1412">
        <f t="shared" si="619"/>
        <v>0.35783500000000001</v>
      </c>
      <c r="T1984" s="1412">
        <f t="shared" si="619"/>
        <v>0.34847</v>
      </c>
      <c r="U1984" s="1412">
        <f t="shared" si="619"/>
        <v>0.35206999999999999</v>
      </c>
      <c r="V1984" s="1413">
        <f t="shared" si="619"/>
        <v>0.35279500000000003</v>
      </c>
      <c r="W1984" s="1412">
        <f t="shared" si="619"/>
        <v>0.37223000000000001</v>
      </c>
      <c r="X1984" s="1412">
        <f t="shared" si="619"/>
        <v>0.37511</v>
      </c>
      <c r="Y1984" s="1412">
        <f t="shared" si="619"/>
        <v>0.35999500000000001</v>
      </c>
      <c r="Z1984" s="1412">
        <f t="shared" si="619"/>
        <v>0.34703000000000001</v>
      </c>
      <c r="AA1984" s="1412">
        <f t="shared" si="619"/>
        <v>0.36142999999999997</v>
      </c>
      <c r="AB1984" s="1412">
        <f t="shared" si="619"/>
        <v>0.37151000000000001</v>
      </c>
      <c r="AC1984" s="1412">
        <f t="shared" si="619"/>
        <v>-3.4367999999998844E-2</v>
      </c>
    </row>
    <row r="1985" spans="1:30" ht="12.75" customHeight="1">
      <c r="A1985" s="1501"/>
      <c r="B1985" s="1502"/>
      <c r="C1985" s="1503" t="s">
        <v>158</v>
      </c>
      <c r="D1985" s="1564"/>
      <c r="E1985" s="1412">
        <f t="shared" ref="E1985:AC1985" si="620">E1946-E1983</f>
        <v>-1.8815999999999999E-2</v>
      </c>
      <c r="F1985" s="1412">
        <f t="shared" si="620"/>
        <v>-1.7808000000000018E-2</v>
      </c>
      <c r="G1985" s="1412">
        <f t="shared" si="620"/>
        <v>-1.8000000000000016E-2</v>
      </c>
      <c r="H1985" s="1413">
        <f t="shared" si="620"/>
        <v>-1.8048000000000008E-2</v>
      </c>
      <c r="I1985" s="1412">
        <f t="shared" si="620"/>
        <v>-1.6848000000000002E-2</v>
      </c>
      <c r="J1985" s="1412">
        <f t="shared" si="620"/>
        <v>-1.5696000000000015E-2</v>
      </c>
      <c r="K1985" s="1412">
        <f t="shared" si="620"/>
        <v>-1.324800000000001E-2</v>
      </c>
      <c r="L1985" s="1412">
        <f t="shared" si="620"/>
        <v>-1.176000000000002E-2</v>
      </c>
      <c r="M1985" s="1412">
        <f t="shared" si="620"/>
        <v>-1.1616000000000015E-2</v>
      </c>
      <c r="N1985" s="1413">
        <f t="shared" si="620"/>
        <v>-9.9360000000000281E-3</v>
      </c>
      <c r="O1985" s="1412">
        <f t="shared" si="620"/>
        <v>-1.0368000000000016E-2</v>
      </c>
      <c r="P1985" s="1412">
        <f t="shared" si="620"/>
        <v>-1.0656000000000027E-2</v>
      </c>
      <c r="Q1985" s="1412">
        <f t="shared" si="620"/>
        <v>-1.0559999999999986E-2</v>
      </c>
      <c r="R1985" s="1412">
        <f t="shared" si="620"/>
        <v>-6.9120000000000292E-3</v>
      </c>
      <c r="S1985" s="1412">
        <f t="shared" si="620"/>
        <v>-7.1520000000000195E-3</v>
      </c>
      <c r="T1985" s="1412">
        <f t="shared" si="620"/>
        <v>-1.2000000000000011E-2</v>
      </c>
      <c r="U1985" s="1412">
        <f t="shared" si="620"/>
        <v>-1.5072000000000002E-2</v>
      </c>
      <c r="V1985" s="1413">
        <f t="shared" si="620"/>
        <v>-1.4976000000000017E-2</v>
      </c>
      <c r="W1985" s="1412">
        <f t="shared" si="620"/>
        <v>-1.0560000000000014E-2</v>
      </c>
      <c r="X1985" s="1412">
        <f t="shared" si="620"/>
        <v>-1.0847999999999997E-2</v>
      </c>
      <c r="Y1985" s="1412">
        <f t="shared" si="620"/>
        <v>-1.1856000000000005E-2</v>
      </c>
      <c r="Z1985" s="1412">
        <f t="shared" si="620"/>
        <v>-1.2864000000000014E-2</v>
      </c>
      <c r="AA1985" s="1412">
        <f t="shared" si="620"/>
        <v>-1.3104000000000005E-2</v>
      </c>
      <c r="AB1985" s="1412">
        <f t="shared" si="620"/>
        <v>-1.4112000000000013E-2</v>
      </c>
      <c r="AC1985" s="1412">
        <f t="shared" si="620"/>
        <v>-0.31281600000000065</v>
      </c>
    </row>
    <row r="1986" spans="1:30" s="1371" customFormat="1" ht="12.75" customHeight="1">
      <c r="A1986" s="1512" t="s">
        <v>328</v>
      </c>
      <c r="B1986" s="1513"/>
      <c r="C1986" s="1514" t="s">
        <v>156</v>
      </c>
      <c r="D1986" s="1608"/>
      <c r="E1986" s="1373"/>
      <c r="F1986" s="1373"/>
      <c r="G1986" s="1373"/>
      <c r="H1986" s="1373"/>
      <c r="I1986" s="1373"/>
      <c r="J1986" s="1373"/>
      <c r="K1986" s="1373"/>
      <c r="L1986" s="1373"/>
      <c r="M1986" s="1373"/>
      <c r="N1986" s="1373"/>
      <c r="O1986" s="1373"/>
      <c r="P1986" s="1373"/>
      <c r="Q1986" s="1373"/>
      <c r="R1986" s="1373"/>
      <c r="S1986" s="1373"/>
      <c r="T1986" s="1373"/>
      <c r="U1986" s="1373"/>
      <c r="V1986" s="1373"/>
      <c r="W1986" s="1373"/>
      <c r="X1986" s="1373"/>
      <c r="Y1986" s="1373"/>
      <c r="Z1986" s="1373"/>
      <c r="AA1986" s="1373"/>
      <c r="AB1986" s="1373"/>
      <c r="AC1986" s="1515"/>
    </row>
    <row r="1987" spans="1:30" s="1371" customFormat="1" ht="12.75" customHeight="1">
      <c r="A1987" s="1516"/>
      <c r="B1987" s="1517"/>
      <c r="C1987" s="1518" t="s">
        <v>158</v>
      </c>
      <c r="D1987" s="1609"/>
      <c r="E1987" s="1519"/>
      <c r="F1987" s="1519"/>
      <c r="G1987" s="1519"/>
      <c r="H1987" s="1519"/>
      <c r="I1987" s="1519"/>
      <c r="J1987" s="1519"/>
      <c r="K1987" s="1519"/>
      <c r="L1987" s="1519"/>
      <c r="M1987" s="1519"/>
      <c r="N1987" s="1519"/>
      <c r="O1987" s="1519"/>
      <c r="P1987" s="1519"/>
      <c r="Q1987" s="1519"/>
      <c r="R1987" s="1519"/>
      <c r="S1987" s="1519"/>
      <c r="T1987" s="1519"/>
      <c r="U1987" s="1519"/>
      <c r="V1987" s="1519"/>
      <c r="W1987" s="1519"/>
      <c r="X1987" s="1519"/>
      <c r="Y1987" s="1519"/>
      <c r="Z1987" s="1519"/>
      <c r="AA1987" s="1519"/>
      <c r="AB1987" s="1519"/>
      <c r="AC1987" s="1520"/>
    </row>
    <row r="1988" spans="1:30" ht="12.75" customHeight="1">
      <c r="A1988" s="1351"/>
      <c r="B1988" s="1351"/>
      <c r="C1988" s="1554"/>
      <c r="D1988" s="1554"/>
      <c r="E1988" s="737"/>
      <c r="F1988" s="737"/>
      <c r="G1988" s="737"/>
      <c r="H1988" s="737"/>
      <c r="I1988" s="737"/>
      <c r="J1988" s="737"/>
      <c r="K1988" s="737"/>
      <c r="L1988" s="737"/>
      <c r="M1988" s="737"/>
      <c r="N1988" s="737"/>
      <c r="O1988" s="737"/>
      <c r="P1988" s="737"/>
      <c r="Q1988" s="737"/>
      <c r="R1988" s="737"/>
      <c r="S1988" s="737"/>
      <c r="T1988" s="737"/>
      <c r="U1988" s="737"/>
      <c r="V1988" s="737"/>
      <c r="W1988" s="737"/>
      <c r="X1988" s="737"/>
      <c r="Y1988" s="737"/>
      <c r="Z1988" s="737"/>
      <c r="AA1988" s="737"/>
      <c r="AB1988" s="737"/>
      <c r="AC1988" s="737"/>
    </row>
    <row r="1989" spans="1:30" ht="12.75" customHeight="1">
      <c r="A1989" s="1360" t="s">
        <v>147</v>
      </c>
      <c r="B1989" s="1361" t="s">
        <v>148</v>
      </c>
      <c r="C1989" s="1362" t="s">
        <v>149</v>
      </c>
      <c r="D1989" s="1524" t="s">
        <v>150</v>
      </c>
      <c r="E1989" s="1723" t="s">
        <v>151</v>
      </c>
      <c r="F1989" s="1724"/>
      <c r="G1989" s="1724"/>
      <c r="H1989" s="1724"/>
      <c r="I1989" s="1724"/>
      <c r="J1989" s="1724"/>
      <c r="K1989" s="1724"/>
      <c r="L1989" s="1724"/>
      <c r="M1989" s="1724"/>
      <c r="N1989" s="1724"/>
      <c r="O1989" s="1724"/>
      <c r="P1989" s="1724"/>
      <c r="Q1989" s="1724"/>
      <c r="R1989" s="1724"/>
      <c r="S1989" s="1724"/>
      <c r="T1989" s="1724"/>
      <c r="U1989" s="1724"/>
      <c r="V1989" s="1724"/>
      <c r="W1989" s="1724"/>
      <c r="X1989" s="1724"/>
      <c r="Y1989" s="1724"/>
      <c r="Z1989" s="1724"/>
      <c r="AA1989" s="1724"/>
      <c r="AB1989" s="1725"/>
      <c r="AC1989" s="1364" t="s">
        <v>152</v>
      </c>
    </row>
    <row r="1990" spans="1:30" s="1371" customFormat="1" ht="12.75" customHeight="1">
      <c r="A1990" s="1365" t="s">
        <v>575</v>
      </c>
      <c r="B1990" s="1366"/>
      <c r="C1990" s="1366"/>
      <c r="D1990" s="1366"/>
      <c r="E1990" s="1367">
        <v>1</v>
      </c>
      <c r="F1990" s="1367">
        <v>2</v>
      </c>
      <c r="G1990" s="1367">
        <v>3</v>
      </c>
      <c r="H1990" s="1367">
        <v>4</v>
      </c>
      <c r="I1990" s="1367">
        <v>5</v>
      </c>
      <c r="J1990" s="1367">
        <v>6</v>
      </c>
      <c r="K1990" s="1367">
        <v>7</v>
      </c>
      <c r="L1990" s="1367">
        <v>8</v>
      </c>
      <c r="M1990" s="1367">
        <v>9</v>
      </c>
      <c r="N1990" s="1367">
        <v>10</v>
      </c>
      <c r="O1990" s="1367">
        <v>11</v>
      </c>
      <c r="P1990" s="1367">
        <v>12</v>
      </c>
      <c r="Q1990" s="1367">
        <v>13</v>
      </c>
      <c r="R1990" s="1367">
        <v>14</v>
      </c>
      <c r="S1990" s="1367">
        <v>15</v>
      </c>
      <c r="T1990" s="1367">
        <v>16</v>
      </c>
      <c r="U1990" s="1367">
        <v>17</v>
      </c>
      <c r="V1990" s="1367">
        <v>18</v>
      </c>
      <c r="W1990" s="1367">
        <v>19</v>
      </c>
      <c r="X1990" s="1367">
        <v>20</v>
      </c>
      <c r="Y1990" s="1367">
        <v>21</v>
      </c>
      <c r="Z1990" s="1367">
        <v>22</v>
      </c>
      <c r="AA1990" s="1367">
        <v>23</v>
      </c>
      <c r="AB1990" s="1367">
        <v>24</v>
      </c>
      <c r="AC1990" s="1726"/>
    </row>
    <row r="1991" spans="1:30" s="1371" customFormat="1" ht="12.75" customHeight="1">
      <c r="A1991" s="1610" t="s">
        <v>341</v>
      </c>
      <c r="B1991" s="1611"/>
      <c r="C1991" s="1612"/>
      <c r="D1991" s="1833"/>
      <c r="E1991" s="1611">
        <v>2</v>
      </c>
      <c r="F1991" s="1611">
        <v>2</v>
      </c>
      <c r="G1991" s="1611">
        <v>2</v>
      </c>
      <c r="H1991" s="1611">
        <v>2</v>
      </c>
      <c r="I1991" s="1611">
        <v>2</v>
      </c>
      <c r="J1991" s="1611">
        <v>2</v>
      </c>
      <c r="K1991" s="1611">
        <v>2</v>
      </c>
      <c r="L1991" s="1611">
        <v>2</v>
      </c>
      <c r="M1991" s="1611">
        <v>2</v>
      </c>
      <c r="N1991" s="1611">
        <v>2</v>
      </c>
      <c r="O1991" s="1611">
        <v>2</v>
      </c>
      <c r="P1991" s="1611">
        <v>2</v>
      </c>
      <c r="Q1991" s="1611">
        <v>2</v>
      </c>
      <c r="R1991" s="1611">
        <v>2</v>
      </c>
      <c r="S1991" s="1611">
        <v>2</v>
      </c>
      <c r="T1991" s="1611">
        <v>2</v>
      </c>
      <c r="U1991" s="1611">
        <v>2</v>
      </c>
      <c r="V1991" s="1611">
        <v>2</v>
      </c>
      <c r="W1991" s="1611">
        <v>2</v>
      </c>
      <c r="X1991" s="1611">
        <v>2</v>
      </c>
      <c r="Y1991" s="1611">
        <v>2</v>
      </c>
      <c r="Z1991" s="1611">
        <v>2</v>
      </c>
      <c r="AA1991" s="1611">
        <v>2</v>
      </c>
      <c r="AB1991" s="1611">
        <v>2</v>
      </c>
      <c r="AC1991" s="1613"/>
    </row>
    <row r="1992" spans="1:30" ht="12.75" customHeight="1">
      <c r="A1992" s="1416"/>
      <c r="B1992" s="1416" t="s">
        <v>576</v>
      </c>
      <c r="C1992" s="1390" t="s">
        <v>156</v>
      </c>
      <c r="D1992" s="1395" t="s">
        <v>272</v>
      </c>
      <c r="E1992" s="1391">
        <v>6.0999999999999999E-2</v>
      </c>
      <c r="F1992" s="1391">
        <v>5.7000000000000002E-2</v>
      </c>
      <c r="G1992" s="1391">
        <v>5.8999999999999997E-2</v>
      </c>
      <c r="H1992" s="1392">
        <v>5.3999999999999999E-2</v>
      </c>
      <c r="I1992" s="1391">
        <v>7.9000000000000001E-2</v>
      </c>
      <c r="J1992" s="1391">
        <v>7.6999999999999999E-2</v>
      </c>
      <c r="K1992" s="1391">
        <v>7.4999999999999997E-2</v>
      </c>
      <c r="L1992" s="1391">
        <v>6.3E-2</v>
      </c>
      <c r="M1992" s="1391">
        <v>7.0000000000000007E-2</v>
      </c>
      <c r="N1992" s="1392">
        <v>6.4000000000000001E-2</v>
      </c>
      <c r="O1992" s="1391">
        <v>6.3E-2</v>
      </c>
      <c r="P1992" s="1391">
        <v>6.4000000000000001E-2</v>
      </c>
      <c r="Q1992" s="1391">
        <v>6.8000000000000005E-2</v>
      </c>
      <c r="R1992" s="1391">
        <v>6.3E-2</v>
      </c>
      <c r="S1992" s="1391">
        <v>6.5000000000000002E-2</v>
      </c>
      <c r="T1992" s="1391">
        <v>7.9000000000000001E-2</v>
      </c>
      <c r="U1992" s="1391">
        <v>0.10199999999999999</v>
      </c>
      <c r="V1992" s="1392">
        <v>8.2000000000000003E-2</v>
      </c>
      <c r="W1992" s="1391">
        <v>0.08</v>
      </c>
      <c r="X1992" s="1391">
        <v>9.1999999999999998E-2</v>
      </c>
      <c r="Y1992" s="1391">
        <v>0.08</v>
      </c>
      <c r="Z1992" s="1391">
        <v>7.2999999999999995E-2</v>
      </c>
      <c r="AA1992" s="1391">
        <v>6.4000000000000001E-2</v>
      </c>
      <c r="AB1992" s="1391">
        <v>0.06</v>
      </c>
      <c r="AC1992" s="1420">
        <f>SUM(E1992:AB1992)</f>
        <v>1.6940000000000004</v>
      </c>
    </row>
    <row r="1993" spans="1:30" ht="12.75" customHeight="1">
      <c r="A1993" s="1416"/>
      <c r="B1993" s="1416"/>
      <c r="C1993" s="1390" t="s">
        <v>158</v>
      </c>
      <c r="D1993" s="1395" t="s">
        <v>272</v>
      </c>
      <c r="E1993" s="1391">
        <v>2.9000000000000001E-2</v>
      </c>
      <c r="F1993" s="1391">
        <v>2.5000000000000001E-2</v>
      </c>
      <c r="G1993" s="1391">
        <v>2.7E-2</v>
      </c>
      <c r="H1993" s="1392">
        <v>2.1999999999999999E-2</v>
      </c>
      <c r="I1993" s="1391">
        <v>2.8000000000000001E-2</v>
      </c>
      <c r="J1993" s="1391">
        <v>2.8000000000000001E-2</v>
      </c>
      <c r="K1993" s="1391">
        <v>2.1000000000000001E-2</v>
      </c>
      <c r="L1993" s="1391">
        <v>2.5999999999999999E-2</v>
      </c>
      <c r="M1993" s="1391">
        <v>3.4000000000000002E-2</v>
      </c>
      <c r="N1993" s="1392">
        <v>3.9E-2</v>
      </c>
      <c r="O1993" s="1391">
        <v>2.9000000000000001E-2</v>
      </c>
      <c r="P1993" s="1391">
        <v>3.1E-2</v>
      </c>
      <c r="Q1993" s="1391">
        <v>3.3000000000000002E-2</v>
      </c>
      <c r="R1993" s="1391">
        <v>3.1E-2</v>
      </c>
      <c r="S1993" s="1391">
        <v>3.5000000000000003E-2</v>
      </c>
      <c r="T1993" s="1391">
        <v>3.5000000000000003E-2</v>
      </c>
      <c r="U1993" s="1391">
        <v>3.7999999999999999E-2</v>
      </c>
      <c r="V1993" s="1392">
        <v>3.4000000000000002E-2</v>
      </c>
      <c r="W1993" s="1391">
        <v>2.7E-2</v>
      </c>
      <c r="X1993" s="1391">
        <v>3.1E-2</v>
      </c>
      <c r="Y1993" s="1391">
        <v>2.7E-2</v>
      </c>
      <c r="Z1993" s="1391">
        <v>3.3000000000000002E-2</v>
      </c>
      <c r="AA1993" s="1391">
        <v>2.7E-2</v>
      </c>
      <c r="AB1993" s="1391">
        <v>2.8000000000000001E-2</v>
      </c>
      <c r="AC1993" s="1420">
        <f>SUM(E1993:AB1993)</f>
        <v>0.7180000000000003</v>
      </c>
    </row>
    <row r="1994" spans="1:30" ht="12.75" customHeight="1">
      <c r="A1994" s="1416"/>
      <c r="B1994" s="1416"/>
      <c r="C1994" s="1390" t="s">
        <v>159</v>
      </c>
      <c r="D1994" s="1395" t="s">
        <v>209</v>
      </c>
      <c r="E1994" s="1475">
        <f t="shared" ref="E1994:AB1994" si="621">SQRT(E1992*E1992+E1993*E1993)*1000/(1.732*E1999)</f>
        <v>99.991974837261111</v>
      </c>
      <c r="F1994" s="1475">
        <f t="shared" si="621"/>
        <v>92.144053529907254</v>
      </c>
      <c r="G1994" s="1475">
        <f t="shared" si="621"/>
        <v>96.056897006622464</v>
      </c>
      <c r="H1994" s="1482">
        <f t="shared" si="621"/>
        <v>86.323087209766399</v>
      </c>
      <c r="I1994" s="1475">
        <f t="shared" si="621"/>
        <v>124.08253844851225</v>
      </c>
      <c r="J1994" s="1475">
        <f t="shared" si="621"/>
        <v>121.29581834404776</v>
      </c>
      <c r="K1994" s="1475">
        <f t="shared" si="621"/>
        <v>115.30249587624064</v>
      </c>
      <c r="L1994" s="1475">
        <f t="shared" si="621"/>
        <v>100.8974904446541</v>
      </c>
      <c r="M1994" s="1475">
        <f t="shared" si="621"/>
        <v>115.20741670127151</v>
      </c>
      <c r="N1994" s="1482">
        <f t="shared" si="621"/>
        <v>110.95317061971774</v>
      </c>
      <c r="O1994" s="1475">
        <f t="shared" si="621"/>
        <v>102.67389639604254</v>
      </c>
      <c r="P1994" s="1475">
        <f t="shared" si="621"/>
        <v>105.27711670255833</v>
      </c>
      <c r="Q1994" s="1475">
        <f t="shared" si="621"/>
        <v>111.89730254454261</v>
      </c>
      <c r="R1994" s="1475">
        <f t="shared" si="621"/>
        <v>103.94676189697378</v>
      </c>
      <c r="S1994" s="1475">
        <f t="shared" si="621"/>
        <v>109.29134141820187</v>
      </c>
      <c r="T1994" s="1475">
        <f t="shared" si="621"/>
        <v>127.91795213612809</v>
      </c>
      <c r="U1994" s="1475">
        <f t="shared" si="621"/>
        <v>161.14247437896341</v>
      </c>
      <c r="V1994" s="1482">
        <f t="shared" si="621"/>
        <v>131.41671712661898</v>
      </c>
      <c r="W1994" s="1475">
        <f t="shared" si="621"/>
        <v>124.99763976912237</v>
      </c>
      <c r="X1994" s="1475">
        <f t="shared" si="621"/>
        <v>143.72363237214722</v>
      </c>
      <c r="Y1994" s="1475">
        <f t="shared" si="621"/>
        <v>124.99763976912237</v>
      </c>
      <c r="Z1994" s="1475">
        <f t="shared" si="621"/>
        <v>118.60072986539782</v>
      </c>
      <c r="AA1994" s="1475">
        <f t="shared" si="621"/>
        <v>102.83386620958285</v>
      </c>
      <c r="AB1994" s="1475">
        <f t="shared" si="621"/>
        <v>98.021823635026053</v>
      </c>
      <c r="AC1994" s="1420"/>
    </row>
    <row r="1995" spans="1:30" ht="12.75" customHeight="1">
      <c r="A1995" s="1416"/>
      <c r="B1995" s="1416"/>
      <c r="C1995" s="1390" t="s">
        <v>161</v>
      </c>
      <c r="D1995" s="1390"/>
      <c r="E1995" s="1420">
        <f t="shared" ref="E1995:AC1995" si="622">E1993/E1992</f>
        <v>0.4754098360655738</v>
      </c>
      <c r="F1995" s="1420">
        <f t="shared" si="622"/>
        <v>0.43859649122807021</v>
      </c>
      <c r="G1995" s="1420">
        <f t="shared" si="622"/>
        <v>0.4576271186440678</v>
      </c>
      <c r="H1995" s="1421">
        <f t="shared" si="622"/>
        <v>0.40740740740740738</v>
      </c>
      <c r="I1995" s="1420">
        <f t="shared" si="622"/>
        <v>0.35443037974683544</v>
      </c>
      <c r="J1995" s="1420">
        <f t="shared" si="622"/>
        <v>0.36363636363636365</v>
      </c>
      <c r="K1995" s="1420">
        <f t="shared" si="622"/>
        <v>0.28000000000000003</v>
      </c>
      <c r="L1995" s="1420">
        <f t="shared" si="622"/>
        <v>0.41269841269841268</v>
      </c>
      <c r="M1995" s="1420">
        <f t="shared" si="622"/>
        <v>0.48571428571428571</v>
      </c>
      <c r="N1995" s="1421">
        <f t="shared" si="622"/>
        <v>0.609375</v>
      </c>
      <c r="O1995" s="1420">
        <f t="shared" si="622"/>
        <v>0.46031746031746035</v>
      </c>
      <c r="P1995" s="1420">
        <f t="shared" si="622"/>
        <v>0.484375</v>
      </c>
      <c r="Q1995" s="1420">
        <f t="shared" si="622"/>
        <v>0.48529411764705882</v>
      </c>
      <c r="R1995" s="1420">
        <f t="shared" si="622"/>
        <v>0.49206349206349204</v>
      </c>
      <c r="S1995" s="1420">
        <f t="shared" si="622"/>
        <v>0.53846153846153855</v>
      </c>
      <c r="T1995" s="1420">
        <f t="shared" si="622"/>
        <v>0.44303797468354433</v>
      </c>
      <c r="U1995" s="1420">
        <f t="shared" si="622"/>
        <v>0.37254901960784315</v>
      </c>
      <c r="V1995" s="1421">
        <f t="shared" si="622"/>
        <v>0.41463414634146345</v>
      </c>
      <c r="W1995" s="1420">
        <f t="shared" si="622"/>
        <v>0.33749999999999997</v>
      </c>
      <c r="X1995" s="1420">
        <f t="shared" si="622"/>
        <v>0.33695652173913043</v>
      </c>
      <c r="Y1995" s="1420">
        <f t="shared" si="622"/>
        <v>0.33749999999999997</v>
      </c>
      <c r="Z1995" s="1420">
        <f t="shared" si="622"/>
        <v>0.45205479452054798</v>
      </c>
      <c r="AA1995" s="1420">
        <f t="shared" si="622"/>
        <v>0.421875</v>
      </c>
      <c r="AB1995" s="1420">
        <f t="shared" si="622"/>
        <v>0.46666666666666667</v>
      </c>
      <c r="AC1995" s="1420">
        <f t="shared" si="622"/>
        <v>0.423848878394333</v>
      </c>
    </row>
    <row r="1996" spans="1:30" ht="12.75" customHeight="1">
      <c r="A1996" s="1416"/>
      <c r="B1996" s="1416"/>
      <c r="C1996" s="1390" t="s">
        <v>164</v>
      </c>
      <c r="D1996" s="1390"/>
      <c r="E1996" s="1417"/>
      <c r="F1996" s="1417"/>
      <c r="G1996" s="1417"/>
      <c r="H1996" s="1418"/>
      <c r="I1996" s="1417"/>
      <c r="J1996" s="1417"/>
      <c r="K1996" s="1417"/>
      <c r="L1996" s="1417"/>
      <c r="M1996" s="1417"/>
      <c r="N1996" s="1418"/>
      <c r="O1996" s="1417"/>
      <c r="P1996" s="1417"/>
      <c r="Q1996" s="1417"/>
      <c r="R1996" s="1417"/>
      <c r="S1996" s="1417"/>
      <c r="T1996" s="1417"/>
      <c r="U1996" s="1417"/>
      <c r="V1996" s="1418"/>
      <c r="W1996" s="1417"/>
      <c r="X1996" s="1417"/>
      <c r="Y1996" s="1417"/>
      <c r="Z1996" s="1417"/>
      <c r="AA1996" s="1417"/>
      <c r="AB1996" s="1417"/>
      <c r="AC1996" s="1417"/>
    </row>
    <row r="1997" spans="1:30" ht="12.75" customHeight="1">
      <c r="A1997" s="1614" t="s">
        <v>377</v>
      </c>
      <c r="B1997" s="1615"/>
      <c r="C1997" s="1616"/>
      <c r="D1997" s="1616"/>
      <c r="E1997" s="1885">
        <f t="shared" ref="E1997:AB1997" si="623">SQRT(E1992*E1992+E1993*E1993)</f>
        <v>6.754257916307313E-2</v>
      </c>
      <c r="F1997" s="1885">
        <f t="shared" si="623"/>
        <v>6.2241465278381744E-2</v>
      </c>
      <c r="G1997" s="1885">
        <f t="shared" si="623"/>
        <v>6.4884512790033336E-2</v>
      </c>
      <c r="H1997" s="1885">
        <f t="shared" si="623"/>
        <v>5.8309518948453001E-2</v>
      </c>
      <c r="I1997" s="1885">
        <f t="shared" si="623"/>
        <v>8.3815273071201055E-2</v>
      </c>
      <c r="J1997" s="1885">
        <f t="shared" si="623"/>
        <v>8.193289937503738E-2</v>
      </c>
      <c r="K1997" s="1885">
        <f t="shared" si="623"/>
        <v>7.7884529914483025E-2</v>
      </c>
      <c r="L1997" s="1885">
        <f t="shared" si="623"/>
        <v>6.8154236845554952E-2</v>
      </c>
      <c r="M1997" s="1885">
        <f t="shared" si="623"/>
        <v>7.7820305833374875E-2</v>
      </c>
      <c r="N1997" s="1885">
        <f t="shared" si="623"/>
        <v>7.4946647690206925E-2</v>
      </c>
      <c r="O1997" s="1885">
        <f t="shared" si="623"/>
        <v>6.9354163537598809E-2</v>
      </c>
      <c r="P1997" s="1885">
        <f t="shared" si="623"/>
        <v>7.1112586790244098E-2</v>
      </c>
      <c r="Q1997" s="1885">
        <f t="shared" si="623"/>
        <v>7.558438992278764E-2</v>
      </c>
      <c r="R1997" s="1885">
        <f t="shared" si="623"/>
        <v>7.0213958726167841E-2</v>
      </c>
      <c r="S1997" s="1885">
        <f t="shared" si="623"/>
        <v>7.3824115301167004E-2</v>
      </c>
      <c r="T1997" s="1885">
        <f t="shared" si="623"/>
        <v>8.64060183089118E-2</v>
      </c>
      <c r="U1997" s="1617">
        <f t="shared" si="623"/>
        <v>0.10884851859350221</v>
      </c>
      <c r="V1997" s="1885">
        <f t="shared" si="623"/>
        <v>8.8769364084688593E-2</v>
      </c>
      <c r="W1997" s="1885">
        <f t="shared" si="623"/>
        <v>8.4433405711246773E-2</v>
      </c>
      <c r="X1997" s="1885">
        <f t="shared" si="623"/>
        <v>9.7082439194737996E-2</v>
      </c>
      <c r="Y1997" s="1885">
        <f t="shared" si="623"/>
        <v>8.4433405711246773E-2</v>
      </c>
      <c r="Z1997" s="1885">
        <f t="shared" si="623"/>
        <v>8.0112421009478921E-2</v>
      </c>
      <c r="AA1997" s="1885">
        <f t="shared" si="623"/>
        <v>6.9462219947249021E-2</v>
      </c>
      <c r="AB1997" s="1885">
        <f t="shared" si="623"/>
        <v>6.6211781428987398E-2</v>
      </c>
      <c r="AC1997" s="1618"/>
      <c r="AD1997" s="1706">
        <f>MAX(E1997:AB1997)</f>
        <v>0.10884851859350221</v>
      </c>
    </row>
    <row r="1998" spans="1:30" s="1371" customFormat="1" ht="12.75" customHeight="1">
      <c r="A1998" s="1452" t="s">
        <v>517</v>
      </c>
      <c r="B1998" s="1453"/>
      <c r="C1998" s="1719"/>
      <c r="D1998" s="1719"/>
      <c r="E1998" s="1570">
        <v>1</v>
      </c>
      <c r="F1998" s="1570">
        <v>2</v>
      </c>
      <c r="G1998" s="1570">
        <v>3</v>
      </c>
      <c r="H1998" s="1570">
        <v>4</v>
      </c>
      <c r="I1998" s="1570">
        <v>5</v>
      </c>
      <c r="J1998" s="1570">
        <v>6</v>
      </c>
      <c r="K1998" s="1570">
        <v>7</v>
      </c>
      <c r="L1998" s="1570">
        <v>8</v>
      </c>
      <c r="M1998" s="1570">
        <v>9</v>
      </c>
      <c r="N1998" s="1570">
        <v>10</v>
      </c>
      <c r="O1998" s="1570">
        <v>11</v>
      </c>
      <c r="P1998" s="1570">
        <v>12</v>
      </c>
      <c r="Q1998" s="1570">
        <v>13</v>
      </c>
      <c r="R1998" s="1570">
        <v>14</v>
      </c>
      <c r="S1998" s="1570">
        <v>15</v>
      </c>
      <c r="T1998" s="1570">
        <v>16</v>
      </c>
      <c r="U1998" s="1570">
        <v>17</v>
      </c>
      <c r="V1998" s="1570">
        <v>18</v>
      </c>
      <c r="W1998" s="1570">
        <v>19</v>
      </c>
      <c r="X1998" s="1570">
        <v>20</v>
      </c>
      <c r="Y1998" s="1570">
        <v>21</v>
      </c>
      <c r="Z1998" s="1570">
        <v>22</v>
      </c>
      <c r="AA1998" s="1570">
        <v>23</v>
      </c>
      <c r="AB1998" s="1570">
        <v>24</v>
      </c>
      <c r="AC1998" s="1456"/>
    </row>
    <row r="1999" spans="1:30" s="1371" customFormat="1" ht="12.75" customHeight="1">
      <c r="A1999" s="1457" t="s">
        <v>577</v>
      </c>
      <c r="B1999" s="1458"/>
      <c r="C1999" s="1459" t="s">
        <v>164</v>
      </c>
      <c r="D1999" s="1459" t="s">
        <v>278</v>
      </c>
      <c r="E1999" s="1886">
        <v>0.39</v>
      </c>
      <c r="F1999" s="1886">
        <v>0.39</v>
      </c>
      <c r="G1999" s="1886">
        <v>0.39</v>
      </c>
      <c r="H1999" s="1886">
        <v>0.39</v>
      </c>
      <c r="I1999" s="1886">
        <v>0.39</v>
      </c>
      <c r="J1999" s="1886">
        <v>0.39</v>
      </c>
      <c r="K1999" s="1886">
        <v>0.39</v>
      </c>
      <c r="L1999" s="1886">
        <v>0.39</v>
      </c>
      <c r="M1999" s="1886">
        <v>0.39</v>
      </c>
      <c r="N1999" s="1886">
        <v>0.39</v>
      </c>
      <c r="O1999" s="1886">
        <v>0.39</v>
      </c>
      <c r="P1999" s="1886">
        <v>0.39</v>
      </c>
      <c r="Q1999" s="1886">
        <v>0.39</v>
      </c>
      <c r="R1999" s="1886">
        <v>0.39</v>
      </c>
      <c r="S1999" s="1886">
        <v>0.39</v>
      </c>
      <c r="T1999" s="1886">
        <v>0.39</v>
      </c>
      <c r="U1999" s="1886">
        <v>0.39</v>
      </c>
      <c r="V1999" s="1886">
        <v>0.39</v>
      </c>
      <c r="W1999" s="1886">
        <v>0.39</v>
      </c>
      <c r="X1999" s="1886">
        <v>0.39</v>
      </c>
      <c r="Y1999" s="1886">
        <v>0.39</v>
      </c>
      <c r="Z1999" s="1886">
        <v>0.39</v>
      </c>
      <c r="AA1999" s="1886">
        <v>0.39</v>
      </c>
      <c r="AB1999" s="1886">
        <v>0.39</v>
      </c>
      <c r="AC1999" s="1678"/>
    </row>
    <row r="2000" spans="1:30" ht="12.75" customHeight="1">
      <c r="A2000" s="1382" t="s">
        <v>578</v>
      </c>
      <c r="B2000" s="1465" t="s">
        <v>178</v>
      </c>
      <c r="C2000" s="1384" t="s">
        <v>156</v>
      </c>
      <c r="D2000" s="1384"/>
      <c r="E2000" s="1543"/>
      <c r="F2000" s="1543"/>
      <c r="G2000" s="1543"/>
      <c r="H2000" s="1544"/>
      <c r="I2000" s="1543"/>
      <c r="J2000" s="1543"/>
      <c r="K2000" s="1543"/>
      <c r="L2000" s="1543"/>
      <c r="M2000" s="1543"/>
      <c r="N2000" s="1544"/>
      <c r="O2000" s="1543"/>
      <c r="P2000" s="1543"/>
      <c r="Q2000" s="1543"/>
      <c r="R2000" s="1543"/>
      <c r="S2000" s="1543"/>
      <c r="T2000" s="1543"/>
      <c r="U2000" s="1543"/>
      <c r="V2000" s="1544"/>
      <c r="W2000" s="1543"/>
      <c r="X2000" s="1543"/>
      <c r="Y2000" s="1543"/>
      <c r="Z2000" s="1543"/>
      <c r="AA2000" s="1543"/>
      <c r="AB2000" s="1543"/>
      <c r="AC2000" s="1414">
        <f>SUM(E2000:AB2000)</f>
        <v>0</v>
      </c>
    </row>
    <row r="2001" spans="1:29" ht="12.75" customHeight="1">
      <c r="A2001" s="1415"/>
      <c r="B2001" s="1428"/>
      <c r="C2001" s="1390" t="s">
        <v>158</v>
      </c>
      <c r="D2001" s="1390"/>
      <c r="E2001" s="1417"/>
      <c r="F2001" s="1417"/>
      <c r="G2001" s="1417"/>
      <c r="H2001" s="1418"/>
      <c r="I2001" s="1417"/>
      <c r="J2001" s="1417"/>
      <c r="K2001" s="1417"/>
      <c r="L2001" s="1417"/>
      <c r="M2001" s="1417"/>
      <c r="N2001" s="1418"/>
      <c r="O2001" s="1417"/>
      <c r="P2001" s="1417"/>
      <c r="Q2001" s="1417"/>
      <c r="R2001" s="1417"/>
      <c r="S2001" s="1417"/>
      <c r="T2001" s="1417"/>
      <c r="U2001" s="1417"/>
      <c r="V2001" s="1418"/>
      <c r="W2001" s="1417"/>
      <c r="X2001" s="1417"/>
      <c r="Y2001" s="1417"/>
      <c r="Z2001" s="1417"/>
      <c r="AA2001" s="1417"/>
      <c r="AB2001" s="1417"/>
      <c r="AC2001" s="1414">
        <f>SUM(E2001:AB2001)</f>
        <v>0</v>
      </c>
    </row>
    <row r="2002" spans="1:29" ht="12.75" customHeight="1">
      <c r="A2002" s="1415"/>
      <c r="B2002" s="1428"/>
      <c r="C2002" s="1390" t="s">
        <v>159</v>
      </c>
      <c r="D2002" s="1390"/>
      <c r="E2002" s="1475"/>
      <c r="F2002" s="1475"/>
      <c r="G2002" s="1475"/>
      <c r="H2002" s="1482"/>
      <c r="I2002" s="1475"/>
      <c r="J2002" s="1475"/>
      <c r="K2002" s="1475"/>
      <c r="L2002" s="1475"/>
      <c r="M2002" s="1475"/>
      <c r="N2002" s="1482"/>
      <c r="O2002" s="1475"/>
      <c r="P2002" s="1475"/>
      <c r="Q2002" s="1475"/>
      <c r="R2002" s="1475"/>
      <c r="S2002" s="1475"/>
      <c r="T2002" s="1475"/>
      <c r="U2002" s="1475"/>
      <c r="V2002" s="1482"/>
      <c r="W2002" s="1475"/>
      <c r="X2002" s="1475"/>
      <c r="Y2002" s="1475"/>
      <c r="Z2002" s="1475"/>
      <c r="AA2002" s="1475"/>
      <c r="AB2002" s="1475"/>
      <c r="AC2002" s="1511"/>
    </row>
    <row r="2003" spans="1:29" ht="12.75" customHeight="1">
      <c r="A2003" s="1558"/>
      <c r="B2003" s="1571"/>
      <c r="C2003" s="1399" t="s">
        <v>161</v>
      </c>
      <c r="D2003" s="1399"/>
      <c r="E2003" s="1420" t="e">
        <f t="shared" ref="E2003:AC2003" si="624">E2001/E2000</f>
        <v>#DIV/0!</v>
      </c>
      <c r="F2003" s="1420" t="e">
        <f t="shared" si="624"/>
        <v>#DIV/0!</v>
      </c>
      <c r="G2003" s="1420" t="e">
        <f t="shared" si="624"/>
        <v>#DIV/0!</v>
      </c>
      <c r="H2003" s="1421" t="e">
        <f t="shared" si="624"/>
        <v>#DIV/0!</v>
      </c>
      <c r="I2003" s="1420" t="e">
        <f t="shared" si="624"/>
        <v>#DIV/0!</v>
      </c>
      <c r="J2003" s="1420" t="e">
        <f t="shared" si="624"/>
        <v>#DIV/0!</v>
      </c>
      <c r="K2003" s="1420" t="e">
        <f t="shared" si="624"/>
        <v>#DIV/0!</v>
      </c>
      <c r="L2003" s="1420" t="e">
        <f t="shared" si="624"/>
        <v>#DIV/0!</v>
      </c>
      <c r="M2003" s="1420" t="e">
        <f t="shared" si="624"/>
        <v>#DIV/0!</v>
      </c>
      <c r="N2003" s="1421" t="e">
        <f t="shared" si="624"/>
        <v>#DIV/0!</v>
      </c>
      <c r="O2003" s="1420" t="e">
        <f t="shared" si="624"/>
        <v>#DIV/0!</v>
      </c>
      <c r="P2003" s="1420" t="e">
        <f t="shared" si="624"/>
        <v>#DIV/0!</v>
      </c>
      <c r="Q2003" s="1420" t="e">
        <f t="shared" si="624"/>
        <v>#DIV/0!</v>
      </c>
      <c r="R2003" s="1420" t="e">
        <f t="shared" si="624"/>
        <v>#DIV/0!</v>
      </c>
      <c r="S2003" s="1420" t="e">
        <f t="shared" si="624"/>
        <v>#DIV/0!</v>
      </c>
      <c r="T2003" s="1420" t="e">
        <f t="shared" si="624"/>
        <v>#DIV/0!</v>
      </c>
      <c r="U2003" s="1420" t="e">
        <f t="shared" si="624"/>
        <v>#DIV/0!</v>
      </c>
      <c r="V2003" s="1421" t="e">
        <f t="shared" si="624"/>
        <v>#DIV/0!</v>
      </c>
      <c r="W2003" s="1420" t="e">
        <f t="shared" si="624"/>
        <v>#DIV/0!</v>
      </c>
      <c r="X2003" s="1420" t="e">
        <f t="shared" si="624"/>
        <v>#DIV/0!</v>
      </c>
      <c r="Y2003" s="1420" t="e">
        <f t="shared" si="624"/>
        <v>#DIV/0!</v>
      </c>
      <c r="Z2003" s="1420" t="e">
        <f t="shared" si="624"/>
        <v>#DIV/0!</v>
      </c>
      <c r="AA2003" s="1420" t="e">
        <f t="shared" si="624"/>
        <v>#DIV/0!</v>
      </c>
      <c r="AB2003" s="1420" t="e">
        <f t="shared" si="624"/>
        <v>#DIV/0!</v>
      </c>
      <c r="AC2003" s="1408" t="e">
        <f t="shared" si="624"/>
        <v>#DIV/0!</v>
      </c>
    </row>
    <row r="2004" spans="1:29" ht="12.75" customHeight="1">
      <c r="A2004" s="1382" t="s">
        <v>579</v>
      </c>
      <c r="B2004" s="1465" t="s">
        <v>580</v>
      </c>
      <c r="C2004" s="1384" t="s">
        <v>156</v>
      </c>
      <c r="D2004" s="1384" t="s">
        <v>288</v>
      </c>
      <c r="E2004" s="1543"/>
      <c r="F2004" s="1543"/>
      <c r="G2004" s="1543"/>
      <c r="H2004" s="1544"/>
      <c r="I2004" s="1543"/>
      <c r="J2004" s="1543"/>
      <c r="K2004" s="1543"/>
      <c r="L2004" s="1543"/>
      <c r="M2004" s="1543"/>
      <c r="N2004" s="1544"/>
      <c r="O2004" s="1543"/>
      <c r="P2004" s="1543"/>
      <c r="Q2004" s="1543"/>
      <c r="R2004" s="1543"/>
      <c r="S2004" s="1543"/>
      <c r="T2004" s="1543"/>
      <c r="U2004" s="1543"/>
      <c r="V2004" s="1544"/>
      <c r="W2004" s="1543"/>
      <c r="X2004" s="1543"/>
      <c r="Y2004" s="1543"/>
      <c r="Z2004" s="1543"/>
      <c r="AA2004" s="1543"/>
      <c r="AB2004" s="1543"/>
      <c r="AC2004" s="1414">
        <f>SUM(E2004:AB2004)</f>
        <v>0</v>
      </c>
    </row>
    <row r="2005" spans="1:29" ht="12.75" customHeight="1">
      <c r="A2005" s="1415"/>
      <c r="B2005" s="1428"/>
      <c r="C2005" s="1390" t="s">
        <v>158</v>
      </c>
      <c r="D2005" s="1390" t="s">
        <v>288</v>
      </c>
      <c r="E2005" s="1417"/>
      <c r="F2005" s="1417"/>
      <c r="G2005" s="1417"/>
      <c r="H2005" s="1418"/>
      <c r="I2005" s="1417"/>
      <c r="J2005" s="1417"/>
      <c r="K2005" s="1417"/>
      <c r="L2005" s="1417"/>
      <c r="M2005" s="1417"/>
      <c r="N2005" s="1418"/>
      <c r="O2005" s="1417"/>
      <c r="P2005" s="1417"/>
      <c r="Q2005" s="1417"/>
      <c r="R2005" s="1417"/>
      <c r="S2005" s="1417"/>
      <c r="T2005" s="1417"/>
      <c r="U2005" s="1417"/>
      <c r="V2005" s="1418"/>
      <c r="W2005" s="1417"/>
      <c r="X2005" s="1417"/>
      <c r="Y2005" s="1417"/>
      <c r="Z2005" s="1417"/>
      <c r="AA2005" s="1417"/>
      <c r="AB2005" s="1417"/>
      <c r="AC2005" s="1414">
        <f>SUM(E2005:AB2005)</f>
        <v>0</v>
      </c>
    </row>
    <row r="2006" spans="1:29" ht="12.75" customHeight="1">
      <c r="A2006" s="1415"/>
      <c r="B2006" s="1428"/>
      <c r="C2006" s="1390" t="s">
        <v>159</v>
      </c>
      <c r="D2006" s="1390"/>
      <c r="E2006" s="1475"/>
      <c r="F2006" s="1475"/>
      <c r="G2006" s="1475"/>
      <c r="H2006" s="1482"/>
      <c r="I2006" s="1475"/>
      <c r="J2006" s="1475"/>
      <c r="K2006" s="1475"/>
      <c r="L2006" s="1475"/>
      <c r="M2006" s="1475"/>
      <c r="N2006" s="1482"/>
      <c r="O2006" s="1475"/>
      <c r="P2006" s="1475"/>
      <c r="Q2006" s="1475"/>
      <c r="R2006" s="1475"/>
      <c r="S2006" s="1475"/>
      <c r="T2006" s="1475"/>
      <c r="U2006" s="1475"/>
      <c r="V2006" s="1482"/>
      <c r="W2006" s="1475"/>
      <c r="X2006" s="1475"/>
      <c r="Y2006" s="1475"/>
      <c r="Z2006" s="1475"/>
      <c r="AA2006" s="1475"/>
      <c r="AB2006" s="1475"/>
      <c r="AC2006" s="1511"/>
    </row>
    <row r="2007" spans="1:29" ht="12.75" customHeight="1">
      <c r="A2007" s="1422"/>
      <c r="B2007" s="1431"/>
      <c r="C2007" s="1405" t="s">
        <v>161</v>
      </c>
      <c r="D2007" s="1405"/>
      <c r="E2007" s="1406" t="e">
        <f t="shared" ref="E2007:AC2007" si="625">E2005/E2004</f>
        <v>#DIV/0!</v>
      </c>
      <c r="F2007" s="1406" t="e">
        <f t="shared" si="625"/>
        <v>#DIV/0!</v>
      </c>
      <c r="G2007" s="1406" t="e">
        <f t="shared" si="625"/>
        <v>#DIV/0!</v>
      </c>
      <c r="H2007" s="1407" t="e">
        <f t="shared" si="625"/>
        <v>#DIV/0!</v>
      </c>
      <c r="I2007" s="1406" t="e">
        <f t="shared" si="625"/>
        <v>#DIV/0!</v>
      </c>
      <c r="J2007" s="1406" t="e">
        <f t="shared" si="625"/>
        <v>#DIV/0!</v>
      </c>
      <c r="K2007" s="1406" t="e">
        <f t="shared" si="625"/>
        <v>#DIV/0!</v>
      </c>
      <c r="L2007" s="1406" t="e">
        <f t="shared" si="625"/>
        <v>#DIV/0!</v>
      </c>
      <c r="M2007" s="1406" t="e">
        <f t="shared" si="625"/>
        <v>#DIV/0!</v>
      </c>
      <c r="N2007" s="1407" t="e">
        <f t="shared" si="625"/>
        <v>#DIV/0!</v>
      </c>
      <c r="O2007" s="1406" t="e">
        <f t="shared" si="625"/>
        <v>#DIV/0!</v>
      </c>
      <c r="P2007" s="1406" t="e">
        <f t="shared" si="625"/>
        <v>#DIV/0!</v>
      </c>
      <c r="Q2007" s="1406" t="e">
        <f t="shared" si="625"/>
        <v>#DIV/0!</v>
      </c>
      <c r="R2007" s="1406" t="e">
        <f t="shared" si="625"/>
        <v>#DIV/0!</v>
      </c>
      <c r="S2007" s="1406" t="e">
        <f t="shared" si="625"/>
        <v>#DIV/0!</v>
      </c>
      <c r="T2007" s="1406" t="e">
        <f t="shared" si="625"/>
        <v>#DIV/0!</v>
      </c>
      <c r="U2007" s="1406" t="e">
        <f t="shared" si="625"/>
        <v>#DIV/0!</v>
      </c>
      <c r="V2007" s="1407" t="e">
        <f t="shared" si="625"/>
        <v>#DIV/0!</v>
      </c>
      <c r="W2007" s="1406" t="e">
        <f t="shared" si="625"/>
        <v>#DIV/0!</v>
      </c>
      <c r="X2007" s="1406" t="e">
        <f t="shared" si="625"/>
        <v>#DIV/0!</v>
      </c>
      <c r="Y2007" s="1406" t="e">
        <f t="shared" si="625"/>
        <v>#DIV/0!</v>
      </c>
      <c r="Z2007" s="1406" t="e">
        <f t="shared" si="625"/>
        <v>#DIV/0!</v>
      </c>
      <c r="AA2007" s="1406" t="e">
        <f t="shared" si="625"/>
        <v>#DIV/0!</v>
      </c>
      <c r="AB2007" s="1406" t="e">
        <f t="shared" si="625"/>
        <v>#DIV/0!</v>
      </c>
      <c r="AC2007" s="1408" t="e">
        <f t="shared" si="625"/>
        <v>#DIV/0!</v>
      </c>
    </row>
    <row r="2008" spans="1:29" ht="12.75" customHeight="1">
      <c r="A2008" s="1750" t="s">
        <v>534</v>
      </c>
      <c r="B2008" s="1751"/>
      <c r="C2008" s="1411" t="s">
        <v>156</v>
      </c>
      <c r="D2008" s="1411"/>
      <c r="E2008" s="1412">
        <f t="shared" ref="E2008:AC2008" si="626">E2000+E2004</f>
        <v>0</v>
      </c>
      <c r="F2008" s="1412">
        <f t="shared" si="626"/>
        <v>0</v>
      </c>
      <c r="G2008" s="1412">
        <f t="shared" si="626"/>
        <v>0</v>
      </c>
      <c r="H2008" s="1413">
        <f t="shared" si="626"/>
        <v>0</v>
      </c>
      <c r="I2008" s="1412">
        <f t="shared" si="626"/>
        <v>0</v>
      </c>
      <c r="J2008" s="1412">
        <f t="shared" si="626"/>
        <v>0</v>
      </c>
      <c r="K2008" s="1412">
        <f t="shared" si="626"/>
        <v>0</v>
      </c>
      <c r="L2008" s="1412">
        <f t="shared" si="626"/>
        <v>0</v>
      </c>
      <c r="M2008" s="1412">
        <f t="shared" si="626"/>
        <v>0</v>
      </c>
      <c r="N2008" s="1413">
        <f t="shared" si="626"/>
        <v>0</v>
      </c>
      <c r="O2008" s="1412">
        <f t="shared" si="626"/>
        <v>0</v>
      </c>
      <c r="P2008" s="1412">
        <f t="shared" si="626"/>
        <v>0</v>
      </c>
      <c r="Q2008" s="1412">
        <f t="shared" si="626"/>
        <v>0</v>
      </c>
      <c r="R2008" s="1412">
        <f t="shared" si="626"/>
        <v>0</v>
      </c>
      <c r="S2008" s="1412">
        <f t="shared" si="626"/>
        <v>0</v>
      </c>
      <c r="T2008" s="1412">
        <f t="shared" si="626"/>
        <v>0</v>
      </c>
      <c r="U2008" s="1412">
        <f t="shared" si="626"/>
        <v>0</v>
      </c>
      <c r="V2008" s="1413">
        <f t="shared" si="626"/>
        <v>0</v>
      </c>
      <c r="W2008" s="1412">
        <f t="shared" si="626"/>
        <v>0</v>
      </c>
      <c r="X2008" s="1412">
        <f t="shared" si="626"/>
        <v>0</v>
      </c>
      <c r="Y2008" s="1412">
        <f t="shared" si="626"/>
        <v>0</v>
      </c>
      <c r="Z2008" s="1412">
        <f t="shared" si="626"/>
        <v>0</v>
      </c>
      <c r="AA2008" s="1412">
        <f t="shared" si="626"/>
        <v>0</v>
      </c>
      <c r="AB2008" s="1412">
        <f t="shared" si="626"/>
        <v>0</v>
      </c>
      <c r="AC2008" s="1412">
        <f t="shared" si="626"/>
        <v>0</v>
      </c>
    </row>
    <row r="2009" spans="1:29" ht="12.75" customHeight="1">
      <c r="A2009" s="1606"/>
      <c r="B2009" s="1607"/>
      <c r="C2009" s="1405" t="s">
        <v>158</v>
      </c>
      <c r="D2009" s="1405"/>
      <c r="E2009" s="1406">
        <f t="shared" ref="E2009:AC2009" si="627">E2001+E2005</f>
        <v>0</v>
      </c>
      <c r="F2009" s="1406">
        <f t="shared" si="627"/>
        <v>0</v>
      </c>
      <c r="G2009" s="1406">
        <f t="shared" si="627"/>
        <v>0</v>
      </c>
      <c r="H2009" s="1407">
        <f t="shared" si="627"/>
        <v>0</v>
      </c>
      <c r="I2009" s="1406">
        <f t="shared" si="627"/>
        <v>0</v>
      </c>
      <c r="J2009" s="1406">
        <f t="shared" si="627"/>
        <v>0</v>
      </c>
      <c r="K2009" s="1406">
        <f t="shared" si="627"/>
        <v>0</v>
      </c>
      <c r="L2009" s="1406">
        <f t="shared" si="627"/>
        <v>0</v>
      </c>
      <c r="M2009" s="1406">
        <f t="shared" si="627"/>
        <v>0</v>
      </c>
      <c r="N2009" s="1407">
        <f t="shared" si="627"/>
        <v>0</v>
      </c>
      <c r="O2009" s="1406">
        <f t="shared" si="627"/>
        <v>0</v>
      </c>
      <c r="P2009" s="1406">
        <f t="shared" si="627"/>
        <v>0</v>
      </c>
      <c r="Q2009" s="1406">
        <f t="shared" si="627"/>
        <v>0</v>
      </c>
      <c r="R2009" s="1406">
        <f t="shared" si="627"/>
        <v>0</v>
      </c>
      <c r="S2009" s="1406">
        <f t="shared" si="627"/>
        <v>0</v>
      </c>
      <c r="T2009" s="1406">
        <f t="shared" si="627"/>
        <v>0</v>
      </c>
      <c r="U2009" s="1406">
        <f t="shared" si="627"/>
        <v>0</v>
      </c>
      <c r="V2009" s="1407">
        <f t="shared" si="627"/>
        <v>0</v>
      </c>
      <c r="W2009" s="1406">
        <f t="shared" si="627"/>
        <v>0</v>
      </c>
      <c r="X2009" s="1406">
        <f t="shared" si="627"/>
        <v>0</v>
      </c>
      <c r="Y2009" s="1406">
        <f t="shared" si="627"/>
        <v>0</v>
      </c>
      <c r="Z2009" s="1406">
        <f t="shared" si="627"/>
        <v>0</v>
      </c>
      <c r="AA2009" s="1406">
        <f t="shared" si="627"/>
        <v>0</v>
      </c>
      <c r="AB2009" s="1406">
        <f t="shared" si="627"/>
        <v>0</v>
      </c>
      <c r="AC2009" s="1406">
        <f t="shared" si="627"/>
        <v>0</v>
      </c>
    </row>
    <row r="2010" spans="1:29" ht="12.75" customHeight="1">
      <c r="A2010" s="1497" t="s">
        <v>535</v>
      </c>
      <c r="B2010" s="1498"/>
      <c r="C2010" s="1499" t="s">
        <v>156</v>
      </c>
      <c r="D2010" s="1499"/>
      <c r="E2010" s="1412">
        <f t="shared" ref="E2010:AC2010" si="628">E1992-E2008</f>
        <v>6.0999999999999999E-2</v>
      </c>
      <c r="F2010" s="1412">
        <f t="shared" si="628"/>
        <v>5.7000000000000002E-2</v>
      </c>
      <c r="G2010" s="1412">
        <f t="shared" si="628"/>
        <v>5.8999999999999997E-2</v>
      </c>
      <c r="H2010" s="1413">
        <f t="shared" si="628"/>
        <v>5.3999999999999999E-2</v>
      </c>
      <c r="I2010" s="1412">
        <f t="shared" si="628"/>
        <v>7.9000000000000001E-2</v>
      </c>
      <c r="J2010" s="1412">
        <f t="shared" si="628"/>
        <v>7.6999999999999999E-2</v>
      </c>
      <c r="K2010" s="1412">
        <f t="shared" si="628"/>
        <v>7.4999999999999997E-2</v>
      </c>
      <c r="L2010" s="1412">
        <f t="shared" si="628"/>
        <v>6.3E-2</v>
      </c>
      <c r="M2010" s="1412">
        <f t="shared" si="628"/>
        <v>7.0000000000000007E-2</v>
      </c>
      <c r="N2010" s="1413">
        <f t="shared" si="628"/>
        <v>6.4000000000000001E-2</v>
      </c>
      <c r="O2010" s="1412">
        <f t="shared" si="628"/>
        <v>6.3E-2</v>
      </c>
      <c r="P2010" s="1412">
        <f t="shared" si="628"/>
        <v>6.4000000000000001E-2</v>
      </c>
      <c r="Q2010" s="1412">
        <f t="shared" si="628"/>
        <v>6.8000000000000005E-2</v>
      </c>
      <c r="R2010" s="1412">
        <f t="shared" si="628"/>
        <v>6.3E-2</v>
      </c>
      <c r="S2010" s="1412">
        <f t="shared" si="628"/>
        <v>6.5000000000000002E-2</v>
      </c>
      <c r="T2010" s="1412">
        <f t="shared" si="628"/>
        <v>7.9000000000000001E-2</v>
      </c>
      <c r="U2010" s="1412">
        <f t="shared" si="628"/>
        <v>0.10199999999999999</v>
      </c>
      <c r="V2010" s="1413">
        <f t="shared" si="628"/>
        <v>8.2000000000000003E-2</v>
      </c>
      <c r="W2010" s="1412">
        <f t="shared" si="628"/>
        <v>0.08</v>
      </c>
      <c r="X2010" s="1412">
        <f t="shared" si="628"/>
        <v>9.1999999999999998E-2</v>
      </c>
      <c r="Y2010" s="1412">
        <f t="shared" si="628"/>
        <v>0.08</v>
      </c>
      <c r="Z2010" s="1412">
        <f t="shared" si="628"/>
        <v>7.2999999999999995E-2</v>
      </c>
      <c r="AA2010" s="1412">
        <f t="shared" si="628"/>
        <v>6.4000000000000001E-2</v>
      </c>
      <c r="AB2010" s="1412">
        <f t="shared" si="628"/>
        <v>0.06</v>
      </c>
      <c r="AC2010" s="1412">
        <f t="shared" si="628"/>
        <v>1.6940000000000004</v>
      </c>
    </row>
    <row r="2011" spans="1:29" ht="12.75" customHeight="1">
      <c r="A2011" s="1501"/>
      <c r="B2011" s="1502"/>
      <c r="C2011" s="1503" t="s">
        <v>158</v>
      </c>
      <c r="D2011" s="1564"/>
      <c r="E2011" s="1412">
        <f t="shared" ref="E2011:AC2011" si="629">E1993-E2009</f>
        <v>2.9000000000000001E-2</v>
      </c>
      <c r="F2011" s="1412">
        <f t="shared" si="629"/>
        <v>2.5000000000000001E-2</v>
      </c>
      <c r="G2011" s="1412">
        <f t="shared" si="629"/>
        <v>2.7E-2</v>
      </c>
      <c r="H2011" s="1413">
        <f t="shared" si="629"/>
        <v>2.1999999999999999E-2</v>
      </c>
      <c r="I2011" s="1412">
        <f t="shared" si="629"/>
        <v>2.8000000000000001E-2</v>
      </c>
      <c r="J2011" s="1412">
        <f t="shared" si="629"/>
        <v>2.8000000000000001E-2</v>
      </c>
      <c r="K2011" s="1412">
        <f t="shared" si="629"/>
        <v>2.1000000000000001E-2</v>
      </c>
      <c r="L2011" s="1412">
        <f t="shared" si="629"/>
        <v>2.5999999999999999E-2</v>
      </c>
      <c r="M2011" s="1412">
        <f t="shared" si="629"/>
        <v>3.4000000000000002E-2</v>
      </c>
      <c r="N2011" s="1413">
        <f t="shared" si="629"/>
        <v>3.9E-2</v>
      </c>
      <c r="O2011" s="1412">
        <f t="shared" si="629"/>
        <v>2.9000000000000001E-2</v>
      </c>
      <c r="P2011" s="1412">
        <f t="shared" si="629"/>
        <v>3.1E-2</v>
      </c>
      <c r="Q2011" s="1412">
        <f t="shared" si="629"/>
        <v>3.3000000000000002E-2</v>
      </c>
      <c r="R2011" s="1412">
        <f t="shared" si="629"/>
        <v>3.1E-2</v>
      </c>
      <c r="S2011" s="1412">
        <f t="shared" si="629"/>
        <v>3.5000000000000003E-2</v>
      </c>
      <c r="T2011" s="1412">
        <f t="shared" si="629"/>
        <v>3.5000000000000003E-2</v>
      </c>
      <c r="U2011" s="1412">
        <f t="shared" si="629"/>
        <v>3.7999999999999999E-2</v>
      </c>
      <c r="V2011" s="1413">
        <f t="shared" si="629"/>
        <v>3.4000000000000002E-2</v>
      </c>
      <c r="W2011" s="1412">
        <f t="shared" si="629"/>
        <v>2.7E-2</v>
      </c>
      <c r="X2011" s="1412">
        <f t="shared" si="629"/>
        <v>3.1E-2</v>
      </c>
      <c r="Y2011" s="1412">
        <f t="shared" si="629"/>
        <v>2.7E-2</v>
      </c>
      <c r="Z2011" s="1412">
        <f t="shared" si="629"/>
        <v>3.3000000000000002E-2</v>
      </c>
      <c r="AA2011" s="1412">
        <f t="shared" si="629"/>
        <v>2.7E-2</v>
      </c>
      <c r="AB2011" s="1412">
        <f t="shared" si="629"/>
        <v>2.8000000000000001E-2</v>
      </c>
      <c r="AC2011" s="1412">
        <f t="shared" si="629"/>
        <v>0.7180000000000003</v>
      </c>
    </row>
    <row r="2012" spans="1:29" s="1371" customFormat="1" ht="12.75" customHeight="1">
      <c r="A2012" s="1512" t="s">
        <v>328</v>
      </c>
      <c r="B2012" s="1513"/>
      <c r="C2012" s="1514" t="s">
        <v>156</v>
      </c>
      <c r="D2012" s="1608"/>
      <c r="E2012" s="1373"/>
      <c r="F2012" s="1373"/>
      <c r="G2012" s="1373"/>
      <c r="H2012" s="1373"/>
      <c r="I2012" s="1373"/>
      <c r="J2012" s="1373"/>
      <c r="K2012" s="1373"/>
      <c r="L2012" s="1373"/>
      <c r="M2012" s="1373"/>
      <c r="N2012" s="1373"/>
      <c r="O2012" s="1373"/>
      <c r="P2012" s="1373"/>
      <c r="Q2012" s="1373"/>
      <c r="R2012" s="1373"/>
      <c r="S2012" s="1373"/>
      <c r="T2012" s="1373"/>
      <c r="U2012" s="1373"/>
      <c r="V2012" s="1373"/>
      <c r="W2012" s="1373"/>
      <c r="X2012" s="1373"/>
      <c r="Y2012" s="1373"/>
      <c r="Z2012" s="1373"/>
      <c r="AA2012" s="1373"/>
      <c r="AB2012" s="1373"/>
      <c r="AC2012" s="1515"/>
    </row>
    <row r="2013" spans="1:29" s="1371" customFormat="1" ht="12.75" customHeight="1">
      <c r="A2013" s="1516"/>
      <c r="B2013" s="1517"/>
      <c r="C2013" s="1518" t="s">
        <v>158</v>
      </c>
      <c r="D2013" s="1609"/>
      <c r="E2013" s="1519"/>
      <c r="F2013" s="1519"/>
      <c r="G2013" s="1519"/>
      <c r="H2013" s="1519"/>
      <c r="I2013" s="1519"/>
      <c r="J2013" s="1519"/>
      <c r="K2013" s="1519"/>
      <c r="L2013" s="1519"/>
      <c r="M2013" s="1519"/>
      <c r="N2013" s="1519"/>
      <c r="O2013" s="1519"/>
      <c r="P2013" s="1519"/>
      <c r="Q2013" s="1519"/>
      <c r="R2013" s="1519"/>
      <c r="S2013" s="1519"/>
      <c r="T2013" s="1519"/>
      <c r="U2013" s="1519"/>
      <c r="V2013" s="1519"/>
      <c r="W2013" s="1519"/>
      <c r="X2013" s="1519"/>
      <c r="Y2013" s="1519"/>
      <c r="Z2013" s="1519"/>
      <c r="AA2013" s="1519"/>
      <c r="AB2013" s="1519"/>
      <c r="AC2013" s="1520"/>
    </row>
    <row r="2014" spans="1:29" ht="12.75" customHeight="1">
      <c r="A2014" s="1351"/>
      <c r="B2014" s="1351"/>
      <c r="C2014" s="1554"/>
      <c r="D2014" s="1554"/>
      <c r="E2014" s="737"/>
      <c r="F2014" s="737"/>
      <c r="G2014" s="737"/>
      <c r="H2014" s="737"/>
      <c r="I2014" s="737"/>
      <c r="J2014" s="737"/>
      <c r="K2014" s="737"/>
      <c r="L2014" s="737"/>
      <c r="M2014" s="737"/>
      <c r="N2014" s="737"/>
      <c r="O2014" s="737"/>
      <c r="P2014" s="737"/>
      <c r="Q2014" s="737"/>
      <c r="R2014" s="737"/>
      <c r="S2014" s="737"/>
      <c r="T2014" s="737"/>
      <c r="U2014" s="737"/>
      <c r="V2014" s="737"/>
      <c r="W2014" s="737"/>
      <c r="X2014" s="737"/>
      <c r="Y2014" s="737"/>
      <c r="Z2014" s="737"/>
      <c r="AA2014" s="737"/>
      <c r="AB2014" s="737"/>
      <c r="AC2014" s="737"/>
    </row>
    <row r="2015" spans="1:29" ht="12.75" customHeight="1">
      <c r="A2015" s="1360" t="s">
        <v>147</v>
      </c>
      <c r="B2015" s="1361" t="s">
        <v>148</v>
      </c>
      <c r="C2015" s="1362" t="s">
        <v>149</v>
      </c>
      <c r="D2015" s="1524" t="s">
        <v>150</v>
      </c>
      <c r="E2015" s="1723" t="s">
        <v>151</v>
      </c>
      <c r="F2015" s="1724"/>
      <c r="G2015" s="1724"/>
      <c r="H2015" s="1724"/>
      <c r="I2015" s="1724"/>
      <c r="J2015" s="1724"/>
      <c r="K2015" s="1724"/>
      <c r="L2015" s="1724"/>
      <c r="M2015" s="1724"/>
      <c r="N2015" s="1724"/>
      <c r="O2015" s="1724"/>
      <c r="P2015" s="1724"/>
      <c r="Q2015" s="1724"/>
      <c r="R2015" s="1724"/>
      <c r="S2015" s="1724"/>
      <c r="T2015" s="1724"/>
      <c r="U2015" s="1724"/>
      <c r="V2015" s="1724"/>
      <c r="W2015" s="1724"/>
      <c r="X2015" s="1724"/>
      <c r="Y2015" s="1724"/>
      <c r="Z2015" s="1724"/>
      <c r="AA2015" s="1724"/>
      <c r="AB2015" s="1725"/>
      <c r="AC2015" s="1364" t="s">
        <v>152</v>
      </c>
    </row>
    <row r="2016" spans="1:29" s="1371" customFormat="1" ht="12.75" customHeight="1">
      <c r="A2016" s="1525" t="s">
        <v>581</v>
      </c>
      <c r="B2016" s="1366"/>
      <c r="C2016" s="1366"/>
      <c r="D2016" s="1366"/>
      <c r="E2016" s="1367">
        <v>1</v>
      </c>
      <c r="F2016" s="1367">
        <v>2</v>
      </c>
      <c r="G2016" s="1367">
        <v>3</v>
      </c>
      <c r="H2016" s="1367">
        <v>4</v>
      </c>
      <c r="I2016" s="1367">
        <v>5</v>
      </c>
      <c r="J2016" s="1367">
        <v>6</v>
      </c>
      <c r="K2016" s="1367">
        <v>7</v>
      </c>
      <c r="L2016" s="1367">
        <v>8</v>
      </c>
      <c r="M2016" s="1367">
        <v>9</v>
      </c>
      <c r="N2016" s="1367">
        <v>10</v>
      </c>
      <c r="O2016" s="1367">
        <v>11</v>
      </c>
      <c r="P2016" s="1367">
        <v>12</v>
      </c>
      <c r="Q2016" s="1367">
        <v>13</v>
      </c>
      <c r="R2016" s="1367">
        <v>14</v>
      </c>
      <c r="S2016" s="1367">
        <v>15</v>
      </c>
      <c r="T2016" s="1367">
        <v>16</v>
      </c>
      <c r="U2016" s="1367">
        <v>17</v>
      </c>
      <c r="V2016" s="1367">
        <v>18</v>
      </c>
      <c r="W2016" s="1367">
        <v>19</v>
      </c>
      <c r="X2016" s="1367">
        <v>20</v>
      </c>
      <c r="Y2016" s="1367">
        <v>21</v>
      </c>
      <c r="Z2016" s="1367">
        <v>22</v>
      </c>
      <c r="AA2016" s="1367">
        <v>23</v>
      </c>
      <c r="AB2016" s="1367">
        <v>24</v>
      </c>
      <c r="AC2016" s="1726"/>
    </row>
    <row r="2017" spans="1:30" s="1371" customFormat="1" ht="12.75" customHeight="1">
      <c r="A2017" s="1372" t="s">
        <v>341</v>
      </c>
      <c r="B2017" s="1373"/>
      <c r="C2017" s="1374"/>
      <c r="D2017" s="1374"/>
      <c r="E2017" s="1373">
        <v>3</v>
      </c>
      <c r="F2017" s="1373">
        <v>3</v>
      </c>
      <c r="G2017" s="1373">
        <v>3</v>
      </c>
      <c r="H2017" s="1373">
        <v>3</v>
      </c>
      <c r="I2017" s="1373">
        <v>3</v>
      </c>
      <c r="J2017" s="1373">
        <v>3</v>
      </c>
      <c r="K2017" s="1373">
        <v>3</v>
      </c>
      <c r="L2017" s="1373">
        <v>3</v>
      </c>
      <c r="M2017" s="1373">
        <v>3</v>
      </c>
      <c r="N2017" s="1373">
        <v>3</v>
      </c>
      <c r="O2017" s="1373">
        <v>3</v>
      </c>
      <c r="P2017" s="1373">
        <v>3</v>
      </c>
      <c r="Q2017" s="1373">
        <v>3</v>
      </c>
      <c r="R2017" s="1373">
        <v>3</v>
      </c>
      <c r="S2017" s="1373">
        <v>3</v>
      </c>
      <c r="T2017" s="1373">
        <v>3</v>
      </c>
      <c r="U2017" s="1373">
        <v>3</v>
      </c>
      <c r="V2017" s="1373">
        <v>3</v>
      </c>
      <c r="W2017" s="1373">
        <v>3</v>
      </c>
      <c r="X2017" s="1373">
        <v>3</v>
      </c>
      <c r="Y2017" s="1373">
        <v>3</v>
      </c>
      <c r="Z2017" s="1373">
        <v>3</v>
      </c>
      <c r="AA2017" s="1373">
        <v>3</v>
      </c>
      <c r="AB2017" s="1373">
        <v>3</v>
      </c>
      <c r="AC2017" s="1376"/>
    </row>
    <row r="2018" spans="1:30" ht="12.75" customHeight="1">
      <c r="A2018" s="1882" t="s">
        <v>255</v>
      </c>
      <c r="B2018" s="1727" t="s">
        <v>570</v>
      </c>
      <c r="C2018" s="1384" t="s">
        <v>156</v>
      </c>
      <c r="D2018" s="1630" t="s">
        <v>272</v>
      </c>
      <c r="E2018" s="1385">
        <v>6.4000000000000003E-3</v>
      </c>
      <c r="F2018" s="1385">
        <v>6.0000000000000001E-3</v>
      </c>
      <c r="G2018" s="1385">
        <v>6.1999999999999998E-3</v>
      </c>
      <c r="H2018" s="1386">
        <v>5.7999999999999996E-3</v>
      </c>
      <c r="I2018" s="1385">
        <v>5.5999999999999999E-3</v>
      </c>
      <c r="J2018" s="1385">
        <v>5.5999999999999999E-3</v>
      </c>
      <c r="K2018" s="1385">
        <v>5.5999999999999999E-3</v>
      </c>
      <c r="L2018" s="1385">
        <v>5.5999999999999999E-3</v>
      </c>
      <c r="M2018" s="1385">
        <v>4.1999999999999997E-3</v>
      </c>
      <c r="N2018" s="1386">
        <v>5.0000000000000001E-3</v>
      </c>
      <c r="O2018" s="1385">
        <v>3.3999999999999998E-3</v>
      </c>
      <c r="P2018" s="1385">
        <v>3.0000000000000001E-3</v>
      </c>
      <c r="Q2018" s="1385">
        <v>3.0000000000000001E-3</v>
      </c>
      <c r="R2018" s="1385">
        <v>3.2000000000000002E-3</v>
      </c>
      <c r="S2018" s="1385">
        <v>4.0000000000000001E-3</v>
      </c>
      <c r="T2018" s="1385">
        <v>2.5999999999999999E-3</v>
      </c>
      <c r="U2018" s="1385">
        <v>2.8E-3</v>
      </c>
      <c r="V2018" s="1386">
        <v>2.5999999999999999E-3</v>
      </c>
      <c r="W2018" s="1385">
        <v>2.8E-3</v>
      </c>
      <c r="X2018" s="1385">
        <v>2.8E-3</v>
      </c>
      <c r="Y2018" s="1385">
        <v>2.5999999999999999E-3</v>
      </c>
      <c r="Z2018" s="1385">
        <v>4.4000000000000003E-3</v>
      </c>
      <c r="AA2018" s="1385">
        <v>5.4000000000000003E-3</v>
      </c>
      <c r="AB2018" s="1385">
        <v>5.5999999999999999E-3</v>
      </c>
      <c r="AC2018" s="1493">
        <f>SUM(E2018:AB2018)</f>
        <v>0.1042</v>
      </c>
    </row>
    <row r="2019" spans="1:30" ht="12.75" customHeight="1">
      <c r="A2019" s="1883"/>
      <c r="B2019" s="1728"/>
      <c r="C2019" s="1390" t="s">
        <v>158</v>
      </c>
      <c r="D2019" s="1395" t="s">
        <v>272</v>
      </c>
      <c r="E2019" s="1391">
        <v>5.0000000000000001E-3</v>
      </c>
      <c r="F2019" s="1391">
        <v>4.7999999999999996E-3</v>
      </c>
      <c r="G2019" s="1391">
        <v>5.0000000000000001E-3</v>
      </c>
      <c r="H2019" s="1392">
        <v>4.7999999999999996E-3</v>
      </c>
      <c r="I2019" s="1391">
        <v>4.7999999999999996E-3</v>
      </c>
      <c r="J2019" s="1391">
        <v>4.7999999999999996E-3</v>
      </c>
      <c r="K2019" s="1391">
        <v>4.7999999999999996E-3</v>
      </c>
      <c r="L2019" s="1391">
        <v>4.5999999999999999E-3</v>
      </c>
      <c r="M2019" s="1391">
        <v>3.8E-3</v>
      </c>
      <c r="N2019" s="1392">
        <v>3.3999999999999998E-3</v>
      </c>
      <c r="O2019" s="1391">
        <v>3.3999999999999998E-3</v>
      </c>
      <c r="P2019" s="1391">
        <v>3.5999999999999999E-3</v>
      </c>
      <c r="Q2019" s="1391">
        <v>3.3999999999999998E-3</v>
      </c>
      <c r="R2019" s="1391">
        <v>3.3999999999999998E-3</v>
      </c>
      <c r="S2019" s="1391">
        <v>3.5999999999999999E-3</v>
      </c>
      <c r="T2019" s="1391">
        <v>3.5999999999999999E-3</v>
      </c>
      <c r="U2019" s="1391">
        <v>3.5999999999999999E-3</v>
      </c>
      <c r="V2019" s="1392">
        <v>3.5999999999999999E-3</v>
      </c>
      <c r="W2019" s="1391">
        <v>3.5999999999999999E-3</v>
      </c>
      <c r="X2019" s="1391">
        <v>3.5999999999999999E-3</v>
      </c>
      <c r="Y2019" s="1391">
        <v>3.5999999999999999E-3</v>
      </c>
      <c r="Z2019" s="1391">
        <v>4.1999999999999997E-3</v>
      </c>
      <c r="AA2019" s="1391">
        <v>4.7999999999999996E-3</v>
      </c>
      <c r="AB2019" s="1391">
        <v>4.7999999999999996E-3</v>
      </c>
      <c r="AC2019" s="1493">
        <f>SUM(E2019:AB2019)</f>
        <v>9.8600000000000021E-2</v>
      </c>
    </row>
    <row r="2020" spans="1:30" ht="12.75" customHeight="1">
      <c r="A2020" s="1883"/>
      <c r="B2020" s="1728"/>
      <c r="C2020" s="1390" t="s">
        <v>159</v>
      </c>
      <c r="D2020" s="1395" t="s">
        <v>209</v>
      </c>
      <c r="E2020" s="1475">
        <f t="shared" ref="E2020:AB2020" si="630">SQRT(E2018*E2018+E2019*E2019)*1000/(1.732*E2024)</f>
        <v>0.7443066279646231</v>
      </c>
      <c r="F2020" s="1475">
        <f t="shared" si="630"/>
        <v>0.70418170432561844</v>
      </c>
      <c r="G2020" s="1475">
        <f t="shared" si="630"/>
        <v>0.72995006238278071</v>
      </c>
      <c r="H2020" s="1482">
        <f t="shared" si="630"/>
        <v>0.68996408316722424</v>
      </c>
      <c r="I2020" s="1475">
        <f t="shared" si="630"/>
        <v>0.67594445964242722</v>
      </c>
      <c r="J2020" s="1475">
        <f t="shared" si="630"/>
        <v>0.67594445964242722</v>
      </c>
      <c r="K2020" s="1475">
        <f t="shared" si="630"/>
        <v>0.67594445964242722</v>
      </c>
      <c r="L2020" s="1475">
        <f t="shared" si="630"/>
        <v>0.66416184361572772</v>
      </c>
      <c r="M2020" s="1475">
        <f t="shared" si="630"/>
        <v>0.51907336260516501</v>
      </c>
      <c r="N2020" s="1482">
        <f t="shared" si="630"/>
        <v>0.55413381934202044</v>
      </c>
      <c r="O2020" s="1475">
        <f t="shared" si="630"/>
        <v>0.44066187470843166</v>
      </c>
      <c r="P2020" s="1475">
        <f t="shared" si="630"/>
        <v>0.42946495523516193</v>
      </c>
      <c r="Q2020" s="1475">
        <f t="shared" si="630"/>
        <v>0.41554983865811185</v>
      </c>
      <c r="R2020" s="1475">
        <f t="shared" si="630"/>
        <v>0.4278975596586661</v>
      </c>
      <c r="S2020" s="1475">
        <f t="shared" si="630"/>
        <v>0.49318611558611791</v>
      </c>
      <c r="T2020" s="1475">
        <f t="shared" si="630"/>
        <v>0.40697245703974705</v>
      </c>
      <c r="U2020" s="1475">
        <f t="shared" si="630"/>
        <v>0.41796818985268452</v>
      </c>
      <c r="V2020" s="1482">
        <f t="shared" si="630"/>
        <v>0.40697245703974705</v>
      </c>
      <c r="W2020" s="1475">
        <f t="shared" si="630"/>
        <v>0.41796818985268452</v>
      </c>
      <c r="X2020" s="1475">
        <f t="shared" si="630"/>
        <v>0.41796818985268452</v>
      </c>
      <c r="Y2020" s="1475">
        <f t="shared" si="630"/>
        <v>0.40697245703974705</v>
      </c>
      <c r="Z2020" s="1475">
        <f t="shared" si="630"/>
        <v>0.55745834985686971</v>
      </c>
      <c r="AA2020" s="1475">
        <f t="shared" si="630"/>
        <v>0.66213541068911774</v>
      </c>
      <c r="AB2020" s="1475">
        <f t="shared" si="630"/>
        <v>0.67594445964242722</v>
      </c>
      <c r="AC2020" s="1414"/>
    </row>
    <row r="2021" spans="1:30" ht="12.75" customHeight="1">
      <c r="A2021" s="1883"/>
      <c r="B2021" s="1728"/>
      <c r="C2021" s="1390" t="s">
        <v>161</v>
      </c>
      <c r="D2021" s="1395"/>
      <c r="E2021" s="1420">
        <f t="shared" ref="E2021:AC2021" si="631">E2019/E2018</f>
        <v>0.78125</v>
      </c>
      <c r="F2021" s="1420">
        <f t="shared" si="631"/>
        <v>0.79999999999999993</v>
      </c>
      <c r="G2021" s="1420">
        <f t="shared" si="631"/>
        <v>0.80645161290322587</v>
      </c>
      <c r="H2021" s="1421">
        <f t="shared" si="631"/>
        <v>0.82758620689655171</v>
      </c>
      <c r="I2021" s="1420">
        <f t="shared" si="631"/>
        <v>0.8571428571428571</v>
      </c>
      <c r="J2021" s="1420">
        <f t="shared" si="631"/>
        <v>0.8571428571428571</v>
      </c>
      <c r="K2021" s="1420">
        <f t="shared" si="631"/>
        <v>0.8571428571428571</v>
      </c>
      <c r="L2021" s="1420">
        <f t="shared" si="631"/>
        <v>0.8214285714285714</v>
      </c>
      <c r="M2021" s="1420">
        <f t="shared" si="631"/>
        <v>0.90476190476190477</v>
      </c>
      <c r="N2021" s="1421">
        <f t="shared" si="631"/>
        <v>0.67999999999999994</v>
      </c>
      <c r="O2021" s="1420">
        <f t="shared" si="631"/>
        <v>1</v>
      </c>
      <c r="P2021" s="1420">
        <f t="shared" si="631"/>
        <v>1.2</v>
      </c>
      <c r="Q2021" s="1420">
        <f t="shared" si="631"/>
        <v>1.1333333333333333</v>
      </c>
      <c r="R2021" s="1420">
        <f t="shared" si="631"/>
        <v>1.0625</v>
      </c>
      <c r="S2021" s="1420">
        <f t="shared" si="631"/>
        <v>0.89999999999999991</v>
      </c>
      <c r="T2021" s="1420">
        <f t="shared" si="631"/>
        <v>1.3846153846153846</v>
      </c>
      <c r="U2021" s="1420">
        <f t="shared" si="631"/>
        <v>1.2857142857142856</v>
      </c>
      <c r="V2021" s="1421">
        <f t="shared" si="631"/>
        <v>1.3846153846153846</v>
      </c>
      <c r="W2021" s="1420">
        <f t="shared" si="631"/>
        <v>1.2857142857142856</v>
      </c>
      <c r="X2021" s="1420">
        <f t="shared" si="631"/>
        <v>1.2857142857142856</v>
      </c>
      <c r="Y2021" s="1420">
        <f t="shared" si="631"/>
        <v>1.3846153846153846</v>
      </c>
      <c r="Z2021" s="1420">
        <f t="shared" si="631"/>
        <v>0.95454545454545447</v>
      </c>
      <c r="AA2021" s="1420">
        <f t="shared" si="631"/>
        <v>0.88888888888888873</v>
      </c>
      <c r="AB2021" s="1420">
        <f t="shared" si="631"/>
        <v>0.8571428571428571</v>
      </c>
      <c r="AC2021" s="1393">
        <f t="shared" si="631"/>
        <v>0.94625719769673722</v>
      </c>
    </row>
    <row r="2022" spans="1:30" ht="12.75" customHeight="1">
      <c r="A2022" s="1534" t="s">
        <v>377</v>
      </c>
      <c r="B2022" s="1535"/>
      <c r="C2022" s="1536"/>
      <c r="D2022" s="1887"/>
      <c r="E2022" s="1888">
        <f t="shared" ref="E2022:AB2022" si="632">SQRT(E2018*E2018+E2019*E2019)</f>
        <v>8.1215762016987811E-3</v>
      </c>
      <c r="F2022" s="1888">
        <f t="shared" si="632"/>
        <v>7.683749084919418E-3</v>
      </c>
      <c r="G2022" s="1888">
        <f t="shared" si="632"/>
        <v>7.9649231006959503E-3</v>
      </c>
      <c r="H2022" s="1888">
        <f t="shared" si="632"/>
        <v>7.5286120898874842E-3</v>
      </c>
      <c r="I2022" s="1888">
        <f t="shared" si="632"/>
        <v>7.3756355658343093E-3</v>
      </c>
      <c r="J2022" s="1888">
        <f t="shared" si="632"/>
        <v>7.3756355658343093E-3</v>
      </c>
      <c r="K2022" s="1888">
        <f t="shared" si="632"/>
        <v>7.3756355658343093E-3</v>
      </c>
      <c r="L2022" s="1888">
        <f t="shared" si="632"/>
        <v>7.2470683727973752E-3</v>
      </c>
      <c r="M2022" s="1888">
        <f t="shared" si="632"/>
        <v>5.663920903402518E-3</v>
      </c>
      <c r="N2022" s="1888">
        <f t="shared" si="632"/>
        <v>6.0464865831323898E-3</v>
      </c>
      <c r="O2022" s="1888">
        <f t="shared" si="632"/>
        <v>4.8083261120685228E-3</v>
      </c>
      <c r="P2022" s="1888">
        <f t="shared" si="632"/>
        <v>4.6861498055439923E-3</v>
      </c>
      <c r="Q2022" s="1888">
        <f t="shared" si="632"/>
        <v>4.5343136195018533E-3</v>
      </c>
      <c r="R2022" s="1888">
        <f t="shared" si="632"/>
        <v>4.669047011971501E-3</v>
      </c>
      <c r="S2022" s="1888">
        <f t="shared" si="632"/>
        <v>5.3814496188294841E-3</v>
      </c>
      <c r="T2022" s="1888">
        <f t="shared" si="632"/>
        <v>4.4407206622349036E-3</v>
      </c>
      <c r="U2022" s="1866">
        <f t="shared" si="632"/>
        <v>4.5607017003965519E-3</v>
      </c>
      <c r="V2022" s="1888">
        <f t="shared" si="632"/>
        <v>4.4407206622349036E-3</v>
      </c>
      <c r="W2022" s="1888">
        <f t="shared" si="632"/>
        <v>4.5607017003965519E-3</v>
      </c>
      <c r="X2022" s="1450">
        <f t="shared" si="632"/>
        <v>4.5607017003965519E-3</v>
      </c>
      <c r="Y2022" s="1888">
        <f t="shared" si="632"/>
        <v>4.4407206622349036E-3</v>
      </c>
      <c r="Z2022" s="1888">
        <f t="shared" si="632"/>
        <v>6.0827625302982196E-3</v>
      </c>
      <c r="AA2022" s="1888">
        <f t="shared" si="632"/>
        <v>7.2249567472753773E-3</v>
      </c>
      <c r="AB2022" s="1888">
        <f t="shared" si="632"/>
        <v>7.3756355658343093E-3</v>
      </c>
      <c r="AC2022" s="1555"/>
      <c r="AD2022" s="1706">
        <f>MAX(E2022:AB2022)</f>
        <v>8.1215762016987811E-3</v>
      </c>
    </row>
    <row r="2023" spans="1:30" s="1371" customFormat="1" ht="12.75" customHeight="1">
      <c r="A2023" s="1452" t="s">
        <v>239</v>
      </c>
      <c r="B2023" s="1453"/>
      <c r="C2023" s="1719"/>
      <c r="D2023" s="1889"/>
      <c r="E2023" s="1570">
        <v>1</v>
      </c>
      <c r="F2023" s="1570">
        <v>2</v>
      </c>
      <c r="G2023" s="1570">
        <v>3</v>
      </c>
      <c r="H2023" s="1570">
        <v>4</v>
      </c>
      <c r="I2023" s="1570">
        <v>5</v>
      </c>
      <c r="J2023" s="1570">
        <v>6</v>
      </c>
      <c r="K2023" s="1570">
        <v>7</v>
      </c>
      <c r="L2023" s="1570">
        <v>8</v>
      </c>
      <c r="M2023" s="1570">
        <v>9</v>
      </c>
      <c r="N2023" s="1570">
        <v>10</v>
      </c>
      <c r="O2023" s="1570">
        <v>11</v>
      </c>
      <c r="P2023" s="1570">
        <v>12</v>
      </c>
      <c r="Q2023" s="1570">
        <v>13</v>
      </c>
      <c r="R2023" s="1570">
        <v>14</v>
      </c>
      <c r="S2023" s="1570">
        <v>15</v>
      </c>
      <c r="T2023" s="1570">
        <v>16</v>
      </c>
      <c r="U2023" s="1570">
        <v>17</v>
      </c>
      <c r="V2023" s="1570">
        <v>18</v>
      </c>
      <c r="W2023" s="1570">
        <v>19</v>
      </c>
      <c r="X2023" s="1570">
        <v>20</v>
      </c>
      <c r="Y2023" s="1570">
        <v>21</v>
      </c>
      <c r="Z2023" s="1570">
        <v>22</v>
      </c>
      <c r="AA2023" s="1570">
        <v>23</v>
      </c>
      <c r="AB2023" s="1570">
        <v>24</v>
      </c>
      <c r="AC2023" s="1456"/>
    </row>
    <row r="2024" spans="1:30" s="1371" customFormat="1" ht="12.75" customHeight="1">
      <c r="A2024" s="1619" t="s">
        <v>571</v>
      </c>
      <c r="B2024" s="1620"/>
      <c r="C2024" s="1509" t="s">
        <v>164</v>
      </c>
      <c r="D2024" s="1510" t="s">
        <v>278</v>
      </c>
      <c r="E2024" s="1826">
        <v>6.3</v>
      </c>
      <c r="F2024" s="1826">
        <v>6.3</v>
      </c>
      <c r="G2024" s="1826">
        <v>6.3</v>
      </c>
      <c r="H2024" s="1826">
        <v>6.3</v>
      </c>
      <c r="I2024" s="1826">
        <v>6.3</v>
      </c>
      <c r="J2024" s="1826">
        <v>6.3</v>
      </c>
      <c r="K2024" s="1826">
        <v>6.3</v>
      </c>
      <c r="L2024" s="1826">
        <v>6.3</v>
      </c>
      <c r="M2024" s="1826">
        <v>6.3</v>
      </c>
      <c r="N2024" s="1826">
        <v>6.3</v>
      </c>
      <c r="O2024" s="1826">
        <v>6.3</v>
      </c>
      <c r="P2024" s="1826">
        <v>6.3</v>
      </c>
      <c r="Q2024" s="1826">
        <v>6.3</v>
      </c>
      <c r="R2024" s="1826">
        <v>6.3</v>
      </c>
      <c r="S2024" s="1826">
        <v>6.3</v>
      </c>
      <c r="T2024" s="1826">
        <v>6.3</v>
      </c>
      <c r="U2024" s="1826">
        <v>6.3</v>
      </c>
      <c r="V2024" s="1826">
        <v>6.3</v>
      </c>
      <c r="W2024" s="1826">
        <v>6.3</v>
      </c>
      <c r="X2024" s="1826">
        <v>6.3</v>
      </c>
      <c r="Y2024" s="1826">
        <v>6.3</v>
      </c>
      <c r="Z2024" s="1826">
        <v>6.3</v>
      </c>
      <c r="AA2024" s="1826">
        <v>6.3</v>
      </c>
      <c r="AB2024" s="1826">
        <v>6.3</v>
      </c>
      <c r="AC2024" s="1827"/>
    </row>
    <row r="2025" spans="1:30" ht="12.75" customHeight="1">
      <c r="A2025" s="1382" t="s">
        <v>162</v>
      </c>
      <c r="B2025" s="1383" t="s">
        <v>572</v>
      </c>
      <c r="C2025" s="1384" t="s">
        <v>156</v>
      </c>
      <c r="D2025" s="1630" t="s">
        <v>272</v>
      </c>
      <c r="E2025" s="1385">
        <v>6.4000000000000003E-3</v>
      </c>
      <c r="F2025" s="1385">
        <v>6.0000000000000001E-3</v>
      </c>
      <c r="G2025" s="1385">
        <v>6.1999999999999998E-3</v>
      </c>
      <c r="H2025" s="1386">
        <v>5.7999999999999996E-3</v>
      </c>
      <c r="I2025" s="1385">
        <v>5.5999999999999999E-3</v>
      </c>
      <c r="J2025" s="1385">
        <v>5.5999999999999999E-3</v>
      </c>
      <c r="K2025" s="1385">
        <v>5.5999999999999999E-3</v>
      </c>
      <c r="L2025" s="1385">
        <v>5.5999999999999999E-3</v>
      </c>
      <c r="M2025" s="1385">
        <v>4.1999999999999997E-3</v>
      </c>
      <c r="N2025" s="1386">
        <v>5.0000000000000001E-3</v>
      </c>
      <c r="O2025" s="1385">
        <v>3.3999999999999998E-3</v>
      </c>
      <c r="P2025" s="1385">
        <v>3.0000000000000001E-3</v>
      </c>
      <c r="Q2025" s="1385">
        <v>3.0000000000000001E-3</v>
      </c>
      <c r="R2025" s="1385">
        <v>3.2000000000000002E-3</v>
      </c>
      <c r="S2025" s="1385">
        <v>4.0000000000000001E-3</v>
      </c>
      <c r="T2025" s="1385">
        <v>2.5999999999999999E-3</v>
      </c>
      <c r="U2025" s="1385">
        <v>2.8E-3</v>
      </c>
      <c r="V2025" s="1386">
        <v>2.5999999999999999E-3</v>
      </c>
      <c r="W2025" s="1385">
        <v>2.8E-3</v>
      </c>
      <c r="X2025" s="1385">
        <v>2.8E-3</v>
      </c>
      <c r="Y2025" s="1385">
        <v>2.5999999999999999E-3</v>
      </c>
      <c r="Z2025" s="1385">
        <v>4.4000000000000003E-3</v>
      </c>
      <c r="AA2025" s="1385">
        <v>5.4000000000000003E-3</v>
      </c>
      <c r="AB2025" s="1385">
        <v>5.5999999999999999E-3</v>
      </c>
      <c r="AC2025" s="1387">
        <f>SUM(E2025:AB2025)</f>
        <v>0.1042</v>
      </c>
    </row>
    <row r="2026" spans="1:30" ht="12.75" customHeight="1">
      <c r="A2026" s="1415"/>
      <c r="B2026" s="1428"/>
      <c r="C2026" s="1390" t="s">
        <v>158</v>
      </c>
      <c r="D2026" s="1395" t="s">
        <v>272</v>
      </c>
      <c r="E2026" s="1391">
        <v>5.0000000000000001E-3</v>
      </c>
      <c r="F2026" s="1391">
        <v>4.7999999999999996E-3</v>
      </c>
      <c r="G2026" s="1391">
        <v>5.0000000000000001E-3</v>
      </c>
      <c r="H2026" s="1392">
        <v>4.7999999999999996E-3</v>
      </c>
      <c r="I2026" s="1391">
        <v>4.7999999999999996E-3</v>
      </c>
      <c r="J2026" s="1391">
        <v>4.7999999999999996E-3</v>
      </c>
      <c r="K2026" s="1391">
        <v>4.7999999999999996E-3</v>
      </c>
      <c r="L2026" s="1391">
        <v>4.5999999999999999E-3</v>
      </c>
      <c r="M2026" s="1391">
        <v>3.8E-3</v>
      </c>
      <c r="N2026" s="1392">
        <v>3.3999999999999998E-3</v>
      </c>
      <c r="O2026" s="1391">
        <v>3.3999999999999998E-3</v>
      </c>
      <c r="P2026" s="1391">
        <v>3.5999999999999999E-3</v>
      </c>
      <c r="Q2026" s="1391">
        <v>3.3999999999999998E-3</v>
      </c>
      <c r="R2026" s="1391">
        <v>3.3999999999999998E-3</v>
      </c>
      <c r="S2026" s="1391">
        <v>3.5999999999999999E-3</v>
      </c>
      <c r="T2026" s="1391">
        <v>3.5999999999999999E-3</v>
      </c>
      <c r="U2026" s="1391">
        <v>3.5999999999999999E-3</v>
      </c>
      <c r="V2026" s="1392">
        <v>3.5999999999999999E-3</v>
      </c>
      <c r="W2026" s="1391">
        <v>3.5999999999999999E-3</v>
      </c>
      <c r="X2026" s="1391">
        <v>3.5999999999999999E-3</v>
      </c>
      <c r="Y2026" s="1391">
        <v>3.5999999999999999E-3</v>
      </c>
      <c r="Z2026" s="1391">
        <v>4.1999999999999997E-3</v>
      </c>
      <c r="AA2026" s="1391">
        <v>4.7999999999999996E-3</v>
      </c>
      <c r="AB2026" s="1391">
        <v>4.7999999999999996E-3</v>
      </c>
      <c r="AC2026" s="1393">
        <f>SUM(E2026:AB2026)</f>
        <v>9.8600000000000021E-2</v>
      </c>
      <c r="AD2026" s="1351" t="s">
        <v>582</v>
      </c>
    </row>
    <row r="2027" spans="1:30" ht="12.75" customHeight="1">
      <c r="A2027" s="1415"/>
      <c r="B2027" s="1428"/>
      <c r="C2027" s="1390" t="s">
        <v>159</v>
      </c>
      <c r="D2027" s="1395" t="s">
        <v>209</v>
      </c>
      <c r="E2027" s="1475">
        <f t="shared" ref="E2027:AB2027" si="633">SQRT(E2025*E2025+E2026*E2026)*1000/(1.732*E2024)</f>
        <v>0.7443066279646231</v>
      </c>
      <c r="F2027" s="1475">
        <f t="shared" si="633"/>
        <v>0.70418170432561844</v>
      </c>
      <c r="G2027" s="1475">
        <f t="shared" si="633"/>
        <v>0.72995006238278071</v>
      </c>
      <c r="H2027" s="1482">
        <f t="shared" si="633"/>
        <v>0.68996408316722424</v>
      </c>
      <c r="I2027" s="1475">
        <f t="shared" si="633"/>
        <v>0.67594445964242722</v>
      </c>
      <c r="J2027" s="1475">
        <f t="shared" si="633"/>
        <v>0.67594445964242722</v>
      </c>
      <c r="K2027" s="1475">
        <f t="shared" si="633"/>
        <v>0.67594445964242722</v>
      </c>
      <c r="L2027" s="1475">
        <f t="shared" si="633"/>
        <v>0.66416184361572772</v>
      </c>
      <c r="M2027" s="1475">
        <f t="shared" si="633"/>
        <v>0.51907336260516501</v>
      </c>
      <c r="N2027" s="1482">
        <f t="shared" si="633"/>
        <v>0.55413381934202044</v>
      </c>
      <c r="O2027" s="1475">
        <f t="shared" si="633"/>
        <v>0.44066187470843166</v>
      </c>
      <c r="P2027" s="1475">
        <f t="shared" si="633"/>
        <v>0.42946495523516193</v>
      </c>
      <c r="Q2027" s="1475">
        <f t="shared" si="633"/>
        <v>0.41554983865811185</v>
      </c>
      <c r="R2027" s="1475">
        <f t="shared" si="633"/>
        <v>0.4278975596586661</v>
      </c>
      <c r="S2027" s="1475">
        <f t="shared" si="633"/>
        <v>0.49318611558611791</v>
      </c>
      <c r="T2027" s="1475">
        <f t="shared" si="633"/>
        <v>0.40697245703974705</v>
      </c>
      <c r="U2027" s="1475">
        <f t="shared" si="633"/>
        <v>0.41796818985268452</v>
      </c>
      <c r="V2027" s="1482">
        <f t="shared" si="633"/>
        <v>0.40697245703974705</v>
      </c>
      <c r="W2027" s="1475">
        <f t="shared" si="633"/>
        <v>0.41796818985268452</v>
      </c>
      <c r="X2027" s="1475">
        <f t="shared" si="633"/>
        <v>0.41796818985268452</v>
      </c>
      <c r="Y2027" s="1475">
        <f t="shared" si="633"/>
        <v>0.40697245703974705</v>
      </c>
      <c r="Z2027" s="1475">
        <f t="shared" si="633"/>
        <v>0.55745834985686971</v>
      </c>
      <c r="AA2027" s="1475">
        <f t="shared" si="633"/>
        <v>0.66213541068911774</v>
      </c>
      <c r="AB2027" s="1475">
        <f t="shared" si="633"/>
        <v>0.67594445964242722</v>
      </c>
      <c r="AC2027" s="1396"/>
    </row>
    <row r="2028" spans="1:30" ht="12.75" customHeight="1">
      <c r="A2028" s="1422"/>
      <c r="B2028" s="1431"/>
      <c r="C2028" s="1405" t="s">
        <v>161</v>
      </c>
      <c r="D2028" s="1637"/>
      <c r="E2028" s="1406">
        <f t="shared" ref="E2028:AC2028" si="634">E2026/E2025</f>
        <v>0.78125</v>
      </c>
      <c r="F2028" s="1406">
        <f t="shared" si="634"/>
        <v>0.79999999999999993</v>
      </c>
      <c r="G2028" s="1406">
        <f t="shared" si="634"/>
        <v>0.80645161290322587</v>
      </c>
      <c r="H2028" s="1407">
        <f t="shared" si="634"/>
        <v>0.82758620689655171</v>
      </c>
      <c r="I2028" s="1406">
        <f t="shared" si="634"/>
        <v>0.8571428571428571</v>
      </c>
      <c r="J2028" s="1406">
        <f t="shared" si="634"/>
        <v>0.8571428571428571</v>
      </c>
      <c r="K2028" s="1406">
        <f t="shared" si="634"/>
        <v>0.8571428571428571</v>
      </c>
      <c r="L2028" s="1406">
        <f t="shared" si="634"/>
        <v>0.8214285714285714</v>
      </c>
      <c r="M2028" s="1406">
        <f t="shared" si="634"/>
        <v>0.90476190476190477</v>
      </c>
      <c r="N2028" s="1407">
        <f t="shared" si="634"/>
        <v>0.67999999999999994</v>
      </c>
      <c r="O2028" s="1406">
        <f t="shared" si="634"/>
        <v>1</v>
      </c>
      <c r="P2028" s="1406">
        <f t="shared" si="634"/>
        <v>1.2</v>
      </c>
      <c r="Q2028" s="1406">
        <f t="shared" si="634"/>
        <v>1.1333333333333333</v>
      </c>
      <c r="R2028" s="1406">
        <f t="shared" si="634"/>
        <v>1.0625</v>
      </c>
      <c r="S2028" s="1406">
        <f t="shared" si="634"/>
        <v>0.89999999999999991</v>
      </c>
      <c r="T2028" s="1406">
        <f t="shared" si="634"/>
        <v>1.3846153846153846</v>
      </c>
      <c r="U2028" s="1406">
        <f t="shared" si="634"/>
        <v>1.2857142857142856</v>
      </c>
      <c r="V2028" s="1407">
        <f t="shared" si="634"/>
        <v>1.3846153846153846</v>
      </c>
      <c r="W2028" s="1406">
        <f t="shared" si="634"/>
        <v>1.2857142857142856</v>
      </c>
      <c r="X2028" s="1406">
        <f t="shared" si="634"/>
        <v>1.2857142857142856</v>
      </c>
      <c r="Y2028" s="1406">
        <f t="shared" si="634"/>
        <v>1.3846153846153846</v>
      </c>
      <c r="Z2028" s="1406">
        <f t="shared" si="634"/>
        <v>0.95454545454545447</v>
      </c>
      <c r="AA2028" s="1406">
        <f t="shared" si="634"/>
        <v>0.88888888888888873</v>
      </c>
      <c r="AB2028" s="1406">
        <f t="shared" si="634"/>
        <v>0.8571428571428571</v>
      </c>
      <c r="AC2028" s="1408">
        <f t="shared" si="634"/>
        <v>0.94625719769673722</v>
      </c>
    </row>
    <row r="2029" spans="1:30" ht="12.75" customHeight="1">
      <c r="A2029" s="1409" t="s">
        <v>154</v>
      </c>
      <c r="B2029" s="1749" t="s">
        <v>178</v>
      </c>
      <c r="C2029" s="1411" t="s">
        <v>156</v>
      </c>
      <c r="D2029" s="1638" t="s">
        <v>272</v>
      </c>
      <c r="E2029" s="1491">
        <v>0</v>
      </c>
      <c r="F2029" s="1491">
        <v>0</v>
      </c>
      <c r="G2029" s="1491">
        <v>0</v>
      </c>
      <c r="H2029" s="1492">
        <v>0</v>
      </c>
      <c r="I2029" s="1491">
        <v>0</v>
      </c>
      <c r="J2029" s="1491">
        <v>0</v>
      </c>
      <c r="K2029" s="1491">
        <v>0</v>
      </c>
      <c r="L2029" s="1491">
        <v>0</v>
      </c>
      <c r="M2029" s="1491">
        <v>0</v>
      </c>
      <c r="N2029" s="1492">
        <v>0</v>
      </c>
      <c r="O2029" s="1491">
        <v>0</v>
      </c>
      <c r="P2029" s="1491">
        <v>0</v>
      </c>
      <c r="Q2029" s="1491">
        <v>0</v>
      </c>
      <c r="R2029" s="1491">
        <v>0</v>
      </c>
      <c r="S2029" s="1491">
        <v>0</v>
      </c>
      <c r="T2029" s="1491">
        <v>0</v>
      </c>
      <c r="U2029" s="1491">
        <v>0</v>
      </c>
      <c r="V2029" s="1492">
        <v>0</v>
      </c>
      <c r="W2029" s="1491">
        <v>0</v>
      </c>
      <c r="X2029" s="1491">
        <v>0</v>
      </c>
      <c r="Y2029" s="1491">
        <v>0</v>
      </c>
      <c r="Z2029" s="1491">
        <v>0</v>
      </c>
      <c r="AA2029" s="1491">
        <v>0</v>
      </c>
      <c r="AB2029" s="1491">
        <v>0</v>
      </c>
      <c r="AC2029" s="1414">
        <f>SUM(E2029:AB2029)</f>
        <v>0</v>
      </c>
      <c r="AD2029" s="1351" t="s">
        <v>582</v>
      </c>
    </row>
    <row r="2030" spans="1:30" ht="12.75" customHeight="1">
      <c r="A2030" s="1415"/>
      <c r="B2030" s="1428"/>
      <c r="C2030" s="1390" t="s">
        <v>158</v>
      </c>
      <c r="D2030" s="1395" t="s">
        <v>272</v>
      </c>
      <c r="E2030" s="1391">
        <v>0</v>
      </c>
      <c r="F2030" s="1391">
        <v>0</v>
      </c>
      <c r="G2030" s="1391">
        <v>0</v>
      </c>
      <c r="H2030" s="1392">
        <v>0</v>
      </c>
      <c r="I2030" s="1391">
        <v>0</v>
      </c>
      <c r="J2030" s="1391">
        <v>0</v>
      </c>
      <c r="K2030" s="1391">
        <v>0</v>
      </c>
      <c r="L2030" s="1391">
        <v>0</v>
      </c>
      <c r="M2030" s="1391">
        <v>0</v>
      </c>
      <c r="N2030" s="1392">
        <v>0</v>
      </c>
      <c r="O2030" s="1391">
        <v>0</v>
      </c>
      <c r="P2030" s="1391">
        <v>0</v>
      </c>
      <c r="Q2030" s="1391">
        <v>0</v>
      </c>
      <c r="R2030" s="1391">
        <v>0</v>
      </c>
      <c r="S2030" s="1391">
        <v>0</v>
      </c>
      <c r="T2030" s="1391">
        <v>0</v>
      </c>
      <c r="U2030" s="1391">
        <v>0</v>
      </c>
      <c r="V2030" s="1392">
        <v>0</v>
      </c>
      <c r="W2030" s="1391">
        <v>0</v>
      </c>
      <c r="X2030" s="1391">
        <v>0</v>
      </c>
      <c r="Y2030" s="1391">
        <v>0</v>
      </c>
      <c r="Z2030" s="1391">
        <v>0</v>
      </c>
      <c r="AA2030" s="1391">
        <v>0</v>
      </c>
      <c r="AB2030" s="1391">
        <v>0</v>
      </c>
      <c r="AC2030" s="1414">
        <f>SUM(E2030:AB2030)</f>
        <v>0</v>
      </c>
      <c r="AD2030" s="1351" t="s">
        <v>582</v>
      </c>
    </row>
    <row r="2031" spans="1:30" ht="12.75" customHeight="1">
      <c r="A2031" s="1415"/>
      <c r="B2031" s="1428"/>
      <c r="C2031" s="1390" t="s">
        <v>159</v>
      </c>
      <c r="D2031" s="1395" t="s">
        <v>209</v>
      </c>
      <c r="E2031" s="1475">
        <f t="shared" ref="E2031:AB2031" si="635">SQRT(E2029*E2029+E2030*E2030)*1000/(1.732*E2024)</f>
        <v>0</v>
      </c>
      <c r="F2031" s="1475">
        <f t="shared" si="635"/>
        <v>0</v>
      </c>
      <c r="G2031" s="1475">
        <f t="shared" si="635"/>
        <v>0</v>
      </c>
      <c r="H2031" s="1482">
        <f t="shared" si="635"/>
        <v>0</v>
      </c>
      <c r="I2031" s="1475">
        <f t="shared" si="635"/>
        <v>0</v>
      </c>
      <c r="J2031" s="1475">
        <f t="shared" si="635"/>
        <v>0</v>
      </c>
      <c r="K2031" s="1475">
        <f t="shared" si="635"/>
        <v>0</v>
      </c>
      <c r="L2031" s="1475">
        <f t="shared" si="635"/>
        <v>0</v>
      </c>
      <c r="M2031" s="1475">
        <f t="shared" si="635"/>
        <v>0</v>
      </c>
      <c r="N2031" s="1482">
        <f t="shared" si="635"/>
        <v>0</v>
      </c>
      <c r="O2031" s="1475">
        <f t="shared" si="635"/>
        <v>0</v>
      </c>
      <c r="P2031" s="1475">
        <f t="shared" si="635"/>
        <v>0</v>
      </c>
      <c r="Q2031" s="1475">
        <f t="shared" si="635"/>
        <v>0</v>
      </c>
      <c r="R2031" s="1475">
        <f t="shared" si="635"/>
        <v>0</v>
      </c>
      <c r="S2031" s="1475">
        <f t="shared" si="635"/>
        <v>0</v>
      </c>
      <c r="T2031" s="1475">
        <f t="shared" si="635"/>
        <v>0</v>
      </c>
      <c r="U2031" s="1475">
        <f t="shared" si="635"/>
        <v>0</v>
      </c>
      <c r="V2031" s="1482">
        <f t="shared" si="635"/>
        <v>0</v>
      </c>
      <c r="W2031" s="1475">
        <f t="shared" si="635"/>
        <v>0</v>
      </c>
      <c r="X2031" s="1475">
        <f t="shared" si="635"/>
        <v>0</v>
      </c>
      <c r="Y2031" s="1475">
        <f t="shared" si="635"/>
        <v>0</v>
      </c>
      <c r="Z2031" s="1475">
        <f t="shared" si="635"/>
        <v>0</v>
      </c>
      <c r="AA2031" s="1475">
        <f t="shared" si="635"/>
        <v>0</v>
      </c>
      <c r="AB2031" s="1475">
        <f t="shared" si="635"/>
        <v>0</v>
      </c>
      <c r="AC2031" s="1511"/>
    </row>
    <row r="2032" spans="1:30" ht="12.75" customHeight="1">
      <c r="A2032" s="1558"/>
      <c r="B2032" s="1571"/>
      <c r="C2032" s="1399" t="s">
        <v>161</v>
      </c>
      <c r="D2032" s="1651"/>
      <c r="E2032" s="1420" t="e">
        <f t="shared" ref="E2032:AC2032" si="636">E2030/E2029</f>
        <v>#DIV/0!</v>
      </c>
      <c r="F2032" s="1420" t="e">
        <f t="shared" si="636"/>
        <v>#DIV/0!</v>
      </c>
      <c r="G2032" s="1420" t="e">
        <f t="shared" si="636"/>
        <v>#DIV/0!</v>
      </c>
      <c r="H2032" s="1421" t="e">
        <f t="shared" si="636"/>
        <v>#DIV/0!</v>
      </c>
      <c r="I2032" s="1420" t="e">
        <f t="shared" si="636"/>
        <v>#DIV/0!</v>
      </c>
      <c r="J2032" s="1420" t="e">
        <f t="shared" si="636"/>
        <v>#DIV/0!</v>
      </c>
      <c r="K2032" s="1420" t="e">
        <f t="shared" si="636"/>
        <v>#DIV/0!</v>
      </c>
      <c r="L2032" s="1420" t="e">
        <f t="shared" si="636"/>
        <v>#DIV/0!</v>
      </c>
      <c r="M2032" s="1420" t="e">
        <f t="shared" si="636"/>
        <v>#DIV/0!</v>
      </c>
      <c r="N2032" s="1421" t="e">
        <f t="shared" si="636"/>
        <v>#DIV/0!</v>
      </c>
      <c r="O2032" s="1420" t="e">
        <f t="shared" si="636"/>
        <v>#DIV/0!</v>
      </c>
      <c r="P2032" s="1420" t="e">
        <f t="shared" si="636"/>
        <v>#DIV/0!</v>
      </c>
      <c r="Q2032" s="1420" t="e">
        <f t="shared" si="636"/>
        <v>#DIV/0!</v>
      </c>
      <c r="R2032" s="1420" t="e">
        <f t="shared" si="636"/>
        <v>#DIV/0!</v>
      </c>
      <c r="S2032" s="1420" t="e">
        <f t="shared" si="636"/>
        <v>#DIV/0!</v>
      </c>
      <c r="T2032" s="1420" t="e">
        <f t="shared" si="636"/>
        <v>#DIV/0!</v>
      </c>
      <c r="U2032" s="1420" t="e">
        <f t="shared" si="636"/>
        <v>#DIV/0!</v>
      </c>
      <c r="V2032" s="1421" t="e">
        <f t="shared" si="636"/>
        <v>#DIV/0!</v>
      </c>
      <c r="W2032" s="1420" t="e">
        <f t="shared" si="636"/>
        <v>#DIV/0!</v>
      </c>
      <c r="X2032" s="1420" t="e">
        <f t="shared" si="636"/>
        <v>#DIV/0!</v>
      </c>
      <c r="Y2032" s="1420" t="e">
        <f t="shared" si="636"/>
        <v>#DIV/0!</v>
      </c>
      <c r="Z2032" s="1420" t="e">
        <f t="shared" si="636"/>
        <v>#DIV/0!</v>
      </c>
      <c r="AA2032" s="1420" t="e">
        <f t="shared" si="636"/>
        <v>#DIV/0!</v>
      </c>
      <c r="AB2032" s="1420" t="e">
        <f t="shared" si="636"/>
        <v>#DIV/0!</v>
      </c>
      <c r="AC2032" s="1408" t="e">
        <f t="shared" si="636"/>
        <v>#DIV/0!</v>
      </c>
    </row>
    <row r="2033" spans="1:30" ht="12.75" customHeight="1">
      <c r="A2033" s="1696" t="s">
        <v>197</v>
      </c>
      <c r="B2033" s="1697" t="s">
        <v>382</v>
      </c>
      <c r="C2033" s="1698" t="s">
        <v>156</v>
      </c>
      <c r="D2033" s="1890" t="s">
        <v>272</v>
      </c>
      <c r="E2033" s="1834">
        <v>1.99999999999818E-4</v>
      </c>
      <c r="F2033" s="1834">
        <v>9.9999999999909094E-5</v>
      </c>
      <c r="G2033" s="1834">
        <v>2.0000000000038699E-4</v>
      </c>
      <c r="H2033" s="1835">
        <v>9.9999999999909094E-5</v>
      </c>
      <c r="I2033" s="1834">
        <v>1.99999999999818E-4</v>
      </c>
      <c r="J2033" s="1834">
        <v>9.9999999999909094E-5</v>
      </c>
      <c r="K2033" s="1834">
        <v>9.9999999999909094E-5</v>
      </c>
      <c r="L2033" s="1834">
        <v>2.0000000000038699E-4</v>
      </c>
      <c r="M2033" s="1834">
        <v>9.9999999999909094E-5</v>
      </c>
      <c r="N2033" s="1835">
        <v>1.99999999999818E-4</v>
      </c>
      <c r="O2033" s="1834">
        <v>9.9999999999909094E-5</v>
      </c>
      <c r="P2033" s="1834">
        <v>9.9999999999909094E-5</v>
      </c>
      <c r="Q2033" s="1834">
        <v>1.00000000000477E-4</v>
      </c>
      <c r="R2033" s="1834">
        <v>1.99999999999818E-4</v>
      </c>
      <c r="S2033" s="1834">
        <v>1.99999999999818E-4</v>
      </c>
      <c r="T2033" s="1834">
        <v>2.0000000000038699E-4</v>
      </c>
      <c r="U2033" s="1834">
        <v>1.99999999999818E-4</v>
      </c>
      <c r="V2033" s="1835">
        <v>2.9999999999972703E-4</v>
      </c>
      <c r="W2033" s="1834">
        <v>2.0000000000038699E-4</v>
      </c>
      <c r="X2033" s="1834">
        <v>1.99999999999818E-4</v>
      </c>
      <c r="Y2033" s="1834">
        <v>9.9999999999909094E-5</v>
      </c>
      <c r="Z2033" s="1834">
        <v>2.0000000000038699E-4</v>
      </c>
      <c r="AA2033" s="1834">
        <v>9.9999999999909094E-5</v>
      </c>
      <c r="AB2033" s="1834">
        <v>1.99999999999818E-4</v>
      </c>
      <c r="AC2033" s="1722">
        <f>SUM(E2033:AB2033)</f>
        <v>3.8999999999998649E-3</v>
      </c>
      <c r="AD2033" s="1494">
        <f>MAX(E2033:AB2033)</f>
        <v>2.9999999999972703E-4</v>
      </c>
    </row>
    <row r="2034" spans="1:30" ht="12.75" customHeight="1">
      <c r="A2034" s="1750" t="s">
        <v>249</v>
      </c>
      <c r="B2034" s="1751"/>
      <c r="C2034" s="1411" t="s">
        <v>156</v>
      </c>
      <c r="D2034" s="1638"/>
      <c r="E2034" s="1412">
        <f t="shared" ref="E2034:AC2034" si="637">E2025+E2029</f>
        <v>6.4000000000000003E-3</v>
      </c>
      <c r="F2034" s="1412">
        <f t="shared" si="637"/>
        <v>6.0000000000000001E-3</v>
      </c>
      <c r="G2034" s="1412">
        <f t="shared" si="637"/>
        <v>6.1999999999999998E-3</v>
      </c>
      <c r="H2034" s="1413">
        <f t="shared" si="637"/>
        <v>5.7999999999999996E-3</v>
      </c>
      <c r="I2034" s="1412">
        <f t="shared" si="637"/>
        <v>5.5999999999999999E-3</v>
      </c>
      <c r="J2034" s="1412">
        <f t="shared" si="637"/>
        <v>5.5999999999999999E-3</v>
      </c>
      <c r="K2034" s="1412">
        <f t="shared" si="637"/>
        <v>5.5999999999999999E-3</v>
      </c>
      <c r="L2034" s="1412">
        <f t="shared" si="637"/>
        <v>5.5999999999999999E-3</v>
      </c>
      <c r="M2034" s="1412">
        <f t="shared" si="637"/>
        <v>4.1999999999999997E-3</v>
      </c>
      <c r="N2034" s="1413">
        <f t="shared" si="637"/>
        <v>5.0000000000000001E-3</v>
      </c>
      <c r="O2034" s="1412">
        <f t="shared" si="637"/>
        <v>3.3999999999999998E-3</v>
      </c>
      <c r="P2034" s="1412">
        <f t="shared" si="637"/>
        <v>3.0000000000000001E-3</v>
      </c>
      <c r="Q2034" s="1412">
        <f t="shared" si="637"/>
        <v>3.0000000000000001E-3</v>
      </c>
      <c r="R2034" s="1412">
        <f t="shared" si="637"/>
        <v>3.2000000000000002E-3</v>
      </c>
      <c r="S2034" s="1412">
        <f t="shared" si="637"/>
        <v>4.0000000000000001E-3</v>
      </c>
      <c r="T2034" s="1412">
        <f t="shared" si="637"/>
        <v>2.5999999999999999E-3</v>
      </c>
      <c r="U2034" s="1412">
        <f t="shared" si="637"/>
        <v>2.8E-3</v>
      </c>
      <c r="V2034" s="1413">
        <f t="shared" si="637"/>
        <v>2.5999999999999999E-3</v>
      </c>
      <c r="W2034" s="1412">
        <f t="shared" si="637"/>
        <v>2.8E-3</v>
      </c>
      <c r="X2034" s="1412">
        <f t="shared" si="637"/>
        <v>2.8E-3</v>
      </c>
      <c r="Y2034" s="1412">
        <f t="shared" si="637"/>
        <v>2.5999999999999999E-3</v>
      </c>
      <c r="Z2034" s="1412">
        <f t="shared" si="637"/>
        <v>4.4000000000000003E-3</v>
      </c>
      <c r="AA2034" s="1412">
        <f t="shared" si="637"/>
        <v>5.4000000000000003E-3</v>
      </c>
      <c r="AB2034" s="1412">
        <f t="shared" si="637"/>
        <v>5.5999999999999999E-3</v>
      </c>
      <c r="AC2034" s="1412">
        <f t="shared" si="637"/>
        <v>0.1042</v>
      </c>
    </row>
    <row r="2035" spans="1:30" ht="12.75" customHeight="1">
      <c r="A2035" s="1606"/>
      <c r="B2035" s="1607"/>
      <c r="C2035" s="1405" t="s">
        <v>158</v>
      </c>
      <c r="D2035" s="1405"/>
      <c r="E2035" s="1406">
        <f t="shared" ref="E2035:AC2035" si="638">E2026+E2030</f>
        <v>5.0000000000000001E-3</v>
      </c>
      <c r="F2035" s="1406">
        <f t="shared" si="638"/>
        <v>4.7999999999999996E-3</v>
      </c>
      <c r="G2035" s="1406">
        <f t="shared" si="638"/>
        <v>5.0000000000000001E-3</v>
      </c>
      <c r="H2035" s="1407">
        <f t="shared" si="638"/>
        <v>4.7999999999999996E-3</v>
      </c>
      <c r="I2035" s="1406">
        <f t="shared" si="638"/>
        <v>4.7999999999999996E-3</v>
      </c>
      <c r="J2035" s="1406">
        <f t="shared" si="638"/>
        <v>4.7999999999999996E-3</v>
      </c>
      <c r="K2035" s="1406">
        <f t="shared" si="638"/>
        <v>4.7999999999999996E-3</v>
      </c>
      <c r="L2035" s="1406">
        <f t="shared" si="638"/>
        <v>4.5999999999999999E-3</v>
      </c>
      <c r="M2035" s="1406">
        <f t="shared" si="638"/>
        <v>3.8E-3</v>
      </c>
      <c r="N2035" s="1407">
        <f t="shared" si="638"/>
        <v>3.3999999999999998E-3</v>
      </c>
      <c r="O2035" s="1406">
        <f t="shared" si="638"/>
        <v>3.3999999999999998E-3</v>
      </c>
      <c r="P2035" s="1406">
        <f t="shared" si="638"/>
        <v>3.5999999999999999E-3</v>
      </c>
      <c r="Q2035" s="1406">
        <f t="shared" si="638"/>
        <v>3.3999999999999998E-3</v>
      </c>
      <c r="R2035" s="1406">
        <f t="shared" si="638"/>
        <v>3.3999999999999998E-3</v>
      </c>
      <c r="S2035" s="1406">
        <f t="shared" si="638"/>
        <v>3.5999999999999999E-3</v>
      </c>
      <c r="T2035" s="1406">
        <f t="shared" si="638"/>
        <v>3.5999999999999999E-3</v>
      </c>
      <c r="U2035" s="1406">
        <f t="shared" si="638"/>
        <v>3.5999999999999999E-3</v>
      </c>
      <c r="V2035" s="1407">
        <f t="shared" si="638"/>
        <v>3.5999999999999999E-3</v>
      </c>
      <c r="W2035" s="1406">
        <f t="shared" si="638"/>
        <v>3.5999999999999999E-3</v>
      </c>
      <c r="X2035" s="1406">
        <f t="shared" si="638"/>
        <v>3.5999999999999999E-3</v>
      </c>
      <c r="Y2035" s="1406">
        <f t="shared" si="638"/>
        <v>3.5999999999999999E-3</v>
      </c>
      <c r="Z2035" s="1406">
        <f t="shared" si="638"/>
        <v>4.1999999999999997E-3</v>
      </c>
      <c r="AA2035" s="1406">
        <f t="shared" si="638"/>
        <v>4.7999999999999996E-3</v>
      </c>
      <c r="AB2035" s="1406">
        <f t="shared" si="638"/>
        <v>4.7999999999999996E-3</v>
      </c>
      <c r="AC2035" s="1406">
        <f t="shared" si="638"/>
        <v>9.8600000000000021E-2</v>
      </c>
    </row>
    <row r="2036" spans="1:30" ht="12.75" customHeight="1">
      <c r="A2036" s="1497" t="s">
        <v>250</v>
      </c>
      <c r="B2036" s="1498"/>
      <c r="C2036" s="1499" t="s">
        <v>156</v>
      </c>
      <c r="D2036" s="1499"/>
      <c r="E2036" s="1412">
        <f t="shared" ref="E2036:AC2036" si="639">E2018-E2034</f>
        <v>0</v>
      </c>
      <c r="F2036" s="1412">
        <f t="shared" si="639"/>
        <v>0</v>
      </c>
      <c r="G2036" s="1412">
        <f t="shared" si="639"/>
        <v>0</v>
      </c>
      <c r="H2036" s="1413">
        <f t="shared" si="639"/>
        <v>0</v>
      </c>
      <c r="I2036" s="1412">
        <f t="shared" si="639"/>
        <v>0</v>
      </c>
      <c r="J2036" s="1412">
        <f t="shared" si="639"/>
        <v>0</v>
      </c>
      <c r="K2036" s="1412">
        <f t="shared" si="639"/>
        <v>0</v>
      </c>
      <c r="L2036" s="1412">
        <f t="shared" si="639"/>
        <v>0</v>
      </c>
      <c r="M2036" s="1412">
        <f t="shared" si="639"/>
        <v>0</v>
      </c>
      <c r="N2036" s="1413">
        <f t="shared" si="639"/>
        <v>0</v>
      </c>
      <c r="O2036" s="1412">
        <f t="shared" si="639"/>
        <v>0</v>
      </c>
      <c r="P2036" s="1412">
        <f t="shared" si="639"/>
        <v>0</v>
      </c>
      <c r="Q2036" s="1412">
        <f t="shared" si="639"/>
        <v>0</v>
      </c>
      <c r="R2036" s="1412">
        <f t="shared" si="639"/>
        <v>0</v>
      </c>
      <c r="S2036" s="1412">
        <f t="shared" si="639"/>
        <v>0</v>
      </c>
      <c r="T2036" s="1412">
        <f t="shared" si="639"/>
        <v>0</v>
      </c>
      <c r="U2036" s="1412">
        <f t="shared" si="639"/>
        <v>0</v>
      </c>
      <c r="V2036" s="1413">
        <f t="shared" si="639"/>
        <v>0</v>
      </c>
      <c r="W2036" s="1412">
        <f t="shared" si="639"/>
        <v>0</v>
      </c>
      <c r="X2036" s="1412">
        <f t="shared" si="639"/>
        <v>0</v>
      </c>
      <c r="Y2036" s="1412">
        <f t="shared" si="639"/>
        <v>0</v>
      </c>
      <c r="Z2036" s="1412">
        <f t="shared" si="639"/>
        <v>0</v>
      </c>
      <c r="AA2036" s="1412">
        <f t="shared" si="639"/>
        <v>0</v>
      </c>
      <c r="AB2036" s="1412">
        <f t="shared" si="639"/>
        <v>0</v>
      </c>
      <c r="AC2036" s="1412">
        <f t="shared" si="639"/>
        <v>0</v>
      </c>
    </row>
    <row r="2037" spans="1:30" ht="12.75" customHeight="1">
      <c r="A2037" s="1501"/>
      <c r="B2037" s="1502"/>
      <c r="C2037" s="1503" t="s">
        <v>158</v>
      </c>
      <c r="D2037" s="1564"/>
      <c r="E2037" s="1412">
        <f t="shared" ref="E2037:AC2037" si="640">E2019-E2035</f>
        <v>0</v>
      </c>
      <c r="F2037" s="1412">
        <f t="shared" si="640"/>
        <v>0</v>
      </c>
      <c r="G2037" s="1412">
        <f t="shared" si="640"/>
        <v>0</v>
      </c>
      <c r="H2037" s="1413">
        <f t="shared" si="640"/>
        <v>0</v>
      </c>
      <c r="I2037" s="1412">
        <f t="shared" si="640"/>
        <v>0</v>
      </c>
      <c r="J2037" s="1412">
        <f t="shared" si="640"/>
        <v>0</v>
      </c>
      <c r="K2037" s="1412">
        <f t="shared" si="640"/>
        <v>0</v>
      </c>
      <c r="L2037" s="1412">
        <f t="shared" si="640"/>
        <v>0</v>
      </c>
      <c r="M2037" s="1412">
        <f t="shared" si="640"/>
        <v>0</v>
      </c>
      <c r="N2037" s="1413">
        <f t="shared" si="640"/>
        <v>0</v>
      </c>
      <c r="O2037" s="1412">
        <f t="shared" si="640"/>
        <v>0</v>
      </c>
      <c r="P2037" s="1412">
        <f t="shared" si="640"/>
        <v>0</v>
      </c>
      <c r="Q2037" s="1412">
        <f t="shared" si="640"/>
        <v>0</v>
      </c>
      <c r="R2037" s="1412">
        <f t="shared" si="640"/>
        <v>0</v>
      </c>
      <c r="S2037" s="1412">
        <f t="shared" si="640"/>
        <v>0</v>
      </c>
      <c r="T2037" s="1412">
        <f t="shared" si="640"/>
        <v>0</v>
      </c>
      <c r="U2037" s="1412">
        <f t="shared" si="640"/>
        <v>0</v>
      </c>
      <c r="V2037" s="1413">
        <f t="shared" si="640"/>
        <v>0</v>
      </c>
      <c r="W2037" s="1412">
        <f t="shared" si="640"/>
        <v>0</v>
      </c>
      <c r="X2037" s="1412">
        <f t="shared" si="640"/>
        <v>0</v>
      </c>
      <c r="Y2037" s="1412">
        <f t="shared" si="640"/>
        <v>0</v>
      </c>
      <c r="Z2037" s="1412">
        <f t="shared" si="640"/>
        <v>0</v>
      </c>
      <c r="AA2037" s="1412">
        <f t="shared" si="640"/>
        <v>0</v>
      </c>
      <c r="AB2037" s="1412">
        <f t="shared" si="640"/>
        <v>0</v>
      </c>
      <c r="AC2037" s="1412">
        <f t="shared" si="640"/>
        <v>0</v>
      </c>
    </row>
    <row r="2038" spans="1:30" s="1371" customFormat="1" ht="12.75" customHeight="1">
      <c r="A2038" s="1512" t="s">
        <v>328</v>
      </c>
      <c r="B2038" s="1513"/>
      <c r="C2038" s="1514" t="s">
        <v>156</v>
      </c>
      <c r="D2038" s="1514"/>
      <c r="E2038" s="1373"/>
      <c r="F2038" s="1373"/>
      <c r="G2038" s="1373"/>
      <c r="H2038" s="1373"/>
      <c r="I2038" s="1373"/>
      <c r="J2038" s="1373"/>
      <c r="K2038" s="1373"/>
      <c r="L2038" s="1373"/>
      <c r="M2038" s="1373"/>
      <c r="N2038" s="1373"/>
      <c r="O2038" s="1373"/>
      <c r="P2038" s="1373"/>
      <c r="Q2038" s="1373"/>
      <c r="R2038" s="1373"/>
      <c r="S2038" s="1373"/>
      <c r="T2038" s="1373"/>
      <c r="U2038" s="1373"/>
      <c r="V2038" s="1373"/>
      <c r="W2038" s="1373"/>
      <c r="X2038" s="1373"/>
      <c r="Y2038" s="1373"/>
      <c r="Z2038" s="1373"/>
      <c r="AA2038" s="1373"/>
      <c r="AB2038" s="1373"/>
      <c r="AC2038" s="1515"/>
    </row>
    <row r="2039" spans="1:30" s="1371" customFormat="1" ht="12.75" customHeight="1">
      <c r="A2039" s="1516"/>
      <c r="B2039" s="1517"/>
      <c r="C2039" s="1518" t="s">
        <v>158</v>
      </c>
      <c r="D2039" s="1518"/>
      <c r="E2039" s="1519"/>
      <c r="F2039" s="1519"/>
      <c r="G2039" s="1519"/>
      <c r="H2039" s="1519"/>
      <c r="I2039" s="1519"/>
      <c r="J2039" s="1519"/>
      <c r="K2039" s="1519"/>
      <c r="L2039" s="1519"/>
      <c r="M2039" s="1519"/>
      <c r="N2039" s="1519"/>
      <c r="O2039" s="1519"/>
      <c r="P2039" s="1519"/>
      <c r="Q2039" s="1519"/>
      <c r="R2039" s="1519"/>
      <c r="S2039" s="1519"/>
      <c r="T2039" s="1519"/>
      <c r="U2039" s="1519"/>
      <c r="V2039" s="1519"/>
      <c r="W2039" s="1519"/>
      <c r="X2039" s="1519"/>
      <c r="Y2039" s="1519"/>
      <c r="Z2039" s="1519"/>
      <c r="AA2039" s="1519"/>
      <c r="AB2039" s="1519"/>
      <c r="AC2039" s="1520"/>
    </row>
    <row r="2040" spans="1:30" s="1371" customFormat="1" ht="12.75" customHeight="1">
      <c r="A2040" s="1838"/>
      <c r="B2040" s="1838"/>
      <c r="C2040" s="1891"/>
      <c r="D2040" s="1891"/>
      <c r="E2040" s="1348"/>
      <c r="F2040" s="1348"/>
      <c r="G2040" s="1348"/>
      <c r="H2040" s="1348"/>
      <c r="I2040" s="1348"/>
      <c r="J2040" s="1348"/>
      <c r="K2040" s="1348"/>
      <c r="L2040" s="1348"/>
      <c r="M2040" s="1348"/>
      <c r="N2040" s="1348"/>
      <c r="O2040" s="1348"/>
      <c r="P2040" s="1348"/>
      <c r="Q2040" s="1348"/>
      <c r="R2040" s="1348"/>
      <c r="S2040" s="1348"/>
      <c r="T2040" s="1348"/>
      <c r="U2040" s="1348"/>
      <c r="V2040" s="1348"/>
      <c r="W2040" s="1348"/>
      <c r="X2040" s="1348"/>
      <c r="Y2040" s="1348"/>
      <c r="Z2040" s="1348"/>
      <c r="AA2040" s="1348"/>
      <c r="AB2040" s="1348"/>
      <c r="AC2040" s="1348"/>
    </row>
    <row r="2041" spans="1:30" ht="12.75" customHeight="1">
      <c r="A2041" s="1360" t="s">
        <v>147</v>
      </c>
      <c r="B2041" s="1361" t="s">
        <v>148</v>
      </c>
      <c r="C2041" s="1362" t="s">
        <v>149</v>
      </c>
      <c r="D2041" s="1524" t="s">
        <v>150</v>
      </c>
      <c r="E2041" s="1363" t="s">
        <v>151</v>
      </c>
      <c r="F2041" s="1363"/>
      <c r="G2041" s="1363"/>
      <c r="H2041" s="1363"/>
      <c r="I2041" s="1363"/>
      <c r="J2041" s="1363"/>
      <c r="K2041" s="1363"/>
      <c r="L2041" s="1363"/>
      <c r="M2041" s="1363"/>
      <c r="N2041" s="1363"/>
      <c r="O2041" s="1363"/>
      <c r="P2041" s="1363"/>
      <c r="Q2041" s="1363"/>
      <c r="R2041" s="1363"/>
      <c r="S2041" s="1363"/>
      <c r="T2041" s="1363"/>
      <c r="U2041" s="1363"/>
      <c r="V2041" s="1363"/>
      <c r="W2041" s="1363"/>
      <c r="X2041" s="1363"/>
      <c r="Y2041" s="1363"/>
      <c r="Z2041" s="1363"/>
      <c r="AA2041" s="1363"/>
      <c r="AB2041" s="1363"/>
      <c r="AC2041" s="1364" t="s">
        <v>152</v>
      </c>
    </row>
    <row r="2042" spans="1:30" s="1371" customFormat="1" ht="12.75" customHeight="1">
      <c r="A2042" s="1525" t="s">
        <v>583</v>
      </c>
      <c r="B2042" s="1366"/>
      <c r="C2042" s="1366"/>
      <c r="D2042" s="1366"/>
      <c r="E2042" s="1367">
        <v>1</v>
      </c>
      <c r="F2042" s="1367">
        <v>2</v>
      </c>
      <c r="G2042" s="1367">
        <v>3</v>
      </c>
      <c r="H2042" s="1707">
        <v>4</v>
      </c>
      <c r="I2042" s="1367">
        <v>5</v>
      </c>
      <c r="J2042" s="1367">
        <v>6</v>
      </c>
      <c r="K2042" s="1367">
        <v>7</v>
      </c>
      <c r="L2042" s="1367">
        <v>8</v>
      </c>
      <c r="M2042" s="1367">
        <v>9</v>
      </c>
      <c r="N2042" s="1707">
        <v>10</v>
      </c>
      <c r="O2042" s="1367">
        <v>11</v>
      </c>
      <c r="P2042" s="1367">
        <v>12</v>
      </c>
      <c r="Q2042" s="1367">
        <v>13</v>
      </c>
      <c r="R2042" s="1367">
        <v>14</v>
      </c>
      <c r="S2042" s="1367">
        <v>15</v>
      </c>
      <c r="T2042" s="1367">
        <v>16</v>
      </c>
      <c r="U2042" s="1367">
        <v>17</v>
      </c>
      <c r="V2042" s="1707">
        <v>18</v>
      </c>
      <c r="W2042" s="1367">
        <v>19</v>
      </c>
      <c r="X2042" s="1367">
        <v>20</v>
      </c>
      <c r="Y2042" s="1367">
        <v>21</v>
      </c>
      <c r="Z2042" s="1367">
        <v>22</v>
      </c>
      <c r="AA2042" s="1367">
        <v>23</v>
      </c>
      <c r="AB2042" s="1367">
        <v>24</v>
      </c>
      <c r="AC2042" s="1368"/>
    </row>
    <row r="2043" spans="1:30" s="1371" customFormat="1" ht="12.75" customHeight="1">
      <c r="A2043" s="1372" t="s">
        <v>341</v>
      </c>
      <c r="B2043" s="1373"/>
      <c r="C2043" s="1374"/>
      <c r="D2043" s="1374"/>
      <c r="E2043" s="1373">
        <v>4</v>
      </c>
      <c r="F2043" s="1373">
        <v>4</v>
      </c>
      <c r="G2043" s="1373">
        <v>4</v>
      </c>
      <c r="H2043" s="1373">
        <v>4</v>
      </c>
      <c r="I2043" s="1373">
        <v>4</v>
      </c>
      <c r="J2043" s="1373">
        <v>4</v>
      </c>
      <c r="K2043" s="1373">
        <v>4</v>
      </c>
      <c r="L2043" s="1373">
        <v>4</v>
      </c>
      <c r="M2043" s="1373">
        <v>4</v>
      </c>
      <c r="N2043" s="1373">
        <v>4</v>
      </c>
      <c r="O2043" s="1373">
        <v>4</v>
      </c>
      <c r="P2043" s="1373">
        <v>4</v>
      </c>
      <c r="Q2043" s="1373">
        <v>4</v>
      </c>
      <c r="R2043" s="1373">
        <v>4</v>
      </c>
      <c r="S2043" s="1373">
        <v>4</v>
      </c>
      <c r="T2043" s="1373">
        <v>4</v>
      </c>
      <c r="U2043" s="1373">
        <v>4</v>
      </c>
      <c r="V2043" s="1373">
        <v>4</v>
      </c>
      <c r="W2043" s="1373">
        <v>4</v>
      </c>
      <c r="X2043" s="1373">
        <v>4</v>
      </c>
      <c r="Y2043" s="1373">
        <v>4</v>
      </c>
      <c r="Z2043" s="1373">
        <v>4</v>
      </c>
      <c r="AA2043" s="1373">
        <v>4</v>
      </c>
      <c r="AB2043" s="1373">
        <v>4</v>
      </c>
      <c r="AC2043" s="1858"/>
    </row>
    <row r="2044" spans="1:30" ht="12.75" customHeight="1">
      <c r="A2044" s="1382" t="s">
        <v>197</v>
      </c>
      <c r="B2044" s="1465" t="s">
        <v>584</v>
      </c>
      <c r="C2044" s="1384" t="s">
        <v>156</v>
      </c>
      <c r="D2044" s="1384" t="s">
        <v>157</v>
      </c>
      <c r="E2044" s="1391">
        <v>0.11260000000000001</v>
      </c>
      <c r="F2044" s="1391">
        <v>0.107</v>
      </c>
      <c r="G2044" s="1391">
        <v>0.1016</v>
      </c>
      <c r="H2044" s="1392">
        <v>0.10340000000000001</v>
      </c>
      <c r="I2044" s="1391">
        <v>0.1096</v>
      </c>
      <c r="J2044" s="1391">
        <v>0.1328</v>
      </c>
      <c r="K2044" s="1391">
        <v>0.1726</v>
      </c>
      <c r="L2044" s="1391">
        <v>0.1996</v>
      </c>
      <c r="M2044" s="1391">
        <v>0.2278</v>
      </c>
      <c r="N2044" s="1392">
        <v>0.23380000000000001</v>
      </c>
      <c r="O2044" s="1391">
        <v>0.2288</v>
      </c>
      <c r="P2044" s="1391">
        <v>0.22620000000000001</v>
      </c>
      <c r="Q2044" s="1391">
        <v>0.20699999999999999</v>
      </c>
      <c r="R2044" s="1391">
        <v>0.20480000000000001</v>
      </c>
      <c r="S2044" s="1391">
        <v>0.2094</v>
      </c>
      <c r="T2044" s="1391">
        <v>0.20699999999999999</v>
      </c>
      <c r="U2044" s="1391">
        <v>0.2074</v>
      </c>
      <c r="V2044" s="1392">
        <v>0.20979999999999999</v>
      </c>
      <c r="W2044" s="1391">
        <v>0.2238</v>
      </c>
      <c r="X2044" s="1391">
        <v>0.20799999999999999</v>
      </c>
      <c r="Y2044" s="1391">
        <v>0.18820000000000001</v>
      </c>
      <c r="Z2044" s="1391">
        <v>0.1636</v>
      </c>
      <c r="AA2044" s="1391">
        <v>0.13900000000000001</v>
      </c>
      <c r="AB2044" s="1391">
        <v>0.1186</v>
      </c>
      <c r="AC2044" s="1414">
        <f>SUM(E2044:AB2044)</f>
        <v>4.2423999999999999</v>
      </c>
    </row>
    <row r="2045" spans="1:30" ht="12.75" customHeight="1">
      <c r="A2045" s="1388"/>
      <c r="B2045" s="1416"/>
      <c r="C2045" s="1390" t="s">
        <v>158</v>
      </c>
      <c r="D2045" s="1390" t="s">
        <v>157</v>
      </c>
      <c r="E2045" s="1391">
        <v>0.1108</v>
      </c>
      <c r="F2045" s="1391">
        <v>0.107</v>
      </c>
      <c r="G2045" s="1391">
        <v>0.10299999999999999</v>
      </c>
      <c r="H2045" s="1392">
        <v>0.10340000000000001</v>
      </c>
      <c r="I2045" s="1391">
        <v>0.1022</v>
      </c>
      <c r="J2045" s="1391">
        <v>0.1018</v>
      </c>
      <c r="K2045" s="1391">
        <v>0.1042</v>
      </c>
      <c r="L2045" s="1391">
        <v>0.1074</v>
      </c>
      <c r="M2045" s="1391">
        <v>0.11119999999999999</v>
      </c>
      <c r="N2045" s="1392">
        <v>0.1176</v>
      </c>
      <c r="O2045" s="1391">
        <v>0.1148</v>
      </c>
      <c r="P2045" s="1391">
        <v>0.10539999999999999</v>
      </c>
      <c r="Q2045" s="1391">
        <v>0.10199999999999999</v>
      </c>
      <c r="R2045" s="1391">
        <v>0.1174</v>
      </c>
      <c r="S2045" s="1391">
        <v>0.1162</v>
      </c>
      <c r="T2045" s="1391">
        <v>0.1118</v>
      </c>
      <c r="U2045" s="1391">
        <v>0.1046</v>
      </c>
      <c r="V2045" s="1392">
        <v>0.1062</v>
      </c>
      <c r="W2045" s="1391">
        <v>0.1012</v>
      </c>
      <c r="X2045" s="1391">
        <v>0.1</v>
      </c>
      <c r="Y2045" s="1391">
        <v>0.1008</v>
      </c>
      <c r="Z2045" s="1391">
        <v>0.1024</v>
      </c>
      <c r="AA2045" s="1391">
        <v>0.1028</v>
      </c>
      <c r="AB2045" s="1391">
        <v>0.1018</v>
      </c>
      <c r="AC2045" s="1414">
        <f>SUM(E2045:AB2045)</f>
        <v>2.556</v>
      </c>
    </row>
    <row r="2046" spans="1:30" ht="12.75" customHeight="1">
      <c r="A2046" s="1388"/>
      <c r="B2046" s="1416"/>
      <c r="C2046" s="1390" t="s">
        <v>159</v>
      </c>
      <c r="D2046" s="1395" t="s">
        <v>160</v>
      </c>
      <c r="E2046" s="459">
        <v>9</v>
      </c>
      <c r="F2046" s="459">
        <v>9</v>
      </c>
      <c r="G2046" s="459">
        <v>8</v>
      </c>
      <c r="H2046" s="459">
        <v>8</v>
      </c>
      <c r="I2046" s="459">
        <v>8</v>
      </c>
      <c r="J2046" s="459">
        <v>8</v>
      </c>
      <c r="K2046" s="459">
        <v>10</v>
      </c>
      <c r="L2046" s="459">
        <v>12</v>
      </c>
      <c r="M2046" s="459">
        <v>13</v>
      </c>
      <c r="N2046" s="459">
        <v>15</v>
      </c>
      <c r="O2046" s="459">
        <v>15</v>
      </c>
      <c r="P2046" s="459">
        <v>13</v>
      </c>
      <c r="Q2046" s="459">
        <v>13</v>
      </c>
      <c r="R2046" s="459">
        <v>14</v>
      </c>
      <c r="S2046" s="459">
        <v>12</v>
      </c>
      <c r="T2046" s="459">
        <v>14</v>
      </c>
      <c r="U2046" s="459">
        <v>13</v>
      </c>
      <c r="V2046" s="459">
        <v>12</v>
      </c>
      <c r="W2046" s="459">
        <v>14</v>
      </c>
      <c r="X2046" s="459">
        <v>14</v>
      </c>
      <c r="Y2046" s="459">
        <v>13</v>
      </c>
      <c r="Z2046" s="459">
        <v>11</v>
      </c>
      <c r="AA2046" s="459">
        <v>9</v>
      </c>
      <c r="AB2046" s="459">
        <v>9</v>
      </c>
      <c r="AC2046" s="1511"/>
    </row>
    <row r="2047" spans="1:30" ht="12.75" customHeight="1">
      <c r="A2047" s="1388"/>
      <c r="B2047" s="1416"/>
      <c r="C2047" s="1390" t="s">
        <v>161</v>
      </c>
      <c r="D2047" s="1390"/>
      <c r="E2047" s="1420">
        <f t="shared" ref="E2047:AC2047" si="641">E2045/E2044</f>
        <v>0.98401420959147412</v>
      </c>
      <c r="F2047" s="1420">
        <f t="shared" si="641"/>
        <v>1</v>
      </c>
      <c r="G2047" s="1420">
        <f t="shared" si="641"/>
        <v>1.0137795275590551</v>
      </c>
      <c r="H2047" s="1421">
        <f t="shared" si="641"/>
        <v>1</v>
      </c>
      <c r="I2047" s="1420">
        <f t="shared" si="641"/>
        <v>0.93248175182481752</v>
      </c>
      <c r="J2047" s="1420">
        <f t="shared" si="641"/>
        <v>0.76656626506024095</v>
      </c>
      <c r="K2047" s="1420">
        <f t="shared" si="641"/>
        <v>0.60370799536500575</v>
      </c>
      <c r="L2047" s="1420">
        <f t="shared" si="641"/>
        <v>0.53807615230460915</v>
      </c>
      <c r="M2047" s="1420">
        <f t="shared" si="641"/>
        <v>0.48814749780509215</v>
      </c>
      <c r="N2047" s="1421">
        <f t="shared" si="641"/>
        <v>0.50299401197604787</v>
      </c>
      <c r="O2047" s="1420">
        <f t="shared" si="641"/>
        <v>0.50174825174825177</v>
      </c>
      <c r="P2047" s="1420">
        <f t="shared" si="641"/>
        <v>0.46595932802829348</v>
      </c>
      <c r="Q2047" s="1420">
        <f t="shared" si="641"/>
        <v>0.49275362318840576</v>
      </c>
      <c r="R2047" s="1420">
        <f t="shared" si="641"/>
        <v>0.5732421875</v>
      </c>
      <c r="S2047" s="1420">
        <f t="shared" si="641"/>
        <v>0.5549188156638013</v>
      </c>
      <c r="T2047" s="1420">
        <f t="shared" si="641"/>
        <v>0.5400966183574879</v>
      </c>
      <c r="U2047" s="1420">
        <f t="shared" si="641"/>
        <v>0.50433944069431047</v>
      </c>
      <c r="V2047" s="1421">
        <f t="shared" si="641"/>
        <v>0.50619637750238322</v>
      </c>
      <c r="W2047" s="1420">
        <f t="shared" si="641"/>
        <v>0.45218945487042</v>
      </c>
      <c r="X2047" s="1420">
        <f t="shared" si="641"/>
        <v>0.48076923076923084</v>
      </c>
      <c r="Y2047" s="1420">
        <f t="shared" si="641"/>
        <v>0.5356004250797024</v>
      </c>
      <c r="Z2047" s="1420">
        <f t="shared" si="641"/>
        <v>0.62591687041564792</v>
      </c>
      <c r="AA2047" s="1420">
        <f t="shared" si="641"/>
        <v>0.73956834532374094</v>
      </c>
      <c r="AB2047" s="1420">
        <f t="shared" si="641"/>
        <v>0.85834738617200679</v>
      </c>
      <c r="AC2047" s="1511">
        <f t="shared" si="641"/>
        <v>0.60248915708089767</v>
      </c>
    </row>
    <row r="2048" spans="1:30" ht="12.75" customHeight="1" thickBot="1">
      <c r="A2048" s="1397"/>
      <c r="B2048" s="1467"/>
      <c r="C2048" s="1399" t="s">
        <v>164</v>
      </c>
      <c r="D2048" s="1399"/>
      <c r="E2048" s="1476"/>
      <c r="F2048" s="1476"/>
      <c r="G2048" s="1476"/>
      <c r="H2048" s="1477"/>
      <c r="I2048" s="1476"/>
      <c r="J2048" s="1476"/>
      <c r="K2048" s="1476"/>
      <c r="L2048" s="1476"/>
      <c r="M2048" s="1476"/>
      <c r="N2048" s="1477"/>
      <c r="O2048" s="1476"/>
      <c r="P2048" s="1476"/>
      <c r="Q2048" s="1476"/>
      <c r="R2048" s="1476"/>
      <c r="S2048" s="1476"/>
      <c r="T2048" s="1476"/>
      <c r="U2048" s="1476"/>
      <c r="V2048" s="1477"/>
      <c r="W2048" s="1476"/>
      <c r="X2048" s="1476"/>
      <c r="Y2048" s="1476"/>
      <c r="Z2048" s="1476"/>
      <c r="AA2048" s="1476"/>
      <c r="AB2048" s="1476"/>
      <c r="AC2048" s="1470"/>
    </row>
    <row r="2049" spans="1:30" ht="12.75" customHeight="1">
      <c r="A2049" s="1534" t="s">
        <v>377</v>
      </c>
      <c r="B2049" s="1535"/>
      <c r="C2049" s="1536"/>
      <c r="D2049" s="1536"/>
      <c r="E2049" s="1450">
        <f t="shared" ref="E2049:AB2049" si="642">SQRT(E2044*E2044+E2045*E2045)</f>
        <v>0.15797278246584123</v>
      </c>
      <c r="F2049" s="1450">
        <f t="shared" si="642"/>
        <v>0.15132085117392116</v>
      </c>
      <c r="G2049" s="1450">
        <f t="shared" si="642"/>
        <v>0.14467743431509975</v>
      </c>
      <c r="H2049" s="1450">
        <f t="shared" si="642"/>
        <v>0.14622968234937803</v>
      </c>
      <c r="I2049" s="1450">
        <f t="shared" si="642"/>
        <v>0.14985659811966906</v>
      </c>
      <c r="J2049" s="1450">
        <f t="shared" si="642"/>
        <v>0.16732925625843201</v>
      </c>
      <c r="K2049" s="1450">
        <f t="shared" si="642"/>
        <v>0.20161448360670917</v>
      </c>
      <c r="L2049" s="1450">
        <f t="shared" si="642"/>
        <v>0.22666036265743508</v>
      </c>
      <c r="M2049" s="1450">
        <f t="shared" si="642"/>
        <v>0.25349216950430636</v>
      </c>
      <c r="N2049" s="1866">
        <f t="shared" si="642"/>
        <v>0.26171014500779294</v>
      </c>
      <c r="O2049" s="1450">
        <f t="shared" si="642"/>
        <v>0.2559853120786425</v>
      </c>
      <c r="P2049" s="1450">
        <f t="shared" si="642"/>
        <v>0.24955079643230957</v>
      </c>
      <c r="Q2049" s="1585">
        <f t="shared" si="642"/>
        <v>0.23076611536358624</v>
      </c>
      <c r="R2049" s="1450">
        <f t="shared" si="642"/>
        <v>0.23606312715034511</v>
      </c>
      <c r="S2049" s="1450">
        <f t="shared" si="642"/>
        <v>0.2394802705861174</v>
      </c>
      <c r="T2049" s="1450">
        <f t="shared" si="642"/>
        <v>0.23526206664058699</v>
      </c>
      <c r="U2049" s="1450">
        <f t="shared" si="642"/>
        <v>0.23228413635028974</v>
      </c>
      <c r="V2049" s="1450">
        <f t="shared" si="642"/>
        <v>0.23514778331934152</v>
      </c>
      <c r="W2049" s="1450">
        <f t="shared" si="642"/>
        <v>0.24561734466441901</v>
      </c>
      <c r="X2049" s="1450">
        <f t="shared" si="642"/>
        <v>0.2307899477880265</v>
      </c>
      <c r="Y2049" s="1450">
        <f t="shared" si="642"/>
        <v>0.21349444957656394</v>
      </c>
      <c r="Z2049" s="1450">
        <f t="shared" si="642"/>
        <v>0.19300445590711113</v>
      </c>
      <c r="AA2049" s="1450">
        <f t="shared" si="642"/>
        <v>0.17288389167299539</v>
      </c>
      <c r="AB2049" s="1450">
        <f t="shared" si="642"/>
        <v>0.15629843249373934</v>
      </c>
      <c r="AC2049" s="1555"/>
      <c r="AD2049" s="1706">
        <f>MAX(E2049:AB2049)</f>
        <v>0.26171014500779294</v>
      </c>
    </row>
    <row r="2050" spans="1:30" s="1371" customFormat="1" ht="12.75" customHeight="1" thickBot="1">
      <c r="A2050" s="1452" t="s">
        <v>168</v>
      </c>
      <c r="B2050" s="1453"/>
      <c r="C2050" s="1719"/>
      <c r="D2050" s="1719"/>
      <c r="E2050" s="1570">
        <v>1</v>
      </c>
      <c r="F2050" s="1570">
        <v>2</v>
      </c>
      <c r="G2050" s="1570">
        <v>3</v>
      </c>
      <c r="H2050" s="1570">
        <v>4</v>
      </c>
      <c r="I2050" s="1570">
        <v>5</v>
      </c>
      <c r="J2050" s="1570">
        <v>6</v>
      </c>
      <c r="K2050" s="1570">
        <v>7</v>
      </c>
      <c r="L2050" s="1570">
        <v>8</v>
      </c>
      <c r="M2050" s="1570">
        <v>9</v>
      </c>
      <c r="N2050" s="1570">
        <v>10</v>
      </c>
      <c r="O2050" s="1570">
        <v>11</v>
      </c>
      <c r="P2050" s="1570">
        <v>12</v>
      </c>
      <c r="Q2050" s="1570">
        <v>13</v>
      </c>
      <c r="R2050" s="1570">
        <v>14</v>
      </c>
      <c r="S2050" s="1570">
        <v>15</v>
      </c>
      <c r="T2050" s="1570">
        <v>16</v>
      </c>
      <c r="U2050" s="1570">
        <v>17</v>
      </c>
      <c r="V2050" s="1570">
        <v>18</v>
      </c>
      <c r="W2050" s="1570">
        <v>19</v>
      </c>
      <c r="X2050" s="1570">
        <v>20</v>
      </c>
      <c r="Y2050" s="1570">
        <v>21</v>
      </c>
      <c r="Z2050" s="1570">
        <v>22</v>
      </c>
      <c r="AA2050" s="1570">
        <v>23</v>
      </c>
      <c r="AB2050" s="1570">
        <v>24</v>
      </c>
      <c r="AC2050" s="1456"/>
    </row>
    <row r="2051" spans="1:30" s="1371" customFormat="1" ht="12.75" customHeight="1" thickBot="1">
      <c r="A2051" s="1847" t="s">
        <v>169</v>
      </c>
      <c r="B2051" s="1848"/>
      <c r="C2051" s="1849" t="s">
        <v>164</v>
      </c>
      <c r="D2051" s="1850" t="s">
        <v>160</v>
      </c>
      <c r="E2051" s="456">
        <v>10.909999847412109</v>
      </c>
      <c r="F2051" s="456">
        <v>11.020000457763672</v>
      </c>
      <c r="G2051" s="456">
        <v>10.880000114440918</v>
      </c>
      <c r="H2051" s="456">
        <v>10.899999618530273</v>
      </c>
      <c r="I2051" s="456">
        <v>10.890000343322754</v>
      </c>
      <c r="J2051" s="456">
        <v>10.869999885559082</v>
      </c>
      <c r="K2051" s="456">
        <v>10.800000190734863</v>
      </c>
      <c r="L2051" s="456">
        <v>10.710000038146973</v>
      </c>
      <c r="M2051" s="456">
        <v>10.640000343322754</v>
      </c>
      <c r="N2051" s="456">
        <v>10.609999656677246</v>
      </c>
      <c r="O2051" s="456">
        <v>10.609999656677246</v>
      </c>
      <c r="P2051" s="456">
        <v>10.560000419616699</v>
      </c>
      <c r="Q2051" s="456">
        <v>10.680000305175781</v>
      </c>
      <c r="R2051" s="456">
        <v>10.710000038146973</v>
      </c>
      <c r="S2051" s="456">
        <v>10.739999771118164</v>
      </c>
      <c r="T2051" s="456">
        <v>10.689999580383301</v>
      </c>
      <c r="U2051" s="456">
        <v>10.75</v>
      </c>
      <c r="V2051" s="456">
        <v>10.680000305175781</v>
      </c>
      <c r="W2051" s="456">
        <v>10.710000038146973</v>
      </c>
      <c r="X2051" s="456">
        <v>10.770000457763672</v>
      </c>
      <c r="Y2051" s="456">
        <v>10.810000419616699</v>
      </c>
      <c r="Z2051" s="456">
        <v>10.779999732971191</v>
      </c>
      <c r="AA2051" s="456">
        <v>10.840000152587891</v>
      </c>
      <c r="AB2051" s="456">
        <v>10.890000343322754</v>
      </c>
      <c r="AC2051" s="1849"/>
    </row>
    <row r="2052" spans="1:30" ht="12.75" customHeight="1">
      <c r="A2052" s="1382" t="s">
        <v>196</v>
      </c>
      <c r="B2052" s="1465" t="s">
        <v>585</v>
      </c>
      <c r="C2052" s="1384" t="s">
        <v>156</v>
      </c>
      <c r="D2052" s="1384" t="s">
        <v>157</v>
      </c>
      <c r="E2052" s="1385">
        <v>0.1125</v>
      </c>
      <c r="F2052" s="1385">
        <v>0.1069</v>
      </c>
      <c r="G2052" s="1385">
        <v>0.1014</v>
      </c>
      <c r="H2052" s="1386">
        <v>0.1033</v>
      </c>
      <c r="I2052" s="1385">
        <v>0.1096</v>
      </c>
      <c r="J2052" s="1385">
        <v>0.1326</v>
      </c>
      <c r="K2052" s="1385">
        <v>0.17230000000000001</v>
      </c>
      <c r="L2052" s="1385">
        <v>0.1993</v>
      </c>
      <c r="M2052" s="1385">
        <v>0.2273</v>
      </c>
      <c r="N2052" s="1386">
        <v>0.23330000000000001</v>
      </c>
      <c r="O2052" s="1385">
        <v>0.2281</v>
      </c>
      <c r="P2052" s="1385">
        <v>0.22559999999999999</v>
      </c>
      <c r="Q2052" s="1385">
        <v>0.20660000000000001</v>
      </c>
      <c r="R2052" s="1385">
        <v>0.20419999999999999</v>
      </c>
      <c r="S2052" s="1385">
        <v>0.20899999999999999</v>
      </c>
      <c r="T2052" s="1385">
        <v>0.20660000000000001</v>
      </c>
      <c r="U2052" s="1385">
        <v>0.20699999999999999</v>
      </c>
      <c r="V2052" s="1386">
        <v>0.2094</v>
      </c>
      <c r="W2052" s="1385">
        <v>0.22320000000000001</v>
      </c>
      <c r="X2052" s="1385">
        <v>0.20749999999999999</v>
      </c>
      <c r="Y2052" s="1385">
        <v>0.18790000000000001</v>
      </c>
      <c r="Z2052" s="1385">
        <v>0.1633</v>
      </c>
      <c r="AA2052" s="1385">
        <v>0.1389</v>
      </c>
      <c r="AB2052" s="1385">
        <v>0.11840000000000001</v>
      </c>
      <c r="AC2052" s="1387">
        <f>SUM(E2052:AB2052)</f>
        <v>4.2341999999999995</v>
      </c>
    </row>
    <row r="2053" spans="1:30" ht="12.75" customHeight="1">
      <c r="A2053" s="1415"/>
      <c r="B2053" s="1428"/>
      <c r="C2053" s="1390" t="s">
        <v>158</v>
      </c>
      <c r="D2053" s="1351" t="s">
        <v>157</v>
      </c>
      <c r="E2053" s="1391">
        <v>0.1103</v>
      </c>
      <c r="F2053" s="1391">
        <v>0.10639999999999999</v>
      </c>
      <c r="G2053" s="1391">
        <v>0.10249999999999999</v>
      </c>
      <c r="H2053" s="1392">
        <v>0.10299999999999999</v>
      </c>
      <c r="I2053" s="1391">
        <v>0.1017</v>
      </c>
      <c r="J2053" s="1391">
        <v>0.1012</v>
      </c>
      <c r="K2053" s="1391">
        <v>0.1038</v>
      </c>
      <c r="L2053" s="1391">
        <v>0.10680000000000001</v>
      </c>
      <c r="M2053" s="1391">
        <v>0.11020000000000001</v>
      </c>
      <c r="N2053" s="1392">
        <v>0.1168</v>
      </c>
      <c r="O2053" s="1391">
        <v>0.11409999999999999</v>
      </c>
      <c r="P2053" s="1391">
        <v>0.1047</v>
      </c>
      <c r="Q2053" s="1391">
        <v>0.1012</v>
      </c>
      <c r="R2053" s="1391">
        <v>0.1166</v>
      </c>
      <c r="S2053" s="1391">
        <v>0.1154</v>
      </c>
      <c r="T2053" s="1391">
        <v>0.11119999999999999</v>
      </c>
      <c r="U2053" s="1391">
        <v>0.104</v>
      </c>
      <c r="V2053" s="1392">
        <v>0.10539999999999999</v>
      </c>
      <c r="W2053" s="1391">
        <v>0.10059999999999999</v>
      </c>
      <c r="X2053" s="1391">
        <v>9.9299999999999999E-2</v>
      </c>
      <c r="Y2053" s="1391">
        <v>0.1002</v>
      </c>
      <c r="Z2053" s="1391">
        <v>0.1018</v>
      </c>
      <c r="AA2053" s="1391">
        <v>0.1022</v>
      </c>
      <c r="AB2053" s="1391">
        <v>0.10150000000000001</v>
      </c>
      <c r="AC2053" s="1414">
        <f>SUM(E2053:AB2053)</f>
        <v>2.5408999999999997</v>
      </c>
    </row>
    <row r="2054" spans="1:30" ht="12.75" customHeight="1">
      <c r="A2054" s="1415"/>
      <c r="B2054" s="1428"/>
      <c r="C2054" s="1390" t="s">
        <v>159</v>
      </c>
      <c r="D2054" s="1395" t="s">
        <v>160</v>
      </c>
      <c r="E2054" s="459">
        <v>9</v>
      </c>
      <c r="F2054" s="459">
        <v>9</v>
      </c>
      <c r="G2054" s="459">
        <v>8</v>
      </c>
      <c r="H2054" s="459">
        <v>8</v>
      </c>
      <c r="I2054" s="459">
        <v>8</v>
      </c>
      <c r="J2054" s="459">
        <v>8</v>
      </c>
      <c r="K2054" s="459">
        <v>10</v>
      </c>
      <c r="L2054" s="459">
        <v>12</v>
      </c>
      <c r="M2054" s="459">
        <v>13</v>
      </c>
      <c r="N2054" s="459">
        <v>15</v>
      </c>
      <c r="O2054" s="459">
        <v>15</v>
      </c>
      <c r="P2054" s="459">
        <v>13</v>
      </c>
      <c r="Q2054" s="459">
        <v>13</v>
      </c>
      <c r="R2054" s="459">
        <v>14</v>
      </c>
      <c r="S2054" s="459">
        <v>12</v>
      </c>
      <c r="T2054" s="459">
        <v>14</v>
      </c>
      <c r="U2054" s="459">
        <v>13</v>
      </c>
      <c r="V2054" s="459">
        <v>12</v>
      </c>
      <c r="W2054" s="459">
        <v>14</v>
      </c>
      <c r="X2054" s="459">
        <v>14</v>
      </c>
      <c r="Y2054" s="459">
        <v>13</v>
      </c>
      <c r="Z2054" s="459">
        <v>11</v>
      </c>
      <c r="AA2054" s="459">
        <v>9</v>
      </c>
      <c r="AB2054" s="459">
        <v>9</v>
      </c>
      <c r="AC2054" s="1511"/>
    </row>
    <row r="2055" spans="1:30" ht="12.75" customHeight="1" thickBot="1">
      <c r="A2055" s="1422"/>
      <c r="B2055" s="1431"/>
      <c r="C2055" s="1405" t="s">
        <v>161</v>
      </c>
      <c r="D2055" s="1405"/>
      <c r="E2055" s="1406">
        <f t="shared" ref="E2055:AC2055" si="643">E2053/E2052</f>
        <v>0.98044444444444434</v>
      </c>
      <c r="F2055" s="1406">
        <f t="shared" si="643"/>
        <v>0.99532273152478956</v>
      </c>
      <c r="G2055" s="1406">
        <f t="shared" si="643"/>
        <v>1.0108481262327416</v>
      </c>
      <c r="H2055" s="1407">
        <f t="shared" si="643"/>
        <v>0.99709583736689245</v>
      </c>
      <c r="I2055" s="1406">
        <f t="shared" si="643"/>
        <v>0.9279197080291971</v>
      </c>
      <c r="J2055" s="1406">
        <f t="shared" si="643"/>
        <v>0.76319758672699856</v>
      </c>
      <c r="K2055" s="1406">
        <f t="shared" si="643"/>
        <v>0.6024376088218224</v>
      </c>
      <c r="L2055" s="1406">
        <f t="shared" si="643"/>
        <v>0.53587556447566487</v>
      </c>
      <c r="M2055" s="1406">
        <f t="shared" si="643"/>
        <v>0.48482182138143426</v>
      </c>
      <c r="N2055" s="1407">
        <f t="shared" si="643"/>
        <v>0.50064294899271322</v>
      </c>
      <c r="O2055" s="1406">
        <f t="shared" si="643"/>
        <v>0.50021920210434023</v>
      </c>
      <c r="P2055" s="1406">
        <f t="shared" si="643"/>
        <v>0.46409574468085107</v>
      </c>
      <c r="Q2055" s="1406">
        <f t="shared" si="643"/>
        <v>0.48983543078412389</v>
      </c>
      <c r="R2055" s="1406">
        <f t="shared" si="643"/>
        <v>0.57100881488736532</v>
      </c>
      <c r="S2055" s="1406">
        <f t="shared" si="643"/>
        <v>0.55215311004784695</v>
      </c>
      <c r="T2055" s="1406">
        <f t="shared" si="643"/>
        <v>0.53823814133591474</v>
      </c>
      <c r="U2055" s="1406">
        <f t="shared" si="643"/>
        <v>0.50241545893719808</v>
      </c>
      <c r="V2055" s="1407">
        <f t="shared" si="643"/>
        <v>0.5033428844317096</v>
      </c>
      <c r="W2055" s="1406">
        <f t="shared" si="643"/>
        <v>0.45071684587813615</v>
      </c>
      <c r="X2055" s="1406">
        <f t="shared" si="643"/>
        <v>0.47855421686746991</v>
      </c>
      <c r="Y2055" s="1406">
        <f t="shared" si="643"/>
        <v>0.53326237360298023</v>
      </c>
      <c r="Z2055" s="1406">
        <f t="shared" si="643"/>
        <v>0.62339252908756893</v>
      </c>
      <c r="AA2055" s="1406">
        <f t="shared" si="643"/>
        <v>0.73578113750899932</v>
      </c>
      <c r="AB2055" s="1406">
        <f t="shared" si="643"/>
        <v>0.85726351351351349</v>
      </c>
      <c r="AC2055" s="1408">
        <f t="shared" si="643"/>
        <v>0.60008974540645221</v>
      </c>
    </row>
    <row r="2056" spans="1:30" ht="12.75" customHeight="1">
      <c r="A2056" s="1409" t="s">
        <v>162</v>
      </c>
      <c r="B2056" s="1410" t="s">
        <v>178</v>
      </c>
      <c r="C2056" s="1411" t="s">
        <v>156</v>
      </c>
      <c r="D2056" s="1411"/>
      <c r="E2056" s="1480">
        <v>0</v>
      </c>
      <c r="F2056" s="1480">
        <v>0</v>
      </c>
      <c r="G2056" s="1480">
        <v>0</v>
      </c>
      <c r="H2056" s="1892">
        <v>0</v>
      </c>
      <c r="I2056" s="1480">
        <v>0</v>
      </c>
      <c r="J2056" s="1480">
        <v>0</v>
      </c>
      <c r="K2056" s="1480">
        <v>0</v>
      </c>
      <c r="L2056" s="1480">
        <v>0</v>
      </c>
      <c r="M2056" s="1480">
        <v>0</v>
      </c>
      <c r="N2056" s="1892">
        <v>0</v>
      </c>
      <c r="O2056" s="1480">
        <v>0</v>
      </c>
      <c r="P2056" s="1480">
        <v>0</v>
      </c>
      <c r="Q2056" s="1480">
        <v>0</v>
      </c>
      <c r="R2056" s="1480">
        <v>0</v>
      </c>
      <c r="S2056" s="1480">
        <v>0</v>
      </c>
      <c r="T2056" s="1480">
        <v>0</v>
      </c>
      <c r="U2056" s="1480">
        <v>0</v>
      </c>
      <c r="V2056" s="1892">
        <v>0</v>
      </c>
      <c r="W2056" s="1480">
        <v>0</v>
      </c>
      <c r="X2056" s="1480">
        <v>0</v>
      </c>
      <c r="Y2056" s="1480">
        <v>0</v>
      </c>
      <c r="Z2056" s="1480">
        <v>0</v>
      </c>
      <c r="AA2056" s="1480">
        <v>0</v>
      </c>
      <c r="AB2056" s="1480">
        <v>0</v>
      </c>
      <c r="AC2056" s="1414">
        <f>SUM(E2056:AB2056)</f>
        <v>0</v>
      </c>
    </row>
    <row r="2057" spans="1:30" ht="12.75" customHeight="1">
      <c r="A2057" s="1415"/>
      <c r="B2057" s="1428"/>
      <c r="C2057" s="1390" t="s">
        <v>158</v>
      </c>
      <c r="D2057" s="737"/>
      <c r="E2057" s="1473">
        <v>0</v>
      </c>
      <c r="F2057" s="1473">
        <v>0</v>
      </c>
      <c r="G2057" s="1473">
        <v>0</v>
      </c>
      <c r="H2057" s="1474">
        <v>0</v>
      </c>
      <c r="I2057" s="1473">
        <v>0</v>
      </c>
      <c r="J2057" s="1473">
        <v>0</v>
      </c>
      <c r="K2057" s="1473">
        <v>0</v>
      </c>
      <c r="L2057" s="1473">
        <v>0</v>
      </c>
      <c r="M2057" s="1473">
        <v>0</v>
      </c>
      <c r="N2057" s="1474">
        <v>0</v>
      </c>
      <c r="O2057" s="1473">
        <v>0</v>
      </c>
      <c r="P2057" s="1473">
        <v>0</v>
      </c>
      <c r="Q2057" s="1473">
        <v>0</v>
      </c>
      <c r="R2057" s="1473">
        <v>0</v>
      </c>
      <c r="S2057" s="1473">
        <v>0</v>
      </c>
      <c r="T2057" s="1473">
        <v>0</v>
      </c>
      <c r="U2057" s="1473">
        <v>0</v>
      </c>
      <c r="V2057" s="1474">
        <v>0</v>
      </c>
      <c r="W2057" s="1473">
        <v>0</v>
      </c>
      <c r="X2057" s="1473">
        <v>0</v>
      </c>
      <c r="Y2057" s="1473">
        <v>0</v>
      </c>
      <c r="Z2057" s="1473">
        <v>0</v>
      </c>
      <c r="AA2057" s="1473">
        <v>0</v>
      </c>
      <c r="AB2057" s="1473">
        <v>0</v>
      </c>
      <c r="AC2057" s="1414">
        <f>SUM(E2057:AB2057)</f>
        <v>0</v>
      </c>
    </row>
    <row r="2058" spans="1:30" ht="12.75" customHeight="1">
      <c r="A2058" s="1415"/>
      <c r="B2058" s="1428"/>
      <c r="C2058" s="1390" t="s">
        <v>159</v>
      </c>
      <c r="D2058" s="1390"/>
      <c r="E2058" s="1475"/>
      <c r="F2058" s="1475"/>
      <c r="G2058" s="1475"/>
      <c r="H2058" s="1482"/>
      <c r="I2058" s="1475"/>
      <c r="J2058" s="1475"/>
      <c r="K2058" s="1475"/>
      <c r="L2058" s="1475"/>
      <c r="M2058" s="1475"/>
      <c r="N2058" s="1482"/>
      <c r="O2058" s="1475"/>
      <c r="P2058" s="1475"/>
      <c r="Q2058" s="1475"/>
      <c r="R2058" s="1475"/>
      <c r="S2058" s="1475"/>
      <c r="T2058" s="1475"/>
      <c r="U2058" s="1475"/>
      <c r="V2058" s="1482"/>
      <c r="W2058" s="1475"/>
      <c r="X2058" s="1475"/>
      <c r="Y2058" s="1475"/>
      <c r="Z2058" s="1475"/>
      <c r="AA2058" s="1475"/>
      <c r="AB2058" s="1475"/>
      <c r="AC2058" s="1511"/>
    </row>
    <row r="2059" spans="1:30" ht="12.75" customHeight="1">
      <c r="A2059" s="1422"/>
      <c r="B2059" s="1431"/>
      <c r="C2059" s="1405" t="s">
        <v>161</v>
      </c>
      <c r="D2059" s="1405"/>
      <c r="E2059" s="1406" t="e">
        <f t="shared" ref="E2059:AC2059" si="644">E2057/E2056</f>
        <v>#DIV/0!</v>
      </c>
      <c r="F2059" s="1406" t="e">
        <f t="shared" si="644"/>
        <v>#DIV/0!</v>
      </c>
      <c r="G2059" s="1406" t="e">
        <f t="shared" si="644"/>
        <v>#DIV/0!</v>
      </c>
      <c r="H2059" s="1407" t="e">
        <f t="shared" si="644"/>
        <v>#DIV/0!</v>
      </c>
      <c r="I2059" s="1406" t="e">
        <f t="shared" si="644"/>
        <v>#DIV/0!</v>
      </c>
      <c r="J2059" s="1406" t="e">
        <f t="shared" si="644"/>
        <v>#DIV/0!</v>
      </c>
      <c r="K2059" s="1406" t="e">
        <f t="shared" si="644"/>
        <v>#DIV/0!</v>
      </c>
      <c r="L2059" s="1406" t="e">
        <f t="shared" si="644"/>
        <v>#DIV/0!</v>
      </c>
      <c r="M2059" s="1406" t="e">
        <f t="shared" si="644"/>
        <v>#DIV/0!</v>
      </c>
      <c r="N2059" s="1407" t="e">
        <f t="shared" si="644"/>
        <v>#DIV/0!</v>
      </c>
      <c r="O2059" s="1406" t="e">
        <f t="shared" si="644"/>
        <v>#DIV/0!</v>
      </c>
      <c r="P2059" s="1406" t="e">
        <f t="shared" si="644"/>
        <v>#DIV/0!</v>
      </c>
      <c r="Q2059" s="1406" t="e">
        <f t="shared" si="644"/>
        <v>#DIV/0!</v>
      </c>
      <c r="R2059" s="1406" t="e">
        <f t="shared" si="644"/>
        <v>#DIV/0!</v>
      </c>
      <c r="S2059" s="1406" t="e">
        <f t="shared" si="644"/>
        <v>#DIV/0!</v>
      </c>
      <c r="T2059" s="1406" t="e">
        <f t="shared" si="644"/>
        <v>#DIV/0!</v>
      </c>
      <c r="U2059" s="1406" t="e">
        <f t="shared" si="644"/>
        <v>#DIV/0!</v>
      </c>
      <c r="V2059" s="1407" t="e">
        <f t="shared" si="644"/>
        <v>#DIV/0!</v>
      </c>
      <c r="W2059" s="1406" t="e">
        <f t="shared" si="644"/>
        <v>#DIV/0!</v>
      </c>
      <c r="X2059" s="1406" t="e">
        <f t="shared" si="644"/>
        <v>#DIV/0!</v>
      </c>
      <c r="Y2059" s="1406" t="e">
        <f t="shared" si="644"/>
        <v>#DIV/0!</v>
      </c>
      <c r="Z2059" s="1406" t="e">
        <f t="shared" si="644"/>
        <v>#DIV/0!</v>
      </c>
      <c r="AA2059" s="1406" t="e">
        <f t="shared" si="644"/>
        <v>#DIV/0!</v>
      </c>
      <c r="AB2059" s="1406" t="e">
        <f t="shared" si="644"/>
        <v>#DIV/0!</v>
      </c>
      <c r="AC2059" s="1408" t="e">
        <f t="shared" si="644"/>
        <v>#DIV/0!</v>
      </c>
    </row>
    <row r="2060" spans="1:30" ht="12.75" customHeight="1">
      <c r="A2060" s="1679"/>
      <c r="B2060" s="1697" t="s">
        <v>382</v>
      </c>
      <c r="C2060" s="1698" t="s">
        <v>156</v>
      </c>
      <c r="D2060" s="1698" t="s">
        <v>157</v>
      </c>
      <c r="E2060" s="1893">
        <v>4.8149999999999999E-4</v>
      </c>
      <c r="F2060" s="1893">
        <v>4.75E-4</v>
      </c>
      <c r="G2060" s="1893">
        <v>4.7399999999999997E-4</v>
      </c>
      <c r="H2060" s="1894">
        <v>4.7399999999999997E-4</v>
      </c>
      <c r="I2060" s="1893">
        <v>4.73E-4</v>
      </c>
      <c r="J2060" s="1893">
        <v>4.6999999999999999E-4</v>
      </c>
      <c r="K2060" s="1893">
        <v>4.6349999999999999E-4</v>
      </c>
      <c r="L2060" s="1893">
        <v>4.5800000000000002E-4</v>
      </c>
      <c r="M2060" s="1893">
        <v>4.4949999999999998E-4</v>
      </c>
      <c r="N2060" s="1894">
        <v>4.4850000000000001E-4</v>
      </c>
      <c r="O2060" s="1893">
        <v>4.4900000000000002E-4</v>
      </c>
      <c r="P2060" s="1893">
        <v>4.505E-4</v>
      </c>
      <c r="Q2060" s="1893">
        <v>4.5449999999999999E-4</v>
      </c>
      <c r="R2060" s="1893">
        <v>4.5449999999999999E-4</v>
      </c>
      <c r="S2060" s="1893">
        <v>4.55E-4</v>
      </c>
      <c r="T2060" s="1893">
        <v>4.5600000000000003E-4</v>
      </c>
      <c r="U2060" s="1893">
        <v>4.5800000000000002E-4</v>
      </c>
      <c r="V2060" s="1894">
        <v>4.595E-4</v>
      </c>
      <c r="W2060" s="1893">
        <v>4.5899999999999999E-4</v>
      </c>
      <c r="X2060" s="1893">
        <v>4.6250000000000002E-4</v>
      </c>
      <c r="Y2060" s="1893">
        <v>4.6549999999999998E-4</v>
      </c>
      <c r="Z2060" s="1893">
        <v>4.6799999999999999E-4</v>
      </c>
      <c r="AA2060" s="1893">
        <v>4.7249999999999999E-4</v>
      </c>
      <c r="AB2060" s="1893">
        <v>4.7449999999999999E-4</v>
      </c>
      <c r="AC2060" s="1493">
        <f>SUM(E2060:AB2060)</f>
        <v>1.1105999999999998E-2</v>
      </c>
    </row>
    <row r="2061" spans="1:30" ht="12.75" customHeight="1">
      <c r="A2061" s="1750" t="s">
        <v>193</v>
      </c>
      <c r="B2061" s="1751"/>
      <c r="C2061" s="1411" t="s">
        <v>156</v>
      </c>
      <c r="D2061" s="1411"/>
      <c r="E2061" s="1507">
        <f t="shared" ref="E2061:AC2061" si="645">E2052+E2056</f>
        <v>0.1125</v>
      </c>
      <c r="F2061" s="1507">
        <f t="shared" si="645"/>
        <v>0.1069</v>
      </c>
      <c r="G2061" s="1507">
        <f t="shared" si="645"/>
        <v>0.1014</v>
      </c>
      <c r="H2061" s="1500">
        <f t="shared" si="645"/>
        <v>0.1033</v>
      </c>
      <c r="I2061" s="1507">
        <f t="shared" si="645"/>
        <v>0.1096</v>
      </c>
      <c r="J2061" s="1507">
        <f t="shared" si="645"/>
        <v>0.1326</v>
      </c>
      <c r="K2061" s="1507">
        <f t="shared" si="645"/>
        <v>0.17230000000000001</v>
      </c>
      <c r="L2061" s="1507">
        <f t="shared" si="645"/>
        <v>0.1993</v>
      </c>
      <c r="M2061" s="1507">
        <f t="shared" si="645"/>
        <v>0.2273</v>
      </c>
      <c r="N2061" s="1500">
        <f t="shared" si="645"/>
        <v>0.23330000000000001</v>
      </c>
      <c r="O2061" s="1507">
        <f t="shared" si="645"/>
        <v>0.2281</v>
      </c>
      <c r="P2061" s="1507">
        <f t="shared" si="645"/>
        <v>0.22559999999999999</v>
      </c>
      <c r="Q2061" s="1507">
        <f t="shared" si="645"/>
        <v>0.20660000000000001</v>
      </c>
      <c r="R2061" s="1507">
        <f t="shared" si="645"/>
        <v>0.20419999999999999</v>
      </c>
      <c r="S2061" s="1507">
        <f t="shared" si="645"/>
        <v>0.20899999999999999</v>
      </c>
      <c r="T2061" s="1507">
        <f t="shared" si="645"/>
        <v>0.20660000000000001</v>
      </c>
      <c r="U2061" s="1507">
        <f t="shared" si="645"/>
        <v>0.20699999999999999</v>
      </c>
      <c r="V2061" s="1500">
        <f t="shared" si="645"/>
        <v>0.2094</v>
      </c>
      <c r="W2061" s="1507">
        <f t="shared" si="645"/>
        <v>0.22320000000000001</v>
      </c>
      <c r="X2061" s="1507">
        <f t="shared" si="645"/>
        <v>0.20749999999999999</v>
      </c>
      <c r="Y2061" s="1507">
        <f t="shared" si="645"/>
        <v>0.18790000000000001</v>
      </c>
      <c r="Z2061" s="1507">
        <f t="shared" si="645"/>
        <v>0.1633</v>
      </c>
      <c r="AA2061" s="1507">
        <f t="shared" si="645"/>
        <v>0.1389</v>
      </c>
      <c r="AB2061" s="1507">
        <f t="shared" si="645"/>
        <v>0.11840000000000001</v>
      </c>
      <c r="AC2061" s="1507">
        <f t="shared" si="645"/>
        <v>4.2341999999999995</v>
      </c>
    </row>
    <row r="2062" spans="1:30" ht="12.75" customHeight="1">
      <c r="A2062" s="1606"/>
      <c r="B2062" s="1607"/>
      <c r="C2062" s="1405" t="s">
        <v>158</v>
      </c>
      <c r="D2062" s="1626"/>
      <c r="E2062" s="1656">
        <f t="shared" ref="E2062:AC2062" si="646">E2053+E2057</f>
        <v>0.1103</v>
      </c>
      <c r="F2062" s="1656">
        <f t="shared" si="646"/>
        <v>0.10639999999999999</v>
      </c>
      <c r="G2062" s="1656">
        <f t="shared" si="646"/>
        <v>0.10249999999999999</v>
      </c>
      <c r="H2062" s="1622">
        <f t="shared" si="646"/>
        <v>0.10299999999999999</v>
      </c>
      <c r="I2062" s="1656">
        <f t="shared" si="646"/>
        <v>0.1017</v>
      </c>
      <c r="J2062" s="1656">
        <f t="shared" si="646"/>
        <v>0.1012</v>
      </c>
      <c r="K2062" s="1656">
        <f t="shared" si="646"/>
        <v>0.1038</v>
      </c>
      <c r="L2062" s="1656">
        <f t="shared" si="646"/>
        <v>0.10680000000000001</v>
      </c>
      <c r="M2062" s="1656">
        <f t="shared" si="646"/>
        <v>0.11020000000000001</v>
      </c>
      <c r="N2062" s="1622">
        <f t="shared" si="646"/>
        <v>0.1168</v>
      </c>
      <c r="O2062" s="1656">
        <f t="shared" si="646"/>
        <v>0.11409999999999999</v>
      </c>
      <c r="P2062" s="1656">
        <f t="shared" si="646"/>
        <v>0.1047</v>
      </c>
      <c r="Q2062" s="1656">
        <f t="shared" si="646"/>
        <v>0.1012</v>
      </c>
      <c r="R2062" s="1656">
        <f t="shared" si="646"/>
        <v>0.1166</v>
      </c>
      <c r="S2062" s="1656">
        <f t="shared" si="646"/>
        <v>0.1154</v>
      </c>
      <c r="T2062" s="1656">
        <f t="shared" si="646"/>
        <v>0.11119999999999999</v>
      </c>
      <c r="U2062" s="1656">
        <f t="shared" si="646"/>
        <v>0.104</v>
      </c>
      <c r="V2062" s="1622">
        <f t="shared" si="646"/>
        <v>0.10539999999999999</v>
      </c>
      <c r="W2062" s="1656">
        <f t="shared" si="646"/>
        <v>0.10059999999999999</v>
      </c>
      <c r="X2062" s="1656">
        <f t="shared" si="646"/>
        <v>9.9299999999999999E-2</v>
      </c>
      <c r="Y2062" s="1656">
        <f t="shared" si="646"/>
        <v>0.1002</v>
      </c>
      <c r="Z2062" s="1656">
        <f t="shared" si="646"/>
        <v>0.1018</v>
      </c>
      <c r="AA2062" s="1656">
        <f t="shared" si="646"/>
        <v>0.1022</v>
      </c>
      <c r="AB2062" s="1656">
        <f t="shared" si="646"/>
        <v>0.10150000000000001</v>
      </c>
      <c r="AC2062" s="1656">
        <f t="shared" si="646"/>
        <v>2.5408999999999997</v>
      </c>
    </row>
    <row r="2063" spans="1:30" ht="12.75" customHeight="1">
      <c r="A2063" s="1497" t="s">
        <v>194</v>
      </c>
      <c r="B2063" s="1498"/>
      <c r="C2063" s="1499" t="s">
        <v>156</v>
      </c>
      <c r="D2063" s="1499"/>
      <c r="E2063" s="1412">
        <f t="shared" ref="E2063:AC2063" si="647">E2044-E2061</f>
        <v>1.0000000000000286E-4</v>
      </c>
      <c r="F2063" s="1412">
        <f t="shared" si="647"/>
        <v>1.0000000000000286E-4</v>
      </c>
      <c r="G2063" s="1412">
        <f t="shared" si="647"/>
        <v>1.9999999999999185E-4</v>
      </c>
      <c r="H2063" s="1413">
        <f t="shared" si="647"/>
        <v>1.0000000000000286E-4</v>
      </c>
      <c r="I2063" s="1412">
        <f t="shared" si="647"/>
        <v>0</v>
      </c>
      <c r="J2063" s="1412">
        <f t="shared" si="647"/>
        <v>2.0000000000000573E-4</v>
      </c>
      <c r="K2063" s="1412">
        <f t="shared" si="647"/>
        <v>2.9999999999999472E-4</v>
      </c>
      <c r="L2063" s="1412">
        <f t="shared" si="647"/>
        <v>2.9999999999999472E-4</v>
      </c>
      <c r="M2063" s="1412">
        <f t="shared" si="647"/>
        <v>5.0000000000000044E-4</v>
      </c>
      <c r="N2063" s="1413">
        <f t="shared" si="647"/>
        <v>5.0000000000000044E-4</v>
      </c>
      <c r="O2063" s="1412">
        <f t="shared" si="647"/>
        <v>7.0000000000000617E-4</v>
      </c>
      <c r="P2063" s="1412">
        <f t="shared" si="647"/>
        <v>6.0000000000001719E-4</v>
      </c>
      <c r="Q2063" s="1412">
        <f t="shared" si="647"/>
        <v>3.999999999999837E-4</v>
      </c>
      <c r="R2063" s="1412">
        <f t="shared" si="647"/>
        <v>6.0000000000001719E-4</v>
      </c>
      <c r="S2063" s="1412">
        <f t="shared" si="647"/>
        <v>4.0000000000001146E-4</v>
      </c>
      <c r="T2063" s="1412">
        <f t="shared" si="647"/>
        <v>3.999999999999837E-4</v>
      </c>
      <c r="U2063" s="1412">
        <f t="shared" si="647"/>
        <v>4.0000000000001146E-4</v>
      </c>
      <c r="V2063" s="1413">
        <f t="shared" si="647"/>
        <v>3.999999999999837E-4</v>
      </c>
      <c r="W2063" s="1412">
        <f t="shared" si="647"/>
        <v>5.9999999999998943E-4</v>
      </c>
      <c r="X2063" s="1412">
        <f t="shared" si="647"/>
        <v>5.0000000000000044E-4</v>
      </c>
      <c r="Y2063" s="1412">
        <f t="shared" si="647"/>
        <v>2.9999999999999472E-4</v>
      </c>
      <c r="Z2063" s="1412">
        <f t="shared" si="647"/>
        <v>2.9999999999999472E-4</v>
      </c>
      <c r="AA2063" s="1412">
        <f t="shared" si="647"/>
        <v>1.0000000000001674E-4</v>
      </c>
      <c r="AB2063" s="1412">
        <f t="shared" si="647"/>
        <v>1.9999999999999185E-4</v>
      </c>
      <c r="AC2063" s="1412">
        <f t="shared" si="647"/>
        <v>8.2000000000004292E-3</v>
      </c>
    </row>
    <row r="2064" spans="1:30" ht="12.75" customHeight="1">
      <c r="A2064" s="1501"/>
      <c r="B2064" s="1502"/>
      <c r="C2064" s="1503" t="s">
        <v>158</v>
      </c>
      <c r="D2064" s="1564"/>
      <c r="E2064" s="1412">
        <f t="shared" ref="E2064:AC2064" si="648">E2045-E2062</f>
        <v>5.0000000000000044E-4</v>
      </c>
      <c r="F2064" s="1412">
        <f t="shared" si="648"/>
        <v>6.0000000000000331E-4</v>
      </c>
      <c r="G2064" s="1412">
        <f t="shared" si="648"/>
        <v>5.0000000000000044E-4</v>
      </c>
      <c r="H2064" s="1413">
        <f t="shared" si="648"/>
        <v>4.0000000000001146E-4</v>
      </c>
      <c r="I2064" s="1412">
        <f t="shared" si="648"/>
        <v>5.0000000000000044E-4</v>
      </c>
      <c r="J2064" s="1412">
        <f t="shared" si="648"/>
        <v>6.0000000000000331E-4</v>
      </c>
      <c r="K2064" s="1412">
        <f t="shared" si="648"/>
        <v>3.9999999999999758E-4</v>
      </c>
      <c r="L2064" s="1412">
        <f t="shared" si="648"/>
        <v>5.9999999999998943E-4</v>
      </c>
      <c r="M2064" s="1412">
        <f t="shared" si="648"/>
        <v>9.9999999999998701E-4</v>
      </c>
      <c r="N2064" s="1413">
        <f t="shared" si="648"/>
        <v>7.9999999999999516E-4</v>
      </c>
      <c r="O2064" s="1412">
        <f t="shared" si="648"/>
        <v>7.0000000000000617E-4</v>
      </c>
      <c r="P2064" s="1412">
        <f t="shared" si="648"/>
        <v>6.999999999999923E-4</v>
      </c>
      <c r="Q2064" s="1412">
        <f t="shared" si="648"/>
        <v>7.9999999999999516E-4</v>
      </c>
      <c r="R2064" s="1412">
        <f t="shared" si="648"/>
        <v>8.0000000000000904E-4</v>
      </c>
      <c r="S2064" s="1412">
        <f t="shared" si="648"/>
        <v>7.9999999999999516E-4</v>
      </c>
      <c r="T2064" s="1412">
        <f t="shared" si="648"/>
        <v>6.0000000000000331E-4</v>
      </c>
      <c r="U2064" s="1412">
        <f t="shared" si="648"/>
        <v>6.0000000000000331E-4</v>
      </c>
      <c r="V2064" s="1413">
        <f t="shared" si="648"/>
        <v>8.0000000000000904E-4</v>
      </c>
      <c r="W2064" s="1412">
        <f t="shared" si="648"/>
        <v>6.0000000000000331E-4</v>
      </c>
      <c r="X2064" s="1412">
        <f t="shared" si="648"/>
        <v>7.0000000000000617E-4</v>
      </c>
      <c r="Y2064" s="1412">
        <f t="shared" si="648"/>
        <v>6.0000000000000331E-4</v>
      </c>
      <c r="Z2064" s="1412">
        <f t="shared" si="648"/>
        <v>6.0000000000000331E-4</v>
      </c>
      <c r="AA2064" s="1412">
        <f t="shared" si="648"/>
        <v>6.0000000000000331E-4</v>
      </c>
      <c r="AB2064" s="1412">
        <f t="shared" si="648"/>
        <v>2.9999999999999472E-4</v>
      </c>
      <c r="AC2064" s="1412">
        <f t="shared" si="648"/>
        <v>1.5100000000000335E-2</v>
      </c>
    </row>
    <row r="2065" spans="1:29" s="1371" customFormat="1" ht="12.75" customHeight="1">
      <c r="A2065" s="1512" t="s">
        <v>328</v>
      </c>
      <c r="B2065" s="1513"/>
      <c r="C2065" s="1514" t="s">
        <v>156</v>
      </c>
      <c r="D2065" s="1608"/>
      <c r="E2065" s="1373"/>
      <c r="F2065" s="1373"/>
      <c r="G2065" s="1373"/>
      <c r="H2065" s="1710"/>
      <c r="I2065" s="1373"/>
      <c r="J2065" s="1373"/>
      <c r="K2065" s="1373"/>
      <c r="L2065" s="1373"/>
      <c r="M2065" s="1373"/>
      <c r="N2065" s="1710"/>
      <c r="O2065" s="1373"/>
      <c r="P2065" s="1373"/>
      <c r="Q2065" s="1373"/>
      <c r="R2065" s="1373"/>
      <c r="S2065" s="1373"/>
      <c r="T2065" s="1373"/>
      <c r="U2065" s="1373"/>
      <c r="V2065" s="1710"/>
      <c r="W2065" s="1373"/>
      <c r="X2065" s="1373"/>
      <c r="Y2065" s="1373"/>
      <c r="Z2065" s="1373"/>
      <c r="AA2065" s="1373"/>
      <c r="AB2065" s="1373"/>
      <c r="AC2065" s="1515"/>
    </row>
    <row r="2066" spans="1:29" s="1371" customFormat="1" ht="12.75" customHeight="1">
      <c r="A2066" s="1516"/>
      <c r="B2066" s="1517"/>
      <c r="C2066" s="1518" t="s">
        <v>158</v>
      </c>
      <c r="D2066" s="1609"/>
      <c r="E2066" s="1519"/>
      <c r="F2066" s="1519"/>
      <c r="G2066" s="1519"/>
      <c r="H2066" s="1540"/>
      <c r="I2066" s="1519"/>
      <c r="J2066" s="1519"/>
      <c r="K2066" s="1519"/>
      <c r="L2066" s="1519"/>
      <c r="M2066" s="1519"/>
      <c r="N2066" s="1540"/>
      <c r="O2066" s="1519"/>
      <c r="P2066" s="1519"/>
      <c r="Q2066" s="1519"/>
      <c r="R2066" s="1519"/>
      <c r="S2066" s="1519"/>
      <c r="T2066" s="1519"/>
      <c r="U2066" s="1519"/>
      <c r="V2066" s="1540"/>
      <c r="W2066" s="1519"/>
      <c r="X2066" s="1519"/>
      <c r="Y2066" s="1519"/>
      <c r="Z2066" s="1519"/>
      <c r="AA2066" s="1519"/>
      <c r="AB2066" s="1519"/>
      <c r="AC2066" s="1520"/>
    </row>
    <row r="2067" spans="1:29" s="1371" customFormat="1" ht="22.5" customHeight="1">
      <c r="A2067" s="1838"/>
      <c r="B2067" s="1838"/>
      <c r="C2067" s="1891"/>
      <c r="D2067" s="1891"/>
      <c r="E2067" s="1348"/>
      <c r="F2067" s="1348"/>
      <c r="G2067" s="1348"/>
      <c r="H2067" s="1348"/>
      <c r="I2067" s="1348"/>
      <c r="J2067" s="1348"/>
      <c r="K2067" s="1348"/>
      <c r="L2067" s="1348"/>
      <c r="M2067" s="1348"/>
      <c r="N2067" s="1348"/>
      <c r="O2067" s="1348"/>
      <c r="P2067" s="1348"/>
      <c r="Q2067" s="1348"/>
      <c r="R2067" s="1348"/>
      <c r="S2067" s="1348"/>
      <c r="T2067" s="1348"/>
      <c r="U2067" s="1348"/>
      <c r="V2067" s="1348"/>
      <c r="W2067" s="1348"/>
      <c r="X2067" s="1348"/>
      <c r="Y2067" s="1348"/>
      <c r="Z2067" s="1348"/>
      <c r="AA2067" s="1348"/>
      <c r="AB2067" s="1348"/>
      <c r="AC2067" s="1348"/>
    </row>
    <row r="2068" spans="1:29" ht="30" customHeight="1">
      <c r="A2068" s="1360" t="s">
        <v>147</v>
      </c>
      <c r="B2068" s="1361" t="s">
        <v>148</v>
      </c>
      <c r="C2068" s="1362" t="s">
        <v>149</v>
      </c>
      <c r="D2068" s="1524" t="s">
        <v>150</v>
      </c>
      <c r="E2068" s="1363" t="s">
        <v>151</v>
      </c>
      <c r="F2068" s="1363"/>
      <c r="G2068" s="1363"/>
      <c r="H2068" s="1363"/>
      <c r="I2068" s="1363"/>
      <c r="J2068" s="1363"/>
      <c r="K2068" s="1363"/>
      <c r="L2068" s="1363"/>
      <c r="M2068" s="1363"/>
      <c r="N2068" s="1363"/>
      <c r="O2068" s="1363"/>
      <c r="P2068" s="1363"/>
      <c r="Q2068" s="1363"/>
      <c r="R2068" s="1363"/>
      <c r="S2068" s="1363"/>
      <c r="T2068" s="1363"/>
      <c r="U2068" s="1363"/>
      <c r="V2068" s="1363"/>
      <c r="W2068" s="1363"/>
      <c r="X2068" s="1363"/>
      <c r="Y2068" s="1363"/>
      <c r="Z2068" s="1363"/>
      <c r="AA2068" s="1363"/>
      <c r="AB2068" s="1363"/>
      <c r="AC2068" s="1364" t="s">
        <v>152</v>
      </c>
    </row>
    <row r="2069" spans="1:29" s="1371" customFormat="1" ht="12.75" customHeight="1">
      <c r="A2069" s="1525" t="s">
        <v>586</v>
      </c>
      <c r="B2069" s="1366"/>
      <c r="C2069" s="1366"/>
      <c r="D2069" s="1366"/>
      <c r="E2069" s="1367">
        <v>1</v>
      </c>
      <c r="F2069" s="1367">
        <v>2</v>
      </c>
      <c r="G2069" s="1367">
        <v>3</v>
      </c>
      <c r="H2069" s="1367">
        <v>4</v>
      </c>
      <c r="I2069" s="1367">
        <v>5</v>
      </c>
      <c r="J2069" s="1367">
        <v>6</v>
      </c>
      <c r="K2069" s="1367">
        <v>7</v>
      </c>
      <c r="L2069" s="1367">
        <v>8</v>
      </c>
      <c r="M2069" s="1367">
        <v>9</v>
      </c>
      <c r="N2069" s="1367">
        <v>10</v>
      </c>
      <c r="O2069" s="1367">
        <v>11</v>
      </c>
      <c r="P2069" s="1367">
        <v>12</v>
      </c>
      <c r="Q2069" s="1367">
        <v>13</v>
      </c>
      <c r="R2069" s="1367">
        <v>14</v>
      </c>
      <c r="S2069" s="1367">
        <v>15</v>
      </c>
      <c r="T2069" s="1367">
        <v>16</v>
      </c>
      <c r="U2069" s="1367">
        <v>17</v>
      </c>
      <c r="V2069" s="1367">
        <v>18</v>
      </c>
      <c r="W2069" s="1367">
        <v>19</v>
      </c>
      <c r="X2069" s="1367">
        <v>20</v>
      </c>
      <c r="Y2069" s="1367">
        <v>21</v>
      </c>
      <c r="Z2069" s="1367">
        <v>22</v>
      </c>
      <c r="AA2069" s="1367">
        <v>23</v>
      </c>
      <c r="AB2069" s="1367">
        <v>24</v>
      </c>
      <c r="AC2069" s="1368"/>
    </row>
    <row r="2070" spans="1:29" s="1371" customFormat="1" ht="12.75" customHeight="1">
      <c r="A2070" s="1372" t="s">
        <v>281</v>
      </c>
      <c r="B2070" s="1373"/>
      <c r="C2070" s="1374"/>
      <c r="D2070" s="1374"/>
      <c r="E2070" s="1373">
        <v>2</v>
      </c>
      <c r="F2070" s="1373">
        <v>2</v>
      </c>
      <c r="G2070" s="1373">
        <v>2</v>
      </c>
      <c r="H2070" s="1373">
        <v>2</v>
      </c>
      <c r="I2070" s="1373">
        <v>2</v>
      </c>
      <c r="J2070" s="1373">
        <v>2</v>
      </c>
      <c r="K2070" s="1373">
        <v>2</v>
      </c>
      <c r="L2070" s="1373">
        <v>2</v>
      </c>
      <c r="M2070" s="1373">
        <v>2</v>
      </c>
      <c r="N2070" s="1373">
        <v>2</v>
      </c>
      <c r="O2070" s="1373">
        <v>2</v>
      </c>
      <c r="P2070" s="1373">
        <v>2</v>
      </c>
      <c r="Q2070" s="1373">
        <v>2</v>
      </c>
      <c r="R2070" s="1373">
        <v>2</v>
      </c>
      <c r="S2070" s="1373">
        <v>2</v>
      </c>
      <c r="T2070" s="1373">
        <v>2</v>
      </c>
      <c r="U2070" s="1373">
        <v>2</v>
      </c>
      <c r="V2070" s="1373">
        <v>2</v>
      </c>
      <c r="W2070" s="1373">
        <v>2</v>
      </c>
      <c r="X2070" s="1373">
        <v>2</v>
      </c>
      <c r="Y2070" s="1373">
        <v>2</v>
      </c>
      <c r="Z2070" s="1373">
        <v>2</v>
      </c>
      <c r="AA2070" s="1373">
        <v>2</v>
      </c>
      <c r="AB2070" s="1373">
        <v>2</v>
      </c>
      <c r="AC2070" s="1376"/>
    </row>
    <row r="2071" spans="1:29" s="1371" customFormat="1" ht="12.75" customHeight="1">
      <c r="A2071" s="1377" t="s">
        <v>282</v>
      </c>
      <c r="B2071" s="1378"/>
      <c r="C2071" s="1379"/>
      <c r="D2071" s="1379"/>
      <c r="E2071" s="1378">
        <v>2</v>
      </c>
      <c r="F2071" s="1378">
        <v>2</v>
      </c>
      <c r="G2071" s="1378">
        <v>2</v>
      </c>
      <c r="H2071" s="1378">
        <v>2</v>
      </c>
      <c r="I2071" s="1378">
        <v>2</v>
      </c>
      <c r="J2071" s="1378">
        <v>2</v>
      </c>
      <c r="K2071" s="1378">
        <v>2</v>
      </c>
      <c r="L2071" s="1378">
        <v>2</v>
      </c>
      <c r="M2071" s="1378">
        <v>2</v>
      </c>
      <c r="N2071" s="1378">
        <v>2</v>
      </c>
      <c r="O2071" s="1378">
        <v>2</v>
      </c>
      <c r="P2071" s="1378">
        <v>2</v>
      </c>
      <c r="Q2071" s="1378">
        <v>2</v>
      </c>
      <c r="R2071" s="1378">
        <v>2</v>
      </c>
      <c r="S2071" s="1378">
        <v>2</v>
      </c>
      <c r="T2071" s="1378">
        <v>2</v>
      </c>
      <c r="U2071" s="1378">
        <v>2</v>
      </c>
      <c r="V2071" s="1378">
        <v>2</v>
      </c>
      <c r="W2071" s="1378">
        <v>2</v>
      </c>
      <c r="X2071" s="1378">
        <v>2</v>
      </c>
      <c r="Y2071" s="1378">
        <v>2</v>
      </c>
      <c r="Z2071" s="1378">
        <v>2</v>
      </c>
      <c r="AA2071" s="1378">
        <v>2</v>
      </c>
      <c r="AB2071" s="1378">
        <v>2</v>
      </c>
      <c r="AC2071" s="1752"/>
    </row>
    <row r="2072" spans="1:29" ht="12.75" customHeight="1">
      <c r="A2072" s="1382" t="s">
        <v>587</v>
      </c>
      <c r="B2072" s="1465" t="s">
        <v>284</v>
      </c>
      <c r="C2072" s="1384" t="s">
        <v>156</v>
      </c>
      <c r="D2072" s="1384" t="s">
        <v>157</v>
      </c>
      <c r="E2072" s="1507">
        <v>0</v>
      </c>
      <c r="F2072" s="1507">
        <v>0</v>
      </c>
      <c r="G2072" s="1507">
        <v>0</v>
      </c>
      <c r="H2072" s="1500">
        <v>0</v>
      </c>
      <c r="I2072" s="1507">
        <v>0</v>
      </c>
      <c r="J2072" s="1507">
        <v>0</v>
      </c>
      <c r="K2072" s="1507">
        <v>0</v>
      </c>
      <c r="L2072" s="1507">
        <v>0</v>
      </c>
      <c r="M2072" s="1507">
        <v>0</v>
      </c>
      <c r="N2072" s="1500">
        <v>0</v>
      </c>
      <c r="O2072" s="1507">
        <v>0</v>
      </c>
      <c r="P2072" s="1507">
        <v>0</v>
      </c>
      <c r="Q2072" s="1507">
        <v>0</v>
      </c>
      <c r="R2072" s="1507">
        <v>0</v>
      </c>
      <c r="S2072" s="1507">
        <v>0</v>
      </c>
      <c r="T2072" s="1507">
        <v>0</v>
      </c>
      <c r="U2072" s="1507">
        <v>0</v>
      </c>
      <c r="V2072" s="1500">
        <v>0</v>
      </c>
      <c r="W2072" s="1507">
        <v>0</v>
      </c>
      <c r="X2072" s="1507">
        <v>0</v>
      </c>
      <c r="Y2072" s="1507">
        <v>0</v>
      </c>
      <c r="Z2072" s="1507">
        <v>0</v>
      </c>
      <c r="AA2072" s="1507">
        <v>0</v>
      </c>
      <c r="AB2072" s="1507">
        <v>0</v>
      </c>
      <c r="AC2072" s="1414">
        <f>SUM(E2072:AB2072)</f>
        <v>0</v>
      </c>
    </row>
    <row r="2073" spans="1:29" ht="12.75" customHeight="1">
      <c r="A2073" s="1388"/>
      <c r="B2073" s="1416"/>
      <c r="C2073" s="1390" t="s">
        <v>158</v>
      </c>
      <c r="D2073" s="1390" t="s">
        <v>157</v>
      </c>
      <c r="E2073" s="1420">
        <v>0</v>
      </c>
      <c r="F2073" s="1420">
        <v>0</v>
      </c>
      <c r="G2073" s="1420">
        <v>0</v>
      </c>
      <c r="H2073" s="1421">
        <v>0</v>
      </c>
      <c r="I2073" s="1420">
        <v>0</v>
      </c>
      <c r="J2073" s="1420">
        <v>0</v>
      </c>
      <c r="K2073" s="1420">
        <v>0</v>
      </c>
      <c r="L2073" s="1420">
        <v>0</v>
      </c>
      <c r="M2073" s="1420">
        <v>0</v>
      </c>
      <c r="N2073" s="1421">
        <v>0</v>
      </c>
      <c r="O2073" s="1420">
        <v>0</v>
      </c>
      <c r="P2073" s="1420">
        <v>0</v>
      </c>
      <c r="Q2073" s="1420">
        <v>0</v>
      </c>
      <c r="R2073" s="1420">
        <v>0</v>
      </c>
      <c r="S2073" s="1420">
        <v>0</v>
      </c>
      <c r="T2073" s="1420">
        <v>0</v>
      </c>
      <c r="U2073" s="1420">
        <v>0</v>
      </c>
      <c r="V2073" s="1421">
        <v>0</v>
      </c>
      <c r="W2073" s="1420">
        <v>0</v>
      </c>
      <c r="X2073" s="1420">
        <v>0</v>
      </c>
      <c r="Y2073" s="1420">
        <v>0</v>
      </c>
      <c r="Z2073" s="1420">
        <v>0</v>
      </c>
      <c r="AA2073" s="1420">
        <v>0</v>
      </c>
      <c r="AB2073" s="1420">
        <v>0</v>
      </c>
      <c r="AC2073" s="1414">
        <f>SUM(E2073:AB2073)</f>
        <v>0</v>
      </c>
    </row>
    <row r="2074" spans="1:29" ht="12.75" customHeight="1">
      <c r="A2074" s="1388"/>
      <c r="B2074" s="1416"/>
      <c r="C2074" s="1390" t="s">
        <v>159</v>
      </c>
      <c r="D2074" s="1390" t="s">
        <v>160</v>
      </c>
      <c r="E2074" s="1419" t="s">
        <v>588</v>
      </c>
      <c r="F2074" s="1419"/>
      <c r="G2074" s="1419"/>
      <c r="H2074" s="1468"/>
      <c r="I2074" s="1419"/>
      <c r="J2074" s="1419"/>
      <c r="K2074" s="1419"/>
      <c r="L2074" s="1419"/>
      <c r="M2074" s="1419"/>
      <c r="N2074" s="1468"/>
      <c r="O2074" s="1419"/>
      <c r="P2074" s="1419"/>
      <c r="Q2074" s="1419"/>
      <c r="R2074" s="1419"/>
      <c r="S2074" s="1419"/>
      <c r="T2074" s="1419"/>
      <c r="U2074" s="1419"/>
      <c r="V2074" s="1468"/>
      <c r="W2074" s="1419"/>
      <c r="X2074" s="1419"/>
      <c r="Y2074" s="1419"/>
      <c r="Z2074" s="1419"/>
      <c r="AA2074" s="1419"/>
      <c r="AB2074" s="1419"/>
      <c r="AC2074" s="1414"/>
    </row>
    <row r="2075" spans="1:29" ht="12.75" customHeight="1">
      <c r="A2075" s="1388"/>
      <c r="B2075" s="1416"/>
      <c r="C2075" s="1390" t="s">
        <v>161</v>
      </c>
      <c r="D2075" s="1390"/>
      <c r="E2075" s="1420" t="e">
        <f t="shared" ref="E2075:AC2075" si="649">E2073/E2072</f>
        <v>#DIV/0!</v>
      </c>
      <c r="F2075" s="1420" t="e">
        <f t="shared" si="649"/>
        <v>#DIV/0!</v>
      </c>
      <c r="G2075" s="1420" t="e">
        <f t="shared" si="649"/>
        <v>#DIV/0!</v>
      </c>
      <c r="H2075" s="1421" t="e">
        <f t="shared" si="649"/>
        <v>#DIV/0!</v>
      </c>
      <c r="I2075" s="1420" t="e">
        <f t="shared" si="649"/>
        <v>#DIV/0!</v>
      </c>
      <c r="J2075" s="1420" t="e">
        <f t="shared" si="649"/>
        <v>#DIV/0!</v>
      </c>
      <c r="K2075" s="1420" t="e">
        <f t="shared" si="649"/>
        <v>#DIV/0!</v>
      </c>
      <c r="L2075" s="1420" t="e">
        <f t="shared" si="649"/>
        <v>#DIV/0!</v>
      </c>
      <c r="M2075" s="1420" t="e">
        <f t="shared" si="649"/>
        <v>#DIV/0!</v>
      </c>
      <c r="N2075" s="1421" t="e">
        <f t="shared" si="649"/>
        <v>#DIV/0!</v>
      </c>
      <c r="O2075" s="1420" t="e">
        <f t="shared" si="649"/>
        <v>#DIV/0!</v>
      </c>
      <c r="P2075" s="1420" t="e">
        <f t="shared" si="649"/>
        <v>#DIV/0!</v>
      </c>
      <c r="Q2075" s="1420" t="e">
        <f t="shared" si="649"/>
        <v>#DIV/0!</v>
      </c>
      <c r="R2075" s="1420" t="e">
        <f t="shared" si="649"/>
        <v>#DIV/0!</v>
      </c>
      <c r="S2075" s="1420" t="e">
        <f t="shared" si="649"/>
        <v>#DIV/0!</v>
      </c>
      <c r="T2075" s="1420" t="e">
        <f t="shared" si="649"/>
        <v>#DIV/0!</v>
      </c>
      <c r="U2075" s="1420" t="e">
        <f t="shared" si="649"/>
        <v>#DIV/0!</v>
      </c>
      <c r="V2075" s="1421" t="e">
        <f t="shared" si="649"/>
        <v>#DIV/0!</v>
      </c>
      <c r="W2075" s="1420" t="e">
        <f t="shared" si="649"/>
        <v>#DIV/0!</v>
      </c>
      <c r="X2075" s="1420" t="e">
        <f t="shared" si="649"/>
        <v>#DIV/0!</v>
      </c>
      <c r="Y2075" s="1420" t="e">
        <f t="shared" si="649"/>
        <v>#DIV/0!</v>
      </c>
      <c r="Z2075" s="1420" t="e">
        <f t="shared" si="649"/>
        <v>#DIV/0!</v>
      </c>
      <c r="AA2075" s="1420" t="e">
        <f t="shared" si="649"/>
        <v>#DIV/0!</v>
      </c>
      <c r="AB2075" s="1420" t="e">
        <f t="shared" si="649"/>
        <v>#DIV/0!</v>
      </c>
      <c r="AC2075" s="1414" t="e">
        <f t="shared" si="649"/>
        <v>#DIV/0!</v>
      </c>
    </row>
    <row r="2076" spans="1:29" ht="12.75" customHeight="1">
      <c r="A2076" s="1382" t="s">
        <v>589</v>
      </c>
      <c r="B2076" s="1465" t="s">
        <v>285</v>
      </c>
      <c r="C2076" s="1384" t="s">
        <v>156</v>
      </c>
      <c r="D2076" s="1384" t="s">
        <v>157</v>
      </c>
      <c r="E2076" s="1471">
        <v>0</v>
      </c>
      <c r="F2076" s="1471">
        <v>0</v>
      </c>
      <c r="G2076" s="1471">
        <v>0</v>
      </c>
      <c r="H2076" s="1472">
        <v>0</v>
      </c>
      <c r="I2076" s="1471">
        <v>0</v>
      </c>
      <c r="J2076" s="1471">
        <v>0</v>
      </c>
      <c r="K2076" s="1471">
        <v>0</v>
      </c>
      <c r="L2076" s="1471">
        <v>0</v>
      </c>
      <c r="M2076" s="1471">
        <v>0</v>
      </c>
      <c r="N2076" s="1472">
        <v>0</v>
      </c>
      <c r="O2076" s="1471">
        <v>0</v>
      </c>
      <c r="P2076" s="1471">
        <v>0</v>
      </c>
      <c r="Q2076" s="1471">
        <v>0</v>
      </c>
      <c r="R2076" s="1471">
        <v>0</v>
      </c>
      <c r="S2076" s="1471">
        <v>0</v>
      </c>
      <c r="T2076" s="1471">
        <v>0</v>
      </c>
      <c r="U2076" s="1471">
        <v>0</v>
      </c>
      <c r="V2076" s="1472">
        <v>0</v>
      </c>
      <c r="W2076" s="1471">
        <v>0</v>
      </c>
      <c r="X2076" s="1471">
        <v>0</v>
      </c>
      <c r="Y2076" s="1471">
        <v>0</v>
      </c>
      <c r="Z2076" s="1471">
        <v>0</v>
      </c>
      <c r="AA2076" s="1471">
        <v>0</v>
      </c>
      <c r="AB2076" s="1471">
        <v>0</v>
      </c>
      <c r="AC2076" s="1414">
        <f>SUM(E2076:AB2076)</f>
        <v>0</v>
      </c>
    </row>
    <row r="2077" spans="1:29" ht="12.75" customHeight="1">
      <c r="A2077" s="1388"/>
      <c r="B2077" s="1416"/>
      <c r="C2077" s="1390" t="s">
        <v>158</v>
      </c>
      <c r="D2077" s="1390" t="s">
        <v>157</v>
      </c>
      <c r="E2077" s="1473">
        <v>0</v>
      </c>
      <c r="F2077" s="1473">
        <v>0</v>
      </c>
      <c r="G2077" s="1473">
        <v>0</v>
      </c>
      <c r="H2077" s="1474">
        <v>0</v>
      </c>
      <c r="I2077" s="1473">
        <v>0</v>
      </c>
      <c r="J2077" s="1473">
        <v>0</v>
      </c>
      <c r="K2077" s="1473">
        <v>0</v>
      </c>
      <c r="L2077" s="1473">
        <v>0</v>
      </c>
      <c r="M2077" s="1473">
        <v>0</v>
      </c>
      <c r="N2077" s="1474">
        <v>0</v>
      </c>
      <c r="O2077" s="1473">
        <v>0</v>
      </c>
      <c r="P2077" s="1473">
        <v>0</v>
      </c>
      <c r="Q2077" s="1473">
        <v>0</v>
      </c>
      <c r="R2077" s="1473">
        <v>0</v>
      </c>
      <c r="S2077" s="1473">
        <v>0</v>
      </c>
      <c r="T2077" s="1473">
        <v>0</v>
      </c>
      <c r="U2077" s="1473">
        <v>0</v>
      </c>
      <c r="V2077" s="1474">
        <v>0</v>
      </c>
      <c r="W2077" s="1473">
        <v>0</v>
      </c>
      <c r="X2077" s="1473">
        <v>0</v>
      </c>
      <c r="Y2077" s="1473">
        <v>0</v>
      </c>
      <c r="Z2077" s="1473">
        <v>0</v>
      </c>
      <c r="AA2077" s="1473">
        <v>0</v>
      </c>
      <c r="AB2077" s="1473">
        <v>0</v>
      </c>
      <c r="AC2077" s="1414">
        <f>SUM(E2077:AB2077)</f>
        <v>0</v>
      </c>
    </row>
    <row r="2078" spans="1:29" ht="12.75" customHeight="1">
      <c r="A2078" s="1388"/>
      <c r="B2078" s="1416"/>
      <c r="C2078" s="1390" t="s">
        <v>159</v>
      </c>
      <c r="D2078" s="1390" t="s">
        <v>160</v>
      </c>
      <c r="E2078" s="1475" t="s">
        <v>179</v>
      </c>
      <c r="F2078" s="1475">
        <f t="shared" ref="F2078:AB2078" si="650">SQRT(F2076*F2076+F2077*F2077)*1000/(1.732*F2085)</f>
        <v>0</v>
      </c>
      <c r="G2078" s="1475">
        <f t="shared" si="650"/>
        <v>0</v>
      </c>
      <c r="H2078" s="1482">
        <f t="shared" si="650"/>
        <v>0</v>
      </c>
      <c r="I2078" s="1475">
        <f t="shared" si="650"/>
        <v>0</v>
      </c>
      <c r="J2078" s="1475">
        <f t="shared" si="650"/>
        <v>0</v>
      </c>
      <c r="K2078" s="1475">
        <f t="shared" si="650"/>
        <v>0</v>
      </c>
      <c r="L2078" s="1475">
        <f t="shared" si="650"/>
        <v>0</v>
      </c>
      <c r="M2078" s="1475">
        <f t="shared" si="650"/>
        <v>0</v>
      </c>
      <c r="N2078" s="1482">
        <f t="shared" si="650"/>
        <v>0</v>
      </c>
      <c r="O2078" s="1475">
        <f t="shared" si="650"/>
        <v>0</v>
      </c>
      <c r="P2078" s="1475">
        <f t="shared" si="650"/>
        <v>0</v>
      </c>
      <c r="Q2078" s="1475">
        <f t="shared" si="650"/>
        <v>0</v>
      </c>
      <c r="R2078" s="1475">
        <f t="shared" si="650"/>
        <v>0</v>
      </c>
      <c r="S2078" s="1475">
        <f t="shared" si="650"/>
        <v>0</v>
      </c>
      <c r="T2078" s="1475">
        <f t="shared" si="650"/>
        <v>0</v>
      </c>
      <c r="U2078" s="1475">
        <f t="shared" si="650"/>
        <v>0</v>
      </c>
      <c r="V2078" s="1482">
        <f t="shared" si="650"/>
        <v>0</v>
      </c>
      <c r="W2078" s="1475">
        <f t="shared" si="650"/>
        <v>0</v>
      </c>
      <c r="X2078" s="1475">
        <f t="shared" si="650"/>
        <v>0</v>
      </c>
      <c r="Y2078" s="1475">
        <f t="shared" si="650"/>
        <v>0</v>
      </c>
      <c r="Z2078" s="1475">
        <f t="shared" si="650"/>
        <v>0</v>
      </c>
      <c r="AA2078" s="1475">
        <f t="shared" si="650"/>
        <v>0</v>
      </c>
      <c r="AB2078" s="1475">
        <f t="shared" si="650"/>
        <v>0</v>
      </c>
      <c r="AC2078" s="1414"/>
    </row>
    <row r="2079" spans="1:29" ht="12.75" customHeight="1">
      <c r="A2079" s="1388"/>
      <c r="B2079" s="1416"/>
      <c r="C2079" s="1390" t="s">
        <v>161</v>
      </c>
      <c r="D2079" s="1390"/>
      <c r="E2079" s="1420" t="e">
        <f t="shared" ref="E2079:AC2079" si="651">E2077/E2076</f>
        <v>#DIV/0!</v>
      </c>
      <c r="F2079" s="1420" t="e">
        <f t="shared" si="651"/>
        <v>#DIV/0!</v>
      </c>
      <c r="G2079" s="1420" t="e">
        <f t="shared" si="651"/>
        <v>#DIV/0!</v>
      </c>
      <c r="H2079" s="1421" t="e">
        <f t="shared" si="651"/>
        <v>#DIV/0!</v>
      </c>
      <c r="I2079" s="1420" t="e">
        <f t="shared" si="651"/>
        <v>#DIV/0!</v>
      </c>
      <c r="J2079" s="1420" t="e">
        <f t="shared" si="651"/>
        <v>#DIV/0!</v>
      </c>
      <c r="K2079" s="1420" t="e">
        <f t="shared" si="651"/>
        <v>#DIV/0!</v>
      </c>
      <c r="L2079" s="1420" t="e">
        <f t="shared" si="651"/>
        <v>#DIV/0!</v>
      </c>
      <c r="M2079" s="1420" t="e">
        <f t="shared" si="651"/>
        <v>#DIV/0!</v>
      </c>
      <c r="N2079" s="1421" t="e">
        <f t="shared" si="651"/>
        <v>#DIV/0!</v>
      </c>
      <c r="O2079" s="1420" t="e">
        <f t="shared" si="651"/>
        <v>#DIV/0!</v>
      </c>
      <c r="P2079" s="1420" t="e">
        <f t="shared" si="651"/>
        <v>#DIV/0!</v>
      </c>
      <c r="Q2079" s="1420" t="e">
        <f t="shared" si="651"/>
        <v>#DIV/0!</v>
      </c>
      <c r="R2079" s="1420" t="e">
        <f t="shared" si="651"/>
        <v>#DIV/0!</v>
      </c>
      <c r="S2079" s="1420" t="e">
        <f t="shared" si="651"/>
        <v>#DIV/0!</v>
      </c>
      <c r="T2079" s="1420" t="e">
        <f t="shared" si="651"/>
        <v>#DIV/0!</v>
      </c>
      <c r="U2079" s="1420" t="e">
        <f t="shared" si="651"/>
        <v>#DIV/0!</v>
      </c>
      <c r="V2079" s="1421" t="e">
        <f t="shared" si="651"/>
        <v>#DIV/0!</v>
      </c>
      <c r="W2079" s="1420" t="e">
        <f t="shared" si="651"/>
        <v>#DIV/0!</v>
      </c>
      <c r="X2079" s="1420" t="e">
        <f t="shared" si="651"/>
        <v>#DIV/0!</v>
      </c>
      <c r="Y2079" s="1420" t="e">
        <f t="shared" si="651"/>
        <v>#DIV/0!</v>
      </c>
      <c r="Z2079" s="1420" t="e">
        <f t="shared" si="651"/>
        <v>#DIV/0!</v>
      </c>
      <c r="AA2079" s="1420" t="e">
        <f t="shared" si="651"/>
        <v>#DIV/0!</v>
      </c>
      <c r="AB2079" s="1420" t="e">
        <f t="shared" si="651"/>
        <v>#DIV/0!</v>
      </c>
      <c r="AC2079" s="1414" t="e">
        <f t="shared" si="651"/>
        <v>#DIV/0!</v>
      </c>
    </row>
    <row r="2080" spans="1:29" ht="12.75" customHeight="1">
      <c r="A2080" s="1435" t="s">
        <v>291</v>
      </c>
      <c r="B2080" s="1436"/>
      <c r="C2080" s="1437"/>
      <c r="D2080" s="1437"/>
      <c r="E2080" s="1438">
        <f t="shared" ref="E2080:AB2080" si="652">E2072+E2076</f>
        <v>0</v>
      </c>
      <c r="F2080" s="1438">
        <f t="shared" si="652"/>
        <v>0</v>
      </c>
      <c r="G2080" s="1438">
        <f t="shared" si="652"/>
        <v>0</v>
      </c>
      <c r="H2080" s="1438">
        <f t="shared" si="652"/>
        <v>0</v>
      </c>
      <c r="I2080" s="1438">
        <f t="shared" si="652"/>
        <v>0</v>
      </c>
      <c r="J2080" s="1438">
        <f t="shared" si="652"/>
        <v>0</v>
      </c>
      <c r="K2080" s="1438">
        <f t="shared" si="652"/>
        <v>0</v>
      </c>
      <c r="L2080" s="1438">
        <f t="shared" si="652"/>
        <v>0</v>
      </c>
      <c r="M2080" s="1438">
        <f t="shared" si="652"/>
        <v>0</v>
      </c>
      <c r="N2080" s="1438">
        <f t="shared" si="652"/>
        <v>0</v>
      </c>
      <c r="O2080" s="1438">
        <f t="shared" si="652"/>
        <v>0</v>
      </c>
      <c r="P2080" s="1438">
        <f t="shared" si="652"/>
        <v>0</v>
      </c>
      <c r="Q2080" s="1438">
        <f t="shared" si="652"/>
        <v>0</v>
      </c>
      <c r="R2080" s="1438">
        <f t="shared" si="652"/>
        <v>0</v>
      </c>
      <c r="S2080" s="1438">
        <f t="shared" si="652"/>
        <v>0</v>
      </c>
      <c r="T2080" s="1438">
        <f t="shared" si="652"/>
        <v>0</v>
      </c>
      <c r="U2080" s="1438">
        <f t="shared" si="652"/>
        <v>0</v>
      </c>
      <c r="V2080" s="1438">
        <f t="shared" si="652"/>
        <v>0</v>
      </c>
      <c r="W2080" s="1438">
        <f t="shared" si="652"/>
        <v>0</v>
      </c>
      <c r="X2080" s="1438">
        <f t="shared" si="652"/>
        <v>0</v>
      </c>
      <c r="Y2080" s="1438">
        <f t="shared" si="652"/>
        <v>0</v>
      </c>
      <c r="Z2080" s="1438">
        <f t="shared" si="652"/>
        <v>0</v>
      </c>
      <c r="AA2080" s="1438">
        <f t="shared" si="652"/>
        <v>0</v>
      </c>
      <c r="AB2080" s="1438">
        <f t="shared" si="652"/>
        <v>0</v>
      </c>
      <c r="AC2080" s="1438"/>
    </row>
    <row r="2081" spans="1:30" ht="12.75" customHeight="1">
      <c r="A2081" s="1440" t="s">
        <v>292</v>
      </c>
      <c r="B2081" s="1441"/>
      <c r="C2081" s="1442"/>
      <c r="D2081" s="1442"/>
      <c r="E2081" s="1443">
        <f t="shared" ref="E2081:AB2081" si="653">E2073+E2077</f>
        <v>0</v>
      </c>
      <c r="F2081" s="1443">
        <f t="shared" si="653"/>
        <v>0</v>
      </c>
      <c r="G2081" s="1443">
        <f t="shared" si="653"/>
        <v>0</v>
      </c>
      <c r="H2081" s="1443">
        <f t="shared" si="653"/>
        <v>0</v>
      </c>
      <c r="I2081" s="1443">
        <f t="shared" si="653"/>
        <v>0</v>
      </c>
      <c r="J2081" s="1443">
        <f t="shared" si="653"/>
        <v>0</v>
      </c>
      <c r="K2081" s="1443">
        <f t="shared" si="653"/>
        <v>0</v>
      </c>
      <c r="L2081" s="1443">
        <f t="shared" si="653"/>
        <v>0</v>
      </c>
      <c r="M2081" s="1443">
        <f t="shared" si="653"/>
        <v>0</v>
      </c>
      <c r="N2081" s="1443">
        <f t="shared" si="653"/>
        <v>0</v>
      </c>
      <c r="O2081" s="1443">
        <f t="shared" si="653"/>
        <v>0</v>
      </c>
      <c r="P2081" s="1443">
        <f t="shared" si="653"/>
        <v>0</v>
      </c>
      <c r="Q2081" s="1443">
        <f t="shared" si="653"/>
        <v>0</v>
      </c>
      <c r="R2081" s="1443">
        <f t="shared" si="653"/>
        <v>0</v>
      </c>
      <c r="S2081" s="1443">
        <f t="shared" si="653"/>
        <v>0</v>
      </c>
      <c r="T2081" s="1443">
        <f t="shared" si="653"/>
        <v>0</v>
      </c>
      <c r="U2081" s="1443">
        <f t="shared" si="653"/>
        <v>0</v>
      </c>
      <c r="V2081" s="1443">
        <f t="shared" si="653"/>
        <v>0</v>
      </c>
      <c r="W2081" s="1443">
        <f t="shared" si="653"/>
        <v>0</v>
      </c>
      <c r="X2081" s="1443">
        <f t="shared" si="653"/>
        <v>0</v>
      </c>
      <c r="Y2081" s="1443">
        <f t="shared" si="653"/>
        <v>0</v>
      </c>
      <c r="Z2081" s="1443">
        <f t="shared" si="653"/>
        <v>0</v>
      </c>
      <c r="AA2081" s="1443">
        <f t="shared" si="653"/>
        <v>0</v>
      </c>
      <c r="AB2081" s="1443">
        <f t="shared" si="653"/>
        <v>0</v>
      </c>
      <c r="AC2081" s="1443"/>
    </row>
    <row r="2082" spans="1:30" ht="12.75" customHeight="1">
      <c r="A2082" s="1534" t="s">
        <v>293</v>
      </c>
      <c r="B2082" s="1535"/>
      <c r="C2082" s="1536"/>
      <c r="D2082" s="1536"/>
      <c r="E2082" s="1450">
        <f t="shared" ref="E2082:AB2082" si="654">SQRT(E2080*E2080+E2081*E2081)</f>
        <v>0</v>
      </c>
      <c r="F2082" s="1450">
        <f t="shared" si="654"/>
        <v>0</v>
      </c>
      <c r="G2082" s="1450">
        <f t="shared" si="654"/>
        <v>0</v>
      </c>
      <c r="H2082" s="1450">
        <f t="shared" si="654"/>
        <v>0</v>
      </c>
      <c r="I2082" s="1450">
        <f t="shared" si="654"/>
        <v>0</v>
      </c>
      <c r="J2082" s="1450">
        <f t="shared" si="654"/>
        <v>0</v>
      </c>
      <c r="K2082" s="1450">
        <f t="shared" si="654"/>
        <v>0</v>
      </c>
      <c r="L2082" s="1450">
        <f t="shared" si="654"/>
        <v>0</v>
      </c>
      <c r="M2082" s="1450">
        <f t="shared" si="654"/>
        <v>0</v>
      </c>
      <c r="N2082" s="1450">
        <f t="shared" si="654"/>
        <v>0</v>
      </c>
      <c r="O2082" s="1450">
        <f t="shared" si="654"/>
        <v>0</v>
      </c>
      <c r="P2082" s="1450">
        <f t="shared" si="654"/>
        <v>0</v>
      </c>
      <c r="Q2082" s="1450">
        <f t="shared" si="654"/>
        <v>0</v>
      </c>
      <c r="R2082" s="1450">
        <f t="shared" si="654"/>
        <v>0</v>
      </c>
      <c r="S2082" s="1450">
        <f t="shared" si="654"/>
        <v>0</v>
      </c>
      <c r="T2082" s="1450">
        <f t="shared" si="654"/>
        <v>0</v>
      </c>
      <c r="U2082" s="1450">
        <f t="shared" si="654"/>
        <v>0</v>
      </c>
      <c r="V2082" s="1450">
        <f t="shared" si="654"/>
        <v>0</v>
      </c>
      <c r="W2082" s="1450">
        <f t="shared" si="654"/>
        <v>0</v>
      </c>
      <c r="X2082" s="1450">
        <f t="shared" si="654"/>
        <v>0</v>
      </c>
      <c r="Y2082" s="1450">
        <f t="shared" si="654"/>
        <v>0</v>
      </c>
      <c r="Z2082" s="1450">
        <f t="shared" si="654"/>
        <v>0</v>
      </c>
      <c r="AA2082" s="1450">
        <f t="shared" si="654"/>
        <v>0</v>
      </c>
      <c r="AB2082" s="1450">
        <f t="shared" si="654"/>
        <v>0</v>
      </c>
      <c r="AC2082" s="1555"/>
      <c r="AD2082" s="1706">
        <f>MAX(E2082:AB2082)</f>
        <v>0</v>
      </c>
    </row>
    <row r="2083" spans="1:30" s="1371" customFormat="1" ht="12.75" customHeight="1" thickBot="1">
      <c r="A2083" s="1537" t="s">
        <v>239</v>
      </c>
      <c r="B2083" s="1538"/>
      <c r="C2083" s="1539"/>
      <c r="D2083" s="1539"/>
      <c r="E2083" s="1556">
        <v>1</v>
      </c>
      <c r="F2083" s="1556">
        <v>2</v>
      </c>
      <c r="G2083" s="1556">
        <v>3</v>
      </c>
      <c r="H2083" s="1556">
        <v>4</v>
      </c>
      <c r="I2083" s="1556">
        <v>5</v>
      </c>
      <c r="J2083" s="1556">
        <v>6</v>
      </c>
      <c r="K2083" s="1556">
        <v>7</v>
      </c>
      <c r="L2083" s="1556">
        <v>8</v>
      </c>
      <c r="M2083" s="1556">
        <v>9</v>
      </c>
      <c r="N2083" s="1556">
        <v>10</v>
      </c>
      <c r="O2083" s="1556">
        <v>11</v>
      </c>
      <c r="P2083" s="1556">
        <v>12</v>
      </c>
      <c r="Q2083" s="1556">
        <v>13</v>
      </c>
      <c r="R2083" s="1556">
        <v>14</v>
      </c>
      <c r="S2083" s="1556">
        <v>15</v>
      </c>
      <c r="T2083" s="1556">
        <v>16</v>
      </c>
      <c r="U2083" s="1556">
        <v>17</v>
      </c>
      <c r="V2083" s="1556">
        <v>18</v>
      </c>
      <c r="W2083" s="1556">
        <v>19</v>
      </c>
      <c r="X2083" s="1556">
        <v>20</v>
      </c>
      <c r="Y2083" s="1556">
        <v>21</v>
      </c>
      <c r="Z2083" s="1556">
        <v>22</v>
      </c>
      <c r="AA2083" s="1556">
        <v>23</v>
      </c>
      <c r="AB2083" s="1556">
        <v>24</v>
      </c>
      <c r="AC2083" s="1557"/>
    </row>
    <row r="2084" spans="1:30" s="1371" customFormat="1" ht="12.75" customHeight="1">
      <c r="A2084" s="1457" t="s">
        <v>240</v>
      </c>
      <c r="B2084" s="1458"/>
      <c r="C2084" s="1459" t="s">
        <v>164</v>
      </c>
      <c r="D2084" s="1460" t="s">
        <v>160</v>
      </c>
      <c r="E2084" s="456">
        <v>6.3299999237060547</v>
      </c>
      <c r="F2084" s="456">
        <v>6.2800002098083496</v>
      </c>
      <c r="G2084" s="456">
        <v>6.2899999618530273</v>
      </c>
      <c r="H2084" s="456">
        <v>6.2899999618530273</v>
      </c>
      <c r="I2084" s="456">
        <v>6.2899999618530273</v>
      </c>
      <c r="J2084" s="456">
        <v>6.2699999809265137</v>
      </c>
      <c r="K2084" s="456">
        <v>6.2600002288818359</v>
      </c>
      <c r="L2084" s="456">
        <v>6.2199997901916504</v>
      </c>
      <c r="M2084" s="456">
        <v>6.179999828338623</v>
      </c>
      <c r="N2084" s="456">
        <v>6.1700000762939453</v>
      </c>
      <c r="O2084" s="456">
        <v>6.1599998474121094</v>
      </c>
      <c r="P2084" s="456">
        <v>6.1999998092651367</v>
      </c>
      <c r="Q2084" s="456">
        <v>6.190000057220459</v>
      </c>
      <c r="R2084" s="456">
        <v>6.2100000381469727</v>
      </c>
      <c r="S2084" s="456">
        <v>6.2199997901916504</v>
      </c>
      <c r="T2084" s="456">
        <v>6.2100000381469727</v>
      </c>
      <c r="U2084" s="456">
        <v>6.2199997901916504</v>
      </c>
      <c r="V2084" s="456">
        <v>6.2399997711181641</v>
      </c>
      <c r="W2084" s="456">
        <v>6.2399997711181641</v>
      </c>
      <c r="X2084" s="456">
        <v>6.2300000190734863</v>
      </c>
      <c r="Y2084" s="456">
        <v>6.2300000190734863</v>
      </c>
      <c r="Z2084" s="456">
        <v>6.2300000190734863</v>
      </c>
      <c r="AA2084" s="456">
        <v>6.25</v>
      </c>
      <c r="AB2084" s="456">
        <v>6.2600002288818359</v>
      </c>
      <c r="AC2084" s="1458"/>
    </row>
    <row r="2085" spans="1:30" s="1371" customFormat="1" ht="12.75" customHeight="1" thickBot="1">
      <c r="A2085" s="1596" t="s">
        <v>241</v>
      </c>
      <c r="B2085" s="1529"/>
      <c r="C2085" s="1424" t="s">
        <v>164</v>
      </c>
      <c r="D2085" s="1425" t="s">
        <v>160</v>
      </c>
      <c r="E2085" s="456">
        <v>6.3499999046325684</v>
      </c>
      <c r="F2085" s="456">
        <v>6.2899999618530273</v>
      </c>
      <c r="G2085" s="456">
        <v>6.309999942779541</v>
      </c>
      <c r="H2085" s="456">
        <v>6.3000001907348633</v>
      </c>
      <c r="I2085" s="456">
        <v>6.3000001907348633</v>
      </c>
      <c r="J2085" s="456">
        <v>6.2899999618530273</v>
      </c>
      <c r="K2085" s="456">
        <v>6.2699999809265137</v>
      </c>
      <c r="L2085" s="456">
        <v>6.2399997711181641</v>
      </c>
      <c r="M2085" s="456">
        <v>6.179999828338623</v>
      </c>
      <c r="N2085" s="456">
        <v>6.190000057220459</v>
      </c>
      <c r="O2085" s="456">
        <v>6.1700000762939453</v>
      </c>
      <c r="P2085" s="456">
        <v>6.2199997901916504</v>
      </c>
      <c r="Q2085" s="456">
        <v>6.1999998092651367</v>
      </c>
      <c r="R2085" s="456">
        <v>6.2199997901916504</v>
      </c>
      <c r="S2085" s="456">
        <v>6.2199997901916504</v>
      </c>
      <c r="T2085" s="456">
        <v>6.2300000190734863</v>
      </c>
      <c r="U2085" s="456">
        <v>6.2399997711181641</v>
      </c>
      <c r="V2085" s="456">
        <v>6.2600002288818359</v>
      </c>
      <c r="W2085" s="456">
        <v>6.25</v>
      </c>
      <c r="X2085" s="456">
        <v>6.2399997711181641</v>
      </c>
      <c r="Y2085" s="456">
        <v>6.25</v>
      </c>
      <c r="Z2085" s="456">
        <v>6.25</v>
      </c>
      <c r="AA2085" s="456">
        <v>6.2600002288818359</v>
      </c>
      <c r="AB2085" s="456">
        <v>6.2699999809265137</v>
      </c>
      <c r="AC2085" s="1529"/>
    </row>
    <row r="2086" spans="1:30" ht="12.75" customHeight="1">
      <c r="A2086" s="1382" t="s">
        <v>590</v>
      </c>
      <c r="B2086" s="1465" t="s">
        <v>591</v>
      </c>
      <c r="C2086" s="1384" t="s">
        <v>156</v>
      </c>
      <c r="D2086" s="1384" t="s">
        <v>157</v>
      </c>
      <c r="E2086" s="1471">
        <v>0</v>
      </c>
      <c r="F2086" s="1471">
        <v>0</v>
      </c>
      <c r="G2086" s="1471">
        <v>0</v>
      </c>
      <c r="H2086" s="1472">
        <v>0</v>
      </c>
      <c r="I2086" s="1471">
        <v>0</v>
      </c>
      <c r="J2086" s="1471">
        <v>0</v>
      </c>
      <c r="K2086" s="1471">
        <v>0</v>
      </c>
      <c r="L2086" s="1471">
        <v>0</v>
      </c>
      <c r="M2086" s="1471">
        <v>0</v>
      </c>
      <c r="N2086" s="1472">
        <v>0</v>
      </c>
      <c r="O2086" s="1471">
        <v>0</v>
      </c>
      <c r="P2086" s="1471">
        <v>0</v>
      </c>
      <c r="Q2086" s="1471">
        <v>0</v>
      </c>
      <c r="R2086" s="1471">
        <v>0</v>
      </c>
      <c r="S2086" s="1471">
        <v>0</v>
      </c>
      <c r="T2086" s="1471">
        <v>0</v>
      </c>
      <c r="U2086" s="1471">
        <v>0</v>
      </c>
      <c r="V2086" s="1472">
        <v>0</v>
      </c>
      <c r="W2086" s="1471">
        <v>0</v>
      </c>
      <c r="X2086" s="1471">
        <v>0</v>
      </c>
      <c r="Y2086" s="1471">
        <v>0</v>
      </c>
      <c r="Z2086" s="1471">
        <v>0</v>
      </c>
      <c r="AA2086" s="1471">
        <v>0</v>
      </c>
      <c r="AB2086" s="1471">
        <v>0</v>
      </c>
      <c r="AC2086" s="1414">
        <f>SUM(E2086:AB2086)</f>
        <v>0</v>
      </c>
    </row>
    <row r="2087" spans="1:30" ht="12.75" customHeight="1">
      <c r="A2087" s="1415"/>
      <c r="B2087" s="1428"/>
      <c r="C2087" s="1390" t="s">
        <v>158</v>
      </c>
      <c r="D2087" s="1351" t="s">
        <v>157</v>
      </c>
      <c r="E2087" s="1473">
        <v>0</v>
      </c>
      <c r="F2087" s="1473">
        <v>0</v>
      </c>
      <c r="G2087" s="1473">
        <v>0</v>
      </c>
      <c r="H2087" s="1474">
        <v>0</v>
      </c>
      <c r="I2087" s="1473">
        <v>0</v>
      </c>
      <c r="J2087" s="1473">
        <v>0</v>
      </c>
      <c r="K2087" s="1473">
        <v>0</v>
      </c>
      <c r="L2087" s="1473">
        <v>0</v>
      </c>
      <c r="M2087" s="1473">
        <v>0</v>
      </c>
      <c r="N2087" s="1474">
        <v>0</v>
      </c>
      <c r="O2087" s="1473">
        <v>0</v>
      </c>
      <c r="P2087" s="1473">
        <v>0</v>
      </c>
      <c r="Q2087" s="1473">
        <v>0</v>
      </c>
      <c r="R2087" s="1473">
        <v>0</v>
      </c>
      <c r="S2087" s="1473">
        <v>0</v>
      </c>
      <c r="T2087" s="1473">
        <v>0</v>
      </c>
      <c r="U2087" s="1473">
        <v>0</v>
      </c>
      <c r="V2087" s="1474">
        <v>0</v>
      </c>
      <c r="W2087" s="1473">
        <v>0</v>
      </c>
      <c r="X2087" s="1473">
        <v>0</v>
      </c>
      <c r="Y2087" s="1473">
        <v>0</v>
      </c>
      <c r="Z2087" s="1473">
        <v>0</v>
      </c>
      <c r="AA2087" s="1473">
        <v>0</v>
      </c>
      <c r="AB2087" s="1473">
        <v>0</v>
      </c>
      <c r="AC2087" s="1414">
        <f>SUM(E2087:AB2087)</f>
        <v>0</v>
      </c>
    </row>
    <row r="2088" spans="1:30" ht="12.75" customHeight="1">
      <c r="A2088" s="1415"/>
      <c r="B2088" s="1428"/>
      <c r="C2088" s="1390" t="s">
        <v>159</v>
      </c>
      <c r="D2088" s="1390" t="s">
        <v>209</v>
      </c>
      <c r="E2088" s="1475" t="s">
        <v>179</v>
      </c>
      <c r="F2088" s="1475">
        <f t="shared" ref="F2088:AB2088" si="655">F2086*100</f>
        <v>0</v>
      </c>
      <c r="G2088" s="1475">
        <f t="shared" si="655"/>
        <v>0</v>
      </c>
      <c r="H2088" s="1482">
        <f t="shared" si="655"/>
        <v>0</v>
      </c>
      <c r="I2088" s="1475">
        <f t="shared" si="655"/>
        <v>0</v>
      </c>
      <c r="J2088" s="1475">
        <f t="shared" si="655"/>
        <v>0</v>
      </c>
      <c r="K2088" s="1475">
        <f t="shared" si="655"/>
        <v>0</v>
      </c>
      <c r="L2088" s="1475">
        <f t="shared" si="655"/>
        <v>0</v>
      </c>
      <c r="M2088" s="1475">
        <f t="shared" si="655"/>
        <v>0</v>
      </c>
      <c r="N2088" s="1482">
        <f t="shared" si="655"/>
        <v>0</v>
      </c>
      <c r="O2088" s="1475">
        <f t="shared" si="655"/>
        <v>0</v>
      </c>
      <c r="P2088" s="1475">
        <f t="shared" si="655"/>
        <v>0</v>
      </c>
      <c r="Q2088" s="1475">
        <f t="shared" si="655"/>
        <v>0</v>
      </c>
      <c r="R2088" s="1475">
        <f t="shared" si="655"/>
        <v>0</v>
      </c>
      <c r="S2088" s="1475">
        <f t="shared" si="655"/>
        <v>0</v>
      </c>
      <c r="T2088" s="1475">
        <f t="shared" si="655"/>
        <v>0</v>
      </c>
      <c r="U2088" s="1475">
        <f t="shared" si="655"/>
        <v>0</v>
      </c>
      <c r="V2088" s="1482">
        <f t="shared" si="655"/>
        <v>0</v>
      </c>
      <c r="W2088" s="1475">
        <f t="shared" si="655"/>
        <v>0</v>
      </c>
      <c r="X2088" s="1475">
        <f t="shared" si="655"/>
        <v>0</v>
      </c>
      <c r="Y2088" s="1475">
        <f t="shared" si="655"/>
        <v>0</v>
      </c>
      <c r="Z2088" s="1475">
        <f t="shared" si="655"/>
        <v>0</v>
      </c>
      <c r="AA2088" s="1475">
        <f t="shared" si="655"/>
        <v>0</v>
      </c>
      <c r="AB2088" s="1475">
        <f t="shared" si="655"/>
        <v>0</v>
      </c>
      <c r="AC2088" s="1414"/>
    </row>
    <row r="2089" spans="1:30" ht="12.75" customHeight="1">
      <c r="A2089" s="1422"/>
      <c r="B2089" s="1431"/>
      <c r="C2089" s="1390" t="s">
        <v>161</v>
      </c>
      <c r="D2089" s="1390"/>
      <c r="E2089" s="1420" t="e">
        <f t="shared" ref="E2089:AC2089" si="656">E2087/E2086</f>
        <v>#DIV/0!</v>
      </c>
      <c r="F2089" s="1420" t="e">
        <f t="shared" si="656"/>
        <v>#DIV/0!</v>
      </c>
      <c r="G2089" s="1420" t="e">
        <f t="shared" si="656"/>
        <v>#DIV/0!</v>
      </c>
      <c r="H2089" s="1421" t="e">
        <f t="shared" si="656"/>
        <v>#DIV/0!</v>
      </c>
      <c r="I2089" s="1420" t="e">
        <f t="shared" si="656"/>
        <v>#DIV/0!</v>
      </c>
      <c r="J2089" s="1420" t="e">
        <f t="shared" si="656"/>
        <v>#DIV/0!</v>
      </c>
      <c r="K2089" s="1420" t="e">
        <f t="shared" si="656"/>
        <v>#DIV/0!</v>
      </c>
      <c r="L2089" s="1420" t="e">
        <f t="shared" si="656"/>
        <v>#DIV/0!</v>
      </c>
      <c r="M2089" s="1420" t="e">
        <f t="shared" si="656"/>
        <v>#DIV/0!</v>
      </c>
      <c r="N2089" s="1421" t="e">
        <f t="shared" si="656"/>
        <v>#DIV/0!</v>
      </c>
      <c r="O2089" s="1420" t="e">
        <f t="shared" si="656"/>
        <v>#DIV/0!</v>
      </c>
      <c r="P2089" s="1420" t="e">
        <f t="shared" si="656"/>
        <v>#DIV/0!</v>
      </c>
      <c r="Q2089" s="1420" t="e">
        <f t="shared" si="656"/>
        <v>#DIV/0!</v>
      </c>
      <c r="R2089" s="1420" t="e">
        <f t="shared" si="656"/>
        <v>#DIV/0!</v>
      </c>
      <c r="S2089" s="1420" t="e">
        <f t="shared" si="656"/>
        <v>#DIV/0!</v>
      </c>
      <c r="T2089" s="1420" t="e">
        <f t="shared" si="656"/>
        <v>#DIV/0!</v>
      </c>
      <c r="U2089" s="1420" t="e">
        <f t="shared" si="656"/>
        <v>#DIV/0!</v>
      </c>
      <c r="V2089" s="1421" t="e">
        <f t="shared" si="656"/>
        <v>#DIV/0!</v>
      </c>
      <c r="W2089" s="1420" t="e">
        <f t="shared" si="656"/>
        <v>#DIV/0!</v>
      </c>
      <c r="X2089" s="1420" t="e">
        <f t="shared" si="656"/>
        <v>#DIV/0!</v>
      </c>
      <c r="Y2089" s="1420" t="e">
        <f t="shared" si="656"/>
        <v>#DIV/0!</v>
      </c>
      <c r="Z2089" s="1420" t="e">
        <f t="shared" si="656"/>
        <v>#DIV/0!</v>
      </c>
      <c r="AA2089" s="1420" t="e">
        <f t="shared" si="656"/>
        <v>#DIV/0!</v>
      </c>
      <c r="AB2089" s="1420" t="e">
        <f t="shared" si="656"/>
        <v>#DIV/0!</v>
      </c>
      <c r="AC2089" s="1408" t="e">
        <f t="shared" si="656"/>
        <v>#DIV/0!</v>
      </c>
    </row>
    <row r="2090" spans="1:30" ht="12.75" customHeight="1">
      <c r="A2090" s="1382" t="s">
        <v>592</v>
      </c>
      <c r="B2090" s="1465" t="s">
        <v>593</v>
      </c>
      <c r="C2090" s="1384" t="s">
        <v>156</v>
      </c>
      <c r="D2090" s="1384" t="s">
        <v>157</v>
      </c>
      <c r="E2090" s="1471">
        <v>0</v>
      </c>
      <c r="F2090" s="1471">
        <v>0</v>
      </c>
      <c r="G2090" s="1471">
        <v>0</v>
      </c>
      <c r="H2090" s="1472">
        <v>0</v>
      </c>
      <c r="I2090" s="1471">
        <v>0</v>
      </c>
      <c r="J2090" s="1471">
        <v>0</v>
      </c>
      <c r="K2090" s="1471">
        <v>0</v>
      </c>
      <c r="L2090" s="1471">
        <v>0</v>
      </c>
      <c r="M2090" s="1471">
        <v>0</v>
      </c>
      <c r="N2090" s="1472">
        <v>0</v>
      </c>
      <c r="O2090" s="1471">
        <v>0</v>
      </c>
      <c r="P2090" s="1471">
        <v>0</v>
      </c>
      <c r="Q2090" s="1471">
        <v>0</v>
      </c>
      <c r="R2090" s="1471">
        <v>0</v>
      </c>
      <c r="S2090" s="1471">
        <v>0</v>
      </c>
      <c r="T2090" s="1471">
        <v>0</v>
      </c>
      <c r="U2090" s="1471">
        <v>0</v>
      </c>
      <c r="V2090" s="1472">
        <v>0</v>
      </c>
      <c r="W2090" s="1471">
        <v>0</v>
      </c>
      <c r="X2090" s="1471">
        <v>0</v>
      </c>
      <c r="Y2090" s="1471">
        <v>0</v>
      </c>
      <c r="Z2090" s="1471">
        <v>0</v>
      </c>
      <c r="AA2090" s="1471">
        <v>0</v>
      </c>
      <c r="AB2090" s="1471">
        <v>0</v>
      </c>
      <c r="AC2090" s="1414">
        <f>SUM(E2090:AB2090)</f>
        <v>0</v>
      </c>
    </row>
    <row r="2091" spans="1:30" ht="12.75" customHeight="1">
      <c r="A2091" s="1415"/>
      <c r="B2091" s="1428"/>
      <c r="C2091" s="1390" t="s">
        <v>158</v>
      </c>
      <c r="D2091" s="1351" t="s">
        <v>157</v>
      </c>
      <c r="E2091" s="1473">
        <v>0</v>
      </c>
      <c r="F2091" s="1473">
        <v>0</v>
      </c>
      <c r="G2091" s="1473">
        <v>0</v>
      </c>
      <c r="H2091" s="1474">
        <v>0</v>
      </c>
      <c r="I2091" s="1473">
        <v>0</v>
      </c>
      <c r="J2091" s="1473">
        <v>0</v>
      </c>
      <c r="K2091" s="1473">
        <v>0</v>
      </c>
      <c r="L2091" s="1473">
        <v>0</v>
      </c>
      <c r="M2091" s="1473">
        <v>0</v>
      </c>
      <c r="N2091" s="1474">
        <v>0</v>
      </c>
      <c r="O2091" s="1473">
        <v>0</v>
      </c>
      <c r="P2091" s="1473">
        <v>0</v>
      </c>
      <c r="Q2091" s="1473">
        <v>0</v>
      </c>
      <c r="R2091" s="1473">
        <v>0</v>
      </c>
      <c r="S2091" s="1473">
        <v>0</v>
      </c>
      <c r="T2091" s="1473">
        <v>0</v>
      </c>
      <c r="U2091" s="1473">
        <v>0</v>
      </c>
      <c r="V2091" s="1474">
        <v>0</v>
      </c>
      <c r="W2091" s="1473">
        <v>0</v>
      </c>
      <c r="X2091" s="1473">
        <v>0</v>
      </c>
      <c r="Y2091" s="1473">
        <v>0</v>
      </c>
      <c r="Z2091" s="1473">
        <v>0</v>
      </c>
      <c r="AA2091" s="1473">
        <v>0</v>
      </c>
      <c r="AB2091" s="1473">
        <v>0</v>
      </c>
      <c r="AC2091" s="1414">
        <f>SUM(E2091:AB2091)</f>
        <v>0</v>
      </c>
    </row>
    <row r="2092" spans="1:30" ht="12.75" customHeight="1">
      <c r="A2092" s="1415"/>
      <c r="B2092" s="1428"/>
      <c r="C2092" s="1390" t="s">
        <v>159</v>
      </c>
      <c r="D2092" s="1390" t="s">
        <v>209</v>
      </c>
      <c r="E2092" s="1475" t="s">
        <v>179</v>
      </c>
      <c r="F2092" s="1475">
        <f t="shared" ref="F2092:AB2092" si="657">F2090*100</f>
        <v>0</v>
      </c>
      <c r="G2092" s="1475">
        <f t="shared" si="657"/>
        <v>0</v>
      </c>
      <c r="H2092" s="1482">
        <f t="shared" si="657"/>
        <v>0</v>
      </c>
      <c r="I2092" s="1475">
        <f t="shared" si="657"/>
        <v>0</v>
      </c>
      <c r="J2092" s="1475">
        <f t="shared" si="657"/>
        <v>0</v>
      </c>
      <c r="K2092" s="1475">
        <f t="shared" si="657"/>
        <v>0</v>
      </c>
      <c r="L2092" s="1475">
        <f t="shared" si="657"/>
        <v>0</v>
      </c>
      <c r="M2092" s="1475">
        <f t="shared" si="657"/>
        <v>0</v>
      </c>
      <c r="N2092" s="1482">
        <f t="shared" si="657"/>
        <v>0</v>
      </c>
      <c r="O2092" s="1475">
        <f t="shared" si="657"/>
        <v>0</v>
      </c>
      <c r="P2092" s="1475">
        <f t="shared" si="657"/>
        <v>0</v>
      </c>
      <c r="Q2092" s="1475">
        <f t="shared" si="657"/>
        <v>0</v>
      </c>
      <c r="R2092" s="1475">
        <f t="shared" si="657"/>
        <v>0</v>
      </c>
      <c r="S2092" s="1475">
        <f t="shared" si="657"/>
        <v>0</v>
      </c>
      <c r="T2092" s="1475">
        <f t="shared" si="657"/>
        <v>0</v>
      </c>
      <c r="U2092" s="1475">
        <f t="shared" si="657"/>
        <v>0</v>
      </c>
      <c r="V2092" s="1482">
        <f t="shared" si="657"/>
        <v>0</v>
      </c>
      <c r="W2092" s="1475">
        <f t="shared" si="657"/>
        <v>0</v>
      </c>
      <c r="X2092" s="1475">
        <f t="shared" si="657"/>
        <v>0</v>
      </c>
      <c r="Y2092" s="1475">
        <f t="shared" si="657"/>
        <v>0</v>
      </c>
      <c r="Z2092" s="1475">
        <f t="shared" si="657"/>
        <v>0</v>
      </c>
      <c r="AA2092" s="1475">
        <f t="shared" si="657"/>
        <v>0</v>
      </c>
      <c r="AB2092" s="1475">
        <f t="shared" si="657"/>
        <v>0</v>
      </c>
      <c r="AC2092" s="1414"/>
    </row>
    <row r="2093" spans="1:30" ht="12.75" customHeight="1">
      <c r="A2093" s="1422"/>
      <c r="B2093" s="1431"/>
      <c r="C2093" s="1390" t="s">
        <v>161</v>
      </c>
      <c r="D2093" s="1390"/>
      <c r="E2093" s="1420" t="e">
        <f t="shared" ref="E2093:AC2093" si="658">E2091/E2090</f>
        <v>#DIV/0!</v>
      </c>
      <c r="F2093" s="1420" t="e">
        <f t="shared" si="658"/>
        <v>#DIV/0!</v>
      </c>
      <c r="G2093" s="1420" t="e">
        <f t="shared" si="658"/>
        <v>#DIV/0!</v>
      </c>
      <c r="H2093" s="1421" t="e">
        <f t="shared" si="658"/>
        <v>#DIV/0!</v>
      </c>
      <c r="I2093" s="1420" t="e">
        <f t="shared" si="658"/>
        <v>#DIV/0!</v>
      </c>
      <c r="J2093" s="1420" t="e">
        <f t="shared" si="658"/>
        <v>#DIV/0!</v>
      </c>
      <c r="K2093" s="1420" t="e">
        <f t="shared" si="658"/>
        <v>#DIV/0!</v>
      </c>
      <c r="L2093" s="1420" t="e">
        <f t="shared" si="658"/>
        <v>#DIV/0!</v>
      </c>
      <c r="M2093" s="1420" t="e">
        <f t="shared" si="658"/>
        <v>#DIV/0!</v>
      </c>
      <c r="N2093" s="1421" t="e">
        <f t="shared" si="658"/>
        <v>#DIV/0!</v>
      </c>
      <c r="O2093" s="1420" t="e">
        <f t="shared" si="658"/>
        <v>#DIV/0!</v>
      </c>
      <c r="P2093" s="1420" t="e">
        <f t="shared" si="658"/>
        <v>#DIV/0!</v>
      </c>
      <c r="Q2093" s="1420" t="e">
        <f t="shared" si="658"/>
        <v>#DIV/0!</v>
      </c>
      <c r="R2093" s="1420" t="e">
        <f t="shared" si="658"/>
        <v>#DIV/0!</v>
      </c>
      <c r="S2093" s="1420" t="e">
        <f t="shared" si="658"/>
        <v>#DIV/0!</v>
      </c>
      <c r="T2093" s="1420" t="e">
        <f t="shared" si="658"/>
        <v>#DIV/0!</v>
      </c>
      <c r="U2093" s="1420" t="e">
        <f t="shared" si="658"/>
        <v>#DIV/0!</v>
      </c>
      <c r="V2093" s="1421" t="e">
        <f t="shared" si="658"/>
        <v>#DIV/0!</v>
      </c>
      <c r="W2093" s="1420" t="e">
        <f t="shared" si="658"/>
        <v>#DIV/0!</v>
      </c>
      <c r="X2093" s="1420" t="e">
        <f t="shared" si="658"/>
        <v>#DIV/0!</v>
      </c>
      <c r="Y2093" s="1420" t="e">
        <f t="shared" si="658"/>
        <v>#DIV/0!</v>
      </c>
      <c r="Z2093" s="1420" t="e">
        <f t="shared" si="658"/>
        <v>#DIV/0!</v>
      </c>
      <c r="AA2093" s="1420" t="e">
        <f t="shared" si="658"/>
        <v>#DIV/0!</v>
      </c>
      <c r="AB2093" s="1420" t="e">
        <f t="shared" si="658"/>
        <v>#DIV/0!</v>
      </c>
      <c r="AC2093" s="1408" t="e">
        <f t="shared" si="658"/>
        <v>#DIV/0!</v>
      </c>
    </row>
    <row r="2094" spans="1:30" ht="12.75" customHeight="1">
      <c r="A2094" s="1382" t="s">
        <v>594</v>
      </c>
      <c r="B2094" s="1465" t="s">
        <v>595</v>
      </c>
      <c r="C2094" s="1384" t="s">
        <v>156</v>
      </c>
      <c r="D2094" s="1384" t="s">
        <v>157</v>
      </c>
      <c r="E2094" s="1471">
        <v>0</v>
      </c>
      <c r="F2094" s="1471">
        <v>0</v>
      </c>
      <c r="G2094" s="1471">
        <v>0</v>
      </c>
      <c r="H2094" s="1472">
        <v>0</v>
      </c>
      <c r="I2094" s="1471">
        <v>0</v>
      </c>
      <c r="J2094" s="1471">
        <v>0</v>
      </c>
      <c r="K2094" s="1471">
        <v>0</v>
      </c>
      <c r="L2094" s="1471">
        <v>0</v>
      </c>
      <c r="M2094" s="1471">
        <v>0</v>
      </c>
      <c r="N2094" s="1472">
        <v>0</v>
      </c>
      <c r="O2094" s="1471">
        <v>0</v>
      </c>
      <c r="P2094" s="1471">
        <v>0</v>
      </c>
      <c r="Q2094" s="1471">
        <v>0</v>
      </c>
      <c r="R2094" s="1471">
        <v>0</v>
      </c>
      <c r="S2094" s="1471">
        <v>0</v>
      </c>
      <c r="T2094" s="1471">
        <v>0</v>
      </c>
      <c r="U2094" s="1471">
        <v>0</v>
      </c>
      <c r="V2094" s="1472">
        <v>0</v>
      </c>
      <c r="W2094" s="1471">
        <v>0</v>
      </c>
      <c r="X2094" s="1471">
        <v>0</v>
      </c>
      <c r="Y2094" s="1471">
        <v>0</v>
      </c>
      <c r="Z2094" s="1471">
        <v>0</v>
      </c>
      <c r="AA2094" s="1471">
        <v>0</v>
      </c>
      <c r="AB2094" s="1471">
        <v>0</v>
      </c>
      <c r="AC2094" s="1414">
        <f>SUM(E2094:AB2094)</f>
        <v>0</v>
      </c>
    </row>
    <row r="2095" spans="1:30" ht="12.75" customHeight="1">
      <c r="A2095" s="1415"/>
      <c r="B2095" s="1428"/>
      <c r="C2095" s="1390" t="s">
        <v>158</v>
      </c>
      <c r="D2095" s="1351" t="s">
        <v>157</v>
      </c>
      <c r="E2095" s="1473">
        <v>0</v>
      </c>
      <c r="F2095" s="1473">
        <v>0</v>
      </c>
      <c r="G2095" s="1473">
        <v>0</v>
      </c>
      <c r="H2095" s="1474">
        <v>0</v>
      </c>
      <c r="I2095" s="1473">
        <v>0</v>
      </c>
      <c r="J2095" s="1473">
        <v>0</v>
      </c>
      <c r="K2095" s="1473">
        <v>0</v>
      </c>
      <c r="L2095" s="1473">
        <v>0</v>
      </c>
      <c r="M2095" s="1473">
        <v>0</v>
      </c>
      <c r="N2095" s="1474">
        <v>0</v>
      </c>
      <c r="O2095" s="1473">
        <v>0</v>
      </c>
      <c r="P2095" s="1473">
        <v>0</v>
      </c>
      <c r="Q2095" s="1473">
        <v>0</v>
      </c>
      <c r="R2095" s="1473">
        <v>0</v>
      </c>
      <c r="S2095" s="1473">
        <v>0</v>
      </c>
      <c r="T2095" s="1473">
        <v>0</v>
      </c>
      <c r="U2095" s="1473">
        <v>0</v>
      </c>
      <c r="V2095" s="1474">
        <v>0</v>
      </c>
      <c r="W2095" s="1473">
        <v>0</v>
      </c>
      <c r="X2095" s="1473">
        <v>0</v>
      </c>
      <c r="Y2095" s="1473">
        <v>0</v>
      </c>
      <c r="Z2095" s="1473">
        <v>0</v>
      </c>
      <c r="AA2095" s="1473">
        <v>0</v>
      </c>
      <c r="AB2095" s="1473">
        <v>0</v>
      </c>
      <c r="AC2095" s="1414">
        <f>SUM(E2095:AB2095)</f>
        <v>0</v>
      </c>
    </row>
    <row r="2096" spans="1:30" ht="12.75" customHeight="1">
      <c r="A2096" s="1415"/>
      <c r="B2096" s="1428"/>
      <c r="C2096" s="1390" t="s">
        <v>159</v>
      </c>
      <c r="D2096" s="1390" t="s">
        <v>209</v>
      </c>
      <c r="E2096" s="1475" t="s">
        <v>179</v>
      </c>
      <c r="F2096" s="1475">
        <f t="shared" ref="F2096:AB2096" si="659">F2094*100</f>
        <v>0</v>
      </c>
      <c r="G2096" s="1475">
        <f t="shared" si="659"/>
        <v>0</v>
      </c>
      <c r="H2096" s="1482">
        <f t="shared" si="659"/>
        <v>0</v>
      </c>
      <c r="I2096" s="1475">
        <f t="shared" si="659"/>
        <v>0</v>
      </c>
      <c r="J2096" s="1475">
        <f t="shared" si="659"/>
        <v>0</v>
      </c>
      <c r="K2096" s="1475">
        <f t="shared" si="659"/>
        <v>0</v>
      </c>
      <c r="L2096" s="1475">
        <f t="shared" si="659"/>
        <v>0</v>
      </c>
      <c r="M2096" s="1475">
        <f t="shared" si="659"/>
        <v>0</v>
      </c>
      <c r="N2096" s="1482">
        <f t="shared" si="659"/>
        <v>0</v>
      </c>
      <c r="O2096" s="1475">
        <f t="shared" si="659"/>
        <v>0</v>
      </c>
      <c r="P2096" s="1475">
        <f t="shared" si="659"/>
        <v>0</v>
      </c>
      <c r="Q2096" s="1475">
        <f t="shared" si="659"/>
        <v>0</v>
      </c>
      <c r="R2096" s="1475">
        <f t="shared" si="659"/>
        <v>0</v>
      </c>
      <c r="S2096" s="1475">
        <f t="shared" si="659"/>
        <v>0</v>
      </c>
      <c r="T2096" s="1475">
        <f t="shared" si="659"/>
        <v>0</v>
      </c>
      <c r="U2096" s="1475">
        <f t="shared" si="659"/>
        <v>0</v>
      </c>
      <c r="V2096" s="1482">
        <f t="shared" si="659"/>
        <v>0</v>
      </c>
      <c r="W2096" s="1475">
        <f t="shared" si="659"/>
        <v>0</v>
      </c>
      <c r="X2096" s="1475">
        <f t="shared" si="659"/>
        <v>0</v>
      </c>
      <c r="Y2096" s="1475">
        <f t="shared" si="659"/>
        <v>0</v>
      </c>
      <c r="Z2096" s="1475">
        <f t="shared" si="659"/>
        <v>0</v>
      </c>
      <c r="AA2096" s="1475">
        <f t="shared" si="659"/>
        <v>0</v>
      </c>
      <c r="AB2096" s="1475">
        <f t="shared" si="659"/>
        <v>0</v>
      </c>
      <c r="AC2096" s="1414"/>
    </row>
    <row r="2097" spans="1:29" ht="12.75" customHeight="1">
      <c r="A2097" s="1422"/>
      <c r="B2097" s="1431"/>
      <c r="C2097" s="1390" t="s">
        <v>161</v>
      </c>
      <c r="D2097" s="1390"/>
      <c r="E2097" s="1420" t="e">
        <f t="shared" ref="E2097:AC2097" si="660">E2095/E2094</f>
        <v>#DIV/0!</v>
      </c>
      <c r="F2097" s="1420" t="e">
        <f t="shared" si="660"/>
        <v>#DIV/0!</v>
      </c>
      <c r="G2097" s="1420" t="e">
        <f t="shared" si="660"/>
        <v>#DIV/0!</v>
      </c>
      <c r="H2097" s="1421" t="e">
        <f t="shared" si="660"/>
        <v>#DIV/0!</v>
      </c>
      <c r="I2097" s="1420" t="e">
        <f t="shared" si="660"/>
        <v>#DIV/0!</v>
      </c>
      <c r="J2097" s="1420" t="e">
        <f t="shared" si="660"/>
        <v>#DIV/0!</v>
      </c>
      <c r="K2097" s="1420" t="e">
        <f t="shared" si="660"/>
        <v>#DIV/0!</v>
      </c>
      <c r="L2097" s="1420" t="e">
        <f t="shared" si="660"/>
        <v>#DIV/0!</v>
      </c>
      <c r="M2097" s="1420" t="e">
        <f t="shared" si="660"/>
        <v>#DIV/0!</v>
      </c>
      <c r="N2097" s="1421" t="e">
        <f t="shared" si="660"/>
        <v>#DIV/0!</v>
      </c>
      <c r="O2097" s="1420" t="e">
        <f t="shared" si="660"/>
        <v>#DIV/0!</v>
      </c>
      <c r="P2097" s="1420" t="e">
        <f t="shared" si="660"/>
        <v>#DIV/0!</v>
      </c>
      <c r="Q2097" s="1420" t="e">
        <f t="shared" si="660"/>
        <v>#DIV/0!</v>
      </c>
      <c r="R2097" s="1420" t="e">
        <f t="shared" si="660"/>
        <v>#DIV/0!</v>
      </c>
      <c r="S2097" s="1420" t="e">
        <f t="shared" si="660"/>
        <v>#DIV/0!</v>
      </c>
      <c r="T2097" s="1420" t="e">
        <f t="shared" si="660"/>
        <v>#DIV/0!</v>
      </c>
      <c r="U2097" s="1420" t="e">
        <f t="shared" si="660"/>
        <v>#DIV/0!</v>
      </c>
      <c r="V2097" s="1421" t="e">
        <f t="shared" si="660"/>
        <v>#DIV/0!</v>
      </c>
      <c r="W2097" s="1420" t="e">
        <f t="shared" si="660"/>
        <v>#DIV/0!</v>
      </c>
      <c r="X2097" s="1420" t="e">
        <f t="shared" si="660"/>
        <v>#DIV/0!</v>
      </c>
      <c r="Y2097" s="1420" t="e">
        <f t="shared" si="660"/>
        <v>#DIV/0!</v>
      </c>
      <c r="Z2097" s="1420" t="e">
        <f t="shared" si="660"/>
        <v>#DIV/0!</v>
      </c>
      <c r="AA2097" s="1420" t="e">
        <f t="shared" si="660"/>
        <v>#DIV/0!</v>
      </c>
      <c r="AB2097" s="1420" t="e">
        <f t="shared" si="660"/>
        <v>#DIV/0!</v>
      </c>
      <c r="AC2097" s="1408" t="e">
        <f t="shared" si="660"/>
        <v>#DIV/0!</v>
      </c>
    </row>
    <row r="2098" spans="1:29" ht="12.75" customHeight="1">
      <c r="A2098" s="1382" t="s">
        <v>596</v>
      </c>
      <c r="B2098" s="1465" t="s">
        <v>597</v>
      </c>
      <c r="C2098" s="1384" t="s">
        <v>156</v>
      </c>
      <c r="D2098" s="1384" t="s">
        <v>157</v>
      </c>
      <c r="E2098" s="1391">
        <v>5.9040000000000002E-2</v>
      </c>
      <c r="F2098" s="1391">
        <v>5.4719999999999998E-2</v>
      </c>
      <c r="G2098" s="1391">
        <v>5.5199999999999999E-2</v>
      </c>
      <c r="H2098" s="1392">
        <v>5.4480000000000001E-2</v>
      </c>
      <c r="I2098" s="1391">
        <v>5.6640000000000003E-2</v>
      </c>
      <c r="J2098" s="1391">
        <v>5.5440000000000003E-2</v>
      </c>
      <c r="K2098" s="1391">
        <v>6.2399999999999997E-2</v>
      </c>
      <c r="L2098" s="1391">
        <v>6.7919999999999994E-2</v>
      </c>
      <c r="M2098" s="1391">
        <v>7.1999999999999995E-2</v>
      </c>
      <c r="N2098" s="1392">
        <v>7.4160000000000004E-2</v>
      </c>
      <c r="O2098" s="1391">
        <v>7.5600000000000001E-2</v>
      </c>
      <c r="P2098" s="1391">
        <v>7.8E-2</v>
      </c>
      <c r="Q2098" s="1391">
        <v>8.0640000000000003E-2</v>
      </c>
      <c r="R2098" s="1391">
        <v>7.8479999999999994E-2</v>
      </c>
      <c r="S2098" s="1391">
        <v>7.8960000000000002E-2</v>
      </c>
      <c r="T2098" s="1391">
        <v>8.1600000000000006E-2</v>
      </c>
      <c r="U2098" s="1391">
        <v>8.1600000000000006E-2</v>
      </c>
      <c r="V2098" s="1392">
        <v>8.0159999999999995E-2</v>
      </c>
      <c r="W2098" s="1391">
        <v>8.3519999999999997E-2</v>
      </c>
      <c r="X2098" s="1391">
        <v>7.9439999999999997E-2</v>
      </c>
      <c r="Y2098" s="1391">
        <v>7.7280000000000001E-2</v>
      </c>
      <c r="Z2098" s="1391">
        <v>7.4880000000000002E-2</v>
      </c>
      <c r="AA2098" s="1391">
        <v>6.8400000000000002E-2</v>
      </c>
      <c r="AB2098" s="1391">
        <v>6.1679999999999999E-2</v>
      </c>
      <c r="AC2098" s="1414">
        <f>SUM(E2098:AB2098)</f>
        <v>1.69224</v>
      </c>
    </row>
    <row r="2099" spans="1:29" ht="12.75" customHeight="1">
      <c r="A2099" s="1415"/>
      <c r="B2099" s="1428"/>
      <c r="C2099" s="1390" t="s">
        <v>158</v>
      </c>
      <c r="D2099" s="1351" t="s">
        <v>157</v>
      </c>
      <c r="E2099" s="1391">
        <v>4.8719999999999999E-2</v>
      </c>
      <c r="F2099" s="1391">
        <v>4.752E-2</v>
      </c>
      <c r="G2099" s="1391">
        <v>4.6080000000000003E-2</v>
      </c>
      <c r="H2099" s="1392">
        <v>4.7039999999999998E-2</v>
      </c>
      <c r="I2099" s="1391">
        <v>4.9919999999999999E-2</v>
      </c>
      <c r="J2099" s="1391">
        <v>4.8480000000000002E-2</v>
      </c>
      <c r="K2099" s="1391">
        <v>4.9439999999999998E-2</v>
      </c>
      <c r="L2099" s="1391">
        <v>4.752E-2</v>
      </c>
      <c r="M2099" s="1391">
        <v>4.8239999999999998E-2</v>
      </c>
      <c r="N2099" s="1392">
        <v>4.7280000000000003E-2</v>
      </c>
      <c r="O2099" s="1391">
        <v>4.752E-2</v>
      </c>
      <c r="P2099" s="1391">
        <v>4.8239999999999998E-2</v>
      </c>
      <c r="Q2099" s="1391">
        <v>5.04E-2</v>
      </c>
      <c r="R2099" s="1391">
        <v>4.8480000000000002E-2</v>
      </c>
      <c r="S2099" s="1391">
        <v>4.7039999999999998E-2</v>
      </c>
      <c r="T2099" s="1391">
        <v>4.9919999999999999E-2</v>
      </c>
      <c r="U2099" s="1391">
        <v>4.9439999999999998E-2</v>
      </c>
      <c r="V2099" s="1392">
        <v>5.0160000000000003E-2</v>
      </c>
      <c r="W2099" s="1391">
        <v>4.8000000000000001E-2</v>
      </c>
      <c r="X2099" s="1391">
        <v>4.9200000000000001E-2</v>
      </c>
      <c r="Y2099" s="1391">
        <v>4.8480000000000002E-2</v>
      </c>
      <c r="Z2099" s="1391">
        <v>4.5600000000000002E-2</v>
      </c>
      <c r="AA2099" s="1391">
        <v>4.4639999999999999E-2</v>
      </c>
      <c r="AB2099" s="1391">
        <v>4.5359999999999998E-2</v>
      </c>
      <c r="AC2099" s="1414">
        <f>SUM(E2099:AB2099)</f>
        <v>1.1527200000000002</v>
      </c>
    </row>
    <row r="2100" spans="1:29" ht="12.75" customHeight="1">
      <c r="A2100" s="1415"/>
      <c r="B2100" s="1428"/>
      <c r="C2100" s="1390" t="s">
        <v>159</v>
      </c>
      <c r="D2100" s="1395" t="s">
        <v>160</v>
      </c>
      <c r="E2100" s="459">
        <v>8</v>
      </c>
      <c r="F2100" s="459">
        <v>7</v>
      </c>
      <c r="G2100" s="459">
        <v>8</v>
      </c>
      <c r="H2100" s="459">
        <v>8</v>
      </c>
      <c r="I2100" s="459">
        <v>8</v>
      </c>
      <c r="J2100" s="459">
        <v>8</v>
      </c>
      <c r="K2100" s="459">
        <v>8</v>
      </c>
      <c r="L2100" s="459">
        <v>9</v>
      </c>
      <c r="M2100" s="459">
        <v>8</v>
      </c>
      <c r="N2100" s="459">
        <v>9</v>
      </c>
      <c r="O2100" s="459">
        <v>9</v>
      </c>
      <c r="P2100" s="459">
        <v>8</v>
      </c>
      <c r="Q2100" s="459">
        <v>11</v>
      </c>
      <c r="R2100" s="459">
        <v>10</v>
      </c>
      <c r="S2100" s="459">
        <v>9</v>
      </c>
      <c r="T2100" s="459">
        <v>11</v>
      </c>
      <c r="U2100" s="459">
        <v>9</v>
      </c>
      <c r="V2100" s="459">
        <v>9</v>
      </c>
      <c r="W2100" s="459">
        <v>9</v>
      </c>
      <c r="X2100" s="459">
        <v>10</v>
      </c>
      <c r="Y2100" s="459">
        <v>9</v>
      </c>
      <c r="Z2100" s="459">
        <v>9</v>
      </c>
      <c r="AA2100" s="459">
        <v>8</v>
      </c>
      <c r="AB2100" s="459">
        <v>8</v>
      </c>
      <c r="AC2100" s="1414"/>
    </row>
    <row r="2101" spans="1:29" ht="12.75" customHeight="1" thickBot="1">
      <c r="A2101" s="1422"/>
      <c r="B2101" s="1431"/>
      <c r="C2101" s="1390" t="s">
        <v>161</v>
      </c>
      <c r="D2101" s="1390"/>
      <c r="E2101" s="1420">
        <f t="shared" ref="E2101:AC2101" si="661">E2099/E2098</f>
        <v>0.82520325203252032</v>
      </c>
      <c r="F2101" s="1420">
        <f t="shared" si="661"/>
        <v>0.86842105263157898</v>
      </c>
      <c r="G2101" s="1420">
        <f t="shared" si="661"/>
        <v>0.83478260869565224</v>
      </c>
      <c r="H2101" s="1421">
        <f t="shared" si="661"/>
        <v>0.86343612334801756</v>
      </c>
      <c r="I2101" s="1420">
        <f t="shared" si="661"/>
        <v>0.88135593220338981</v>
      </c>
      <c r="J2101" s="1420">
        <f t="shared" si="661"/>
        <v>0.87445887445887449</v>
      </c>
      <c r="K2101" s="1420">
        <f t="shared" si="661"/>
        <v>0.79230769230769227</v>
      </c>
      <c r="L2101" s="1420">
        <f t="shared" si="661"/>
        <v>0.69964664310954072</v>
      </c>
      <c r="M2101" s="1420">
        <f t="shared" si="661"/>
        <v>0.67</v>
      </c>
      <c r="N2101" s="1421">
        <f t="shared" si="661"/>
        <v>0.63754045307443363</v>
      </c>
      <c r="O2101" s="1420">
        <f t="shared" si="661"/>
        <v>0.62857142857142856</v>
      </c>
      <c r="P2101" s="1420">
        <f t="shared" si="661"/>
        <v>0.6184615384615384</v>
      </c>
      <c r="Q2101" s="1420">
        <f t="shared" si="661"/>
        <v>0.625</v>
      </c>
      <c r="R2101" s="1420">
        <f t="shared" si="661"/>
        <v>0.61773700305810408</v>
      </c>
      <c r="S2101" s="1420">
        <f t="shared" si="661"/>
        <v>0.5957446808510638</v>
      </c>
      <c r="T2101" s="1420">
        <f t="shared" si="661"/>
        <v>0.61176470588235288</v>
      </c>
      <c r="U2101" s="1420">
        <f t="shared" si="661"/>
        <v>0.60588235294117643</v>
      </c>
      <c r="V2101" s="1421">
        <f t="shared" si="661"/>
        <v>0.62574850299401208</v>
      </c>
      <c r="W2101" s="1420">
        <f t="shared" si="661"/>
        <v>0.57471264367816099</v>
      </c>
      <c r="X2101" s="1420">
        <f t="shared" si="661"/>
        <v>0.61933534743202423</v>
      </c>
      <c r="Y2101" s="1420">
        <f t="shared" si="661"/>
        <v>0.62732919254658381</v>
      </c>
      <c r="Z2101" s="1420">
        <f t="shared" si="661"/>
        <v>0.60897435897435903</v>
      </c>
      <c r="AA2101" s="1420">
        <f t="shared" si="661"/>
        <v>0.65263157894736834</v>
      </c>
      <c r="AB2101" s="1420">
        <f t="shared" si="661"/>
        <v>0.73540856031128399</v>
      </c>
      <c r="AC2101" s="1408">
        <f t="shared" si="661"/>
        <v>0.68117997447170631</v>
      </c>
    </row>
    <row r="2102" spans="1:29" ht="12.75" customHeight="1">
      <c r="A2102" s="1382" t="s">
        <v>598</v>
      </c>
      <c r="B2102" s="1465" t="s">
        <v>599</v>
      </c>
      <c r="C2102" s="1384" t="s">
        <v>156</v>
      </c>
      <c r="D2102" s="1384" t="s">
        <v>157</v>
      </c>
      <c r="E2102" s="1391">
        <v>0</v>
      </c>
      <c r="F2102" s="1391">
        <v>0</v>
      </c>
      <c r="G2102" s="1391">
        <v>0</v>
      </c>
      <c r="H2102" s="1392">
        <v>0</v>
      </c>
      <c r="I2102" s="1391">
        <v>0</v>
      </c>
      <c r="J2102" s="1391">
        <v>0</v>
      </c>
      <c r="K2102" s="1391">
        <v>0</v>
      </c>
      <c r="L2102" s="1391">
        <v>0</v>
      </c>
      <c r="M2102" s="1391">
        <v>0</v>
      </c>
      <c r="N2102" s="1392">
        <v>0</v>
      </c>
      <c r="O2102" s="1391">
        <v>0</v>
      </c>
      <c r="P2102" s="1391">
        <v>0</v>
      </c>
      <c r="Q2102" s="1391">
        <v>0</v>
      </c>
      <c r="R2102" s="1391">
        <v>0</v>
      </c>
      <c r="S2102" s="1391">
        <v>0</v>
      </c>
      <c r="T2102" s="1391">
        <v>0</v>
      </c>
      <c r="U2102" s="1391">
        <v>0</v>
      </c>
      <c r="V2102" s="1392">
        <v>0</v>
      </c>
      <c r="W2102" s="1391">
        <v>0</v>
      </c>
      <c r="X2102" s="1391">
        <v>0</v>
      </c>
      <c r="Y2102" s="1391">
        <v>0</v>
      </c>
      <c r="Z2102" s="1391">
        <v>0</v>
      </c>
      <c r="AA2102" s="1391">
        <v>0</v>
      </c>
      <c r="AB2102" s="1391">
        <v>0</v>
      </c>
      <c r="AC2102" s="1414">
        <f>SUM(E2102:AB2102)</f>
        <v>0</v>
      </c>
    </row>
    <row r="2103" spans="1:29" ht="12.75" customHeight="1">
      <c r="A2103" s="1415"/>
      <c r="B2103" s="1428"/>
      <c r="C2103" s="1390" t="s">
        <v>158</v>
      </c>
      <c r="D2103" s="1351" t="s">
        <v>157</v>
      </c>
      <c r="E2103" s="1391">
        <v>0</v>
      </c>
      <c r="F2103" s="1391">
        <v>0</v>
      </c>
      <c r="G2103" s="1391">
        <v>0</v>
      </c>
      <c r="H2103" s="1392">
        <v>0</v>
      </c>
      <c r="I2103" s="1391">
        <v>0</v>
      </c>
      <c r="J2103" s="1391">
        <v>0</v>
      </c>
      <c r="K2103" s="1391">
        <v>0</v>
      </c>
      <c r="L2103" s="1391">
        <v>0</v>
      </c>
      <c r="M2103" s="1391">
        <v>0</v>
      </c>
      <c r="N2103" s="1392">
        <v>0</v>
      </c>
      <c r="O2103" s="1391">
        <v>0</v>
      </c>
      <c r="P2103" s="1391">
        <v>0</v>
      </c>
      <c r="Q2103" s="1391">
        <v>0</v>
      </c>
      <c r="R2103" s="1391">
        <v>0</v>
      </c>
      <c r="S2103" s="1391">
        <v>0</v>
      </c>
      <c r="T2103" s="1391">
        <v>0</v>
      </c>
      <c r="U2103" s="1391">
        <v>0</v>
      </c>
      <c r="V2103" s="1392">
        <v>0</v>
      </c>
      <c r="W2103" s="1391">
        <v>0</v>
      </c>
      <c r="X2103" s="1391">
        <v>0</v>
      </c>
      <c r="Y2103" s="1391">
        <v>0</v>
      </c>
      <c r="Z2103" s="1391">
        <v>0</v>
      </c>
      <c r="AA2103" s="1391">
        <v>0</v>
      </c>
      <c r="AB2103" s="1391">
        <v>0</v>
      </c>
      <c r="AC2103" s="1414">
        <f>SUM(E2103:AB2103)</f>
        <v>0</v>
      </c>
    </row>
    <row r="2104" spans="1:29" ht="12.75" customHeight="1">
      <c r="A2104" s="1415"/>
      <c r="B2104" s="1428"/>
      <c r="C2104" s="1390" t="s">
        <v>159</v>
      </c>
      <c r="D2104" s="1390" t="s">
        <v>209</v>
      </c>
      <c r="E2104" s="1475">
        <f t="shared" ref="E2104:AB2104" si="662">E2102*100</f>
        <v>0</v>
      </c>
      <c r="F2104" s="1475">
        <f t="shared" si="662"/>
        <v>0</v>
      </c>
      <c r="G2104" s="1475">
        <f t="shared" si="662"/>
        <v>0</v>
      </c>
      <c r="H2104" s="1482">
        <f t="shared" si="662"/>
        <v>0</v>
      </c>
      <c r="I2104" s="1475">
        <f t="shared" si="662"/>
        <v>0</v>
      </c>
      <c r="J2104" s="1475">
        <f t="shared" si="662"/>
        <v>0</v>
      </c>
      <c r="K2104" s="1475">
        <f t="shared" si="662"/>
        <v>0</v>
      </c>
      <c r="L2104" s="1475">
        <f t="shared" si="662"/>
        <v>0</v>
      </c>
      <c r="M2104" s="1475">
        <f t="shared" si="662"/>
        <v>0</v>
      </c>
      <c r="N2104" s="1482">
        <f t="shared" si="662"/>
        <v>0</v>
      </c>
      <c r="O2104" s="1475">
        <f t="shared" si="662"/>
        <v>0</v>
      </c>
      <c r="P2104" s="1475">
        <f t="shared" si="662"/>
        <v>0</v>
      </c>
      <c r="Q2104" s="1475">
        <f t="shared" si="662"/>
        <v>0</v>
      </c>
      <c r="R2104" s="1475">
        <f t="shared" si="662"/>
        <v>0</v>
      </c>
      <c r="S2104" s="1475">
        <f t="shared" si="662"/>
        <v>0</v>
      </c>
      <c r="T2104" s="1475">
        <f t="shared" si="662"/>
        <v>0</v>
      </c>
      <c r="U2104" s="1475">
        <f t="shared" si="662"/>
        <v>0</v>
      </c>
      <c r="V2104" s="1482">
        <f t="shared" si="662"/>
        <v>0</v>
      </c>
      <c r="W2104" s="1475">
        <f t="shared" si="662"/>
        <v>0</v>
      </c>
      <c r="X2104" s="1475">
        <f t="shared" si="662"/>
        <v>0</v>
      </c>
      <c r="Y2104" s="1475">
        <f t="shared" si="662"/>
        <v>0</v>
      </c>
      <c r="Z2104" s="1475">
        <f t="shared" si="662"/>
        <v>0</v>
      </c>
      <c r="AA2104" s="1475">
        <f t="shared" si="662"/>
        <v>0</v>
      </c>
      <c r="AB2104" s="1475">
        <f t="shared" si="662"/>
        <v>0</v>
      </c>
      <c r="AC2104" s="1414"/>
    </row>
    <row r="2105" spans="1:29" ht="12.75" customHeight="1">
      <c r="A2105" s="1422"/>
      <c r="B2105" s="1431"/>
      <c r="C2105" s="1390" t="s">
        <v>161</v>
      </c>
      <c r="D2105" s="1390"/>
      <c r="E2105" s="1420" t="e">
        <f t="shared" ref="E2105:AC2105" si="663">E2103/E2102</f>
        <v>#DIV/0!</v>
      </c>
      <c r="F2105" s="1420" t="e">
        <f t="shared" si="663"/>
        <v>#DIV/0!</v>
      </c>
      <c r="G2105" s="1420" t="e">
        <f t="shared" si="663"/>
        <v>#DIV/0!</v>
      </c>
      <c r="H2105" s="1421" t="e">
        <f t="shared" si="663"/>
        <v>#DIV/0!</v>
      </c>
      <c r="I2105" s="1420" t="e">
        <f t="shared" si="663"/>
        <v>#DIV/0!</v>
      </c>
      <c r="J2105" s="1420" t="e">
        <f t="shared" si="663"/>
        <v>#DIV/0!</v>
      </c>
      <c r="K2105" s="1420" t="e">
        <f t="shared" si="663"/>
        <v>#DIV/0!</v>
      </c>
      <c r="L2105" s="1420" t="e">
        <f t="shared" si="663"/>
        <v>#DIV/0!</v>
      </c>
      <c r="M2105" s="1420" t="e">
        <f t="shared" si="663"/>
        <v>#DIV/0!</v>
      </c>
      <c r="N2105" s="1421" t="e">
        <f t="shared" si="663"/>
        <v>#DIV/0!</v>
      </c>
      <c r="O2105" s="1420" t="e">
        <f t="shared" si="663"/>
        <v>#DIV/0!</v>
      </c>
      <c r="P2105" s="1420" t="e">
        <f t="shared" si="663"/>
        <v>#DIV/0!</v>
      </c>
      <c r="Q2105" s="1420" t="e">
        <f t="shared" si="663"/>
        <v>#DIV/0!</v>
      </c>
      <c r="R2105" s="1420" t="e">
        <f t="shared" si="663"/>
        <v>#DIV/0!</v>
      </c>
      <c r="S2105" s="1420" t="e">
        <f t="shared" si="663"/>
        <v>#DIV/0!</v>
      </c>
      <c r="T2105" s="1420" t="e">
        <f t="shared" si="663"/>
        <v>#DIV/0!</v>
      </c>
      <c r="U2105" s="1420" t="e">
        <f t="shared" si="663"/>
        <v>#DIV/0!</v>
      </c>
      <c r="V2105" s="1421" t="e">
        <f t="shared" si="663"/>
        <v>#DIV/0!</v>
      </c>
      <c r="W2105" s="1420" t="e">
        <f t="shared" si="663"/>
        <v>#DIV/0!</v>
      </c>
      <c r="X2105" s="1420" t="e">
        <f t="shared" si="663"/>
        <v>#DIV/0!</v>
      </c>
      <c r="Y2105" s="1420" t="e">
        <f t="shared" si="663"/>
        <v>#DIV/0!</v>
      </c>
      <c r="Z2105" s="1420" t="e">
        <f t="shared" si="663"/>
        <v>#DIV/0!</v>
      </c>
      <c r="AA2105" s="1420" t="e">
        <f t="shared" si="663"/>
        <v>#DIV/0!</v>
      </c>
      <c r="AB2105" s="1420" t="e">
        <f t="shared" si="663"/>
        <v>#DIV/0!</v>
      </c>
      <c r="AC2105" s="1408" t="e">
        <f t="shared" si="663"/>
        <v>#DIV/0!</v>
      </c>
    </row>
    <row r="2106" spans="1:29" ht="12.75" customHeight="1">
      <c r="A2106" s="1382" t="s">
        <v>600</v>
      </c>
      <c r="B2106" s="1465" t="s">
        <v>601</v>
      </c>
      <c r="C2106" s="1384" t="s">
        <v>156</v>
      </c>
      <c r="D2106" s="1384" t="s">
        <v>157</v>
      </c>
      <c r="E2106" s="1507">
        <v>0.17154</v>
      </c>
      <c r="F2106" s="1507">
        <v>0.15606</v>
      </c>
      <c r="G2106" s="1507">
        <v>0.15246000000000001</v>
      </c>
      <c r="H2106" s="1500">
        <v>0.15137999999999999</v>
      </c>
      <c r="I2106" s="1507">
        <v>0.15462000000000001</v>
      </c>
      <c r="J2106" s="1507">
        <v>0.16397999999999999</v>
      </c>
      <c r="K2106" s="1507">
        <v>0.189</v>
      </c>
      <c r="L2106" s="1507">
        <v>0.20574000000000001</v>
      </c>
      <c r="M2106" s="1507">
        <v>0.22625999999999999</v>
      </c>
      <c r="N2106" s="1500">
        <v>0.2331</v>
      </c>
      <c r="O2106" s="1507">
        <v>0.23363999999999999</v>
      </c>
      <c r="P2106" s="1507">
        <v>0.22986000000000001</v>
      </c>
      <c r="Q2106" s="1507">
        <v>0.22716</v>
      </c>
      <c r="R2106" s="1507">
        <v>0.22067999999999999</v>
      </c>
      <c r="S2106" s="1507">
        <v>0.21851999999999999</v>
      </c>
      <c r="T2106" s="1507">
        <v>0.21906</v>
      </c>
      <c r="U2106" s="1507">
        <v>0.22356000000000001</v>
      </c>
      <c r="V2106" s="1500">
        <v>0.22733999999999999</v>
      </c>
      <c r="W2106" s="1507">
        <v>0.24299999999999999</v>
      </c>
      <c r="X2106" s="1507">
        <v>0.2457</v>
      </c>
      <c r="Y2106" s="1507">
        <v>0.23724000000000001</v>
      </c>
      <c r="Z2106" s="1507">
        <v>0.23058000000000001</v>
      </c>
      <c r="AA2106" s="1507">
        <v>0.21113999999999999</v>
      </c>
      <c r="AB2106" s="1507">
        <v>0.18737999999999999</v>
      </c>
      <c r="AC2106" s="1414">
        <f>SUM(E2106:AB2106)</f>
        <v>4.9589999999999996</v>
      </c>
    </row>
    <row r="2107" spans="1:29" ht="12.75" customHeight="1">
      <c r="A2107" s="1415"/>
      <c r="B2107" s="1428"/>
      <c r="C2107" s="1390" t="s">
        <v>158</v>
      </c>
      <c r="D2107" s="1351" t="s">
        <v>157</v>
      </c>
      <c r="E2107" s="1391">
        <v>0.16596</v>
      </c>
      <c r="F2107" s="1391">
        <v>0.16092000000000001</v>
      </c>
      <c r="G2107" s="1391">
        <v>0.15786</v>
      </c>
      <c r="H2107" s="1392">
        <v>0.1575</v>
      </c>
      <c r="I2107" s="1391">
        <v>0.15858</v>
      </c>
      <c r="J2107" s="1391">
        <v>0.15822</v>
      </c>
      <c r="K2107" s="1391">
        <v>0.15948000000000001</v>
      </c>
      <c r="L2107" s="1391">
        <v>0.15642</v>
      </c>
      <c r="M2107" s="1391">
        <v>0.15515999999999999</v>
      </c>
      <c r="N2107" s="1392">
        <v>0.15695999999999999</v>
      </c>
      <c r="O2107" s="1391">
        <v>0.15407999999999999</v>
      </c>
      <c r="P2107" s="1391">
        <v>0.15659999999999999</v>
      </c>
      <c r="Q2107" s="1391">
        <v>0.16217999999999999</v>
      </c>
      <c r="R2107" s="1391">
        <v>0.15804000000000001</v>
      </c>
      <c r="S2107" s="1391">
        <v>0.15695999999999999</v>
      </c>
      <c r="T2107" s="1391">
        <v>0.15876000000000001</v>
      </c>
      <c r="U2107" s="1391">
        <v>0.16758000000000001</v>
      </c>
      <c r="V2107" s="1392">
        <v>0.16632</v>
      </c>
      <c r="W2107" s="1391">
        <v>0.16092000000000001</v>
      </c>
      <c r="X2107" s="1391">
        <v>0.16145999999999999</v>
      </c>
      <c r="Y2107" s="1391">
        <v>0.16092000000000001</v>
      </c>
      <c r="Z2107" s="1391">
        <v>0.16056000000000001</v>
      </c>
      <c r="AA2107" s="1391">
        <v>0.15948000000000001</v>
      </c>
      <c r="AB2107" s="1391">
        <v>0.15498000000000001</v>
      </c>
      <c r="AC2107" s="1414">
        <f>SUM(E2107:AB2107)</f>
        <v>3.8258999999999999</v>
      </c>
    </row>
    <row r="2108" spans="1:29" ht="12.75" customHeight="1">
      <c r="A2108" s="1415"/>
      <c r="B2108" s="1428"/>
      <c r="C2108" s="1390" t="s">
        <v>159</v>
      </c>
      <c r="D2108" s="1390" t="s">
        <v>209</v>
      </c>
      <c r="E2108" s="1475">
        <f t="shared" ref="E2108:AB2108" si="664">E2106*100</f>
        <v>17.154</v>
      </c>
      <c r="F2108" s="1475">
        <f t="shared" si="664"/>
        <v>15.606</v>
      </c>
      <c r="G2108" s="1475">
        <f t="shared" si="664"/>
        <v>15.246</v>
      </c>
      <c r="H2108" s="1482">
        <f t="shared" si="664"/>
        <v>15.137999999999998</v>
      </c>
      <c r="I2108" s="1475">
        <f t="shared" si="664"/>
        <v>15.462000000000002</v>
      </c>
      <c r="J2108" s="1475">
        <f t="shared" si="664"/>
        <v>16.398</v>
      </c>
      <c r="K2108" s="1475">
        <f t="shared" si="664"/>
        <v>18.899999999999999</v>
      </c>
      <c r="L2108" s="1475">
        <f t="shared" si="664"/>
        <v>20.574000000000002</v>
      </c>
      <c r="M2108" s="1475">
        <f t="shared" si="664"/>
        <v>22.625999999999998</v>
      </c>
      <c r="N2108" s="1482">
        <f t="shared" si="664"/>
        <v>23.31</v>
      </c>
      <c r="O2108" s="1475">
        <f t="shared" si="664"/>
        <v>23.363999999999997</v>
      </c>
      <c r="P2108" s="1475">
        <f t="shared" si="664"/>
        <v>22.986000000000001</v>
      </c>
      <c r="Q2108" s="1475">
        <f t="shared" si="664"/>
        <v>22.716000000000001</v>
      </c>
      <c r="R2108" s="1475">
        <f t="shared" si="664"/>
        <v>22.067999999999998</v>
      </c>
      <c r="S2108" s="1475">
        <f t="shared" si="664"/>
        <v>21.852</v>
      </c>
      <c r="T2108" s="1475">
        <f t="shared" si="664"/>
        <v>21.905999999999999</v>
      </c>
      <c r="U2108" s="1475">
        <f t="shared" si="664"/>
        <v>22.356000000000002</v>
      </c>
      <c r="V2108" s="1482">
        <f t="shared" si="664"/>
        <v>22.733999999999998</v>
      </c>
      <c r="W2108" s="1475">
        <f t="shared" si="664"/>
        <v>24.3</v>
      </c>
      <c r="X2108" s="1475">
        <f t="shared" si="664"/>
        <v>24.57</v>
      </c>
      <c r="Y2108" s="1475">
        <f t="shared" si="664"/>
        <v>23.724</v>
      </c>
      <c r="Z2108" s="1475">
        <f t="shared" si="664"/>
        <v>23.058</v>
      </c>
      <c r="AA2108" s="1475">
        <f t="shared" si="664"/>
        <v>21.114000000000001</v>
      </c>
      <c r="AB2108" s="1475">
        <f t="shared" si="664"/>
        <v>18.738</v>
      </c>
      <c r="AC2108" s="1414"/>
    </row>
    <row r="2109" spans="1:29" ht="12.75" customHeight="1">
      <c r="A2109" s="1422"/>
      <c r="B2109" s="1431"/>
      <c r="C2109" s="1390" t="s">
        <v>161</v>
      </c>
      <c r="D2109" s="1390"/>
      <c r="E2109" s="1420">
        <f t="shared" ref="E2109:AC2109" si="665">E2107/E2106</f>
        <v>0.96747114375655818</v>
      </c>
      <c r="F2109" s="1420">
        <f t="shared" si="665"/>
        <v>1.0311418685121108</v>
      </c>
      <c r="G2109" s="1420">
        <f t="shared" si="665"/>
        <v>1.0354191263282171</v>
      </c>
      <c r="H2109" s="1421">
        <f t="shared" si="665"/>
        <v>1.0404280618311534</v>
      </c>
      <c r="I2109" s="1420">
        <f t="shared" si="665"/>
        <v>1.0256111757857973</v>
      </c>
      <c r="J2109" s="1420">
        <f t="shared" si="665"/>
        <v>0.96487376509330414</v>
      </c>
      <c r="K2109" s="1420">
        <f t="shared" si="665"/>
        <v>0.8438095238095239</v>
      </c>
      <c r="L2109" s="1420">
        <f t="shared" si="665"/>
        <v>0.76027996500437445</v>
      </c>
      <c r="M2109" s="1420">
        <f t="shared" si="665"/>
        <v>0.68575974542561657</v>
      </c>
      <c r="N2109" s="1421">
        <f t="shared" si="665"/>
        <v>0.6733590733590733</v>
      </c>
      <c r="O2109" s="1420">
        <f t="shared" si="665"/>
        <v>0.65947611710323573</v>
      </c>
      <c r="P2109" s="1420">
        <f t="shared" si="665"/>
        <v>0.68128425998433817</v>
      </c>
      <c r="Q2109" s="1420">
        <f t="shared" si="665"/>
        <v>0.7139461172741679</v>
      </c>
      <c r="R2109" s="1420">
        <f t="shared" si="665"/>
        <v>0.71615008156606863</v>
      </c>
      <c r="S2109" s="1420">
        <f t="shared" si="665"/>
        <v>0.71828665568369021</v>
      </c>
      <c r="T2109" s="1420">
        <f t="shared" si="665"/>
        <v>0.72473294987674619</v>
      </c>
      <c r="U2109" s="1420">
        <f t="shared" si="665"/>
        <v>0.74959742351046699</v>
      </c>
      <c r="V2109" s="1421">
        <f t="shared" si="665"/>
        <v>0.73159144893111638</v>
      </c>
      <c r="W2109" s="1420">
        <f t="shared" si="665"/>
        <v>0.66222222222222227</v>
      </c>
      <c r="X2109" s="1420">
        <f t="shared" si="665"/>
        <v>0.65714285714285714</v>
      </c>
      <c r="Y2109" s="1420">
        <f t="shared" si="665"/>
        <v>0.67830045523520488</v>
      </c>
      <c r="Z2109" s="1420">
        <f t="shared" si="665"/>
        <v>0.69633099141295862</v>
      </c>
      <c r="AA2109" s="1420">
        <f t="shared" si="665"/>
        <v>0.75532821824381935</v>
      </c>
      <c r="AB2109" s="1420">
        <f t="shared" si="665"/>
        <v>0.82708933717579258</v>
      </c>
      <c r="AC2109" s="1408">
        <f t="shared" si="665"/>
        <v>0.77150635208711438</v>
      </c>
    </row>
    <row r="2110" spans="1:29" ht="12.75" customHeight="1">
      <c r="A2110" s="1382" t="s">
        <v>602</v>
      </c>
      <c r="B2110" s="1465" t="s">
        <v>603</v>
      </c>
      <c r="C2110" s="1384" t="s">
        <v>156</v>
      </c>
      <c r="D2110" s="1384" t="s">
        <v>157</v>
      </c>
      <c r="E2110" s="1391">
        <v>5.4480000000000001E-2</v>
      </c>
      <c r="F2110" s="1391">
        <v>4.752E-2</v>
      </c>
      <c r="G2110" s="1391">
        <v>4.3920000000000001E-2</v>
      </c>
      <c r="H2110" s="1392">
        <v>4.4400000000000002E-2</v>
      </c>
      <c r="I2110" s="1391">
        <v>4.5600000000000002E-2</v>
      </c>
      <c r="J2110" s="1391">
        <v>5.1119999999999999E-2</v>
      </c>
      <c r="K2110" s="1391">
        <v>5.9520000000000003E-2</v>
      </c>
      <c r="L2110" s="1391">
        <v>6.2880000000000005E-2</v>
      </c>
      <c r="M2110" s="1391">
        <v>7.392E-2</v>
      </c>
      <c r="N2110" s="1392">
        <v>7.5600000000000001E-2</v>
      </c>
      <c r="O2110" s="1391">
        <v>6.9360000000000005E-2</v>
      </c>
      <c r="P2110" s="1391">
        <v>7.4160000000000004E-2</v>
      </c>
      <c r="Q2110" s="1391">
        <v>7.0800000000000002E-2</v>
      </c>
      <c r="R2110" s="1391">
        <v>7.0559999999999998E-2</v>
      </c>
      <c r="S2110" s="1391">
        <v>6.8879999999999997E-2</v>
      </c>
      <c r="T2110" s="1391">
        <v>7.4160000000000004E-2</v>
      </c>
      <c r="U2110" s="1391">
        <v>7.7039999999999997E-2</v>
      </c>
      <c r="V2110" s="1392">
        <v>8.3760000000000001E-2</v>
      </c>
      <c r="W2110" s="1391">
        <v>9.1920000000000002E-2</v>
      </c>
      <c r="X2110" s="1391">
        <v>9.4320000000000001E-2</v>
      </c>
      <c r="Y2110" s="1391">
        <v>8.9279999999999998E-2</v>
      </c>
      <c r="Z2110" s="1391">
        <v>8.4720000000000004E-2</v>
      </c>
      <c r="AA2110" s="1391">
        <v>7.6079999999999995E-2</v>
      </c>
      <c r="AB2110" s="1391">
        <v>6.5519999999999995E-2</v>
      </c>
      <c r="AC2110" s="1414">
        <f>SUM(E2110:AB2110)</f>
        <v>1.6495199999999997</v>
      </c>
    </row>
    <row r="2111" spans="1:29" ht="12.75" customHeight="1">
      <c r="A2111" s="1415"/>
      <c r="B2111" s="1428"/>
      <c r="C2111" s="1390" t="s">
        <v>158</v>
      </c>
      <c r="D2111" s="1351" t="s">
        <v>157</v>
      </c>
      <c r="E2111" s="1391">
        <v>4.5359999999999998E-2</v>
      </c>
      <c r="F2111" s="1391">
        <v>4.4639999999999999E-2</v>
      </c>
      <c r="G2111" s="1391">
        <v>4.2720000000000001E-2</v>
      </c>
      <c r="H2111" s="1392">
        <v>4.104E-2</v>
      </c>
      <c r="I2111" s="1391">
        <v>4.0559999999999999E-2</v>
      </c>
      <c r="J2111" s="1391">
        <v>4.2000000000000003E-2</v>
      </c>
      <c r="K2111" s="1391">
        <v>4.2479999999999997E-2</v>
      </c>
      <c r="L2111" s="1391">
        <v>4.2720000000000001E-2</v>
      </c>
      <c r="M2111" s="1391">
        <v>4.1759999999999999E-2</v>
      </c>
      <c r="N2111" s="1392">
        <v>4.3439999999999999E-2</v>
      </c>
      <c r="O2111" s="1391">
        <v>4.2479999999999997E-2</v>
      </c>
      <c r="P2111" s="1391">
        <v>4.4159999999999998E-2</v>
      </c>
      <c r="Q2111" s="1391">
        <v>4.4639999999999999E-2</v>
      </c>
      <c r="R2111" s="1391">
        <v>4.4159999999999998E-2</v>
      </c>
      <c r="S2111" s="1391">
        <v>4.4159999999999998E-2</v>
      </c>
      <c r="T2111" s="1391">
        <v>4.4400000000000002E-2</v>
      </c>
      <c r="U2111" s="1391">
        <v>5.3039999999999997E-2</v>
      </c>
      <c r="V2111" s="1392">
        <v>4.9919999999999999E-2</v>
      </c>
      <c r="W2111" s="1391">
        <v>4.8000000000000001E-2</v>
      </c>
      <c r="X2111" s="1391">
        <v>4.7280000000000003E-2</v>
      </c>
      <c r="Y2111" s="1391">
        <v>4.7039999999999998E-2</v>
      </c>
      <c r="Z2111" s="1391">
        <v>4.8719999999999999E-2</v>
      </c>
      <c r="AA2111" s="1391">
        <v>4.7759999999999997E-2</v>
      </c>
      <c r="AB2111" s="1391">
        <v>4.2720000000000001E-2</v>
      </c>
      <c r="AC2111" s="1414">
        <f>SUM(E2111:AB2111)</f>
        <v>1.0751999999999999</v>
      </c>
    </row>
    <row r="2112" spans="1:29" ht="12.75" customHeight="1">
      <c r="A2112" s="1415"/>
      <c r="B2112" s="1428"/>
      <c r="C2112" s="1390" t="s">
        <v>159</v>
      </c>
      <c r="D2112" s="1395" t="s">
        <v>160</v>
      </c>
      <c r="E2112" s="459">
        <v>6</v>
      </c>
      <c r="F2112" s="459">
        <v>6</v>
      </c>
      <c r="G2112" s="459">
        <v>5</v>
      </c>
      <c r="H2112" s="459">
        <v>6</v>
      </c>
      <c r="I2112" s="459">
        <v>6</v>
      </c>
      <c r="J2112" s="459">
        <v>6</v>
      </c>
      <c r="K2112" s="459">
        <v>6</v>
      </c>
      <c r="L2112" s="459">
        <v>7</v>
      </c>
      <c r="M2112" s="459">
        <v>8</v>
      </c>
      <c r="N2112" s="459">
        <v>7</v>
      </c>
      <c r="O2112" s="459">
        <v>7</v>
      </c>
      <c r="P2112" s="459">
        <v>8</v>
      </c>
      <c r="Q2112" s="459">
        <v>8</v>
      </c>
      <c r="R2112" s="459">
        <v>8</v>
      </c>
      <c r="S2112" s="459">
        <v>7</v>
      </c>
      <c r="T2112" s="459">
        <v>8</v>
      </c>
      <c r="U2112" s="459">
        <v>8</v>
      </c>
      <c r="V2112" s="459">
        <v>8</v>
      </c>
      <c r="W2112" s="459">
        <v>9</v>
      </c>
      <c r="X2112" s="459">
        <v>10</v>
      </c>
      <c r="Y2112" s="459">
        <v>9</v>
      </c>
      <c r="Z2112" s="459">
        <v>10</v>
      </c>
      <c r="AA2112" s="459">
        <v>8</v>
      </c>
      <c r="AB2112" s="459">
        <v>7</v>
      </c>
      <c r="AC2112" s="1414"/>
    </row>
    <row r="2113" spans="1:29" ht="12.75" customHeight="1" thickBot="1">
      <c r="A2113" s="1422"/>
      <c r="B2113" s="1431"/>
      <c r="C2113" s="1390" t="s">
        <v>161</v>
      </c>
      <c r="D2113" s="1390"/>
      <c r="E2113" s="1420">
        <f t="shared" ref="E2113:AC2113" si="666">E2111/E2110</f>
        <v>0.8325991189427312</v>
      </c>
      <c r="F2113" s="1420">
        <f t="shared" si="666"/>
        <v>0.93939393939393934</v>
      </c>
      <c r="G2113" s="1420">
        <f t="shared" si="666"/>
        <v>0.97267759562841527</v>
      </c>
      <c r="H2113" s="1421">
        <f t="shared" si="666"/>
        <v>0.92432432432432432</v>
      </c>
      <c r="I2113" s="1420">
        <f t="shared" si="666"/>
        <v>0.88947368421052631</v>
      </c>
      <c r="J2113" s="1420">
        <f t="shared" si="666"/>
        <v>0.82159624413145549</v>
      </c>
      <c r="K2113" s="1420">
        <f t="shared" si="666"/>
        <v>0.71370967741935476</v>
      </c>
      <c r="L2113" s="1420">
        <f t="shared" si="666"/>
        <v>0.67938931297709915</v>
      </c>
      <c r="M2113" s="1420">
        <f t="shared" si="666"/>
        <v>0.56493506493506496</v>
      </c>
      <c r="N2113" s="1421">
        <f t="shared" si="666"/>
        <v>0.57460317460317456</v>
      </c>
      <c r="O2113" s="1420">
        <f t="shared" si="666"/>
        <v>0.61245674740484424</v>
      </c>
      <c r="P2113" s="1420">
        <f t="shared" si="666"/>
        <v>0.59546925566343034</v>
      </c>
      <c r="Q2113" s="1420">
        <f t="shared" si="666"/>
        <v>0.63050847457627113</v>
      </c>
      <c r="R2113" s="1420">
        <f t="shared" si="666"/>
        <v>0.62585034013605445</v>
      </c>
      <c r="S2113" s="1420">
        <f t="shared" si="666"/>
        <v>0.64111498257839716</v>
      </c>
      <c r="T2113" s="1420">
        <f t="shared" si="666"/>
        <v>0.59870550161812297</v>
      </c>
      <c r="U2113" s="1420">
        <f t="shared" si="666"/>
        <v>0.68847352024922115</v>
      </c>
      <c r="V2113" s="1421">
        <f t="shared" si="666"/>
        <v>0.59598853868194845</v>
      </c>
      <c r="W2113" s="1420">
        <f t="shared" si="666"/>
        <v>0.52219321148825071</v>
      </c>
      <c r="X2113" s="1420">
        <f t="shared" si="666"/>
        <v>0.50127226463104324</v>
      </c>
      <c r="Y2113" s="1420">
        <f t="shared" si="666"/>
        <v>0.5268817204301075</v>
      </c>
      <c r="Z2113" s="1420">
        <f t="shared" si="666"/>
        <v>0.57507082152974498</v>
      </c>
      <c r="AA2113" s="1420">
        <f t="shared" si="666"/>
        <v>0.62776025236593058</v>
      </c>
      <c r="AB2113" s="1420">
        <f t="shared" si="666"/>
        <v>0.65201465201465203</v>
      </c>
      <c r="AC2113" s="1408">
        <f t="shared" si="666"/>
        <v>0.65182598574130668</v>
      </c>
    </row>
    <row r="2114" spans="1:29" ht="12.75" customHeight="1">
      <c r="A2114" s="1382" t="s">
        <v>604</v>
      </c>
      <c r="B2114" s="1465" t="s">
        <v>605</v>
      </c>
      <c r="C2114" s="1384" t="s">
        <v>156</v>
      </c>
      <c r="D2114" s="1384" t="s">
        <v>157</v>
      </c>
      <c r="E2114" s="1471">
        <v>0</v>
      </c>
      <c r="F2114" s="1471">
        <v>0</v>
      </c>
      <c r="G2114" s="1471">
        <v>0</v>
      </c>
      <c r="H2114" s="1472">
        <v>0</v>
      </c>
      <c r="I2114" s="1471">
        <v>0</v>
      </c>
      <c r="J2114" s="1471">
        <v>0</v>
      </c>
      <c r="K2114" s="1471">
        <v>0</v>
      </c>
      <c r="L2114" s="1471">
        <v>0</v>
      </c>
      <c r="M2114" s="1471">
        <v>0</v>
      </c>
      <c r="N2114" s="1472">
        <v>0</v>
      </c>
      <c r="O2114" s="1471">
        <v>0</v>
      </c>
      <c r="P2114" s="1471">
        <v>0</v>
      </c>
      <c r="Q2114" s="1471">
        <v>0</v>
      </c>
      <c r="R2114" s="1471">
        <v>0</v>
      </c>
      <c r="S2114" s="1471">
        <v>0</v>
      </c>
      <c r="T2114" s="1471">
        <v>0</v>
      </c>
      <c r="U2114" s="1471">
        <v>0</v>
      </c>
      <c r="V2114" s="1472">
        <v>0</v>
      </c>
      <c r="W2114" s="1471">
        <v>0</v>
      </c>
      <c r="X2114" s="1471">
        <v>0</v>
      </c>
      <c r="Y2114" s="1471">
        <v>0</v>
      </c>
      <c r="Z2114" s="1471">
        <v>0</v>
      </c>
      <c r="AA2114" s="1471">
        <v>0</v>
      </c>
      <c r="AB2114" s="1471">
        <v>0</v>
      </c>
      <c r="AC2114" s="1414">
        <f>SUM(E2114:AB2114)</f>
        <v>0</v>
      </c>
    </row>
    <row r="2115" spans="1:29" ht="12.75" customHeight="1">
      <c r="A2115" s="1415"/>
      <c r="B2115" s="1428"/>
      <c r="C2115" s="1390" t="s">
        <v>158</v>
      </c>
      <c r="D2115" s="1351" t="s">
        <v>157</v>
      </c>
      <c r="E2115" s="1420">
        <v>0</v>
      </c>
      <c r="F2115" s="1420">
        <v>0</v>
      </c>
      <c r="G2115" s="1420">
        <v>0</v>
      </c>
      <c r="H2115" s="1421">
        <v>0</v>
      </c>
      <c r="I2115" s="1420">
        <v>0</v>
      </c>
      <c r="J2115" s="1420">
        <v>0</v>
      </c>
      <c r="K2115" s="1420">
        <v>0</v>
      </c>
      <c r="L2115" s="1420">
        <v>0</v>
      </c>
      <c r="M2115" s="1420">
        <v>0</v>
      </c>
      <c r="N2115" s="1421">
        <v>0</v>
      </c>
      <c r="O2115" s="1420">
        <v>0</v>
      </c>
      <c r="P2115" s="1420">
        <v>0</v>
      </c>
      <c r="Q2115" s="1420">
        <v>0</v>
      </c>
      <c r="R2115" s="1420">
        <v>0</v>
      </c>
      <c r="S2115" s="1420">
        <v>0</v>
      </c>
      <c r="T2115" s="1420">
        <v>0</v>
      </c>
      <c r="U2115" s="1420">
        <v>0</v>
      </c>
      <c r="V2115" s="1421">
        <v>0</v>
      </c>
      <c r="W2115" s="1420">
        <v>0</v>
      </c>
      <c r="X2115" s="1420">
        <v>0</v>
      </c>
      <c r="Y2115" s="1420">
        <v>0</v>
      </c>
      <c r="Z2115" s="1420">
        <v>0</v>
      </c>
      <c r="AA2115" s="1420">
        <v>0</v>
      </c>
      <c r="AB2115" s="1420">
        <v>0</v>
      </c>
      <c r="AC2115" s="1414">
        <f>SUM(E2115:AB2115)</f>
        <v>0</v>
      </c>
    </row>
    <row r="2116" spans="1:29" ht="12.75" customHeight="1">
      <c r="A2116" s="1415"/>
      <c r="B2116" s="1428"/>
      <c r="C2116" s="1390" t="s">
        <v>159</v>
      </c>
      <c r="D2116" s="1390" t="s">
        <v>209</v>
      </c>
      <c r="E2116" s="1475">
        <f t="shared" ref="E2116:AB2116" si="667">SQRT(E2114*E2114+E2115*E2115)*1000/(1.732*E2084)</f>
        <v>0</v>
      </c>
      <c r="F2116" s="1475">
        <f t="shared" si="667"/>
        <v>0</v>
      </c>
      <c r="G2116" s="1475">
        <f t="shared" si="667"/>
        <v>0</v>
      </c>
      <c r="H2116" s="1482">
        <f t="shared" si="667"/>
        <v>0</v>
      </c>
      <c r="I2116" s="1475">
        <f t="shared" si="667"/>
        <v>0</v>
      </c>
      <c r="J2116" s="1475">
        <f t="shared" si="667"/>
        <v>0</v>
      </c>
      <c r="K2116" s="1475">
        <f t="shared" si="667"/>
        <v>0</v>
      </c>
      <c r="L2116" s="1475">
        <f t="shared" si="667"/>
        <v>0</v>
      </c>
      <c r="M2116" s="1475">
        <f t="shared" si="667"/>
        <v>0</v>
      </c>
      <c r="N2116" s="1482">
        <f t="shared" si="667"/>
        <v>0</v>
      </c>
      <c r="O2116" s="1475">
        <f t="shared" si="667"/>
        <v>0</v>
      </c>
      <c r="P2116" s="1475">
        <f t="shared" si="667"/>
        <v>0</v>
      </c>
      <c r="Q2116" s="1475">
        <f t="shared" si="667"/>
        <v>0</v>
      </c>
      <c r="R2116" s="1475">
        <f t="shared" si="667"/>
        <v>0</v>
      </c>
      <c r="S2116" s="1475">
        <f t="shared" si="667"/>
        <v>0</v>
      </c>
      <c r="T2116" s="1475">
        <f t="shared" si="667"/>
        <v>0</v>
      </c>
      <c r="U2116" s="1475">
        <f t="shared" si="667"/>
        <v>0</v>
      </c>
      <c r="V2116" s="1482">
        <f t="shared" si="667"/>
        <v>0</v>
      </c>
      <c r="W2116" s="1475">
        <f t="shared" si="667"/>
        <v>0</v>
      </c>
      <c r="X2116" s="1475">
        <f t="shared" si="667"/>
        <v>0</v>
      </c>
      <c r="Y2116" s="1475">
        <f t="shared" si="667"/>
        <v>0</v>
      </c>
      <c r="Z2116" s="1475">
        <f t="shared" si="667"/>
        <v>0</v>
      </c>
      <c r="AA2116" s="1475">
        <f t="shared" si="667"/>
        <v>0</v>
      </c>
      <c r="AB2116" s="1475">
        <f t="shared" si="667"/>
        <v>0</v>
      </c>
      <c r="AC2116" s="1414"/>
    </row>
    <row r="2117" spans="1:29" ht="12.75" customHeight="1">
      <c r="A2117" s="1422"/>
      <c r="B2117" s="1431"/>
      <c r="C2117" s="1390" t="s">
        <v>161</v>
      </c>
      <c r="D2117" s="1390"/>
      <c r="E2117" s="1420" t="e">
        <f t="shared" ref="E2117:AC2117" si="668">E2115/E2114</f>
        <v>#DIV/0!</v>
      </c>
      <c r="F2117" s="1420" t="e">
        <f t="shared" si="668"/>
        <v>#DIV/0!</v>
      </c>
      <c r="G2117" s="1420" t="e">
        <f t="shared" si="668"/>
        <v>#DIV/0!</v>
      </c>
      <c r="H2117" s="1421" t="e">
        <f t="shared" si="668"/>
        <v>#DIV/0!</v>
      </c>
      <c r="I2117" s="1420" t="e">
        <f t="shared" si="668"/>
        <v>#DIV/0!</v>
      </c>
      <c r="J2117" s="1420" t="e">
        <f t="shared" si="668"/>
        <v>#DIV/0!</v>
      </c>
      <c r="K2117" s="1420" t="e">
        <f t="shared" si="668"/>
        <v>#DIV/0!</v>
      </c>
      <c r="L2117" s="1420" t="e">
        <f t="shared" si="668"/>
        <v>#DIV/0!</v>
      </c>
      <c r="M2117" s="1420" t="e">
        <f t="shared" si="668"/>
        <v>#DIV/0!</v>
      </c>
      <c r="N2117" s="1421" t="e">
        <f t="shared" si="668"/>
        <v>#DIV/0!</v>
      </c>
      <c r="O2117" s="1420" t="e">
        <f t="shared" si="668"/>
        <v>#DIV/0!</v>
      </c>
      <c r="P2117" s="1420" t="e">
        <f t="shared" si="668"/>
        <v>#DIV/0!</v>
      </c>
      <c r="Q2117" s="1420" t="e">
        <f t="shared" si="668"/>
        <v>#DIV/0!</v>
      </c>
      <c r="R2117" s="1420" t="e">
        <f t="shared" si="668"/>
        <v>#DIV/0!</v>
      </c>
      <c r="S2117" s="1420" t="e">
        <f t="shared" si="668"/>
        <v>#DIV/0!</v>
      </c>
      <c r="T2117" s="1420" t="e">
        <f t="shared" si="668"/>
        <v>#DIV/0!</v>
      </c>
      <c r="U2117" s="1420" t="e">
        <f t="shared" si="668"/>
        <v>#DIV/0!</v>
      </c>
      <c r="V2117" s="1421" t="e">
        <f t="shared" si="668"/>
        <v>#DIV/0!</v>
      </c>
      <c r="W2117" s="1420" t="e">
        <f t="shared" si="668"/>
        <v>#DIV/0!</v>
      </c>
      <c r="X2117" s="1420" t="e">
        <f t="shared" si="668"/>
        <v>#DIV/0!</v>
      </c>
      <c r="Y2117" s="1420" t="e">
        <f t="shared" si="668"/>
        <v>#DIV/0!</v>
      </c>
      <c r="Z2117" s="1420" t="e">
        <f t="shared" si="668"/>
        <v>#DIV/0!</v>
      </c>
      <c r="AA2117" s="1420" t="e">
        <f t="shared" si="668"/>
        <v>#DIV/0!</v>
      </c>
      <c r="AB2117" s="1420" t="e">
        <f t="shared" si="668"/>
        <v>#DIV/0!</v>
      </c>
      <c r="AC2117" s="1408" t="e">
        <f t="shared" si="668"/>
        <v>#DIV/0!</v>
      </c>
    </row>
    <row r="2118" spans="1:29" ht="12.75" customHeight="1">
      <c r="A2118" s="1382" t="s">
        <v>606</v>
      </c>
      <c r="B2118" s="1465" t="s">
        <v>607</v>
      </c>
      <c r="C2118" s="1384" t="s">
        <v>156</v>
      </c>
      <c r="D2118" s="1384" t="s">
        <v>157</v>
      </c>
      <c r="E2118" s="1391">
        <v>5.7959999999999998E-2</v>
      </c>
      <c r="F2118" s="1391">
        <v>5.364E-2</v>
      </c>
      <c r="G2118" s="1391">
        <v>5.3280000000000001E-2</v>
      </c>
      <c r="H2118" s="1392">
        <v>5.2560000000000003E-2</v>
      </c>
      <c r="I2118" s="1391">
        <v>5.2200000000000003E-2</v>
      </c>
      <c r="J2118" s="1391">
        <v>5.7239999999999999E-2</v>
      </c>
      <c r="K2118" s="1391">
        <v>6.7320000000000005E-2</v>
      </c>
      <c r="L2118" s="1391">
        <v>7.4160000000000004E-2</v>
      </c>
      <c r="M2118" s="1391">
        <v>8.0280000000000004E-2</v>
      </c>
      <c r="N2118" s="1392">
        <v>8.3159999999999998E-2</v>
      </c>
      <c r="O2118" s="1391">
        <v>8.856E-2</v>
      </c>
      <c r="P2118" s="1391">
        <v>7.7759999999999996E-2</v>
      </c>
      <c r="Q2118" s="1391">
        <v>7.5240000000000001E-2</v>
      </c>
      <c r="R2118" s="1391">
        <v>7.1639999999999995E-2</v>
      </c>
      <c r="S2118" s="1391">
        <v>7.0559999999999998E-2</v>
      </c>
      <c r="T2118" s="1391">
        <v>6.336E-2</v>
      </c>
      <c r="U2118" s="1391">
        <v>6.4799999999999996E-2</v>
      </c>
      <c r="V2118" s="1392">
        <v>6.3E-2</v>
      </c>
      <c r="W2118" s="1391">
        <v>6.7320000000000005E-2</v>
      </c>
      <c r="X2118" s="1391">
        <v>7.1639999999999995E-2</v>
      </c>
      <c r="Y2118" s="1391">
        <v>7.0559999999999998E-2</v>
      </c>
      <c r="Z2118" s="1391">
        <v>7.0919999999999997E-2</v>
      </c>
      <c r="AA2118" s="1391">
        <v>6.6600000000000006E-2</v>
      </c>
      <c r="AB2118" s="1391">
        <v>5.9760000000000001E-2</v>
      </c>
      <c r="AC2118" s="1414">
        <f>SUM(E2118:AB2118)</f>
        <v>1.6135200000000001</v>
      </c>
    </row>
    <row r="2119" spans="1:29" ht="12.75" customHeight="1">
      <c r="A2119" s="1415"/>
      <c r="B2119" s="1428"/>
      <c r="C2119" s="1390" t="s">
        <v>158</v>
      </c>
      <c r="D2119" s="1351" t="s">
        <v>157</v>
      </c>
      <c r="E2119" s="1391">
        <v>7.1279999999999996E-2</v>
      </c>
      <c r="F2119" s="1391">
        <v>6.9120000000000001E-2</v>
      </c>
      <c r="G2119" s="1391">
        <v>6.8760000000000002E-2</v>
      </c>
      <c r="H2119" s="1392">
        <v>6.9120000000000001E-2</v>
      </c>
      <c r="I2119" s="1391">
        <v>6.8040000000000003E-2</v>
      </c>
      <c r="J2119" s="1391">
        <v>6.7320000000000005E-2</v>
      </c>
      <c r="K2119" s="1391">
        <v>6.7680000000000004E-2</v>
      </c>
      <c r="L2119" s="1391">
        <v>6.6239999999999993E-2</v>
      </c>
      <c r="M2119" s="1391">
        <v>6.5159999999999996E-2</v>
      </c>
      <c r="N2119" s="1392">
        <v>6.6600000000000006E-2</v>
      </c>
      <c r="O2119" s="1391">
        <v>6.4079999999999998E-2</v>
      </c>
      <c r="P2119" s="1391">
        <v>6.4439999999999997E-2</v>
      </c>
      <c r="Q2119" s="1391">
        <v>6.6960000000000006E-2</v>
      </c>
      <c r="R2119" s="1391">
        <v>6.5879999999999994E-2</v>
      </c>
      <c r="S2119" s="1391">
        <v>6.6239999999999993E-2</v>
      </c>
      <c r="T2119" s="1391">
        <v>6.4799999999999996E-2</v>
      </c>
      <c r="U2119" s="1391">
        <v>6.5159999999999996E-2</v>
      </c>
      <c r="V2119" s="1392">
        <v>6.6239999999999993E-2</v>
      </c>
      <c r="W2119" s="1391">
        <v>6.5159999999999996E-2</v>
      </c>
      <c r="X2119" s="1391">
        <v>6.5519999999999995E-2</v>
      </c>
      <c r="Y2119" s="1391">
        <v>6.5879999999999994E-2</v>
      </c>
      <c r="Z2119" s="1391">
        <v>6.6239999999999993E-2</v>
      </c>
      <c r="AA2119" s="1391">
        <v>6.7320000000000005E-2</v>
      </c>
      <c r="AB2119" s="1391">
        <v>6.6960000000000006E-2</v>
      </c>
      <c r="AC2119" s="1391">
        <f>SUM(E2119:AB2119)</f>
        <v>1.6002000000000003</v>
      </c>
    </row>
    <row r="2120" spans="1:29" ht="12.75" customHeight="1">
      <c r="A2120" s="1415"/>
      <c r="B2120" s="1428"/>
      <c r="C2120" s="1390" t="s">
        <v>159</v>
      </c>
      <c r="D2120" s="1395" t="s">
        <v>160</v>
      </c>
      <c r="E2120" s="459">
        <v>6</v>
      </c>
      <c r="F2120" s="459">
        <v>5</v>
      </c>
      <c r="G2120" s="459">
        <v>5</v>
      </c>
      <c r="H2120" s="459">
        <v>5</v>
      </c>
      <c r="I2120" s="459">
        <v>5</v>
      </c>
      <c r="J2120" s="459">
        <v>6</v>
      </c>
      <c r="K2120" s="459">
        <v>6</v>
      </c>
      <c r="L2120" s="459">
        <v>6</v>
      </c>
      <c r="M2120" s="459">
        <v>6</v>
      </c>
      <c r="N2120" s="459">
        <v>7</v>
      </c>
      <c r="O2120" s="459">
        <v>6</v>
      </c>
      <c r="P2120" s="459">
        <v>6</v>
      </c>
      <c r="Q2120" s="459">
        <v>6</v>
      </c>
      <c r="R2120" s="459">
        <v>6</v>
      </c>
      <c r="S2120" s="459">
        <v>6</v>
      </c>
      <c r="T2120" s="459">
        <v>6</v>
      </c>
      <c r="U2120" s="459">
        <v>6</v>
      </c>
      <c r="V2120" s="459">
        <v>6</v>
      </c>
      <c r="W2120" s="459">
        <v>6</v>
      </c>
      <c r="X2120" s="459">
        <v>6</v>
      </c>
      <c r="Y2120" s="459">
        <v>6</v>
      </c>
      <c r="Z2120" s="459">
        <v>6</v>
      </c>
      <c r="AA2120" s="459">
        <v>5</v>
      </c>
      <c r="AB2120" s="459">
        <v>6</v>
      </c>
      <c r="AC2120" s="1414"/>
    </row>
    <row r="2121" spans="1:29" ht="12.75" customHeight="1" thickBot="1">
      <c r="A2121" s="1422"/>
      <c r="B2121" s="1431"/>
      <c r="C2121" s="1390" t="s">
        <v>161</v>
      </c>
      <c r="D2121" s="1390"/>
      <c r="E2121" s="1420">
        <f t="shared" ref="E2121:AC2121" si="669">E2119/E2118</f>
        <v>1.2298136645962732</v>
      </c>
      <c r="F2121" s="1420">
        <f t="shared" si="669"/>
        <v>1.2885906040268456</v>
      </c>
      <c r="G2121" s="1420">
        <f t="shared" si="669"/>
        <v>1.2905405405405406</v>
      </c>
      <c r="H2121" s="1421">
        <f t="shared" si="669"/>
        <v>1.3150684931506849</v>
      </c>
      <c r="I2121" s="1420">
        <f t="shared" si="669"/>
        <v>1.3034482758620689</v>
      </c>
      <c r="J2121" s="1420">
        <f t="shared" si="669"/>
        <v>1.1761006289308178</v>
      </c>
      <c r="K2121" s="1420">
        <f t="shared" si="669"/>
        <v>1.0053475935828877</v>
      </c>
      <c r="L2121" s="1420">
        <f t="shared" si="669"/>
        <v>0.89320388349514546</v>
      </c>
      <c r="M2121" s="1420">
        <f t="shared" si="669"/>
        <v>0.81165919282511201</v>
      </c>
      <c r="N2121" s="1421">
        <f t="shared" si="669"/>
        <v>0.80086580086580095</v>
      </c>
      <c r="O2121" s="1420">
        <f t="shared" si="669"/>
        <v>0.72357723577235766</v>
      </c>
      <c r="P2121" s="1420">
        <f t="shared" si="669"/>
        <v>0.82870370370370372</v>
      </c>
      <c r="Q2121" s="1420">
        <f t="shared" si="669"/>
        <v>0.88995215311004794</v>
      </c>
      <c r="R2121" s="1420">
        <f t="shared" si="669"/>
        <v>0.91959798994974873</v>
      </c>
      <c r="S2121" s="1420">
        <f t="shared" si="669"/>
        <v>0.93877551020408156</v>
      </c>
      <c r="T2121" s="1420">
        <f t="shared" si="669"/>
        <v>1.0227272727272727</v>
      </c>
      <c r="U2121" s="1420">
        <f t="shared" si="669"/>
        <v>1.0055555555555555</v>
      </c>
      <c r="V2121" s="1421">
        <f t="shared" si="669"/>
        <v>1.0514285714285714</v>
      </c>
      <c r="W2121" s="1420">
        <f t="shared" si="669"/>
        <v>0.96791443850267367</v>
      </c>
      <c r="X2121" s="1420">
        <f t="shared" si="669"/>
        <v>0.914572864321608</v>
      </c>
      <c r="Y2121" s="1420">
        <f t="shared" si="669"/>
        <v>0.93367346938775508</v>
      </c>
      <c r="Z2121" s="1420">
        <f t="shared" si="669"/>
        <v>0.93401015228426387</v>
      </c>
      <c r="AA2121" s="1420">
        <f t="shared" si="669"/>
        <v>1.0108108108108107</v>
      </c>
      <c r="AB2121" s="1420">
        <f t="shared" si="669"/>
        <v>1.1204819277108435</v>
      </c>
      <c r="AC2121" s="1408">
        <f t="shared" si="669"/>
        <v>0.99174475680499796</v>
      </c>
    </row>
    <row r="2122" spans="1:29" ht="12.75" customHeight="1">
      <c r="A2122" s="1382" t="s">
        <v>608</v>
      </c>
      <c r="B2122" s="1465" t="s">
        <v>609</v>
      </c>
      <c r="C2122" s="1384" t="s">
        <v>156</v>
      </c>
      <c r="D2122" s="1384" t="s">
        <v>157</v>
      </c>
      <c r="E2122" s="1471">
        <v>0</v>
      </c>
      <c r="F2122" s="1471">
        <v>0</v>
      </c>
      <c r="G2122" s="1471">
        <v>0</v>
      </c>
      <c r="H2122" s="1472">
        <v>0</v>
      </c>
      <c r="I2122" s="1471">
        <v>0</v>
      </c>
      <c r="J2122" s="1471">
        <v>0</v>
      </c>
      <c r="K2122" s="1471">
        <v>0</v>
      </c>
      <c r="L2122" s="1471">
        <v>0</v>
      </c>
      <c r="M2122" s="1471">
        <v>0</v>
      </c>
      <c r="N2122" s="1472">
        <v>0</v>
      </c>
      <c r="O2122" s="1471">
        <v>0</v>
      </c>
      <c r="P2122" s="1471">
        <v>0</v>
      </c>
      <c r="Q2122" s="1471">
        <v>0</v>
      </c>
      <c r="R2122" s="1471">
        <v>0</v>
      </c>
      <c r="S2122" s="1471">
        <v>0</v>
      </c>
      <c r="T2122" s="1471">
        <v>0</v>
      </c>
      <c r="U2122" s="1471">
        <v>0</v>
      </c>
      <c r="V2122" s="1472">
        <v>0</v>
      </c>
      <c r="W2122" s="1471">
        <v>0</v>
      </c>
      <c r="X2122" s="1471">
        <v>0</v>
      </c>
      <c r="Y2122" s="1471">
        <v>0</v>
      </c>
      <c r="Z2122" s="1471">
        <v>0</v>
      </c>
      <c r="AA2122" s="1471">
        <v>0</v>
      </c>
      <c r="AB2122" s="1471">
        <v>0</v>
      </c>
      <c r="AC2122" s="1414">
        <f>SUM(E2122:AB2122)</f>
        <v>0</v>
      </c>
    </row>
    <row r="2123" spans="1:29" ht="12.75" customHeight="1">
      <c r="A2123" s="1415"/>
      <c r="B2123" s="1428"/>
      <c r="C2123" s="1390" t="s">
        <v>158</v>
      </c>
      <c r="D2123" s="1351" t="s">
        <v>157</v>
      </c>
      <c r="E2123" s="1473">
        <v>0</v>
      </c>
      <c r="F2123" s="1473">
        <v>0</v>
      </c>
      <c r="G2123" s="1473">
        <v>0</v>
      </c>
      <c r="H2123" s="1474">
        <v>0</v>
      </c>
      <c r="I2123" s="1473">
        <v>0</v>
      </c>
      <c r="J2123" s="1473">
        <v>0</v>
      </c>
      <c r="K2123" s="1473">
        <v>0</v>
      </c>
      <c r="L2123" s="1473">
        <v>0</v>
      </c>
      <c r="M2123" s="1473">
        <v>0</v>
      </c>
      <c r="N2123" s="1474">
        <v>0</v>
      </c>
      <c r="O2123" s="1473">
        <v>0</v>
      </c>
      <c r="P2123" s="1473">
        <v>0</v>
      </c>
      <c r="Q2123" s="1473">
        <v>0</v>
      </c>
      <c r="R2123" s="1473">
        <v>0</v>
      </c>
      <c r="S2123" s="1473">
        <v>0</v>
      </c>
      <c r="T2123" s="1473">
        <v>0</v>
      </c>
      <c r="U2123" s="1473">
        <v>0</v>
      </c>
      <c r="V2123" s="1474">
        <v>0</v>
      </c>
      <c r="W2123" s="1473">
        <v>0</v>
      </c>
      <c r="X2123" s="1473">
        <v>0</v>
      </c>
      <c r="Y2123" s="1473">
        <v>0</v>
      </c>
      <c r="Z2123" s="1473">
        <v>0</v>
      </c>
      <c r="AA2123" s="1473">
        <v>0</v>
      </c>
      <c r="AB2123" s="1473">
        <v>0</v>
      </c>
      <c r="AC2123" s="1414">
        <f>SUM(E2123:AB2123)</f>
        <v>0</v>
      </c>
    </row>
    <row r="2124" spans="1:29" ht="12.75" customHeight="1">
      <c r="A2124" s="1415"/>
      <c r="B2124" s="1428"/>
      <c r="C2124" s="1390" t="s">
        <v>159</v>
      </c>
      <c r="D2124" s="1390" t="s">
        <v>209</v>
      </c>
      <c r="E2124" s="1475" t="s">
        <v>179</v>
      </c>
      <c r="F2124" s="1475">
        <f t="shared" ref="F2124:AB2124" si="670">F2122*100</f>
        <v>0</v>
      </c>
      <c r="G2124" s="1475">
        <f t="shared" si="670"/>
        <v>0</v>
      </c>
      <c r="H2124" s="1482">
        <f t="shared" si="670"/>
        <v>0</v>
      </c>
      <c r="I2124" s="1475">
        <f t="shared" si="670"/>
        <v>0</v>
      </c>
      <c r="J2124" s="1475">
        <f t="shared" si="670"/>
        <v>0</v>
      </c>
      <c r="K2124" s="1475">
        <f t="shared" si="670"/>
        <v>0</v>
      </c>
      <c r="L2124" s="1475">
        <f t="shared" si="670"/>
        <v>0</v>
      </c>
      <c r="M2124" s="1475">
        <f t="shared" si="670"/>
        <v>0</v>
      </c>
      <c r="N2124" s="1482">
        <f t="shared" si="670"/>
        <v>0</v>
      </c>
      <c r="O2124" s="1475">
        <f t="shared" si="670"/>
        <v>0</v>
      </c>
      <c r="P2124" s="1475">
        <f t="shared" si="670"/>
        <v>0</v>
      </c>
      <c r="Q2124" s="1475">
        <f t="shared" si="670"/>
        <v>0</v>
      </c>
      <c r="R2124" s="1475">
        <f t="shared" si="670"/>
        <v>0</v>
      </c>
      <c r="S2124" s="1475">
        <f t="shared" si="670"/>
        <v>0</v>
      </c>
      <c r="T2124" s="1475">
        <f t="shared" si="670"/>
        <v>0</v>
      </c>
      <c r="U2124" s="1475">
        <f t="shared" si="670"/>
        <v>0</v>
      </c>
      <c r="V2124" s="1482">
        <f t="shared" si="670"/>
        <v>0</v>
      </c>
      <c r="W2124" s="1475">
        <f t="shared" si="670"/>
        <v>0</v>
      </c>
      <c r="X2124" s="1475">
        <f t="shared" si="670"/>
        <v>0</v>
      </c>
      <c r="Y2124" s="1475">
        <f t="shared" si="670"/>
        <v>0</v>
      </c>
      <c r="Z2124" s="1475">
        <f t="shared" si="670"/>
        <v>0</v>
      </c>
      <c r="AA2124" s="1475">
        <f t="shared" si="670"/>
        <v>0</v>
      </c>
      <c r="AB2124" s="1475">
        <f t="shared" si="670"/>
        <v>0</v>
      </c>
      <c r="AC2124" s="1414"/>
    </row>
    <row r="2125" spans="1:29" ht="12.75" customHeight="1">
      <c r="A2125" s="1422"/>
      <c r="B2125" s="1431"/>
      <c r="C2125" s="1390" t="s">
        <v>161</v>
      </c>
      <c r="D2125" s="1390"/>
      <c r="E2125" s="1420" t="e">
        <f t="shared" ref="E2125:AC2125" si="671">E2123/E2122</f>
        <v>#DIV/0!</v>
      </c>
      <c r="F2125" s="1420" t="e">
        <f t="shared" si="671"/>
        <v>#DIV/0!</v>
      </c>
      <c r="G2125" s="1420" t="e">
        <f t="shared" si="671"/>
        <v>#DIV/0!</v>
      </c>
      <c r="H2125" s="1421" t="e">
        <f t="shared" si="671"/>
        <v>#DIV/0!</v>
      </c>
      <c r="I2125" s="1420" t="e">
        <f t="shared" si="671"/>
        <v>#DIV/0!</v>
      </c>
      <c r="J2125" s="1420" t="e">
        <f t="shared" si="671"/>
        <v>#DIV/0!</v>
      </c>
      <c r="K2125" s="1420" t="e">
        <f t="shared" si="671"/>
        <v>#DIV/0!</v>
      </c>
      <c r="L2125" s="1420" t="e">
        <f t="shared" si="671"/>
        <v>#DIV/0!</v>
      </c>
      <c r="M2125" s="1420" t="e">
        <f t="shared" si="671"/>
        <v>#DIV/0!</v>
      </c>
      <c r="N2125" s="1421" t="e">
        <f t="shared" si="671"/>
        <v>#DIV/0!</v>
      </c>
      <c r="O2125" s="1420" t="e">
        <f t="shared" si="671"/>
        <v>#DIV/0!</v>
      </c>
      <c r="P2125" s="1420" t="e">
        <f t="shared" si="671"/>
        <v>#DIV/0!</v>
      </c>
      <c r="Q2125" s="1420" t="e">
        <f t="shared" si="671"/>
        <v>#DIV/0!</v>
      </c>
      <c r="R2125" s="1420" t="e">
        <f t="shared" si="671"/>
        <v>#DIV/0!</v>
      </c>
      <c r="S2125" s="1420" t="e">
        <f t="shared" si="671"/>
        <v>#DIV/0!</v>
      </c>
      <c r="T2125" s="1420" t="e">
        <f t="shared" si="671"/>
        <v>#DIV/0!</v>
      </c>
      <c r="U2125" s="1420" t="e">
        <f t="shared" si="671"/>
        <v>#DIV/0!</v>
      </c>
      <c r="V2125" s="1421" t="e">
        <f t="shared" si="671"/>
        <v>#DIV/0!</v>
      </c>
      <c r="W2125" s="1420" t="e">
        <f t="shared" si="671"/>
        <v>#DIV/0!</v>
      </c>
      <c r="X2125" s="1420" t="e">
        <f t="shared" si="671"/>
        <v>#DIV/0!</v>
      </c>
      <c r="Y2125" s="1420" t="e">
        <f t="shared" si="671"/>
        <v>#DIV/0!</v>
      </c>
      <c r="Z2125" s="1420" t="e">
        <f t="shared" si="671"/>
        <v>#DIV/0!</v>
      </c>
      <c r="AA2125" s="1420" t="e">
        <f t="shared" si="671"/>
        <v>#DIV/0!</v>
      </c>
      <c r="AB2125" s="1420" t="e">
        <f t="shared" si="671"/>
        <v>#DIV/0!</v>
      </c>
      <c r="AC2125" s="1408" t="e">
        <f t="shared" si="671"/>
        <v>#DIV/0!</v>
      </c>
    </row>
    <row r="2126" spans="1:29" ht="12.75" customHeight="1">
      <c r="A2126" s="1382" t="s">
        <v>610</v>
      </c>
      <c r="B2126" s="1465" t="s">
        <v>611</v>
      </c>
      <c r="C2126" s="1384" t="s">
        <v>156</v>
      </c>
      <c r="D2126" s="1384" t="s">
        <v>157</v>
      </c>
      <c r="E2126" s="1471">
        <v>0</v>
      </c>
      <c r="F2126" s="1471">
        <v>0</v>
      </c>
      <c r="G2126" s="1471">
        <v>0</v>
      </c>
      <c r="H2126" s="1472">
        <v>0</v>
      </c>
      <c r="I2126" s="1471">
        <v>0</v>
      </c>
      <c r="J2126" s="1471">
        <v>0</v>
      </c>
      <c r="K2126" s="1471">
        <v>0</v>
      </c>
      <c r="L2126" s="1471">
        <v>0</v>
      </c>
      <c r="M2126" s="1471">
        <v>0</v>
      </c>
      <c r="N2126" s="1472">
        <v>0</v>
      </c>
      <c r="O2126" s="1471">
        <v>0</v>
      </c>
      <c r="P2126" s="1471">
        <v>0</v>
      </c>
      <c r="Q2126" s="1471">
        <v>0</v>
      </c>
      <c r="R2126" s="1471">
        <v>0</v>
      </c>
      <c r="S2126" s="1471">
        <v>0</v>
      </c>
      <c r="T2126" s="1471">
        <v>0</v>
      </c>
      <c r="U2126" s="1471">
        <v>0</v>
      </c>
      <c r="V2126" s="1472">
        <v>0</v>
      </c>
      <c r="W2126" s="1471">
        <v>0</v>
      </c>
      <c r="X2126" s="1471">
        <v>0</v>
      </c>
      <c r="Y2126" s="1471">
        <v>0</v>
      </c>
      <c r="Z2126" s="1471">
        <v>0</v>
      </c>
      <c r="AA2126" s="1471">
        <v>0</v>
      </c>
      <c r="AB2126" s="1471">
        <v>0</v>
      </c>
      <c r="AC2126" s="1414">
        <f>SUM(E2126:AB2126)</f>
        <v>0</v>
      </c>
    </row>
    <row r="2127" spans="1:29" ht="12.75" customHeight="1">
      <c r="A2127" s="1415"/>
      <c r="B2127" s="1428"/>
      <c r="C2127" s="1390" t="s">
        <v>158</v>
      </c>
      <c r="D2127" s="1351" t="s">
        <v>157</v>
      </c>
      <c r="E2127" s="1473">
        <v>0</v>
      </c>
      <c r="F2127" s="1473">
        <v>0</v>
      </c>
      <c r="G2127" s="1473">
        <v>0</v>
      </c>
      <c r="H2127" s="1474">
        <v>0</v>
      </c>
      <c r="I2127" s="1473">
        <v>0</v>
      </c>
      <c r="J2127" s="1473">
        <v>0</v>
      </c>
      <c r="K2127" s="1473">
        <v>0</v>
      </c>
      <c r="L2127" s="1473">
        <v>0</v>
      </c>
      <c r="M2127" s="1473">
        <v>0</v>
      </c>
      <c r="N2127" s="1474">
        <v>0</v>
      </c>
      <c r="O2127" s="1473">
        <v>0</v>
      </c>
      <c r="P2127" s="1473">
        <v>0</v>
      </c>
      <c r="Q2127" s="1473">
        <v>0</v>
      </c>
      <c r="R2127" s="1473">
        <v>0</v>
      </c>
      <c r="S2127" s="1473">
        <v>0</v>
      </c>
      <c r="T2127" s="1473">
        <v>0</v>
      </c>
      <c r="U2127" s="1473">
        <v>0</v>
      </c>
      <c r="V2127" s="1474">
        <v>0</v>
      </c>
      <c r="W2127" s="1473">
        <v>0</v>
      </c>
      <c r="X2127" s="1473">
        <v>0</v>
      </c>
      <c r="Y2127" s="1473">
        <v>0</v>
      </c>
      <c r="Z2127" s="1473">
        <v>0</v>
      </c>
      <c r="AA2127" s="1473">
        <v>0</v>
      </c>
      <c r="AB2127" s="1473">
        <v>0</v>
      </c>
      <c r="AC2127" s="1414">
        <f>SUM(E2127:AB2127)</f>
        <v>0</v>
      </c>
    </row>
    <row r="2128" spans="1:29" ht="12.75" customHeight="1">
      <c r="A2128" s="1415"/>
      <c r="B2128" s="1428"/>
      <c r="C2128" s="1390" t="s">
        <v>159</v>
      </c>
      <c r="D2128" s="1390" t="s">
        <v>209</v>
      </c>
      <c r="E2128" s="1475" t="s">
        <v>179</v>
      </c>
      <c r="F2128" s="1475">
        <f t="shared" ref="F2128:AB2128" si="672">F2126*100</f>
        <v>0</v>
      </c>
      <c r="G2128" s="1475">
        <f t="shared" si="672"/>
        <v>0</v>
      </c>
      <c r="H2128" s="1482">
        <f t="shared" si="672"/>
        <v>0</v>
      </c>
      <c r="I2128" s="1475">
        <f t="shared" si="672"/>
        <v>0</v>
      </c>
      <c r="J2128" s="1475">
        <f t="shared" si="672"/>
        <v>0</v>
      </c>
      <c r="K2128" s="1475">
        <f t="shared" si="672"/>
        <v>0</v>
      </c>
      <c r="L2128" s="1475">
        <f t="shared" si="672"/>
        <v>0</v>
      </c>
      <c r="M2128" s="1475">
        <f t="shared" si="672"/>
        <v>0</v>
      </c>
      <c r="N2128" s="1482">
        <f t="shared" si="672"/>
        <v>0</v>
      </c>
      <c r="O2128" s="1475">
        <f t="shared" si="672"/>
        <v>0</v>
      </c>
      <c r="P2128" s="1475">
        <f t="shared" si="672"/>
        <v>0</v>
      </c>
      <c r="Q2128" s="1475">
        <f t="shared" si="672"/>
        <v>0</v>
      </c>
      <c r="R2128" s="1475">
        <f t="shared" si="672"/>
        <v>0</v>
      </c>
      <c r="S2128" s="1475">
        <f t="shared" si="672"/>
        <v>0</v>
      </c>
      <c r="T2128" s="1475">
        <f t="shared" si="672"/>
        <v>0</v>
      </c>
      <c r="U2128" s="1475">
        <f t="shared" si="672"/>
        <v>0</v>
      </c>
      <c r="V2128" s="1482">
        <f t="shared" si="672"/>
        <v>0</v>
      </c>
      <c r="W2128" s="1475">
        <f t="shared" si="672"/>
        <v>0</v>
      </c>
      <c r="X2128" s="1475">
        <f t="shared" si="672"/>
        <v>0</v>
      </c>
      <c r="Y2128" s="1475">
        <f t="shared" si="672"/>
        <v>0</v>
      </c>
      <c r="Z2128" s="1475">
        <f t="shared" si="672"/>
        <v>0</v>
      </c>
      <c r="AA2128" s="1475">
        <f t="shared" si="672"/>
        <v>0</v>
      </c>
      <c r="AB2128" s="1475">
        <f t="shared" si="672"/>
        <v>0</v>
      </c>
      <c r="AC2128" s="1414"/>
    </row>
    <row r="2129" spans="1:29" ht="12.75" customHeight="1">
      <c r="A2129" s="1422"/>
      <c r="B2129" s="1431"/>
      <c r="C2129" s="1390" t="s">
        <v>161</v>
      </c>
      <c r="D2129" s="1390"/>
      <c r="E2129" s="1420" t="e">
        <f t="shared" ref="E2129:AC2129" si="673">E2127/E2126</f>
        <v>#DIV/0!</v>
      </c>
      <c r="F2129" s="1420" t="e">
        <f t="shared" si="673"/>
        <v>#DIV/0!</v>
      </c>
      <c r="G2129" s="1420" t="e">
        <f t="shared" si="673"/>
        <v>#DIV/0!</v>
      </c>
      <c r="H2129" s="1421" t="e">
        <f t="shared" si="673"/>
        <v>#DIV/0!</v>
      </c>
      <c r="I2129" s="1420" t="e">
        <f t="shared" si="673"/>
        <v>#DIV/0!</v>
      </c>
      <c r="J2129" s="1420" t="e">
        <f t="shared" si="673"/>
        <v>#DIV/0!</v>
      </c>
      <c r="K2129" s="1420" t="e">
        <f t="shared" si="673"/>
        <v>#DIV/0!</v>
      </c>
      <c r="L2129" s="1420" t="e">
        <f t="shared" si="673"/>
        <v>#DIV/0!</v>
      </c>
      <c r="M2129" s="1420" t="e">
        <f t="shared" si="673"/>
        <v>#DIV/0!</v>
      </c>
      <c r="N2129" s="1421" t="e">
        <f t="shared" si="673"/>
        <v>#DIV/0!</v>
      </c>
      <c r="O2129" s="1420" t="e">
        <f t="shared" si="673"/>
        <v>#DIV/0!</v>
      </c>
      <c r="P2129" s="1420" t="e">
        <f t="shared" si="673"/>
        <v>#DIV/0!</v>
      </c>
      <c r="Q2129" s="1420" t="e">
        <f t="shared" si="673"/>
        <v>#DIV/0!</v>
      </c>
      <c r="R2129" s="1420" t="e">
        <f t="shared" si="673"/>
        <v>#DIV/0!</v>
      </c>
      <c r="S2129" s="1420" t="e">
        <f t="shared" si="673"/>
        <v>#DIV/0!</v>
      </c>
      <c r="T2129" s="1420" t="e">
        <f t="shared" si="673"/>
        <v>#DIV/0!</v>
      </c>
      <c r="U2129" s="1420" t="e">
        <f t="shared" si="673"/>
        <v>#DIV/0!</v>
      </c>
      <c r="V2129" s="1421" t="e">
        <f t="shared" si="673"/>
        <v>#DIV/0!</v>
      </c>
      <c r="W2129" s="1420" t="e">
        <f t="shared" si="673"/>
        <v>#DIV/0!</v>
      </c>
      <c r="X2129" s="1420" t="e">
        <f t="shared" si="673"/>
        <v>#DIV/0!</v>
      </c>
      <c r="Y2129" s="1420" t="e">
        <f t="shared" si="673"/>
        <v>#DIV/0!</v>
      </c>
      <c r="Z2129" s="1420" t="e">
        <f t="shared" si="673"/>
        <v>#DIV/0!</v>
      </c>
      <c r="AA2129" s="1420" t="e">
        <f t="shared" si="673"/>
        <v>#DIV/0!</v>
      </c>
      <c r="AB2129" s="1420" t="e">
        <f t="shared" si="673"/>
        <v>#DIV/0!</v>
      </c>
      <c r="AC2129" s="1408" t="e">
        <f t="shared" si="673"/>
        <v>#DIV/0!</v>
      </c>
    </row>
    <row r="2130" spans="1:29" ht="12.75" customHeight="1">
      <c r="A2130" s="1382" t="s">
        <v>612</v>
      </c>
      <c r="B2130" s="1465" t="s">
        <v>613</v>
      </c>
      <c r="C2130" s="1384" t="s">
        <v>156</v>
      </c>
      <c r="D2130" s="1384" t="s">
        <v>157</v>
      </c>
      <c r="E2130" s="1471">
        <v>0</v>
      </c>
      <c r="F2130" s="1471">
        <v>0</v>
      </c>
      <c r="G2130" s="1471">
        <v>0</v>
      </c>
      <c r="H2130" s="1472">
        <v>0</v>
      </c>
      <c r="I2130" s="1471">
        <v>0</v>
      </c>
      <c r="J2130" s="1471">
        <v>0</v>
      </c>
      <c r="K2130" s="1471">
        <v>0</v>
      </c>
      <c r="L2130" s="1471">
        <v>0</v>
      </c>
      <c r="M2130" s="1471">
        <v>0</v>
      </c>
      <c r="N2130" s="1472">
        <v>0</v>
      </c>
      <c r="O2130" s="1471">
        <v>0</v>
      </c>
      <c r="P2130" s="1471">
        <v>0</v>
      </c>
      <c r="Q2130" s="1471">
        <v>0</v>
      </c>
      <c r="R2130" s="1471">
        <v>0</v>
      </c>
      <c r="S2130" s="1471">
        <v>0</v>
      </c>
      <c r="T2130" s="1471">
        <v>0</v>
      </c>
      <c r="U2130" s="1471">
        <v>0</v>
      </c>
      <c r="V2130" s="1472">
        <v>0</v>
      </c>
      <c r="W2130" s="1471">
        <v>0</v>
      </c>
      <c r="X2130" s="1471">
        <v>0</v>
      </c>
      <c r="Y2130" s="1471">
        <v>0</v>
      </c>
      <c r="Z2130" s="1471">
        <v>0</v>
      </c>
      <c r="AA2130" s="1471">
        <v>0</v>
      </c>
      <c r="AB2130" s="1471">
        <v>0</v>
      </c>
      <c r="AC2130" s="1414">
        <f>SUM(E2130:AB2130)</f>
        <v>0</v>
      </c>
    </row>
    <row r="2131" spans="1:29" ht="12.75" customHeight="1">
      <c r="A2131" s="1415"/>
      <c r="B2131" s="1428"/>
      <c r="C2131" s="1390" t="s">
        <v>158</v>
      </c>
      <c r="D2131" s="1351" t="s">
        <v>157</v>
      </c>
      <c r="E2131" s="1473">
        <v>0</v>
      </c>
      <c r="F2131" s="1473">
        <v>0</v>
      </c>
      <c r="G2131" s="1473">
        <v>0</v>
      </c>
      <c r="H2131" s="1474">
        <v>0</v>
      </c>
      <c r="I2131" s="1473">
        <v>0</v>
      </c>
      <c r="J2131" s="1473">
        <v>0</v>
      </c>
      <c r="K2131" s="1473">
        <v>0</v>
      </c>
      <c r="L2131" s="1473">
        <v>0</v>
      </c>
      <c r="M2131" s="1473">
        <v>0</v>
      </c>
      <c r="N2131" s="1474">
        <v>0</v>
      </c>
      <c r="O2131" s="1473">
        <v>0</v>
      </c>
      <c r="P2131" s="1473">
        <v>0</v>
      </c>
      <c r="Q2131" s="1473">
        <v>0</v>
      </c>
      <c r="R2131" s="1473">
        <v>0</v>
      </c>
      <c r="S2131" s="1473">
        <v>0</v>
      </c>
      <c r="T2131" s="1473">
        <v>0</v>
      </c>
      <c r="U2131" s="1473">
        <v>0</v>
      </c>
      <c r="V2131" s="1474">
        <v>0</v>
      </c>
      <c r="W2131" s="1473">
        <v>0</v>
      </c>
      <c r="X2131" s="1473">
        <v>0</v>
      </c>
      <c r="Y2131" s="1473">
        <v>0</v>
      </c>
      <c r="Z2131" s="1473">
        <v>0</v>
      </c>
      <c r="AA2131" s="1473">
        <v>0</v>
      </c>
      <c r="AB2131" s="1473">
        <v>0</v>
      </c>
      <c r="AC2131" s="1414">
        <f>SUM(E2131:AB2131)</f>
        <v>0</v>
      </c>
    </row>
    <row r="2132" spans="1:29" ht="12.75" customHeight="1">
      <c r="A2132" s="1415"/>
      <c r="B2132" s="1428"/>
      <c r="C2132" s="1390" t="s">
        <v>159</v>
      </c>
      <c r="D2132" s="1390" t="s">
        <v>209</v>
      </c>
      <c r="E2132" s="1475" t="s">
        <v>179</v>
      </c>
      <c r="F2132" s="1475">
        <f t="shared" ref="F2132:AB2132" si="674">F2130*100</f>
        <v>0</v>
      </c>
      <c r="G2132" s="1475">
        <f t="shared" si="674"/>
        <v>0</v>
      </c>
      <c r="H2132" s="1482">
        <f t="shared" si="674"/>
        <v>0</v>
      </c>
      <c r="I2132" s="1475">
        <f t="shared" si="674"/>
        <v>0</v>
      </c>
      <c r="J2132" s="1475">
        <f t="shared" si="674"/>
        <v>0</v>
      </c>
      <c r="K2132" s="1475">
        <f t="shared" si="674"/>
        <v>0</v>
      </c>
      <c r="L2132" s="1475">
        <f t="shared" si="674"/>
        <v>0</v>
      </c>
      <c r="M2132" s="1475">
        <f t="shared" si="674"/>
        <v>0</v>
      </c>
      <c r="N2132" s="1482">
        <f t="shared" si="674"/>
        <v>0</v>
      </c>
      <c r="O2132" s="1475">
        <f t="shared" si="674"/>
        <v>0</v>
      </c>
      <c r="P2132" s="1475">
        <f t="shared" si="674"/>
        <v>0</v>
      </c>
      <c r="Q2132" s="1475">
        <f t="shared" si="674"/>
        <v>0</v>
      </c>
      <c r="R2132" s="1475">
        <f t="shared" si="674"/>
        <v>0</v>
      </c>
      <c r="S2132" s="1475">
        <f t="shared" si="674"/>
        <v>0</v>
      </c>
      <c r="T2132" s="1475">
        <f t="shared" si="674"/>
        <v>0</v>
      </c>
      <c r="U2132" s="1475">
        <f t="shared" si="674"/>
        <v>0</v>
      </c>
      <c r="V2132" s="1482">
        <f t="shared" si="674"/>
        <v>0</v>
      </c>
      <c r="W2132" s="1475">
        <f t="shared" si="674"/>
        <v>0</v>
      </c>
      <c r="X2132" s="1475">
        <f t="shared" si="674"/>
        <v>0</v>
      </c>
      <c r="Y2132" s="1475">
        <f t="shared" si="674"/>
        <v>0</v>
      </c>
      <c r="Z2132" s="1475">
        <f t="shared" si="674"/>
        <v>0</v>
      </c>
      <c r="AA2132" s="1475">
        <f t="shared" si="674"/>
        <v>0</v>
      </c>
      <c r="AB2132" s="1475">
        <f t="shared" si="674"/>
        <v>0</v>
      </c>
      <c r="AC2132" s="1414"/>
    </row>
    <row r="2133" spans="1:29" ht="12.75" customHeight="1">
      <c r="A2133" s="1422"/>
      <c r="B2133" s="1431"/>
      <c r="C2133" s="1390" t="s">
        <v>161</v>
      </c>
      <c r="D2133" s="1390"/>
      <c r="E2133" s="1420" t="e">
        <f t="shared" ref="E2133:AC2133" si="675">E2131/E2130</f>
        <v>#DIV/0!</v>
      </c>
      <c r="F2133" s="1420" t="e">
        <f t="shared" si="675"/>
        <v>#DIV/0!</v>
      </c>
      <c r="G2133" s="1420" t="e">
        <f t="shared" si="675"/>
        <v>#DIV/0!</v>
      </c>
      <c r="H2133" s="1421" t="e">
        <f t="shared" si="675"/>
        <v>#DIV/0!</v>
      </c>
      <c r="I2133" s="1420" t="e">
        <f t="shared" si="675"/>
        <v>#DIV/0!</v>
      </c>
      <c r="J2133" s="1420" t="e">
        <f t="shared" si="675"/>
        <v>#DIV/0!</v>
      </c>
      <c r="K2133" s="1420" t="e">
        <f t="shared" si="675"/>
        <v>#DIV/0!</v>
      </c>
      <c r="L2133" s="1420" t="e">
        <f t="shared" si="675"/>
        <v>#DIV/0!</v>
      </c>
      <c r="M2133" s="1420" t="e">
        <f t="shared" si="675"/>
        <v>#DIV/0!</v>
      </c>
      <c r="N2133" s="1421" t="e">
        <f t="shared" si="675"/>
        <v>#DIV/0!</v>
      </c>
      <c r="O2133" s="1420" t="e">
        <f t="shared" si="675"/>
        <v>#DIV/0!</v>
      </c>
      <c r="P2133" s="1420" t="e">
        <f t="shared" si="675"/>
        <v>#DIV/0!</v>
      </c>
      <c r="Q2133" s="1420" t="e">
        <f t="shared" si="675"/>
        <v>#DIV/0!</v>
      </c>
      <c r="R2133" s="1420" t="e">
        <f t="shared" si="675"/>
        <v>#DIV/0!</v>
      </c>
      <c r="S2133" s="1420" t="e">
        <f t="shared" si="675"/>
        <v>#DIV/0!</v>
      </c>
      <c r="T2133" s="1420" t="e">
        <f t="shared" si="675"/>
        <v>#DIV/0!</v>
      </c>
      <c r="U2133" s="1420" t="e">
        <f t="shared" si="675"/>
        <v>#DIV/0!</v>
      </c>
      <c r="V2133" s="1421" t="e">
        <f t="shared" si="675"/>
        <v>#DIV/0!</v>
      </c>
      <c r="W2133" s="1420" t="e">
        <f t="shared" si="675"/>
        <v>#DIV/0!</v>
      </c>
      <c r="X2133" s="1420" t="e">
        <f t="shared" si="675"/>
        <v>#DIV/0!</v>
      </c>
      <c r="Y2133" s="1420" t="e">
        <f t="shared" si="675"/>
        <v>#DIV/0!</v>
      </c>
      <c r="Z2133" s="1420" t="e">
        <f t="shared" si="675"/>
        <v>#DIV/0!</v>
      </c>
      <c r="AA2133" s="1420" t="e">
        <f t="shared" si="675"/>
        <v>#DIV/0!</v>
      </c>
      <c r="AB2133" s="1420" t="e">
        <f t="shared" si="675"/>
        <v>#DIV/0!</v>
      </c>
      <c r="AC2133" s="1408" t="e">
        <f t="shared" si="675"/>
        <v>#DIV/0!</v>
      </c>
    </row>
    <row r="2134" spans="1:29" ht="12.75" customHeight="1">
      <c r="A2134" s="1382" t="s">
        <v>614</v>
      </c>
      <c r="B2134" s="1465" t="s">
        <v>615</v>
      </c>
      <c r="C2134" s="1384" t="s">
        <v>156</v>
      </c>
      <c r="D2134" s="1384" t="s">
        <v>157</v>
      </c>
      <c r="E2134" s="1543"/>
      <c r="F2134" s="1543"/>
      <c r="G2134" s="1543"/>
      <c r="H2134" s="1544"/>
      <c r="I2134" s="1543"/>
      <c r="J2134" s="1543"/>
      <c r="K2134" s="1543"/>
      <c r="L2134" s="1543"/>
      <c r="M2134" s="1543"/>
      <c r="N2134" s="1544"/>
      <c r="O2134" s="1543"/>
      <c r="P2134" s="1543"/>
      <c r="Q2134" s="1543"/>
      <c r="R2134" s="1543"/>
      <c r="S2134" s="1543"/>
      <c r="T2134" s="1543"/>
      <c r="U2134" s="1543"/>
      <c r="V2134" s="1544"/>
      <c r="W2134" s="1543"/>
      <c r="X2134" s="1543"/>
      <c r="Y2134" s="1543"/>
      <c r="Z2134" s="1543"/>
      <c r="AA2134" s="1543"/>
      <c r="AB2134" s="1543"/>
      <c r="AC2134" s="1414">
        <f>SUM(E2134:AB2134)</f>
        <v>0</v>
      </c>
    </row>
    <row r="2135" spans="1:29" ht="12.75" customHeight="1">
      <c r="A2135" s="1415"/>
      <c r="B2135" s="1428"/>
      <c r="C2135" s="1390" t="s">
        <v>158</v>
      </c>
      <c r="D2135" s="1351" t="s">
        <v>157</v>
      </c>
      <c r="E2135" s="1417"/>
      <c r="F2135" s="1417"/>
      <c r="G2135" s="1417"/>
      <c r="H2135" s="1418"/>
      <c r="I2135" s="1417"/>
      <c r="J2135" s="1417"/>
      <c r="K2135" s="1417"/>
      <c r="L2135" s="1417"/>
      <c r="M2135" s="1417"/>
      <c r="N2135" s="1418"/>
      <c r="O2135" s="1417"/>
      <c r="P2135" s="1417"/>
      <c r="Q2135" s="1417"/>
      <c r="R2135" s="1417"/>
      <c r="S2135" s="1417"/>
      <c r="T2135" s="1417"/>
      <c r="U2135" s="1417"/>
      <c r="V2135" s="1418"/>
      <c r="W2135" s="1417"/>
      <c r="X2135" s="1417"/>
      <c r="Y2135" s="1417"/>
      <c r="Z2135" s="1417"/>
      <c r="AA2135" s="1417"/>
      <c r="AB2135" s="1417"/>
      <c r="AC2135" s="1414">
        <f>SUM(E2135:AB2135)</f>
        <v>0</v>
      </c>
    </row>
    <row r="2136" spans="1:29" ht="12.75" customHeight="1">
      <c r="A2136" s="1415"/>
      <c r="B2136" s="1428"/>
      <c r="C2136" s="1390" t="s">
        <v>159</v>
      </c>
      <c r="D2136" s="1390" t="s">
        <v>209</v>
      </c>
      <c r="E2136" s="1475" t="s">
        <v>179</v>
      </c>
      <c r="F2136" s="1475">
        <f t="shared" ref="F2136:AB2136" si="676">F2134*100</f>
        <v>0</v>
      </c>
      <c r="G2136" s="1475">
        <f t="shared" si="676"/>
        <v>0</v>
      </c>
      <c r="H2136" s="1482">
        <f t="shared" si="676"/>
        <v>0</v>
      </c>
      <c r="I2136" s="1475">
        <f t="shared" si="676"/>
        <v>0</v>
      </c>
      <c r="J2136" s="1475">
        <f t="shared" si="676"/>
        <v>0</v>
      </c>
      <c r="K2136" s="1475">
        <f t="shared" si="676"/>
        <v>0</v>
      </c>
      <c r="L2136" s="1475">
        <f t="shared" si="676"/>
        <v>0</v>
      </c>
      <c r="M2136" s="1475">
        <f t="shared" si="676"/>
        <v>0</v>
      </c>
      <c r="N2136" s="1482">
        <f t="shared" si="676"/>
        <v>0</v>
      </c>
      <c r="O2136" s="1475">
        <f t="shared" si="676"/>
        <v>0</v>
      </c>
      <c r="P2136" s="1475">
        <f t="shared" si="676"/>
        <v>0</v>
      </c>
      <c r="Q2136" s="1475">
        <f t="shared" si="676"/>
        <v>0</v>
      </c>
      <c r="R2136" s="1475">
        <f t="shared" si="676"/>
        <v>0</v>
      </c>
      <c r="S2136" s="1475">
        <f t="shared" si="676"/>
        <v>0</v>
      </c>
      <c r="T2136" s="1475">
        <f t="shared" si="676"/>
        <v>0</v>
      </c>
      <c r="U2136" s="1475">
        <f t="shared" si="676"/>
        <v>0</v>
      </c>
      <c r="V2136" s="1482">
        <f t="shared" si="676"/>
        <v>0</v>
      </c>
      <c r="W2136" s="1475">
        <f t="shared" si="676"/>
        <v>0</v>
      </c>
      <c r="X2136" s="1475">
        <f t="shared" si="676"/>
        <v>0</v>
      </c>
      <c r="Y2136" s="1475">
        <f t="shared" si="676"/>
        <v>0</v>
      </c>
      <c r="Z2136" s="1475">
        <f t="shared" si="676"/>
        <v>0</v>
      </c>
      <c r="AA2136" s="1475">
        <f t="shared" si="676"/>
        <v>0</v>
      </c>
      <c r="AB2136" s="1475">
        <f t="shared" si="676"/>
        <v>0</v>
      </c>
      <c r="AC2136" s="1414"/>
    </row>
    <row r="2137" spans="1:29" ht="12.75" customHeight="1">
      <c r="A2137" s="1558"/>
      <c r="B2137" s="1571"/>
      <c r="C2137" s="1399" t="s">
        <v>161</v>
      </c>
      <c r="D2137" s="1399"/>
      <c r="E2137" s="1400" t="e">
        <f t="shared" ref="E2137:AC2137" si="677">E2135/E2134</f>
        <v>#DIV/0!</v>
      </c>
      <c r="F2137" s="1400" t="e">
        <f t="shared" si="677"/>
        <v>#DIV/0!</v>
      </c>
      <c r="G2137" s="1400" t="e">
        <f t="shared" si="677"/>
        <v>#DIV/0!</v>
      </c>
      <c r="H2137" s="1401" t="e">
        <f t="shared" si="677"/>
        <v>#DIV/0!</v>
      </c>
      <c r="I2137" s="1400" t="e">
        <f t="shared" si="677"/>
        <v>#DIV/0!</v>
      </c>
      <c r="J2137" s="1400" t="e">
        <f t="shared" si="677"/>
        <v>#DIV/0!</v>
      </c>
      <c r="K2137" s="1400" t="e">
        <f t="shared" si="677"/>
        <v>#DIV/0!</v>
      </c>
      <c r="L2137" s="1400" t="e">
        <f t="shared" si="677"/>
        <v>#DIV/0!</v>
      </c>
      <c r="M2137" s="1400" t="e">
        <f t="shared" si="677"/>
        <v>#DIV/0!</v>
      </c>
      <c r="N2137" s="1401" t="e">
        <f t="shared" si="677"/>
        <v>#DIV/0!</v>
      </c>
      <c r="O2137" s="1400" t="e">
        <f t="shared" si="677"/>
        <v>#DIV/0!</v>
      </c>
      <c r="P2137" s="1400" t="e">
        <f t="shared" si="677"/>
        <v>#DIV/0!</v>
      </c>
      <c r="Q2137" s="1400" t="e">
        <f t="shared" si="677"/>
        <v>#DIV/0!</v>
      </c>
      <c r="R2137" s="1400" t="e">
        <f t="shared" si="677"/>
        <v>#DIV/0!</v>
      </c>
      <c r="S2137" s="1400" t="e">
        <f t="shared" si="677"/>
        <v>#DIV/0!</v>
      </c>
      <c r="T2137" s="1400" t="e">
        <f t="shared" si="677"/>
        <v>#DIV/0!</v>
      </c>
      <c r="U2137" s="1400" t="e">
        <f t="shared" si="677"/>
        <v>#DIV/0!</v>
      </c>
      <c r="V2137" s="1401" t="e">
        <f t="shared" si="677"/>
        <v>#DIV/0!</v>
      </c>
      <c r="W2137" s="1400" t="e">
        <f t="shared" si="677"/>
        <v>#DIV/0!</v>
      </c>
      <c r="X2137" s="1400" t="e">
        <f t="shared" si="677"/>
        <v>#DIV/0!</v>
      </c>
      <c r="Y2137" s="1400" t="e">
        <f t="shared" si="677"/>
        <v>#DIV/0!</v>
      </c>
      <c r="Z2137" s="1400" t="e">
        <f t="shared" si="677"/>
        <v>#DIV/0!</v>
      </c>
      <c r="AA2137" s="1400" t="e">
        <f t="shared" si="677"/>
        <v>#DIV/0!</v>
      </c>
      <c r="AB2137" s="1400" t="e">
        <f t="shared" si="677"/>
        <v>#DIV/0!</v>
      </c>
      <c r="AC2137" s="1402" t="e">
        <f t="shared" si="677"/>
        <v>#DIV/0!</v>
      </c>
    </row>
    <row r="2138" spans="1:29" ht="12.75" customHeight="1">
      <c r="A2138" s="1382" t="s">
        <v>616</v>
      </c>
      <c r="B2138" s="1465" t="s">
        <v>617</v>
      </c>
      <c r="C2138" s="1384" t="s">
        <v>156</v>
      </c>
      <c r="D2138" s="1384" t="s">
        <v>157</v>
      </c>
      <c r="E2138" s="1385">
        <v>1.566E-2</v>
      </c>
      <c r="F2138" s="1385">
        <v>1.422E-2</v>
      </c>
      <c r="G2138" s="1385">
        <v>1.431E-2</v>
      </c>
      <c r="H2138" s="1386">
        <v>1.359E-2</v>
      </c>
      <c r="I2138" s="1385">
        <v>1.3860000000000001E-2</v>
      </c>
      <c r="J2138" s="1385">
        <v>1.404E-2</v>
      </c>
      <c r="K2138" s="1385">
        <v>1.6109999999999999E-2</v>
      </c>
      <c r="L2138" s="1385">
        <v>1.7639999999999999E-2</v>
      </c>
      <c r="M2138" s="1385">
        <v>1.8630000000000001E-2</v>
      </c>
      <c r="N2138" s="1386">
        <v>1.9259999999999999E-2</v>
      </c>
      <c r="O2138" s="1385">
        <v>1.908E-2</v>
      </c>
      <c r="P2138" s="1385">
        <v>1.8360000000000001E-2</v>
      </c>
      <c r="Q2138" s="1385">
        <v>1.9709999999999998E-2</v>
      </c>
      <c r="R2138" s="1385">
        <v>1.9439999999999999E-2</v>
      </c>
      <c r="S2138" s="1385">
        <v>2.1690000000000001E-2</v>
      </c>
      <c r="T2138" s="1385">
        <v>2.034E-2</v>
      </c>
      <c r="U2138" s="1385">
        <v>2.1780000000000001E-2</v>
      </c>
      <c r="V2138" s="1386">
        <v>2.196E-2</v>
      </c>
      <c r="W2138" s="1385">
        <v>2.4930000000000001E-2</v>
      </c>
      <c r="X2138" s="1385">
        <v>2.4570000000000002E-2</v>
      </c>
      <c r="Y2138" s="1385">
        <v>2.3939999999999999E-2</v>
      </c>
      <c r="Z2138" s="1385">
        <v>2.2409999999999999E-2</v>
      </c>
      <c r="AA2138" s="1385">
        <v>2.0789999999999999E-2</v>
      </c>
      <c r="AB2138" s="1385">
        <v>1.719E-2</v>
      </c>
      <c r="AC2138" s="1387">
        <f>SUM(E2138:AB2138)</f>
        <v>0.45350999999999997</v>
      </c>
    </row>
    <row r="2139" spans="1:29" ht="12.75" customHeight="1">
      <c r="A2139" s="1415"/>
      <c r="B2139" s="1428"/>
      <c r="C2139" s="1390" t="s">
        <v>158</v>
      </c>
      <c r="D2139" s="1351" t="s">
        <v>157</v>
      </c>
      <c r="E2139" s="1391">
        <v>2.367E-2</v>
      </c>
      <c r="F2139" s="1391">
        <v>2.2950000000000002E-2</v>
      </c>
      <c r="G2139" s="1391">
        <v>2.2950000000000002E-2</v>
      </c>
      <c r="H2139" s="1392">
        <v>2.3220000000000001E-2</v>
      </c>
      <c r="I2139" s="1391">
        <v>2.2769999999999999E-2</v>
      </c>
      <c r="J2139" s="1391">
        <v>2.223E-2</v>
      </c>
      <c r="K2139" s="1391">
        <v>2.3400000000000001E-2</v>
      </c>
      <c r="L2139" s="1391">
        <v>2.3220000000000001E-2</v>
      </c>
      <c r="M2139" s="1391">
        <v>2.3130000000000001E-2</v>
      </c>
      <c r="N2139" s="1392">
        <v>2.3939999999999999E-2</v>
      </c>
      <c r="O2139" s="1391">
        <v>2.2769999999999999E-2</v>
      </c>
      <c r="P2139" s="1391">
        <v>2.214E-2</v>
      </c>
      <c r="Q2139" s="1391">
        <v>2.376E-2</v>
      </c>
      <c r="R2139" s="1391">
        <v>2.3310000000000001E-2</v>
      </c>
      <c r="S2139" s="1391">
        <v>2.3939999999999999E-2</v>
      </c>
      <c r="T2139" s="1391">
        <v>2.2950000000000002E-2</v>
      </c>
      <c r="U2139" s="1391">
        <v>2.2950000000000002E-2</v>
      </c>
      <c r="V2139" s="1392">
        <v>2.367E-2</v>
      </c>
      <c r="W2139" s="1391">
        <v>2.376E-2</v>
      </c>
      <c r="X2139" s="1391">
        <v>2.3400000000000001E-2</v>
      </c>
      <c r="Y2139" s="1391">
        <v>2.3400000000000001E-2</v>
      </c>
      <c r="Z2139" s="1391">
        <v>2.376E-2</v>
      </c>
      <c r="AA2139" s="1391">
        <v>2.349E-2</v>
      </c>
      <c r="AB2139" s="1391">
        <v>2.2679999999999999E-2</v>
      </c>
      <c r="AC2139" s="1414">
        <f>SUM(E2139:AB2139)</f>
        <v>0.55746000000000007</v>
      </c>
    </row>
    <row r="2140" spans="1:29" ht="12.75" customHeight="1">
      <c r="A2140" s="1415"/>
      <c r="B2140" s="1428"/>
      <c r="C2140" s="1390" t="s">
        <v>159</v>
      </c>
      <c r="D2140" s="1395" t="s">
        <v>160</v>
      </c>
      <c r="E2140" s="459">
        <v>2</v>
      </c>
      <c r="F2140" s="459">
        <v>2</v>
      </c>
      <c r="G2140" s="459">
        <v>2</v>
      </c>
      <c r="H2140" s="459">
        <v>2</v>
      </c>
      <c r="I2140" s="459">
        <v>2</v>
      </c>
      <c r="J2140" s="459">
        <v>2</v>
      </c>
      <c r="K2140" s="459">
        <v>3</v>
      </c>
      <c r="L2140" s="459">
        <v>2</v>
      </c>
      <c r="M2140" s="459">
        <v>2</v>
      </c>
      <c r="N2140" s="459">
        <v>3</v>
      </c>
      <c r="O2140" s="459">
        <v>2</v>
      </c>
      <c r="P2140" s="459">
        <v>3</v>
      </c>
      <c r="Q2140" s="459">
        <v>3</v>
      </c>
      <c r="R2140" s="459">
        <v>3</v>
      </c>
      <c r="S2140" s="459">
        <v>2</v>
      </c>
      <c r="T2140" s="459">
        <v>2</v>
      </c>
      <c r="U2140" s="459">
        <v>3</v>
      </c>
      <c r="V2140" s="459">
        <v>3</v>
      </c>
      <c r="W2140" s="459">
        <v>3</v>
      </c>
      <c r="X2140" s="459">
        <v>3</v>
      </c>
      <c r="Y2140" s="459">
        <v>3</v>
      </c>
      <c r="Z2140" s="459">
        <v>3</v>
      </c>
      <c r="AA2140" s="459">
        <v>2</v>
      </c>
      <c r="AB2140" s="459">
        <v>2</v>
      </c>
      <c r="AC2140" s="1414"/>
    </row>
    <row r="2141" spans="1:29" ht="12.75" customHeight="1" thickBot="1">
      <c r="A2141" s="1422"/>
      <c r="B2141" s="1431"/>
      <c r="C2141" s="1405" t="s">
        <v>161</v>
      </c>
      <c r="D2141" s="1405"/>
      <c r="E2141" s="1406">
        <f t="shared" ref="E2141:AC2141" si="678">E2139/E2138</f>
        <v>1.5114942528735631</v>
      </c>
      <c r="F2141" s="1406">
        <f t="shared" si="678"/>
        <v>1.6139240506329116</v>
      </c>
      <c r="G2141" s="1406">
        <f t="shared" si="678"/>
        <v>1.6037735849056605</v>
      </c>
      <c r="H2141" s="1407">
        <f t="shared" si="678"/>
        <v>1.7086092715231789</v>
      </c>
      <c r="I2141" s="1406">
        <f t="shared" si="678"/>
        <v>1.6428571428571426</v>
      </c>
      <c r="J2141" s="1406">
        <f t="shared" si="678"/>
        <v>1.5833333333333333</v>
      </c>
      <c r="K2141" s="1406">
        <f t="shared" si="678"/>
        <v>1.4525139664804469</v>
      </c>
      <c r="L2141" s="1406">
        <f t="shared" si="678"/>
        <v>1.3163265306122449</v>
      </c>
      <c r="M2141" s="1406">
        <f t="shared" si="678"/>
        <v>1.2415458937198067</v>
      </c>
      <c r="N2141" s="1407">
        <f t="shared" si="678"/>
        <v>1.2429906542056075</v>
      </c>
      <c r="O2141" s="1406">
        <f t="shared" si="678"/>
        <v>1.1933962264150944</v>
      </c>
      <c r="P2141" s="1406">
        <f t="shared" si="678"/>
        <v>1.2058823529411764</v>
      </c>
      <c r="Q2141" s="1406">
        <f t="shared" si="678"/>
        <v>1.2054794520547947</v>
      </c>
      <c r="R2141" s="1406">
        <f t="shared" si="678"/>
        <v>1.1990740740740742</v>
      </c>
      <c r="S2141" s="1406">
        <f t="shared" si="678"/>
        <v>1.1037344398340247</v>
      </c>
      <c r="T2141" s="1406">
        <f t="shared" si="678"/>
        <v>1.1283185840707965</v>
      </c>
      <c r="U2141" s="1406">
        <f t="shared" si="678"/>
        <v>1.0537190082644627</v>
      </c>
      <c r="V2141" s="1407">
        <f t="shared" si="678"/>
        <v>1.0778688524590163</v>
      </c>
      <c r="W2141" s="1406">
        <f t="shared" si="678"/>
        <v>0.95306859205776173</v>
      </c>
      <c r="X2141" s="1406">
        <f t="shared" si="678"/>
        <v>0.95238095238095233</v>
      </c>
      <c r="Y2141" s="1406">
        <f t="shared" si="678"/>
        <v>0.97744360902255645</v>
      </c>
      <c r="Z2141" s="1406">
        <f t="shared" si="678"/>
        <v>1.0602409638554218</v>
      </c>
      <c r="AA2141" s="1406">
        <f t="shared" si="678"/>
        <v>1.1298701298701299</v>
      </c>
      <c r="AB2141" s="1406">
        <f t="shared" si="678"/>
        <v>1.3193717277486909</v>
      </c>
      <c r="AC2141" s="1408">
        <f t="shared" si="678"/>
        <v>1.2292121452669182</v>
      </c>
    </row>
    <row r="2142" spans="1:29" ht="12.75" customHeight="1">
      <c r="A2142" s="1409" t="s">
        <v>618</v>
      </c>
      <c r="B2142" s="1410" t="s">
        <v>595</v>
      </c>
      <c r="C2142" s="1411" t="s">
        <v>156</v>
      </c>
      <c r="D2142" s="1411" t="s">
        <v>157</v>
      </c>
      <c r="E2142" s="1491">
        <v>3.7199999999999997E-2</v>
      </c>
      <c r="F2142" s="1491">
        <v>3.4799999999999998E-2</v>
      </c>
      <c r="G2142" s="1491">
        <v>3.456E-2</v>
      </c>
      <c r="H2142" s="1492">
        <v>3.4320000000000003E-2</v>
      </c>
      <c r="I2142" s="1491">
        <v>3.4320000000000003E-2</v>
      </c>
      <c r="J2142" s="1491">
        <v>3.8879999999999998E-2</v>
      </c>
      <c r="K2142" s="1491">
        <v>4.6800000000000001E-2</v>
      </c>
      <c r="L2142" s="1491">
        <v>5.2080000000000001E-2</v>
      </c>
      <c r="M2142" s="1491">
        <v>5.7599999999999998E-2</v>
      </c>
      <c r="N2142" s="1492">
        <v>5.9520000000000003E-2</v>
      </c>
      <c r="O2142" s="1491">
        <v>6.4799999999999996E-2</v>
      </c>
      <c r="P2142" s="1491">
        <v>5.5440000000000003E-2</v>
      </c>
      <c r="Q2142" s="1491">
        <v>5.1360000000000003E-2</v>
      </c>
      <c r="R2142" s="1491">
        <v>4.7280000000000003E-2</v>
      </c>
      <c r="S2142" s="1491">
        <v>4.4159999999999998E-2</v>
      </c>
      <c r="T2142" s="1491">
        <v>3.8159999999999999E-2</v>
      </c>
      <c r="U2142" s="1491">
        <v>3.8399999999999997E-2</v>
      </c>
      <c r="V2142" s="1492">
        <v>3.6479999999999999E-2</v>
      </c>
      <c r="W2142" s="1491">
        <v>3.7679999999999998E-2</v>
      </c>
      <c r="X2142" s="1491">
        <v>4.1279999999999997E-2</v>
      </c>
      <c r="Y2142" s="1491">
        <v>4.0800000000000003E-2</v>
      </c>
      <c r="Z2142" s="1491">
        <v>4.1759999999999999E-2</v>
      </c>
      <c r="AA2142" s="1491">
        <v>3.9359999999999999E-2</v>
      </c>
      <c r="AB2142" s="1491">
        <v>3.6240000000000001E-2</v>
      </c>
      <c r="AC2142" s="1414">
        <f>SUM(E2142:AB2142)</f>
        <v>1.04328</v>
      </c>
    </row>
    <row r="2143" spans="1:29" ht="12.75" customHeight="1">
      <c r="A2143" s="1415"/>
      <c r="B2143" s="1428"/>
      <c r="C2143" s="1390" t="s">
        <v>158</v>
      </c>
      <c r="D2143" s="1351" t="s">
        <v>157</v>
      </c>
      <c r="E2143" s="1391">
        <v>4.2479999999999997E-2</v>
      </c>
      <c r="F2143" s="1391">
        <v>4.104E-2</v>
      </c>
      <c r="G2143" s="1391">
        <v>4.0800000000000003E-2</v>
      </c>
      <c r="H2143" s="1392">
        <v>4.0800000000000003E-2</v>
      </c>
      <c r="I2143" s="1391">
        <v>4.0559999999999999E-2</v>
      </c>
      <c r="J2143" s="1391">
        <v>4.0559999999999999E-2</v>
      </c>
      <c r="K2143" s="1391">
        <v>4.0079999999999998E-2</v>
      </c>
      <c r="L2143" s="1391">
        <v>4.0079999999999998E-2</v>
      </c>
      <c r="M2143" s="1391">
        <v>3.9359999999999999E-2</v>
      </c>
      <c r="N2143" s="1392">
        <v>3.984E-2</v>
      </c>
      <c r="O2143" s="1391">
        <v>3.9120000000000002E-2</v>
      </c>
      <c r="P2143" s="1391">
        <v>3.9600000000000003E-2</v>
      </c>
      <c r="Q2143" s="1391">
        <v>4.0320000000000002E-2</v>
      </c>
      <c r="R2143" s="1391">
        <v>3.9359999999999999E-2</v>
      </c>
      <c r="S2143" s="1391">
        <v>3.9600000000000003E-2</v>
      </c>
      <c r="T2143" s="1391">
        <v>3.8159999999999999E-2</v>
      </c>
      <c r="U2143" s="1391">
        <v>3.8640000000000001E-2</v>
      </c>
      <c r="V2143" s="1392">
        <v>3.9120000000000002E-2</v>
      </c>
      <c r="W2143" s="1391">
        <v>3.8399999999999997E-2</v>
      </c>
      <c r="X2143" s="1391">
        <v>3.8640000000000001E-2</v>
      </c>
      <c r="Y2143" s="1391">
        <v>3.8879999999999998E-2</v>
      </c>
      <c r="Z2143" s="1391">
        <v>3.9120000000000002E-2</v>
      </c>
      <c r="AA2143" s="1391">
        <v>3.9600000000000003E-2</v>
      </c>
      <c r="AB2143" s="1391">
        <v>3.984E-2</v>
      </c>
      <c r="AC2143" s="1414">
        <f>SUM(E2143:AB2143)</f>
        <v>0.95399999999999996</v>
      </c>
    </row>
    <row r="2144" spans="1:29" ht="12.75" customHeight="1">
      <c r="A2144" s="1415"/>
      <c r="B2144" s="1428"/>
      <c r="C2144" s="1390" t="s">
        <v>159</v>
      </c>
      <c r="D2144" s="1395" t="s">
        <v>160</v>
      </c>
      <c r="E2144" s="459">
        <v>5</v>
      </c>
      <c r="F2144" s="459">
        <v>5</v>
      </c>
      <c r="G2144" s="459">
        <v>5</v>
      </c>
      <c r="H2144" s="459">
        <v>5</v>
      </c>
      <c r="I2144" s="459">
        <v>5</v>
      </c>
      <c r="J2144" s="459">
        <v>5</v>
      </c>
      <c r="K2144" s="459">
        <v>6</v>
      </c>
      <c r="L2144" s="459">
        <v>6</v>
      </c>
      <c r="M2144" s="459">
        <v>7</v>
      </c>
      <c r="N2144" s="459">
        <v>8</v>
      </c>
      <c r="O2144" s="459">
        <v>7</v>
      </c>
      <c r="P2144" s="459">
        <v>7</v>
      </c>
      <c r="Q2144" s="459">
        <v>6</v>
      </c>
      <c r="R2144" s="459">
        <v>7</v>
      </c>
      <c r="S2144" s="459">
        <v>5</v>
      </c>
      <c r="T2144" s="459">
        <v>5</v>
      </c>
      <c r="U2144" s="459">
        <v>5</v>
      </c>
      <c r="V2144" s="459">
        <v>5</v>
      </c>
      <c r="W2144" s="459">
        <v>5</v>
      </c>
      <c r="X2144" s="459">
        <v>5</v>
      </c>
      <c r="Y2144" s="459">
        <v>5</v>
      </c>
      <c r="Z2144" s="459">
        <v>5</v>
      </c>
      <c r="AA2144" s="459">
        <v>5</v>
      </c>
      <c r="AB2144" s="459">
        <v>5</v>
      </c>
      <c r="AC2144" s="1414"/>
    </row>
    <row r="2145" spans="1:30" ht="12.75" customHeight="1" thickBot="1">
      <c r="A2145" s="1422"/>
      <c r="B2145" s="1431"/>
      <c r="C2145" s="1405" t="s">
        <v>161</v>
      </c>
      <c r="D2145" s="1405"/>
      <c r="E2145" s="1406">
        <f t="shared" ref="E2145:AC2145" si="679">E2143/E2142</f>
        <v>1.1419354838709677</v>
      </c>
      <c r="F2145" s="1406">
        <f t="shared" si="679"/>
        <v>1.1793103448275863</v>
      </c>
      <c r="G2145" s="1406">
        <f t="shared" si="679"/>
        <v>1.1805555555555556</v>
      </c>
      <c r="H2145" s="1407">
        <f t="shared" si="679"/>
        <v>1.1888111888111887</v>
      </c>
      <c r="I2145" s="1406">
        <f t="shared" si="679"/>
        <v>1.1818181818181817</v>
      </c>
      <c r="J2145" s="1406">
        <f t="shared" si="679"/>
        <v>1.0432098765432098</v>
      </c>
      <c r="K2145" s="1406">
        <f t="shared" si="679"/>
        <v>0.85641025641025637</v>
      </c>
      <c r="L2145" s="1406">
        <f t="shared" si="679"/>
        <v>0.76958525345622109</v>
      </c>
      <c r="M2145" s="1406">
        <f t="shared" si="679"/>
        <v>0.68333333333333335</v>
      </c>
      <c r="N2145" s="1407">
        <f t="shared" si="679"/>
        <v>0.66935483870967738</v>
      </c>
      <c r="O2145" s="1406">
        <f t="shared" si="679"/>
        <v>0.60370370370370374</v>
      </c>
      <c r="P2145" s="1406">
        <f t="shared" si="679"/>
        <v>0.7142857142857143</v>
      </c>
      <c r="Q2145" s="1406">
        <f t="shared" si="679"/>
        <v>0.78504672897196259</v>
      </c>
      <c r="R2145" s="1406">
        <f t="shared" si="679"/>
        <v>0.83248730964466999</v>
      </c>
      <c r="S2145" s="1406">
        <f t="shared" si="679"/>
        <v>0.89673913043478271</v>
      </c>
      <c r="T2145" s="1406">
        <f t="shared" si="679"/>
        <v>1</v>
      </c>
      <c r="U2145" s="1406">
        <f t="shared" si="679"/>
        <v>1.0062500000000001</v>
      </c>
      <c r="V2145" s="1407">
        <f t="shared" si="679"/>
        <v>1.0723684210526316</v>
      </c>
      <c r="W2145" s="1406">
        <f t="shared" si="679"/>
        <v>1.0191082802547771</v>
      </c>
      <c r="X2145" s="1406">
        <f t="shared" si="679"/>
        <v>0.93604651162790709</v>
      </c>
      <c r="Y2145" s="1406">
        <f t="shared" si="679"/>
        <v>0.95294117647058807</v>
      </c>
      <c r="Z2145" s="1406">
        <f t="shared" si="679"/>
        <v>0.93678160919540243</v>
      </c>
      <c r="AA2145" s="1406">
        <f t="shared" si="679"/>
        <v>1.0060975609756098</v>
      </c>
      <c r="AB2145" s="1406">
        <f t="shared" si="679"/>
        <v>1.0993377483443709</v>
      </c>
      <c r="AC2145" s="1408">
        <f t="shared" si="679"/>
        <v>0.91442374051069697</v>
      </c>
    </row>
    <row r="2146" spans="1:30" ht="12.75" customHeight="1">
      <c r="A2146" s="1882" t="s">
        <v>619</v>
      </c>
      <c r="B2146" s="1727" t="s">
        <v>620</v>
      </c>
      <c r="C2146" s="1384" t="s">
        <v>156</v>
      </c>
      <c r="D2146" s="1384" t="s">
        <v>157</v>
      </c>
      <c r="E2146" s="1391">
        <v>4.0200000000000001E-3</v>
      </c>
      <c r="F2146" s="1391">
        <v>3.6600000000000001E-3</v>
      </c>
      <c r="G2146" s="1391">
        <v>3.4199999999999999E-3</v>
      </c>
      <c r="H2146" s="1392">
        <v>3.3E-3</v>
      </c>
      <c r="I2146" s="1391">
        <v>3.3E-3</v>
      </c>
      <c r="J2146" s="1391">
        <v>3.3600000000000001E-3</v>
      </c>
      <c r="K2146" s="1391">
        <v>3.3600000000000001E-3</v>
      </c>
      <c r="L2146" s="1391">
        <v>3.7799999999999999E-3</v>
      </c>
      <c r="M2146" s="1391">
        <v>3.3600000000000001E-3</v>
      </c>
      <c r="N2146" s="1392">
        <v>3.7200000000000002E-3</v>
      </c>
      <c r="O2146" s="1391">
        <v>3.7200000000000002E-3</v>
      </c>
      <c r="P2146" s="1391">
        <v>3.3600000000000001E-3</v>
      </c>
      <c r="Q2146" s="1391">
        <v>3.48E-3</v>
      </c>
      <c r="R2146" s="1391">
        <v>3.7799999999999999E-3</v>
      </c>
      <c r="S2146" s="1391">
        <v>3.8400000000000001E-3</v>
      </c>
      <c r="T2146" s="1391">
        <v>3.8400000000000001E-3</v>
      </c>
      <c r="U2146" s="1391">
        <v>3.7799999999999999E-3</v>
      </c>
      <c r="V2146" s="1392">
        <v>3.7799999999999999E-3</v>
      </c>
      <c r="W2146" s="1391">
        <v>3.96E-3</v>
      </c>
      <c r="X2146" s="1391">
        <v>4.7999999999999996E-3</v>
      </c>
      <c r="Y2146" s="1391">
        <v>4.7999999999999996E-3</v>
      </c>
      <c r="Z2146" s="1391">
        <v>5.5199999999999997E-3</v>
      </c>
      <c r="AA2146" s="1391">
        <v>5.4599999999999996E-3</v>
      </c>
      <c r="AB2146" s="1391">
        <v>5.4599999999999996E-3</v>
      </c>
      <c r="AC2146" s="1387"/>
    </row>
    <row r="2147" spans="1:30" ht="12.75" customHeight="1">
      <c r="A2147" s="1884"/>
      <c r="B2147" s="1729"/>
      <c r="C2147" s="1411" t="s">
        <v>158</v>
      </c>
      <c r="D2147" s="1351" t="s">
        <v>157</v>
      </c>
      <c r="E2147" s="1391">
        <v>7.5599999999999999E-3</v>
      </c>
      <c r="F2147" s="1391">
        <v>6.4799999999999996E-3</v>
      </c>
      <c r="G2147" s="1391">
        <v>5.94E-3</v>
      </c>
      <c r="H2147" s="1392">
        <v>5.94E-3</v>
      </c>
      <c r="I2147" s="1391">
        <v>5.8199999999999997E-3</v>
      </c>
      <c r="J2147" s="1391">
        <v>5.8199999999999997E-3</v>
      </c>
      <c r="K2147" s="1391">
        <v>5.7600000000000004E-3</v>
      </c>
      <c r="L2147" s="1391">
        <v>6.4799999999999996E-3</v>
      </c>
      <c r="M2147" s="1391">
        <v>6.0000000000000001E-3</v>
      </c>
      <c r="N2147" s="1392">
        <v>6.0600000000000003E-3</v>
      </c>
      <c r="O2147" s="1391">
        <v>6.0000000000000001E-3</v>
      </c>
      <c r="P2147" s="1391">
        <v>6.0600000000000003E-3</v>
      </c>
      <c r="Q2147" s="1391">
        <v>6.2399999999999999E-3</v>
      </c>
      <c r="R2147" s="1391">
        <v>6.1799999999999997E-3</v>
      </c>
      <c r="S2147" s="1391">
        <v>6.3E-3</v>
      </c>
      <c r="T2147" s="1391">
        <v>6.3600000000000002E-3</v>
      </c>
      <c r="U2147" s="1391">
        <v>6.3600000000000002E-3</v>
      </c>
      <c r="V2147" s="1392">
        <v>6.4200000000000004E-3</v>
      </c>
      <c r="W2147" s="1391">
        <v>6.3600000000000002E-3</v>
      </c>
      <c r="X2147" s="1391">
        <v>6.3600000000000002E-3</v>
      </c>
      <c r="Y2147" s="1391">
        <v>6.3600000000000002E-3</v>
      </c>
      <c r="Z2147" s="1391">
        <v>6.7200000000000003E-3</v>
      </c>
      <c r="AA2147" s="1391">
        <v>6.8399999999999997E-3</v>
      </c>
      <c r="AB2147" s="1391">
        <v>6.8999999999999999E-3</v>
      </c>
      <c r="AC2147" s="1709">
        <f>SUM(E2147:AB2147)</f>
        <v>0.15132000000000001</v>
      </c>
    </row>
    <row r="2148" spans="1:30" ht="12.75" customHeight="1">
      <c r="A2148" s="1547"/>
      <c r="B2148" s="1548" t="s">
        <v>191</v>
      </c>
      <c r="C2148" s="1548" t="s">
        <v>156</v>
      </c>
      <c r="D2148" s="1756" t="s">
        <v>157</v>
      </c>
      <c r="E2148" s="1385">
        <v>2.3499999999999999E-5</v>
      </c>
      <c r="F2148" s="1385">
        <v>2.3E-5</v>
      </c>
      <c r="G2148" s="1385">
        <v>2.3E-5</v>
      </c>
      <c r="H2148" s="1386">
        <v>2.3E-5</v>
      </c>
      <c r="I2148" s="1385">
        <v>2.3E-5</v>
      </c>
      <c r="J2148" s="1385">
        <v>2.3E-5</v>
      </c>
      <c r="K2148" s="1385">
        <v>2.3E-5</v>
      </c>
      <c r="L2148" s="1385">
        <v>2.2500000000000001E-5</v>
      </c>
      <c r="M2148" s="1385">
        <v>2.2500000000000001E-5</v>
      </c>
      <c r="N2148" s="1386">
        <v>2.2500000000000001E-5</v>
      </c>
      <c r="O2148" s="1385">
        <v>2.1999999999999999E-5</v>
      </c>
      <c r="P2148" s="1385">
        <v>2.1999999999999999E-5</v>
      </c>
      <c r="Q2148" s="1385">
        <v>2.1999999999999999E-5</v>
      </c>
      <c r="R2148" s="1385">
        <v>2.1999999999999999E-5</v>
      </c>
      <c r="S2148" s="1385">
        <v>2.1999999999999999E-5</v>
      </c>
      <c r="T2148" s="1385">
        <v>2.1500000000000001E-5</v>
      </c>
      <c r="U2148" s="1385">
        <v>2.1999999999999999E-5</v>
      </c>
      <c r="V2148" s="1386">
        <v>2.1999999999999999E-5</v>
      </c>
      <c r="W2148" s="1385">
        <v>2.1999999999999999E-5</v>
      </c>
      <c r="X2148" s="1385">
        <v>2.1500000000000001E-5</v>
      </c>
      <c r="Y2148" s="1385">
        <v>2.1500000000000001E-5</v>
      </c>
      <c r="Z2148" s="1385">
        <v>2.1999999999999999E-5</v>
      </c>
      <c r="AA2148" s="1385">
        <v>2.1999999999999999E-5</v>
      </c>
      <c r="AB2148" s="1385">
        <v>2.1999999999999999E-5</v>
      </c>
      <c r="AC2148" s="1493">
        <f>SUM(E2148:AB2148)</f>
        <v>5.3549999999999995E-4</v>
      </c>
    </row>
    <row r="2149" spans="1:30" ht="12.75" customHeight="1">
      <c r="A2149" s="1550"/>
      <c r="B2149" s="1551" t="s">
        <v>192</v>
      </c>
      <c r="C2149" s="1551" t="s">
        <v>156</v>
      </c>
      <c r="D2149" s="1758" t="s">
        <v>157</v>
      </c>
      <c r="E2149" s="1552">
        <v>0</v>
      </c>
      <c r="F2149" s="1552">
        <v>0</v>
      </c>
      <c r="G2149" s="1552">
        <v>0</v>
      </c>
      <c r="H2149" s="1421">
        <v>0</v>
      </c>
      <c r="I2149" s="1552">
        <v>0</v>
      </c>
      <c r="J2149" s="1552">
        <v>0</v>
      </c>
      <c r="K2149" s="1552">
        <v>0</v>
      </c>
      <c r="L2149" s="1552">
        <v>0</v>
      </c>
      <c r="M2149" s="1552">
        <v>0</v>
      </c>
      <c r="N2149" s="1421">
        <v>0</v>
      </c>
      <c r="O2149" s="1552">
        <v>0</v>
      </c>
      <c r="P2149" s="1552">
        <v>0</v>
      </c>
      <c r="Q2149" s="1552">
        <v>0</v>
      </c>
      <c r="R2149" s="1552">
        <v>0</v>
      </c>
      <c r="S2149" s="1552">
        <v>0</v>
      </c>
      <c r="T2149" s="1552">
        <v>0</v>
      </c>
      <c r="U2149" s="1552">
        <v>0</v>
      </c>
      <c r="V2149" s="1421">
        <v>0</v>
      </c>
      <c r="W2149" s="1552">
        <v>0</v>
      </c>
      <c r="X2149" s="1552">
        <v>0</v>
      </c>
      <c r="Y2149" s="1552">
        <v>0</v>
      </c>
      <c r="Z2149" s="1552">
        <v>0</v>
      </c>
      <c r="AA2149" s="1552">
        <v>0</v>
      </c>
      <c r="AB2149" s="1552">
        <v>0</v>
      </c>
      <c r="AC2149" s="1479">
        <f>SUM(E2149:AB2149)</f>
        <v>0</v>
      </c>
      <c r="AD2149" s="1654">
        <f>MAX(E2149:AB2149)</f>
        <v>0</v>
      </c>
    </row>
    <row r="2150" spans="1:30" ht="12.75" customHeight="1">
      <c r="A2150" s="1504" t="s">
        <v>249</v>
      </c>
      <c r="B2150" s="1895"/>
      <c r="C2150" s="1411" t="s">
        <v>156</v>
      </c>
      <c r="D2150" s="1411"/>
      <c r="E2150" s="1412">
        <f t="shared" ref="E2150:AC2150" si="680">E2086+E2094+E2098+E2102+E2110+E2114+E2118+E2138+E2142+E2147+E2149</f>
        <v>0.23190000000000005</v>
      </c>
      <c r="F2150" s="1412">
        <f t="shared" si="680"/>
        <v>0.21138000000000001</v>
      </c>
      <c r="G2150" s="1412">
        <f t="shared" si="680"/>
        <v>0.20721000000000001</v>
      </c>
      <c r="H2150" s="1500">
        <f t="shared" si="680"/>
        <v>0.20528999999999997</v>
      </c>
      <c r="I2150" s="1412">
        <f t="shared" si="680"/>
        <v>0.20844000000000001</v>
      </c>
      <c r="J2150" s="1412">
        <f t="shared" si="680"/>
        <v>0.22253999999999999</v>
      </c>
      <c r="K2150" s="1412">
        <f t="shared" si="680"/>
        <v>0.25791000000000003</v>
      </c>
      <c r="L2150" s="1412">
        <f t="shared" si="680"/>
        <v>0.28115999999999997</v>
      </c>
      <c r="M2150" s="1412">
        <f t="shared" si="680"/>
        <v>0.30843000000000004</v>
      </c>
      <c r="N2150" s="1500">
        <f t="shared" si="680"/>
        <v>0.31776000000000004</v>
      </c>
      <c r="O2150" s="1412">
        <f t="shared" si="680"/>
        <v>0.32340000000000002</v>
      </c>
      <c r="P2150" s="1412">
        <f t="shared" si="680"/>
        <v>0.30978</v>
      </c>
      <c r="Q2150" s="1412">
        <f t="shared" si="680"/>
        <v>0.30399000000000004</v>
      </c>
      <c r="R2150" s="1412">
        <f t="shared" si="680"/>
        <v>0.29358000000000001</v>
      </c>
      <c r="S2150" s="1412">
        <f t="shared" si="680"/>
        <v>0.29054999999999997</v>
      </c>
      <c r="T2150" s="1412">
        <f t="shared" si="680"/>
        <v>0.28397999999999995</v>
      </c>
      <c r="U2150" s="1412">
        <f t="shared" si="680"/>
        <v>0.28997999999999996</v>
      </c>
      <c r="V2150" s="1500">
        <f t="shared" si="680"/>
        <v>0.29177999999999998</v>
      </c>
      <c r="W2150" s="1412">
        <f t="shared" si="680"/>
        <v>0.31172999999999995</v>
      </c>
      <c r="X2150" s="1412">
        <f t="shared" si="680"/>
        <v>0.31760999999999995</v>
      </c>
      <c r="Y2150" s="1412">
        <f t="shared" si="680"/>
        <v>0.30821999999999999</v>
      </c>
      <c r="Z2150" s="1412">
        <f t="shared" si="680"/>
        <v>0.30141000000000001</v>
      </c>
      <c r="AA2150" s="1412">
        <f t="shared" si="680"/>
        <v>0.27806999999999998</v>
      </c>
      <c r="AB2150" s="1412">
        <f t="shared" si="680"/>
        <v>0.24728999999999998</v>
      </c>
      <c r="AC2150" s="1412">
        <f t="shared" si="680"/>
        <v>6.6033900000000001</v>
      </c>
    </row>
    <row r="2151" spans="1:30" ht="12.75" customHeight="1">
      <c r="A2151" s="1896"/>
      <c r="B2151" s="1897"/>
      <c r="C2151" s="1405" t="s">
        <v>158</v>
      </c>
      <c r="D2151" s="1405"/>
      <c r="E2151" s="1406">
        <f t="shared" ref="E2151:AC2151" si="681">E2087+E2095+E2099+E2103+E2111+E2115+E2119+E2139+E2143</f>
        <v>0.23150999999999999</v>
      </c>
      <c r="F2151" s="1406">
        <f t="shared" si="681"/>
        <v>0.22526999999999997</v>
      </c>
      <c r="G2151" s="1406">
        <f t="shared" si="681"/>
        <v>0.22131000000000001</v>
      </c>
      <c r="H2151" s="1407">
        <f t="shared" si="681"/>
        <v>0.22122</v>
      </c>
      <c r="I2151" s="1406">
        <f t="shared" si="681"/>
        <v>0.22184999999999999</v>
      </c>
      <c r="J2151" s="1406">
        <f t="shared" si="681"/>
        <v>0.22059000000000001</v>
      </c>
      <c r="K2151" s="1406">
        <f t="shared" si="681"/>
        <v>0.22308000000000003</v>
      </c>
      <c r="L2151" s="1406">
        <f t="shared" si="681"/>
        <v>0.21978</v>
      </c>
      <c r="M2151" s="1406">
        <f t="shared" si="681"/>
        <v>0.21765000000000001</v>
      </c>
      <c r="N2151" s="1407">
        <f t="shared" si="681"/>
        <v>0.22110000000000002</v>
      </c>
      <c r="O2151" s="1406">
        <f t="shared" si="681"/>
        <v>0.21597</v>
      </c>
      <c r="P2151" s="1406">
        <f t="shared" si="681"/>
        <v>0.21857999999999997</v>
      </c>
      <c r="Q2151" s="1406">
        <f t="shared" si="681"/>
        <v>0.22608</v>
      </c>
      <c r="R2151" s="1406">
        <f t="shared" si="681"/>
        <v>0.22119</v>
      </c>
      <c r="S2151" s="1406">
        <f t="shared" si="681"/>
        <v>0.22097999999999998</v>
      </c>
      <c r="T2151" s="1406">
        <f t="shared" si="681"/>
        <v>0.22022999999999998</v>
      </c>
      <c r="U2151" s="1406">
        <f t="shared" si="681"/>
        <v>0.22922999999999999</v>
      </c>
      <c r="V2151" s="1407">
        <f t="shared" si="681"/>
        <v>0.22910999999999998</v>
      </c>
      <c r="W2151" s="1406">
        <f t="shared" si="681"/>
        <v>0.22331999999999999</v>
      </c>
      <c r="X2151" s="1406">
        <f t="shared" si="681"/>
        <v>0.22404000000000002</v>
      </c>
      <c r="Y2151" s="1406">
        <f t="shared" si="681"/>
        <v>0.22367999999999999</v>
      </c>
      <c r="Z2151" s="1406">
        <f t="shared" si="681"/>
        <v>0.22343999999999997</v>
      </c>
      <c r="AA2151" s="1406">
        <f t="shared" si="681"/>
        <v>0.22281000000000001</v>
      </c>
      <c r="AB2151" s="1406">
        <f t="shared" si="681"/>
        <v>0.21756000000000003</v>
      </c>
      <c r="AC2151" s="1406">
        <f t="shared" si="681"/>
        <v>5.3395799999999998</v>
      </c>
    </row>
    <row r="2152" spans="1:30" ht="12.75" customHeight="1">
      <c r="A2152" s="1504" t="s">
        <v>250</v>
      </c>
      <c r="B2152" s="1895"/>
      <c r="C2152" s="1499" t="s">
        <v>156</v>
      </c>
      <c r="D2152" s="1499"/>
      <c r="E2152" s="1412">
        <f t="shared" ref="E2152:AC2152" si="682">E2072+E2076+E2090+E2106+E2126+E2130-E2150</f>
        <v>-6.0360000000000053E-2</v>
      </c>
      <c r="F2152" s="1412">
        <f t="shared" si="682"/>
        <v>-5.5320000000000008E-2</v>
      </c>
      <c r="G2152" s="1412">
        <f t="shared" si="682"/>
        <v>-5.4749999999999993E-2</v>
      </c>
      <c r="H2152" s="1500">
        <f t="shared" si="682"/>
        <v>-5.3909999999999986E-2</v>
      </c>
      <c r="I2152" s="1412">
        <f t="shared" si="682"/>
        <v>-5.3820000000000007E-2</v>
      </c>
      <c r="J2152" s="1412">
        <f t="shared" si="682"/>
        <v>-5.8560000000000001E-2</v>
      </c>
      <c r="K2152" s="1412">
        <f t="shared" si="682"/>
        <v>-6.8910000000000027E-2</v>
      </c>
      <c r="L2152" s="1412">
        <f t="shared" si="682"/>
        <v>-7.5419999999999959E-2</v>
      </c>
      <c r="M2152" s="1412">
        <f t="shared" si="682"/>
        <v>-8.2170000000000049E-2</v>
      </c>
      <c r="N2152" s="1500">
        <f t="shared" si="682"/>
        <v>-8.4660000000000041E-2</v>
      </c>
      <c r="O2152" s="1412">
        <f t="shared" si="682"/>
        <v>-8.9760000000000034E-2</v>
      </c>
      <c r="P2152" s="1412">
        <f t="shared" si="682"/>
        <v>-7.9919999999999991E-2</v>
      </c>
      <c r="Q2152" s="1412">
        <f t="shared" si="682"/>
        <v>-7.6830000000000037E-2</v>
      </c>
      <c r="R2152" s="1412">
        <f t="shared" si="682"/>
        <v>-7.290000000000002E-2</v>
      </c>
      <c r="S2152" s="1412">
        <f t="shared" si="682"/>
        <v>-7.2029999999999983E-2</v>
      </c>
      <c r="T2152" s="1412">
        <f t="shared" si="682"/>
        <v>-6.491999999999995E-2</v>
      </c>
      <c r="U2152" s="1412">
        <f t="shared" si="682"/>
        <v>-6.6419999999999951E-2</v>
      </c>
      <c r="V2152" s="1500">
        <f t="shared" si="682"/>
        <v>-6.4439999999999997E-2</v>
      </c>
      <c r="W2152" s="1412">
        <f t="shared" si="682"/>
        <v>-6.8729999999999958E-2</v>
      </c>
      <c r="X2152" s="1412">
        <f t="shared" si="682"/>
        <v>-7.1909999999999946E-2</v>
      </c>
      <c r="Y2152" s="1412">
        <f t="shared" si="682"/>
        <v>-7.0979999999999988E-2</v>
      </c>
      <c r="Z2152" s="1412">
        <f t="shared" si="682"/>
        <v>-7.0830000000000004E-2</v>
      </c>
      <c r="AA2152" s="1412">
        <f t="shared" si="682"/>
        <v>-6.692999999999999E-2</v>
      </c>
      <c r="AB2152" s="1412">
        <f t="shared" si="682"/>
        <v>-5.9909999999999991E-2</v>
      </c>
      <c r="AC2152" s="1412">
        <f t="shared" si="682"/>
        <v>-1.6443900000000005</v>
      </c>
    </row>
    <row r="2153" spans="1:30" ht="12.75" customHeight="1">
      <c r="A2153" s="1896"/>
      <c r="B2153" s="1897"/>
      <c r="C2153" s="1503" t="s">
        <v>158</v>
      </c>
      <c r="D2153" s="1564"/>
      <c r="E2153" s="1412">
        <f t="shared" ref="E2153:AC2153" si="683">E2073+E2077+E2091+E2107+E2127+E2131-E2151</f>
        <v>-6.5549999999999997E-2</v>
      </c>
      <c r="F2153" s="1412">
        <f t="shared" si="683"/>
        <v>-6.4349999999999963E-2</v>
      </c>
      <c r="G2153" s="1412">
        <f t="shared" si="683"/>
        <v>-6.3450000000000006E-2</v>
      </c>
      <c r="H2153" s="1407">
        <f t="shared" si="683"/>
        <v>-6.3719999999999999E-2</v>
      </c>
      <c r="I2153" s="1412">
        <f t="shared" si="683"/>
        <v>-6.3269999999999993E-2</v>
      </c>
      <c r="J2153" s="1412">
        <f t="shared" si="683"/>
        <v>-6.2370000000000009E-2</v>
      </c>
      <c r="K2153" s="1412">
        <f t="shared" si="683"/>
        <v>-6.3600000000000018E-2</v>
      </c>
      <c r="L2153" s="1412">
        <f t="shared" si="683"/>
        <v>-6.336E-2</v>
      </c>
      <c r="M2153" s="1412">
        <f t="shared" si="683"/>
        <v>-6.2490000000000018E-2</v>
      </c>
      <c r="N2153" s="1407">
        <f t="shared" si="683"/>
        <v>-6.414000000000003E-2</v>
      </c>
      <c r="O2153" s="1412">
        <f t="shared" si="683"/>
        <v>-6.1890000000000001E-2</v>
      </c>
      <c r="P2153" s="1412">
        <f t="shared" si="683"/>
        <v>-6.197999999999998E-2</v>
      </c>
      <c r="Q2153" s="1412">
        <f t="shared" si="683"/>
        <v>-6.3900000000000012E-2</v>
      </c>
      <c r="R2153" s="1412">
        <f t="shared" si="683"/>
        <v>-6.3149999999999984E-2</v>
      </c>
      <c r="S2153" s="1412">
        <f t="shared" si="683"/>
        <v>-6.4019999999999994E-2</v>
      </c>
      <c r="T2153" s="1412">
        <f t="shared" si="683"/>
        <v>-6.1469999999999969E-2</v>
      </c>
      <c r="U2153" s="1412">
        <f t="shared" si="683"/>
        <v>-6.1649999999999983E-2</v>
      </c>
      <c r="V2153" s="1407">
        <f t="shared" si="683"/>
        <v>-6.2789999999999985E-2</v>
      </c>
      <c r="W2153" s="1412">
        <f t="shared" si="683"/>
        <v>-6.2399999999999983E-2</v>
      </c>
      <c r="X2153" s="1412">
        <f t="shared" si="683"/>
        <v>-6.2580000000000024E-2</v>
      </c>
      <c r="Y2153" s="1412">
        <f t="shared" si="683"/>
        <v>-6.2759999999999982E-2</v>
      </c>
      <c r="Z2153" s="1412">
        <f t="shared" si="683"/>
        <v>-6.2879999999999964E-2</v>
      </c>
      <c r="AA2153" s="1412">
        <f t="shared" si="683"/>
        <v>-6.3329999999999997E-2</v>
      </c>
      <c r="AB2153" s="1412">
        <f t="shared" si="683"/>
        <v>-6.2580000000000024E-2</v>
      </c>
      <c r="AC2153" s="1412">
        <f t="shared" si="683"/>
        <v>-1.5136799999999999</v>
      </c>
    </row>
    <row r="2154" spans="1:30" s="1371" customFormat="1" ht="12.75" customHeight="1">
      <c r="A2154" s="1873" t="s">
        <v>328</v>
      </c>
      <c r="B2154" s="1874"/>
      <c r="C2154" s="1514" t="s">
        <v>156</v>
      </c>
      <c r="D2154" s="1514"/>
      <c r="E2154" s="1373"/>
      <c r="F2154" s="1373"/>
      <c r="G2154" s="1373"/>
      <c r="H2154" s="1373"/>
      <c r="I2154" s="1373"/>
      <c r="J2154" s="1373"/>
      <c r="K2154" s="1373"/>
      <c r="L2154" s="1373"/>
      <c r="M2154" s="1373"/>
      <c r="N2154" s="1373"/>
      <c r="O2154" s="1373"/>
      <c r="P2154" s="1373"/>
      <c r="Q2154" s="1373"/>
      <c r="R2154" s="1373"/>
      <c r="S2154" s="1373"/>
      <c r="T2154" s="1373"/>
      <c r="U2154" s="1373"/>
      <c r="V2154" s="1373"/>
      <c r="W2154" s="1373"/>
      <c r="X2154" s="1373"/>
      <c r="Y2154" s="1373"/>
      <c r="Z2154" s="1373"/>
      <c r="AA2154" s="1373"/>
      <c r="AB2154" s="1373"/>
      <c r="AC2154" s="1515"/>
    </row>
    <row r="2155" spans="1:30" s="1371" customFormat="1" ht="12.75" customHeight="1">
      <c r="A2155" s="1875"/>
      <c r="B2155" s="1876"/>
      <c r="C2155" s="1518" t="s">
        <v>158</v>
      </c>
      <c r="D2155" s="1518"/>
      <c r="E2155" s="1519"/>
      <c r="F2155" s="1519"/>
      <c r="G2155" s="1519"/>
      <c r="H2155" s="1519"/>
      <c r="I2155" s="1519"/>
      <c r="J2155" s="1519"/>
      <c r="K2155" s="1519"/>
      <c r="L2155" s="1519"/>
      <c r="M2155" s="1519"/>
      <c r="N2155" s="1519"/>
      <c r="O2155" s="1519"/>
      <c r="P2155" s="1519"/>
      <c r="Q2155" s="1519"/>
      <c r="R2155" s="1519"/>
      <c r="S2155" s="1519"/>
      <c r="T2155" s="1519"/>
      <c r="U2155" s="1519"/>
      <c r="V2155" s="1519"/>
      <c r="W2155" s="1519"/>
      <c r="X2155" s="1519"/>
      <c r="Y2155" s="1519"/>
      <c r="Z2155" s="1519"/>
      <c r="AA2155" s="1519"/>
      <c r="AB2155" s="1519"/>
      <c r="AC2155" s="1520"/>
    </row>
    <row r="2157" spans="1:30" s="1371" customFormat="1" ht="12.75" customHeight="1">
      <c r="A2157" s="1525" t="s">
        <v>621</v>
      </c>
      <c r="B2157" s="1366"/>
      <c r="C2157" s="1366"/>
      <c r="D2157" s="1366"/>
      <c r="E2157" s="1367">
        <v>1</v>
      </c>
      <c r="F2157" s="1367">
        <v>2</v>
      </c>
      <c r="G2157" s="1367">
        <v>3</v>
      </c>
      <c r="H2157" s="1707">
        <v>4</v>
      </c>
      <c r="I2157" s="1367">
        <v>5</v>
      </c>
      <c r="J2157" s="1367">
        <v>6</v>
      </c>
      <c r="K2157" s="1367">
        <v>7</v>
      </c>
      <c r="L2157" s="1367">
        <v>8</v>
      </c>
      <c r="M2157" s="1367">
        <v>9</v>
      </c>
      <c r="N2157" s="1707">
        <v>10</v>
      </c>
      <c r="O2157" s="1367">
        <v>11</v>
      </c>
      <c r="P2157" s="1367">
        <v>12</v>
      </c>
      <c r="Q2157" s="1367">
        <v>13</v>
      </c>
      <c r="R2157" s="1367">
        <v>14</v>
      </c>
      <c r="S2157" s="1367">
        <v>15</v>
      </c>
      <c r="T2157" s="1367">
        <v>16</v>
      </c>
      <c r="U2157" s="1367">
        <v>17</v>
      </c>
      <c r="V2157" s="1707">
        <v>18</v>
      </c>
      <c r="W2157" s="1367">
        <v>19</v>
      </c>
      <c r="X2157" s="1367">
        <v>20</v>
      </c>
      <c r="Y2157" s="1367">
        <v>21</v>
      </c>
      <c r="Z2157" s="1367">
        <v>22</v>
      </c>
      <c r="AA2157" s="1367">
        <v>23</v>
      </c>
      <c r="AB2157" s="1367">
        <v>24</v>
      </c>
      <c r="AC2157" s="1469"/>
    </row>
    <row r="2158" spans="1:30" s="1371" customFormat="1" ht="12.75" customHeight="1">
      <c r="A2158" s="1610" t="s">
        <v>622</v>
      </c>
      <c r="B2158" s="1611"/>
      <c r="C2158" s="1612"/>
      <c r="D2158" s="1612"/>
      <c r="E2158" s="1611"/>
      <c r="F2158" s="1611"/>
      <c r="G2158" s="1611"/>
      <c r="H2158" s="1611"/>
      <c r="I2158" s="1611"/>
      <c r="J2158" s="1611"/>
      <c r="K2158" s="1611"/>
      <c r="L2158" s="1611"/>
      <c r="M2158" s="1611"/>
      <c r="N2158" s="1611"/>
      <c r="O2158" s="1611"/>
      <c r="P2158" s="1611"/>
      <c r="Q2158" s="1611"/>
      <c r="R2158" s="1611"/>
      <c r="S2158" s="1611"/>
      <c r="T2158" s="1611"/>
      <c r="U2158" s="1611"/>
      <c r="V2158" s="1611"/>
      <c r="W2158" s="1611"/>
      <c r="X2158" s="1611"/>
      <c r="Y2158" s="1611"/>
      <c r="Z2158" s="1611"/>
      <c r="AA2158" s="1611"/>
      <c r="AB2158" s="1611"/>
      <c r="AC2158" s="1613"/>
    </row>
    <row r="2159" spans="1:30" ht="12.75" customHeight="1">
      <c r="A2159" s="1416" t="s">
        <v>197</v>
      </c>
      <c r="B2159" s="1416" t="s">
        <v>584</v>
      </c>
      <c r="C2159" s="1390" t="s">
        <v>156</v>
      </c>
      <c r="D2159" s="1390" t="s">
        <v>157</v>
      </c>
      <c r="E2159" s="1877">
        <v>2.0400000000000001E-2</v>
      </c>
      <c r="F2159" s="1877">
        <v>2.0400000000000001E-2</v>
      </c>
      <c r="G2159" s="1877">
        <v>2.0400000000000001E-2</v>
      </c>
      <c r="H2159" s="1877">
        <v>2.0400000000000001E-2</v>
      </c>
      <c r="I2159" s="1877">
        <v>2.0400000000000001E-2</v>
      </c>
      <c r="J2159" s="1877">
        <v>2.0400000000000001E-2</v>
      </c>
      <c r="K2159" s="1877">
        <v>2.0400000000000001E-2</v>
      </c>
      <c r="L2159" s="1877">
        <v>2.0400000000000001E-2</v>
      </c>
      <c r="M2159" s="1877">
        <v>2.0400000000000001E-2</v>
      </c>
      <c r="N2159" s="1877">
        <v>2.0400000000000001E-2</v>
      </c>
      <c r="O2159" s="1877">
        <v>2.0400000000000001E-2</v>
      </c>
      <c r="P2159" s="1877">
        <v>2.0400000000000001E-2</v>
      </c>
      <c r="Q2159" s="1877">
        <v>2.0400000000000001E-2</v>
      </c>
      <c r="R2159" s="1877">
        <v>2.0400000000000001E-2</v>
      </c>
      <c r="S2159" s="1877">
        <v>2.0400000000000001E-2</v>
      </c>
      <c r="T2159" s="1877">
        <v>2.0400000000000001E-2</v>
      </c>
      <c r="U2159" s="1877">
        <v>2.0400000000000001E-2</v>
      </c>
      <c r="V2159" s="1877">
        <v>2.0400000000000001E-2</v>
      </c>
      <c r="W2159" s="1877">
        <v>2.0400000000000001E-2</v>
      </c>
      <c r="X2159" s="1877">
        <v>2.0400000000000001E-2</v>
      </c>
      <c r="Y2159" s="1877">
        <v>2.0400000000000001E-2</v>
      </c>
      <c r="Z2159" s="1877">
        <v>2.0400000000000001E-2</v>
      </c>
      <c r="AA2159" s="1877">
        <v>2.0400000000000001E-2</v>
      </c>
      <c r="AB2159" s="1877">
        <v>2.0400000000000001E-2</v>
      </c>
      <c r="AC2159" s="1420">
        <f>SUM(E2159:AB2159)</f>
        <v>0.4895999999999997</v>
      </c>
    </row>
    <row r="2160" spans="1:30" ht="12.75" customHeight="1">
      <c r="A2160" s="1416"/>
      <c r="B2160" s="1416"/>
      <c r="C2160" s="1390" t="s">
        <v>158</v>
      </c>
      <c r="D2160" s="1390" t="s">
        <v>157</v>
      </c>
      <c r="E2160" s="1877">
        <v>0.02</v>
      </c>
      <c r="F2160" s="1877">
        <v>0.02</v>
      </c>
      <c r="G2160" s="1877">
        <v>0.02</v>
      </c>
      <c r="H2160" s="1877">
        <v>0.02</v>
      </c>
      <c r="I2160" s="1877">
        <v>0.02</v>
      </c>
      <c r="J2160" s="1877">
        <v>0.02</v>
      </c>
      <c r="K2160" s="1877">
        <v>0.02</v>
      </c>
      <c r="L2160" s="1877">
        <v>0.02</v>
      </c>
      <c r="M2160" s="1877">
        <v>0.02</v>
      </c>
      <c r="N2160" s="1877">
        <v>0.02</v>
      </c>
      <c r="O2160" s="1877">
        <v>0.02</v>
      </c>
      <c r="P2160" s="1877">
        <v>0.02</v>
      </c>
      <c r="Q2160" s="1877">
        <v>0.02</v>
      </c>
      <c r="R2160" s="1877">
        <v>0.02</v>
      </c>
      <c r="S2160" s="1877">
        <v>0.02</v>
      </c>
      <c r="T2160" s="1877">
        <v>0.02</v>
      </c>
      <c r="U2160" s="1877">
        <v>0.02</v>
      </c>
      <c r="V2160" s="1877">
        <v>0.02</v>
      </c>
      <c r="W2160" s="1877">
        <v>0.02</v>
      </c>
      <c r="X2160" s="1877">
        <v>0.02</v>
      </c>
      <c r="Y2160" s="1877">
        <v>0.02</v>
      </c>
      <c r="Z2160" s="1877">
        <v>0.02</v>
      </c>
      <c r="AA2160" s="1877">
        <v>0.02</v>
      </c>
      <c r="AB2160" s="1877">
        <v>0.02</v>
      </c>
      <c r="AC2160" s="1420">
        <f>SUM(E2160:AB2160)</f>
        <v>0.48000000000000015</v>
      </c>
    </row>
    <row r="2161" spans="1:32" ht="12.75" customHeight="1">
      <c r="A2161" s="1416"/>
      <c r="B2161" s="1416"/>
      <c r="C2161" s="1390" t="s">
        <v>159</v>
      </c>
      <c r="D2161" s="1390" t="s">
        <v>209</v>
      </c>
      <c r="E2161" s="1475"/>
      <c r="F2161" s="1475"/>
      <c r="G2161" s="1475"/>
      <c r="H2161" s="1482"/>
      <c r="I2161" s="1475"/>
      <c r="J2161" s="1475"/>
      <c r="K2161" s="1475"/>
      <c r="L2161" s="1475"/>
      <c r="M2161" s="1475"/>
      <c r="N2161" s="1482"/>
      <c r="O2161" s="1475"/>
      <c r="P2161" s="1475"/>
      <c r="Q2161" s="1475"/>
      <c r="R2161" s="1475"/>
      <c r="S2161" s="1475"/>
      <c r="T2161" s="1475"/>
      <c r="U2161" s="1475"/>
      <c r="V2161" s="1482"/>
      <c r="W2161" s="1475"/>
      <c r="X2161" s="1475"/>
      <c r="Y2161" s="1475"/>
      <c r="Z2161" s="1475"/>
      <c r="AA2161" s="1475"/>
      <c r="AB2161" s="1475"/>
      <c r="AC2161" s="1417"/>
    </row>
    <row r="2162" spans="1:32" ht="12.75" customHeight="1">
      <c r="A2162" s="1416"/>
      <c r="B2162" s="1416"/>
      <c r="C2162" s="1390" t="s">
        <v>161</v>
      </c>
      <c r="D2162" s="1390"/>
      <c r="E2162" s="1420">
        <f t="shared" ref="E2162:AC2162" si="684">E2160/E2159</f>
        <v>0.98039215686274506</v>
      </c>
      <c r="F2162" s="1420">
        <f t="shared" si="684"/>
        <v>0.98039215686274506</v>
      </c>
      <c r="G2162" s="1420">
        <f t="shared" si="684"/>
        <v>0.98039215686274506</v>
      </c>
      <c r="H2162" s="1421">
        <f t="shared" si="684"/>
        <v>0.98039215686274506</v>
      </c>
      <c r="I2162" s="1420">
        <f t="shared" si="684"/>
        <v>0.98039215686274506</v>
      </c>
      <c r="J2162" s="1420">
        <f t="shared" si="684"/>
        <v>0.98039215686274506</v>
      </c>
      <c r="K2162" s="1420">
        <f t="shared" si="684"/>
        <v>0.98039215686274506</v>
      </c>
      <c r="L2162" s="1420">
        <f t="shared" si="684"/>
        <v>0.98039215686274506</v>
      </c>
      <c r="M2162" s="1420">
        <f t="shared" si="684"/>
        <v>0.98039215686274506</v>
      </c>
      <c r="N2162" s="1421">
        <f t="shared" si="684"/>
        <v>0.98039215686274506</v>
      </c>
      <c r="O2162" s="1420">
        <f t="shared" si="684"/>
        <v>0.98039215686274506</v>
      </c>
      <c r="P2162" s="1420">
        <f t="shared" si="684"/>
        <v>0.98039215686274506</v>
      </c>
      <c r="Q2162" s="1420">
        <f t="shared" si="684"/>
        <v>0.98039215686274506</v>
      </c>
      <c r="R2162" s="1420">
        <f t="shared" si="684"/>
        <v>0.98039215686274506</v>
      </c>
      <c r="S2162" s="1420">
        <f t="shared" si="684"/>
        <v>0.98039215686274506</v>
      </c>
      <c r="T2162" s="1420">
        <f t="shared" si="684"/>
        <v>0.98039215686274506</v>
      </c>
      <c r="U2162" s="1420">
        <f t="shared" si="684"/>
        <v>0.98039215686274506</v>
      </c>
      <c r="V2162" s="1421">
        <f t="shared" si="684"/>
        <v>0.98039215686274506</v>
      </c>
      <c r="W2162" s="1420">
        <f t="shared" si="684"/>
        <v>0.98039215686274506</v>
      </c>
      <c r="X2162" s="1420">
        <f t="shared" si="684"/>
        <v>0.98039215686274506</v>
      </c>
      <c r="Y2162" s="1420">
        <f t="shared" si="684"/>
        <v>0.98039215686274506</v>
      </c>
      <c r="Z2162" s="1420">
        <f t="shared" si="684"/>
        <v>0.98039215686274506</v>
      </c>
      <c r="AA2162" s="1420">
        <f t="shared" si="684"/>
        <v>0.98039215686274506</v>
      </c>
      <c r="AB2162" s="1420">
        <f t="shared" si="684"/>
        <v>0.98039215686274506</v>
      </c>
      <c r="AC2162" s="1420">
        <f t="shared" si="684"/>
        <v>0.98039215686274594</v>
      </c>
    </row>
    <row r="2163" spans="1:32" ht="12.75" customHeight="1">
      <c r="A2163" s="1416"/>
      <c r="B2163" s="1416"/>
      <c r="C2163" s="1390" t="s">
        <v>164</v>
      </c>
      <c r="D2163" s="1390"/>
      <c r="E2163" s="1417"/>
      <c r="F2163" s="1417"/>
      <c r="G2163" s="1417"/>
      <c r="H2163" s="1418"/>
      <c r="I2163" s="1417"/>
      <c r="J2163" s="1417"/>
      <c r="K2163" s="1417"/>
      <c r="L2163" s="1417"/>
      <c r="M2163" s="1417"/>
      <c r="N2163" s="1418"/>
      <c r="O2163" s="1417"/>
      <c r="P2163" s="1417"/>
      <c r="Q2163" s="1417"/>
      <c r="R2163" s="1417"/>
      <c r="S2163" s="1417"/>
      <c r="T2163" s="1417"/>
      <c r="U2163" s="1417"/>
      <c r="V2163" s="1418"/>
      <c r="W2163" s="1417"/>
      <c r="X2163" s="1417"/>
      <c r="Y2163" s="1417"/>
      <c r="Z2163" s="1417"/>
      <c r="AA2163" s="1417"/>
      <c r="AB2163" s="1417"/>
      <c r="AC2163" s="1417"/>
    </row>
    <row r="2164" spans="1:32" ht="12.75" customHeight="1">
      <c r="A2164" s="1614" t="s">
        <v>377</v>
      </c>
      <c r="B2164" s="1615"/>
      <c r="C2164" s="1616"/>
      <c r="D2164" s="1616"/>
      <c r="E2164" s="1617">
        <f t="shared" ref="E2164:AB2164" si="685">SQRT(E2159*E2159+E2160*E2160)</f>
        <v>2.8568514137070553E-2</v>
      </c>
      <c r="F2164" s="1617">
        <f t="shared" si="685"/>
        <v>2.8568514137070553E-2</v>
      </c>
      <c r="G2164" s="1617">
        <f t="shared" si="685"/>
        <v>2.8568514137070553E-2</v>
      </c>
      <c r="H2164" s="1617">
        <f t="shared" si="685"/>
        <v>2.8568514137070553E-2</v>
      </c>
      <c r="I2164" s="1617">
        <f t="shared" si="685"/>
        <v>2.8568514137070553E-2</v>
      </c>
      <c r="J2164" s="1617">
        <f t="shared" si="685"/>
        <v>2.8568514137070553E-2</v>
      </c>
      <c r="K2164" s="1617">
        <f t="shared" si="685"/>
        <v>2.8568514137070553E-2</v>
      </c>
      <c r="L2164" s="1617">
        <f t="shared" si="685"/>
        <v>2.8568514137070553E-2</v>
      </c>
      <c r="M2164" s="1617">
        <f t="shared" si="685"/>
        <v>2.8568514137070553E-2</v>
      </c>
      <c r="N2164" s="1617">
        <f t="shared" si="685"/>
        <v>2.8568514137070553E-2</v>
      </c>
      <c r="O2164" s="1617">
        <f t="shared" si="685"/>
        <v>2.8568514137070553E-2</v>
      </c>
      <c r="P2164" s="1617">
        <f t="shared" si="685"/>
        <v>2.8568514137070553E-2</v>
      </c>
      <c r="Q2164" s="1898">
        <f t="shared" si="685"/>
        <v>2.8568514137070553E-2</v>
      </c>
      <c r="R2164" s="1617">
        <f t="shared" si="685"/>
        <v>2.8568514137070553E-2</v>
      </c>
      <c r="S2164" s="1617">
        <f t="shared" si="685"/>
        <v>2.8568514137070553E-2</v>
      </c>
      <c r="T2164" s="1617">
        <f t="shared" si="685"/>
        <v>2.8568514137070553E-2</v>
      </c>
      <c r="U2164" s="1617">
        <f t="shared" si="685"/>
        <v>2.8568514137070553E-2</v>
      </c>
      <c r="V2164" s="1617">
        <f t="shared" si="685"/>
        <v>2.8568514137070553E-2</v>
      </c>
      <c r="W2164" s="1617">
        <f t="shared" si="685"/>
        <v>2.8568514137070553E-2</v>
      </c>
      <c r="X2164" s="1617">
        <f t="shared" si="685"/>
        <v>2.8568514137070553E-2</v>
      </c>
      <c r="Y2164" s="1617">
        <f t="shared" si="685"/>
        <v>2.8568514137070553E-2</v>
      </c>
      <c r="Z2164" s="1617">
        <f t="shared" si="685"/>
        <v>2.8568514137070553E-2</v>
      </c>
      <c r="AA2164" s="1617">
        <f t="shared" si="685"/>
        <v>2.8568514137070553E-2</v>
      </c>
      <c r="AB2164" s="1617">
        <f t="shared" si="685"/>
        <v>2.8568514137070553E-2</v>
      </c>
      <c r="AC2164" s="1618"/>
      <c r="AD2164" s="1706">
        <f>MAX(E2164:AB2164)</f>
        <v>2.8568514137070553E-2</v>
      </c>
    </row>
    <row r="2165" spans="1:32" s="1905" customFormat="1" ht="12.75" customHeight="1">
      <c r="A2165" s="1899"/>
      <c r="B2165" s="1899"/>
      <c r="C2165" s="1900"/>
      <c r="D2165" s="1901"/>
      <c r="E2165" s="1902"/>
      <c r="F2165" s="1902"/>
      <c r="G2165" s="1902"/>
      <c r="H2165" s="1902"/>
      <c r="I2165" s="1902"/>
      <c r="J2165" s="1902"/>
      <c r="K2165" s="1902"/>
      <c r="L2165" s="1902"/>
      <c r="M2165" s="1902"/>
      <c r="N2165" s="1902"/>
      <c r="O2165" s="1902"/>
      <c r="P2165" s="1902"/>
      <c r="Q2165" s="1902"/>
      <c r="R2165" s="1902"/>
      <c r="S2165" s="1902"/>
      <c r="T2165" s="1902"/>
      <c r="U2165" s="1902"/>
      <c r="V2165" s="1902"/>
      <c r="W2165" s="1902"/>
      <c r="X2165" s="1902"/>
      <c r="Y2165" s="1902"/>
      <c r="Z2165" s="1902"/>
      <c r="AA2165" s="1902"/>
      <c r="AB2165" s="1902"/>
      <c r="AC2165" s="1903"/>
      <c r="AD2165" s="1904"/>
      <c r="AF2165" s="1351"/>
    </row>
    <row r="2166" spans="1:32" s="1905" customFormat="1" ht="12.75" customHeight="1">
      <c r="A2166" s="1899"/>
      <c r="B2166" s="1899"/>
      <c r="C2166" s="1900"/>
      <c r="D2166" s="1901"/>
      <c r="E2166" s="1902"/>
      <c r="F2166" s="1902"/>
      <c r="G2166" s="1902"/>
      <c r="H2166" s="1902"/>
      <c r="I2166" s="1902"/>
      <c r="J2166" s="1902"/>
      <c r="K2166" s="1902"/>
      <c r="L2166" s="1902"/>
      <c r="M2166" s="1902"/>
      <c r="N2166" s="1902"/>
      <c r="O2166" s="1902"/>
      <c r="P2166" s="1902"/>
      <c r="Q2166" s="1902"/>
      <c r="R2166" s="1902"/>
      <c r="S2166" s="1902"/>
      <c r="T2166" s="1902"/>
      <c r="U2166" s="1902"/>
      <c r="V2166" s="1902"/>
      <c r="W2166" s="1902"/>
      <c r="X2166" s="1902"/>
      <c r="Y2166" s="1902"/>
      <c r="Z2166" s="1902"/>
      <c r="AA2166" s="1902"/>
      <c r="AB2166" s="1902"/>
      <c r="AC2166" s="1903"/>
      <c r="AD2166" s="1904"/>
      <c r="AF2166" s="1351"/>
    </row>
    <row r="2167" spans="1:32" s="1905" customFormat="1" ht="12.75" customHeight="1">
      <c r="A2167" s="1899"/>
      <c r="B2167" s="1899"/>
      <c r="C2167" s="1900"/>
      <c r="D2167" s="1901"/>
      <c r="E2167" s="1902"/>
      <c r="F2167" s="1902"/>
      <c r="G2167" s="1902"/>
      <c r="H2167" s="1902"/>
      <c r="I2167" s="1902"/>
      <c r="J2167" s="1902"/>
      <c r="K2167" s="1902"/>
      <c r="L2167" s="1902"/>
      <c r="M2167" s="1902"/>
      <c r="N2167" s="1902"/>
      <c r="O2167" s="1902"/>
      <c r="P2167" s="1902"/>
      <c r="Q2167" s="1902"/>
      <c r="R2167" s="1902"/>
      <c r="S2167" s="1902"/>
      <c r="T2167" s="1902"/>
      <c r="U2167" s="1902"/>
      <c r="V2167" s="1902"/>
      <c r="W2167" s="1902"/>
      <c r="X2167" s="1902"/>
      <c r="Y2167" s="1902"/>
      <c r="Z2167" s="1902"/>
      <c r="AA2167" s="1902"/>
      <c r="AB2167" s="1902"/>
      <c r="AC2167" s="1903"/>
      <c r="AD2167" s="1904"/>
      <c r="AF2167" s="1351"/>
    </row>
    <row r="2168" spans="1:32" s="1371" customFormat="1" ht="12.75" customHeight="1">
      <c r="A2168" s="1525" t="s">
        <v>623</v>
      </c>
      <c r="B2168" s="1366"/>
      <c r="C2168" s="1366"/>
      <c r="D2168" s="1366"/>
      <c r="E2168" s="1367">
        <v>1</v>
      </c>
      <c r="F2168" s="1367">
        <v>2</v>
      </c>
      <c r="G2168" s="1367">
        <v>3</v>
      </c>
      <c r="H2168" s="1367">
        <v>4</v>
      </c>
      <c r="I2168" s="1367">
        <v>5</v>
      </c>
      <c r="J2168" s="1367">
        <v>6</v>
      </c>
      <c r="K2168" s="1367">
        <v>7</v>
      </c>
      <c r="L2168" s="1367">
        <v>8</v>
      </c>
      <c r="M2168" s="1367">
        <v>9</v>
      </c>
      <c r="N2168" s="1367">
        <v>10</v>
      </c>
      <c r="O2168" s="1367">
        <v>11</v>
      </c>
      <c r="P2168" s="1367">
        <v>12</v>
      </c>
      <c r="Q2168" s="1367">
        <v>13</v>
      </c>
      <c r="R2168" s="1367">
        <v>14</v>
      </c>
      <c r="S2168" s="1367">
        <v>15</v>
      </c>
      <c r="T2168" s="1367">
        <v>16</v>
      </c>
      <c r="U2168" s="1367">
        <v>17</v>
      </c>
      <c r="V2168" s="1367">
        <v>18</v>
      </c>
      <c r="W2168" s="1367">
        <v>19</v>
      </c>
      <c r="X2168" s="1367">
        <v>20</v>
      </c>
      <c r="Y2168" s="1367">
        <v>21</v>
      </c>
      <c r="Z2168" s="1367">
        <v>22</v>
      </c>
      <c r="AA2168" s="1367">
        <v>23</v>
      </c>
      <c r="AB2168" s="1367">
        <v>24</v>
      </c>
      <c r="AC2168" s="1903"/>
    </row>
    <row r="2169" spans="1:32" s="1371" customFormat="1" ht="12.75" customHeight="1">
      <c r="A2169" s="1372"/>
      <c r="B2169" s="1373"/>
      <c r="C2169" s="1374"/>
      <c r="D2169" s="1374"/>
      <c r="E2169" s="1373"/>
      <c r="F2169" s="1373"/>
      <c r="G2169" s="1373"/>
      <c r="H2169" s="1373"/>
      <c r="I2169" s="1373"/>
      <c r="J2169" s="1373"/>
      <c r="K2169" s="1373"/>
      <c r="L2169" s="1373"/>
      <c r="M2169" s="1373"/>
      <c r="N2169" s="1373"/>
      <c r="O2169" s="1373"/>
      <c r="P2169" s="1373"/>
      <c r="Q2169" s="1373"/>
      <c r="R2169" s="1373"/>
      <c r="S2169" s="1373"/>
      <c r="T2169" s="1373"/>
      <c r="U2169" s="1373"/>
      <c r="V2169" s="1373"/>
      <c r="W2169" s="1373"/>
      <c r="X2169" s="1373"/>
      <c r="Y2169" s="1373"/>
      <c r="Z2169" s="1373"/>
      <c r="AA2169" s="1373"/>
      <c r="AB2169" s="1373"/>
      <c r="AC2169" s="1376"/>
    </row>
    <row r="2170" spans="1:32" s="1371" customFormat="1" ht="12.75" customHeight="1">
      <c r="A2170" s="1377"/>
      <c r="B2170" s="1378"/>
      <c r="C2170" s="1379"/>
      <c r="D2170" s="1379"/>
      <c r="E2170" s="1378"/>
      <c r="F2170" s="1378"/>
      <c r="G2170" s="1378"/>
      <c r="H2170" s="1378"/>
      <c r="I2170" s="1378"/>
      <c r="J2170" s="1378"/>
      <c r="K2170" s="1378"/>
      <c r="L2170" s="1378"/>
      <c r="M2170" s="1378"/>
      <c r="N2170" s="1378"/>
      <c r="O2170" s="1378"/>
      <c r="P2170" s="1378"/>
      <c r="Q2170" s="1378"/>
      <c r="R2170" s="1378"/>
      <c r="S2170" s="1378"/>
      <c r="T2170" s="1378"/>
      <c r="U2170" s="1378"/>
      <c r="V2170" s="1378"/>
      <c r="W2170" s="1378"/>
      <c r="X2170" s="1378"/>
      <c r="Y2170" s="1378"/>
      <c r="Z2170" s="1378"/>
      <c r="AA2170" s="1378"/>
      <c r="AB2170" s="1378"/>
      <c r="AC2170" s="1381"/>
    </row>
    <row r="2171" spans="1:32" ht="12.75" customHeight="1">
      <c r="A2171" s="1382" t="s">
        <v>624</v>
      </c>
      <c r="B2171" s="1465" t="s">
        <v>330</v>
      </c>
      <c r="C2171" s="1384" t="s">
        <v>156</v>
      </c>
      <c r="D2171" s="1384" t="s">
        <v>157</v>
      </c>
      <c r="E2171" s="1385">
        <v>0</v>
      </c>
      <c r="F2171" s="1385">
        <v>0</v>
      </c>
      <c r="G2171" s="1385">
        <v>0</v>
      </c>
      <c r="H2171" s="1386">
        <v>0</v>
      </c>
      <c r="I2171" s="1385">
        <v>0</v>
      </c>
      <c r="J2171" s="1385">
        <v>0</v>
      </c>
      <c r="K2171" s="1385">
        <v>0</v>
      </c>
      <c r="L2171" s="1385">
        <v>0</v>
      </c>
      <c r="M2171" s="1385">
        <v>0</v>
      </c>
      <c r="N2171" s="1386">
        <v>0</v>
      </c>
      <c r="O2171" s="1385">
        <v>0</v>
      </c>
      <c r="P2171" s="1385">
        <v>0</v>
      </c>
      <c r="Q2171" s="1385">
        <v>0</v>
      </c>
      <c r="R2171" s="1385">
        <v>0</v>
      </c>
      <c r="S2171" s="1385">
        <v>0</v>
      </c>
      <c r="T2171" s="1385">
        <v>0</v>
      </c>
      <c r="U2171" s="1385">
        <v>0</v>
      </c>
      <c r="V2171" s="1386">
        <v>0</v>
      </c>
      <c r="W2171" s="1385">
        <v>0</v>
      </c>
      <c r="X2171" s="1385">
        <v>0</v>
      </c>
      <c r="Y2171" s="1385">
        <v>0</v>
      </c>
      <c r="Z2171" s="1385">
        <v>0</v>
      </c>
      <c r="AA2171" s="1385">
        <v>0</v>
      </c>
      <c r="AB2171" s="1385">
        <v>0</v>
      </c>
      <c r="AC2171" s="1387">
        <f>SUM(E2171:AB2171)</f>
        <v>0</v>
      </c>
    </row>
    <row r="2172" spans="1:32" ht="12.75" customHeight="1">
      <c r="A2172" s="1388"/>
      <c r="B2172" s="1416"/>
      <c r="C2172" s="1390" t="s">
        <v>158</v>
      </c>
      <c r="D2172" s="1390" t="s">
        <v>157</v>
      </c>
      <c r="E2172" s="1391">
        <v>0</v>
      </c>
      <c r="F2172" s="1391">
        <v>0</v>
      </c>
      <c r="G2172" s="1391">
        <v>0</v>
      </c>
      <c r="H2172" s="1392">
        <v>0</v>
      </c>
      <c r="I2172" s="1391">
        <v>0</v>
      </c>
      <c r="J2172" s="1391">
        <v>0</v>
      </c>
      <c r="K2172" s="1391">
        <v>0</v>
      </c>
      <c r="L2172" s="1391">
        <v>0</v>
      </c>
      <c r="M2172" s="1391">
        <v>0</v>
      </c>
      <c r="N2172" s="1392">
        <v>0</v>
      </c>
      <c r="O2172" s="1391">
        <v>0</v>
      </c>
      <c r="P2172" s="1391">
        <v>0</v>
      </c>
      <c r="Q2172" s="1391">
        <v>0</v>
      </c>
      <c r="R2172" s="1391">
        <v>0</v>
      </c>
      <c r="S2172" s="1391">
        <v>0</v>
      </c>
      <c r="T2172" s="1391">
        <v>0</v>
      </c>
      <c r="U2172" s="1391">
        <v>0</v>
      </c>
      <c r="V2172" s="1392">
        <v>0</v>
      </c>
      <c r="W2172" s="1391">
        <v>0</v>
      </c>
      <c r="X2172" s="1391">
        <v>0</v>
      </c>
      <c r="Y2172" s="1391">
        <v>0</v>
      </c>
      <c r="Z2172" s="1391">
        <v>0</v>
      </c>
      <c r="AA2172" s="1391">
        <v>0</v>
      </c>
      <c r="AB2172" s="1391">
        <v>0</v>
      </c>
      <c r="AC2172" s="1393">
        <f>SUM(E2172:AB2172)</f>
        <v>0</v>
      </c>
    </row>
    <row r="2173" spans="1:32" ht="12.75" customHeight="1">
      <c r="A2173" s="1388"/>
      <c r="B2173" s="1416"/>
      <c r="C2173" s="1390" t="s">
        <v>159</v>
      </c>
      <c r="D2173" s="1390" t="s">
        <v>209</v>
      </c>
      <c r="E2173" s="1475"/>
      <c r="F2173" s="1475"/>
      <c r="G2173" s="1475"/>
      <c r="H2173" s="1482"/>
      <c r="I2173" s="1475"/>
      <c r="J2173" s="1475"/>
      <c r="K2173" s="1475"/>
      <c r="L2173" s="1475"/>
      <c r="M2173" s="1475"/>
      <c r="N2173" s="1482"/>
      <c r="O2173" s="1475"/>
      <c r="P2173" s="1475"/>
      <c r="Q2173" s="1475"/>
      <c r="R2173" s="1475"/>
      <c r="S2173" s="1475"/>
      <c r="T2173" s="1475"/>
      <c r="U2173" s="1475"/>
      <c r="V2173" s="1482"/>
      <c r="W2173" s="1475"/>
      <c r="X2173" s="1475"/>
      <c r="Y2173" s="1475"/>
      <c r="Z2173" s="1475"/>
      <c r="AA2173" s="1475"/>
      <c r="AB2173" s="1475"/>
      <c r="AC2173" s="1393"/>
    </row>
    <row r="2174" spans="1:32" ht="12.75" customHeight="1">
      <c r="A2174" s="1397"/>
      <c r="B2174" s="1467"/>
      <c r="C2174" s="1399" t="s">
        <v>161</v>
      </c>
      <c r="D2174" s="1399"/>
      <c r="E2174" s="1400" t="e">
        <f t="shared" ref="E2174:AC2174" si="686">E2172/E2171</f>
        <v>#DIV/0!</v>
      </c>
      <c r="F2174" s="1400" t="e">
        <f t="shared" si="686"/>
        <v>#DIV/0!</v>
      </c>
      <c r="G2174" s="1400" t="e">
        <f t="shared" si="686"/>
        <v>#DIV/0!</v>
      </c>
      <c r="H2174" s="1401" t="e">
        <f t="shared" si="686"/>
        <v>#DIV/0!</v>
      </c>
      <c r="I2174" s="1400" t="e">
        <f t="shared" si="686"/>
        <v>#DIV/0!</v>
      </c>
      <c r="J2174" s="1400" t="e">
        <f t="shared" si="686"/>
        <v>#DIV/0!</v>
      </c>
      <c r="K2174" s="1400" t="e">
        <f t="shared" si="686"/>
        <v>#DIV/0!</v>
      </c>
      <c r="L2174" s="1400" t="e">
        <f t="shared" si="686"/>
        <v>#DIV/0!</v>
      </c>
      <c r="M2174" s="1400" t="e">
        <f t="shared" si="686"/>
        <v>#DIV/0!</v>
      </c>
      <c r="N2174" s="1401" t="e">
        <f t="shared" si="686"/>
        <v>#DIV/0!</v>
      </c>
      <c r="O2174" s="1400" t="e">
        <f t="shared" si="686"/>
        <v>#DIV/0!</v>
      </c>
      <c r="P2174" s="1400" t="e">
        <f t="shared" si="686"/>
        <v>#DIV/0!</v>
      </c>
      <c r="Q2174" s="1400" t="e">
        <f t="shared" si="686"/>
        <v>#DIV/0!</v>
      </c>
      <c r="R2174" s="1400" t="e">
        <f t="shared" si="686"/>
        <v>#DIV/0!</v>
      </c>
      <c r="S2174" s="1400" t="e">
        <f t="shared" si="686"/>
        <v>#DIV/0!</v>
      </c>
      <c r="T2174" s="1400" t="e">
        <f t="shared" si="686"/>
        <v>#DIV/0!</v>
      </c>
      <c r="U2174" s="1400" t="e">
        <f t="shared" si="686"/>
        <v>#DIV/0!</v>
      </c>
      <c r="V2174" s="1401" t="e">
        <f t="shared" si="686"/>
        <v>#DIV/0!</v>
      </c>
      <c r="W2174" s="1400" t="e">
        <f t="shared" si="686"/>
        <v>#DIV/0!</v>
      </c>
      <c r="X2174" s="1400" t="e">
        <f t="shared" si="686"/>
        <v>#DIV/0!</v>
      </c>
      <c r="Y2174" s="1400" t="e">
        <f t="shared" si="686"/>
        <v>#DIV/0!</v>
      </c>
      <c r="Z2174" s="1400" t="e">
        <f t="shared" si="686"/>
        <v>#DIV/0!</v>
      </c>
      <c r="AA2174" s="1400" t="e">
        <f t="shared" si="686"/>
        <v>#DIV/0!</v>
      </c>
      <c r="AB2174" s="1400" t="e">
        <f t="shared" si="686"/>
        <v>#DIV/0!</v>
      </c>
      <c r="AC2174" s="1402" t="e">
        <f t="shared" si="686"/>
        <v>#DIV/0!</v>
      </c>
    </row>
    <row r="2175" spans="1:32" ht="12.75" customHeight="1">
      <c r="A2175" s="1382" t="s">
        <v>625</v>
      </c>
      <c r="B2175" s="1465" t="s">
        <v>568</v>
      </c>
      <c r="C2175" s="1384" t="s">
        <v>156</v>
      </c>
      <c r="D2175" s="1384" t="s">
        <v>157</v>
      </c>
      <c r="E2175" s="1385">
        <v>0</v>
      </c>
      <c r="F2175" s="1385">
        <v>0</v>
      </c>
      <c r="G2175" s="1385">
        <v>0</v>
      </c>
      <c r="H2175" s="1386">
        <v>0</v>
      </c>
      <c r="I2175" s="1385">
        <v>0</v>
      </c>
      <c r="J2175" s="1385">
        <v>0</v>
      </c>
      <c r="K2175" s="1385">
        <v>0</v>
      </c>
      <c r="L2175" s="1385">
        <v>0</v>
      </c>
      <c r="M2175" s="1385">
        <v>0</v>
      </c>
      <c r="N2175" s="1386">
        <v>0</v>
      </c>
      <c r="O2175" s="1385">
        <v>0</v>
      </c>
      <c r="P2175" s="1385">
        <v>0</v>
      </c>
      <c r="Q2175" s="1385">
        <v>0</v>
      </c>
      <c r="R2175" s="1385">
        <v>0</v>
      </c>
      <c r="S2175" s="1385">
        <v>0</v>
      </c>
      <c r="T2175" s="1385">
        <v>0</v>
      </c>
      <c r="U2175" s="1385">
        <v>0</v>
      </c>
      <c r="V2175" s="1386">
        <v>0</v>
      </c>
      <c r="W2175" s="1385">
        <v>0</v>
      </c>
      <c r="X2175" s="1385">
        <v>0</v>
      </c>
      <c r="Y2175" s="1385">
        <v>0</v>
      </c>
      <c r="Z2175" s="1385">
        <v>0</v>
      </c>
      <c r="AA2175" s="1385">
        <v>0</v>
      </c>
      <c r="AB2175" s="1385">
        <v>0</v>
      </c>
      <c r="AC2175" s="1387">
        <f>SUM(E2175:AB2175)</f>
        <v>0</v>
      </c>
    </row>
    <row r="2176" spans="1:32" ht="12.75" customHeight="1">
      <c r="A2176" s="1388"/>
      <c r="B2176" s="1416"/>
      <c r="C2176" s="1390" t="s">
        <v>158</v>
      </c>
      <c r="D2176" s="1390" t="s">
        <v>157</v>
      </c>
      <c r="E2176" s="1391">
        <v>0</v>
      </c>
      <c r="F2176" s="1391">
        <v>0</v>
      </c>
      <c r="G2176" s="1391">
        <v>0</v>
      </c>
      <c r="H2176" s="1392">
        <v>0</v>
      </c>
      <c r="I2176" s="1391">
        <v>0</v>
      </c>
      <c r="J2176" s="1391">
        <v>0</v>
      </c>
      <c r="K2176" s="1391">
        <v>0</v>
      </c>
      <c r="L2176" s="1391">
        <v>0</v>
      </c>
      <c r="M2176" s="1391">
        <v>0</v>
      </c>
      <c r="N2176" s="1392">
        <v>0</v>
      </c>
      <c r="O2176" s="1391">
        <v>0</v>
      </c>
      <c r="P2176" s="1391">
        <v>0</v>
      </c>
      <c r="Q2176" s="1391">
        <v>0</v>
      </c>
      <c r="R2176" s="1391">
        <v>0</v>
      </c>
      <c r="S2176" s="1391">
        <v>0</v>
      </c>
      <c r="T2176" s="1391">
        <v>0</v>
      </c>
      <c r="U2176" s="1391">
        <v>0</v>
      </c>
      <c r="V2176" s="1392">
        <v>0</v>
      </c>
      <c r="W2176" s="1391">
        <v>0</v>
      </c>
      <c r="X2176" s="1391">
        <v>0</v>
      </c>
      <c r="Y2176" s="1391">
        <v>0</v>
      </c>
      <c r="Z2176" s="1391">
        <v>0</v>
      </c>
      <c r="AA2176" s="1391">
        <v>0</v>
      </c>
      <c r="AB2176" s="1391">
        <v>0</v>
      </c>
      <c r="AC2176" s="1393">
        <f>SUM(E2176:AB2176)</f>
        <v>0</v>
      </c>
    </row>
    <row r="2177" spans="1:32" ht="12.75" customHeight="1">
      <c r="A2177" s="1388"/>
      <c r="B2177" s="1416"/>
      <c r="C2177" s="1390" t="s">
        <v>159</v>
      </c>
      <c r="D2177" s="1390" t="s">
        <v>209</v>
      </c>
      <c r="E2177" s="1475"/>
      <c r="F2177" s="1475"/>
      <c r="G2177" s="1475"/>
      <c r="H2177" s="1482"/>
      <c r="I2177" s="1475"/>
      <c r="J2177" s="1475"/>
      <c r="K2177" s="1475"/>
      <c r="L2177" s="1475"/>
      <c r="M2177" s="1475"/>
      <c r="N2177" s="1482"/>
      <c r="O2177" s="1475"/>
      <c r="P2177" s="1475"/>
      <c r="Q2177" s="1475"/>
      <c r="R2177" s="1475"/>
      <c r="S2177" s="1475"/>
      <c r="T2177" s="1475"/>
      <c r="U2177" s="1475"/>
      <c r="V2177" s="1482"/>
      <c r="W2177" s="1475"/>
      <c r="X2177" s="1475"/>
      <c r="Y2177" s="1475"/>
      <c r="Z2177" s="1475"/>
      <c r="AA2177" s="1475"/>
      <c r="AB2177" s="1475"/>
      <c r="AC2177" s="1393"/>
    </row>
    <row r="2178" spans="1:32" ht="12.75" customHeight="1">
      <c r="A2178" s="1403"/>
      <c r="B2178" s="1423"/>
      <c r="C2178" s="1405" t="s">
        <v>161</v>
      </c>
      <c r="D2178" s="1405"/>
      <c r="E2178" s="1406" t="e">
        <f t="shared" ref="E2178:AC2178" si="687">E2176/E2175</f>
        <v>#DIV/0!</v>
      </c>
      <c r="F2178" s="1406" t="e">
        <f t="shared" si="687"/>
        <v>#DIV/0!</v>
      </c>
      <c r="G2178" s="1406" t="e">
        <f t="shared" si="687"/>
        <v>#DIV/0!</v>
      </c>
      <c r="H2178" s="1407" t="e">
        <f t="shared" si="687"/>
        <v>#DIV/0!</v>
      </c>
      <c r="I2178" s="1406" t="e">
        <f t="shared" si="687"/>
        <v>#DIV/0!</v>
      </c>
      <c r="J2178" s="1406" t="e">
        <f t="shared" si="687"/>
        <v>#DIV/0!</v>
      </c>
      <c r="K2178" s="1406" t="e">
        <f t="shared" si="687"/>
        <v>#DIV/0!</v>
      </c>
      <c r="L2178" s="1406" t="e">
        <f t="shared" si="687"/>
        <v>#DIV/0!</v>
      </c>
      <c r="M2178" s="1406" t="e">
        <f t="shared" si="687"/>
        <v>#DIV/0!</v>
      </c>
      <c r="N2178" s="1407" t="e">
        <f t="shared" si="687"/>
        <v>#DIV/0!</v>
      </c>
      <c r="O2178" s="1406" t="e">
        <f t="shared" si="687"/>
        <v>#DIV/0!</v>
      </c>
      <c r="P2178" s="1406" t="e">
        <f t="shared" si="687"/>
        <v>#DIV/0!</v>
      </c>
      <c r="Q2178" s="1406" t="e">
        <f t="shared" si="687"/>
        <v>#DIV/0!</v>
      </c>
      <c r="R2178" s="1406" t="e">
        <f t="shared" si="687"/>
        <v>#DIV/0!</v>
      </c>
      <c r="S2178" s="1406" t="e">
        <f t="shared" si="687"/>
        <v>#DIV/0!</v>
      </c>
      <c r="T2178" s="1406" t="e">
        <f t="shared" si="687"/>
        <v>#DIV/0!</v>
      </c>
      <c r="U2178" s="1406" t="e">
        <f t="shared" si="687"/>
        <v>#DIV/0!</v>
      </c>
      <c r="V2178" s="1407" t="e">
        <f t="shared" si="687"/>
        <v>#DIV/0!</v>
      </c>
      <c r="W2178" s="1406" t="e">
        <f t="shared" si="687"/>
        <v>#DIV/0!</v>
      </c>
      <c r="X2178" s="1406" t="e">
        <f t="shared" si="687"/>
        <v>#DIV/0!</v>
      </c>
      <c r="Y2178" s="1406" t="e">
        <f t="shared" si="687"/>
        <v>#DIV/0!</v>
      </c>
      <c r="Z2178" s="1406" t="e">
        <f t="shared" si="687"/>
        <v>#DIV/0!</v>
      </c>
      <c r="AA2178" s="1406" t="e">
        <f t="shared" si="687"/>
        <v>#DIV/0!</v>
      </c>
      <c r="AB2178" s="1406" t="e">
        <f t="shared" si="687"/>
        <v>#DIV/0!</v>
      </c>
      <c r="AC2178" s="1408" t="e">
        <f t="shared" si="687"/>
        <v>#DIV/0!</v>
      </c>
    </row>
    <row r="2179" spans="1:32" ht="12.75" customHeight="1">
      <c r="A2179" s="1531" t="s">
        <v>291</v>
      </c>
      <c r="B2179" s="1532"/>
      <c r="C2179" s="1533"/>
      <c r="D2179" s="1533"/>
      <c r="E2179" s="1443">
        <f t="shared" ref="E2179:AB2179" si="688">E2171+E2175</f>
        <v>0</v>
      </c>
      <c r="F2179" s="1443">
        <f t="shared" si="688"/>
        <v>0</v>
      </c>
      <c r="G2179" s="1443">
        <f t="shared" si="688"/>
        <v>0</v>
      </c>
      <c r="H2179" s="1443">
        <f t="shared" si="688"/>
        <v>0</v>
      </c>
      <c r="I2179" s="1443">
        <f t="shared" si="688"/>
        <v>0</v>
      </c>
      <c r="J2179" s="1443">
        <f t="shared" si="688"/>
        <v>0</v>
      </c>
      <c r="K2179" s="1443">
        <f t="shared" si="688"/>
        <v>0</v>
      </c>
      <c r="L2179" s="1443">
        <f t="shared" si="688"/>
        <v>0</v>
      </c>
      <c r="M2179" s="1443">
        <f t="shared" si="688"/>
        <v>0</v>
      </c>
      <c r="N2179" s="1443">
        <f t="shared" si="688"/>
        <v>0</v>
      </c>
      <c r="O2179" s="1443">
        <f t="shared" si="688"/>
        <v>0</v>
      </c>
      <c r="P2179" s="1443">
        <f t="shared" si="688"/>
        <v>0</v>
      </c>
      <c r="Q2179" s="1443">
        <f t="shared" si="688"/>
        <v>0</v>
      </c>
      <c r="R2179" s="1443">
        <f t="shared" si="688"/>
        <v>0</v>
      </c>
      <c r="S2179" s="1443">
        <f t="shared" si="688"/>
        <v>0</v>
      </c>
      <c r="T2179" s="1443">
        <f t="shared" si="688"/>
        <v>0</v>
      </c>
      <c r="U2179" s="1443">
        <f t="shared" si="688"/>
        <v>0</v>
      </c>
      <c r="V2179" s="1443">
        <f t="shared" si="688"/>
        <v>0</v>
      </c>
      <c r="W2179" s="1443">
        <f t="shared" si="688"/>
        <v>0</v>
      </c>
      <c r="X2179" s="1443">
        <f t="shared" si="688"/>
        <v>0</v>
      </c>
      <c r="Y2179" s="1443">
        <f t="shared" si="688"/>
        <v>0</v>
      </c>
      <c r="Z2179" s="1443">
        <f t="shared" si="688"/>
        <v>0</v>
      </c>
      <c r="AA2179" s="1443">
        <f t="shared" si="688"/>
        <v>0</v>
      </c>
      <c r="AB2179" s="1443">
        <f t="shared" si="688"/>
        <v>0</v>
      </c>
      <c r="AC2179" s="1443"/>
    </row>
    <row r="2180" spans="1:32" ht="12.75" customHeight="1">
      <c r="A2180" s="1440" t="s">
        <v>292</v>
      </c>
      <c r="B2180" s="1441"/>
      <c r="C2180" s="1442"/>
      <c r="D2180" s="1442"/>
      <c r="E2180" s="1443">
        <f t="shared" ref="E2180:AB2180" si="689">E2172+E2176</f>
        <v>0</v>
      </c>
      <c r="F2180" s="1443">
        <f t="shared" si="689"/>
        <v>0</v>
      </c>
      <c r="G2180" s="1443">
        <f t="shared" si="689"/>
        <v>0</v>
      </c>
      <c r="H2180" s="1443">
        <f t="shared" si="689"/>
        <v>0</v>
      </c>
      <c r="I2180" s="1443">
        <f t="shared" si="689"/>
        <v>0</v>
      </c>
      <c r="J2180" s="1443">
        <f t="shared" si="689"/>
        <v>0</v>
      </c>
      <c r="K2180" s="1443">
        <f t="shared" si="689"/>
        <v>0</v>
      </c>
      <c r="L2180" s="1443">
        <f t="shared" si="689"/>
        <v>0</v>
      </c>
      <c r="M2180" s="1443">
        <f t="shared" si="689"/>
        <v>0</v>
      </c>
      <c r="N2180" s="1443">
        <f t="shared" si="689"/>
        <v>0</v>
      </c>
      <c r="O2180" s="1443">
        <f t="shared" si="689"/>
        <v>0</v>
      </c>
      <c r="P2180" s="1443">
        <f t="shared" si="689"/>
        <v>0</v>
      </c>
      <c r="Q2180" s="1443">
        <f t="shared" si="689"/>
        <v>0</v>
      </c>
      <c r="R2180" s="1443">
        <f t="shared" si="689"/>
        <v>0</v>
      </c>
      <c r="S2180" s="1443">
        <f t="shared" si="689"/>
        <v>0</v>
      </c>
      <c r="T2180" s="1443">
        <f t="shared" si="689"/>
        <v>0</v>
      </c>
      <c r="U2180" s="1443">
        <f t="shared" si="689"/>
        <v>0</v>
      </c>
      <c r="V2180" s="1443">
        <f t="shared" si="689"/>
        <v>0</v>
      </c>
      <c r="W2180" s="1443">
        <f t="shared" si="689"/>
        <v>0</v>
      </c>
      <c r="X2180" s="1443">
        <f t="shared" si="689"/>
        <v>0</v>
      </c>
      <c r="Y2180" s="1443">
        <f t="shared" si="689"/>
        <v>0</v>
      </c>
      <c r="Z2180" s="1443">
        <f t="shared" si="689"/>
        <v>0</v>
      </c>
      <c r="AA2180" s="1443">
        <f t="shared" si="689"/>
        <v>0</v>
      </c>
      <c r="AB2180" s="1443">
        <f t="shared" si="689"/>
        <v>0</v>
      </c>
      <c r="AC2180" s="1443"/>
    </row>
    <row r="2181" spans="1:32" ht="12.75" customHeight="1">
      <c r="A2181" s="1534" t="s">
        <v>293</v>
      </c>
      <c r="B2181" s="1535"/>
      <c r="C2181" s="1536"/>
      <c r="D2181" s="1536"/>
      <c r="E2181" s="1450">
        <f t="shared" ref="E2181:AB2181" si="690">SQRT(E2179*E2179+E2180*E2180)</f>
        <v>0</v>
      </c>
      <c r="F2181" s="1450">
        <f t="shared" si="690"/>
        <v>0</v>
      </c>
      <c r="G2181" s="1450">
        <f t="shared" si="690"/>
        <v>0</v>
      </c>
      <c r="H2181" s="1450">
        <f t="shared" si="690"/>
        <v>0</v>
      </c>
      <c r="I2181" s="1450">
        <f t="shared" si="690"/>
        <v>0</v>
      </c>
      <c r="J2181" s="1450">
        <f t="shared" si="690"/>
        <v>0</v>
      </c>
      <c r="K2181" s="1450">
        <f t="shared" si="690"/>
        <v>0</v>
      </c>
      <c r="L2181" s="1450">
        <f t="shared" si="690"/>
        <v>0</v>
      </c>
      <c r="M2181" s="1450">
        <f t="shared" si="690"/>
        <v>0</v>
      </c>
      <c r="N2181" s="1450">
        <f t="shared" si="690"/>
        <v>0</v>
      </c>
      <c r="O2181" s="1450">
        <f t="shared" si="690"/>
        <v>0</v>
      </c>
      <c r="P2181" s="1450">
        <f t="shared" si="690"/>
        <v>0</v>
      </c>
      <c r="Q2181" s="1450">
        <f t="shared" si="690"/>
        <v>0</v>
      </c>
      <c r="R2181" s="1450">
        <f t="shared" si="690"/>
        <v>0</v>
      </c>
      <c r="S2181" s="1450">
        <f t="shared" si="690"/>
        <v>0</v>
      </c>
      <c r="T2181" s="1450">
        <f t="shared" si="690"/>
        <v>0</v>
      </c>
      <c r="U2181" s="1450">
        <f t="shared" si="690"/>
        <v>0</v>
      </c>
      <c r="V2181" s="1450">
        <f t="shared" si="690"/>
        <v>0</v>
      </c>
      <c r="W2181" s="1450">
        <f t="shared" si="690"/>
        <v>0</v>
      </c>
      <c r="X2181" s="1450">
        <f t="shared" si="690"/>
        <v>0</v>
      </c>
      <c r="Y2181" s="1450">
        <f t="shared" si="690"/>
        <v>0</v>
      </c>
      <c r="Z2181" s="1450">
        <f t="shared" si="690"/>
        <v>0</v>
      </c>
      <c r="AA2181" s="1450">
        <f t="shared" si="690"/>
        <v>0</v>
      </c>
      <c r="AB2181" s="1450">
        <f t="shared" si="690"/>
        <v>0</v>
      </c>
      <c r="AC2181" s="1555"/>
      <c r="AD2181" s="1706">
        <f>MAX(E2181:AB2181)</f>
        <v>0</v>
      </c>
    </row>
    <row r="2182" spans="1:32" s="1905" customFormat="1" ht="12.75" customHeight="1">
      <c r="A2182" s="1899"/>
      <c r="B2182" s="1899"/>
      <c r="C2182" s="1900"/>
      <c r="D2182" s="1901"/>
      <c r="E2182" s="1902"/>
      <c r="F2182" s="1902"/>
      <c r="G2182" s="1902"/>
      <c r="H2182" s="1902"/>
      <c r="I2182" s="1902"/>
      <c r="J2182" s="1902"/>
      <c r="K2182" s="1902"/>
      <c r="L2182" s="1902"/>
      <c r="M2182" s="1902"/>
      <c r="N2182" s="1902"/>
      <c r="O2182" s="1902"/>
      <c r="P2182" s="1902"/>
      <c r="Q2182" s="1902"/>
      <c r="R2182" s="1902"/>
      <c r="S2182" s="1902"/>
      <c r="T2182" s="1902"/>
      <c r="U2182" s="1902"/>
      <c r="V2182" s="1902"/>
      <c r="W2182" s="1902"/>
      <c r="X2182" s="1902"/>
      <c r="Y2182" s="1902"/>
      <c r="Z2182" s="1902"/>
      <c r="AA2182" s="1902"/>
      <c r="AB2182" s="1902"/>
      <c r="AC2182" s="1903"/>
      <c r="AD2182" s="1904"/>
      <c r="AF2182" s="1351"/>
    </row>
    <row r="2183" spans="1:32" s="1371" customFormat="1" ht="12.75" customHeight="1">
      <c r="A2183" s="1525" t="s">
        <v>626</v>
      </c>
      <c r="B2183" s="1366"/>
      <c r="C2183" s="1366"/>
      <c r="D2183" s="1366"/>
      <c r="E2183" s="1367">
        <v>1</v>
      </c>
      <c r="F2183" s="1367">
        <v>2</v>
      </c>
      <c r="G2183" s="1367">
        <v>3</v>
      </c>
      <c r="H2183" s="1367">
        <v>4</v>
      </c>
      <c r="I2183" s="1367">
        <v>5</v>
      </c>
      <c r="J2183" s="1367">
        <v>6</v>
      </c>
      <c r="K2183" s="1367">
        <v>7</v>
      </c>
      <c r="L2183" s="1367">
        <v>8</v>
      </c>
      <c r="M2183" s="1367">
        <v>9</v>
      </c>
      <c r="N2183" s="1367">
        <v>10</v>
      </c>
      <c r="O2183" s="1367">
        <v>11</v>
      </c>
      <c r="P2183" s="1367">
        <v>12</v>
      </c>
      <c r="Q2183" s="1367">
        <v>13</v>
      </c>
      <c r="R2183" s="1367">
        <v>14</v>
      </c>
      <c r="S2183" s="1367">
        <v>15</v>
      </c>
      <c r="T2183" s="1367">
        <v>16</v>
      </c>
      <c r="U2183" s="1367">
        <v>17</v>
      </c>
      <c r="V2183" s="1367">
        <v>18</v>
      </c>
      <c r="W2183" s="1367">
        <v>19</v>
      </c>
      <c r="X2183" s="1367">
        <v>20</v>
      </c>
      <c r="Y2183" s="1367">
        <v>21</v>
      </c>
      <c r="Z2183" s="1367">
        <v>22</v>
      </c>
      <c r="AA2183" s="1367">
        <v>23</v>
      </c>
      <c r="AB2183" s="1367">
        <v>24</v>
      </c>
      <c r="AC2183" s="1903"/>
    </row>
    <row r="2184" spans="1:32" s="1371" customFormat="1" ht="12.75" customHeight="1">
      <c r="A2184" s="1372"/>
      <c r="B2184" s="1373"/>
      <c r="C2184" s="1374"/>
      <c r="D2184" s="1374"/>
      <c r="E2184" s="1373"/>
      <c r="F2184" s="1373"/>
      <c r="G2184" s="1373"/>
      <c r="H2184" s="1373"/>
      <c r="I2184" s="1373"/>
      <c r="J2184" s="1373"/>
      <c r="K2184" s="1373"/>
      <c r="L2184" s="1373"/>
      <c r="M2184" s="1373"/>
      <c r="N2184" s="1373"/>
      <c r="O2184" s="1373"/>
      <c r="P2184" s="1373"/>
      <c r="Q2184" s="1373"/>
      <c r="R2184" s="1373"/>
      <c r="S2184" s="1373"/>
      <c r="T2184" s="1373"/>
      <c r="U2184" s="1373"/>
      <c r="V2184" s="1373"/>
      <c r="W2184" s="1373"/>
      <c r="X2184" s="1373"/>
      <c r="Y2184" s="1373"/>
      <c r="Z2184" s="1373"/>
      <c r="AA2184" s="1373"/>
      <c r="AB2184" s="1373"/>
      <c r="AC2184" s="1376"/>
    </row>
    <row r="2185" spans="1:32" s="1371" customFormat="1" ht="12.75" customHeight="1">
      <c r="A2185" s="1377"/>
      <c r="B2185" s="1378"/>
      <c r="C2185" s="1379"/>
      <c r="D2185" s="1379"/>
      <c r="E2185" s="1378"/>
      <c r="F2185" s="1378"/>
      <c r="G2185" s="1378"/>
      <c r="H2185" s="1378"/>
      <c r="I2185" s="1378"/>
      <c r="J2185" s="1378"/>
      <c r="K2185" s="1378"/>
      <c r="L2185" s="1378"/>
      <c r="M2185" s="1378"/>
      <c r="N2185" s="1378"/>
      <c r="O2185" s="1378"/>
      <c r="P2185" s="1378"/>
      <c r="Q2185" s="1378"/>
      <c r="R2185" s="1378"/>
      <c r="S2185" s="1378"/>
      <c r="T2185" s="1378"/>
      <c r="U2185" s="1378"/>
      <c r="V2185" s="1378"/>
      <c r="W2185" s="1378"/>
      <c r="X2185" s="1378"/>
      <c r="Y2185" s="1378"/>
      <c r="Z2185" s="1378"/>
      <c r="AA2185" s="1378"/>
      <c r="AB2185" s="1378"/>
      <c r="AC2185" s="1381"/>
    </row>
    <row r="2186" spans="1:32" ht="12.75" customHeight="1">
      <c r="A2186" s="1382" t="s">
        <v>627</v>
      </c>
      <c r="B2186" s="1465" t="s">
        <v>284</v>
      </c>
      <c r="C2186" s="1384" t="s">
        <v>156</v>
      </c>
      <c r="D2186" s="1384" t="s">
        <v>157</v>
      </c>
      <c r="E2186" s="1391">
        <v>1.7041500000000001</v>
      </c>
      <c r="F2186" s="1391">
        <v>1.6831499999999999</v>
      </c>
      <c r="G2186" s="1391">
        <v>1.6957500000000001</v>
      </c>
      <c r="H2186" s="1392">
        <v>1.6400999999999999</v>
      </c>
      <c r="I2186" s="1391">
        <v>1.4825999999999999</v>
      </c>
      <c r="J2186" s="1391">
        <v>1.4721</v>
      </c>
      <c r="K2186" s="1391">
        <v>1.71465</v>
      </c>
      <c r="L2186" s="1391">
        <v>1.7115</v>
      </c>
      <c r="M2186" s="1391">
        <v>1.7031000000000001</v>
      </c>
      <c r="N2186" s="1392">
        <v>1.72725</v>
      </c>
      <c r="O2186" s="1391">
        <v>1.51725</v>
      </c>
      <c r="P2186" s="1391">
        <v>1.5036</v>
      </c>
      <c r="Q2186" s="1391">
        <v>1.6033500000000001</v>
      </c>
      <c r="R2186" s="1391">
        <v>1.76085</v>
      </c>
      <c r="S2186" s="1391">
        <v>1.6989000000000001</v>
      </c>
      <c r="T2186" s="1391">
        <v>1.6894499999999999</v>
      </c>
      <c r="U2186" s="1391">
        <v>1.6295999999999999</v>
      </c>
      <c r="V2186" s="1392">
        <v>1.5036</v>
      </c>
      <c r="W2186" s="1391">
        <v>1.1738999999999999</v>
      </c>
      <c r="X2186" s="1391">
        <v>1.0951500000000001</v>
      </c>
      <c r="Y2186" s="1391">
        <v>1.21065</v>
      </c>
      <c r="Z2186" s="1391">
        <v>1.5204</v>
      </c>
      <c r="AA2186" s="1391">
        <v>1.68</v>
      </c>
      <c r="AB2186" s="1391">
        <v>1.62015</v>
      </c>
      <c r="AC2186" s="1387">
        <f>SUM(E2186:AB2186)</f>
        <v>37.741199999999999</v>
      </c>
    </row>
    <row r="2187" spans="1:32" ht="12.75" customHeight="1">
      <c r="A2187" s="1388"/>
      <c r="B2187" s="1416"/>
      <c r="C2187" s="1390" t="s">
        <v>158</v>
      </c>
      <c r="D2187" s="1390" t="s">
        <v>157</v>
      </c>
      <c r="E2187" s="1391">
        <v>0.86834999999999996</v>
      </c>
      <c r="F2187" s="1391">
        <v>0.84524999999999995</v>
      </c>
      <c r="G2187" s="1391">
        <v>0.8337</v>
      </c>
      <c r="H2187" s="1392">
        <v>0.81899999999999995</v>
      </c>
      <c r="I2187" s="1391">
        <v>0.70140000000000002</v>
      </c>
      <c r="J2187" s="1391">
        <v>0.69615000000000005</v>
      </c>
      <c r="K2187" s="1391">
        <v>0.84840000000000004</v>
      </c>
      <c r="L2187" s="1391">
        <v>0.86099999999999999</v>
      </c>
      <c r="M2187" s="1391">
        <v>0.86099999999999999</v>
      </c>
      <c r="N2187" s="1392">
        <v>0.91139999999999999</v>
      </c>
      <c r="O2187" s="1391">
        <v>0.77805000000000002</v>
      </c>
      <c r="P2187" s="1391">
        <v>0.75705</v>
      </c>
      <c r="Q2187" s="1391">
        <v>0.78539999999999999</v>
      </c>
      <c r="R2187" s="1391">
        <v>0.89144999999999996</v>
      </c>
      <c r="S2187" s="1391">
        <v>0.87465000000000004</v>
      </c>
      <c r="T2187" s="1391">
        <v>0.86729999999999996</v>
      </c>
      <c r="U2187" s="1391">
        <v>0.83474999999999999</v>
      </c>
      <c r="V2187" s="1392">
        <v>0.73919999999999997</v>
      </c>
      <c r="W2187" s="1391">
        <v>0.62160000000000004</v>
      </c>
      <c r="X2187" s="1391">
        <v>0.56805000000000005</v>
      </c>
      <c r="Y2187" s="1391">
        <v>0.62055000000000005</v>
      </c>
      <c r="Z2187" s="1391">
        <v>0.75075000000000003</v>
      </c>
      <c r="AA2187" s="1391">
        <v>0.86414999999999997</v>
      </c>
      <c r="AB2187" s="1391">
        <v>0.83055000000000001</v>
      </c>
      <c r="AC2187" s="1393">
        <f>SUM(E2187:AB2187)</f>
        <v>19.029149999999998</v>
      </c>
    </row>
    <row r="2188" spans="1:32" ht="12.75" customHeight="1">
      <c r="A2188" s="1388"/>
      <c r="B2188" s="1416"/>
      <c r="C2188" s="1390" t="s">
        <v>159</v>
      </c>
      <c r="D2188" s="1390" t="s">
        <v>209</v>
      </c>
      <c r="E2188" s="1475"/>
      <c r="F2188" s="1475"/>
      <c r="G2188" s="1475"/>
      <c r="H2188" s="1482"/>
      <c r="I2188" s="1475"/>
      <c r="J2188" s="1475"/>
      <c r="K2188" s="1475"/>
      <c r="L2188" s="1475"/>
      <c r="M2188" s="1475"/>
      <c r="N2188" s="1482"/>
      <c r="O2188" s="1475"/>
      <c r="P2188" s="1475"/>
      <c r="Q2188" s="1475"/>
      <c r="R2188" s="1475"/>
      <c r="S2188" s="1475"/>
      <c r="T2188" s="1475"/>
      <c r="U2188" s="1475"/>
      <c r="V2188" s="1482"/>
      <c r="W2188" s="1475"/>
      <c r="X2188" s="1475"/>
      <c r="Y2188" s="1475"/>
      <c r="Z2188" s="1475"/>
      <c r="AA2188" s="1475"/>
      <c r="AB2188" s="1475"/>
      <c r="AC2188" s="1393"/>
    </row>
    <row r="2189" spans="1:32" ht="12.75" customHeight="1">
      <c r="A2189" s="1397"/>
      <c r="B2189" s="1467"/>
      <c r="C2189" s="1399" t="s">
        <v>161</v>
      </c>
      <c r="D2189" s="1399"/>
      <c r="E2189" s="1400">
        <f t="shared" ref="E2189:AC2189" si="691">E2187/E2186</f>
        <v>0.50955021565003078</v>
      </c>
      <c r="F2189" s="1400">
        <f t="shared" si="691"/>
        <v>0.50218340611353707</v>
      </c>
      <c r="G2189" s="1400">
        <f t="shared" si="691"/>
        <v>0.49164086687306496</v>
      </c>
      <c r="H2189" s="1401">
        <f t="shared" si="691"/>
        <v>0.49935979513444301</v>
      </c>
      <c r="I2189" s="1400">
        <f t="shared" si="691"/>
        <v>0.47308781869688388</v>
      </c>
      <c r="J2189" s="1400">
        <f t="shared" si="691"/>
        <v>0.47289586305278181</v>
      </c>
      <c r="K2189" s="1400">
        <f t="shared" si="691"/>
        <v>0.49479485609308027</v>
      </c>
      <c r="L2189" s="1400">
        <f t="shared" si="691"/>
        <v>0.50306748466257667</v>
      </c>
      <c r="M2189" s="1400">
        <f t="shared" si="691"/>
        <v>0.50554870530209617</v>
      </c>
      <c r="N2189" s="1401">
        <f t="shared" si="691"/>
        <v>0.52765957446808509</v>
      </c>
      <c r="O2189" s="1400">
        <f t="shared" si="691"/>
        <v>0.51280276816608994</v>
      </c>
      <c r="P2189" s="1400">
        <f t="shared" si="691"/>
        <v>0.50349162011173187</v>
      </c>
      <c r="Q2189" s="1400">
        <f t="shared" si="691"/>
        <v>0.48984937786509491</v>
      </c>
      <c r="R2189" s="1400">
        <f t="shared" si="691"/>
        <v>0.50626118067978532</v>
      </c>
      <c r="S2189" s="1400">
        <f t="shared" si="691"/>
        <v>0.51483312731767616</v>
      </c>
      <c r="T2189" s="1400">
        <f t="shared" si="691"/>
        <v>0.51336233685518962</v>
      </c>
      <c r="U2189" s="1400">
        <f t="shared" si="691"/>
        <v>0.51224226804123718</v>
      </c>
      <c r="V2189" s="1401">
        <f t="shared" si="691"/>
        <v>0.49162011173184356</v>
      </c>
      <c r="W2189" s="1400">
        <f t="shared" si="691"/>
        <v>0.52951699463327373</v>
      </c>
      <c r="X2189" s="1400">
        <f t="shared" si="691"/>
        <v>0.51869606903163956</v>
      </c>
      <c r="Y2189" s="1400">
        <f t="shared" si="691"/>
        <v>0.51257588898525586</v>
      </c>
      <c r="Z2189" s="1400">
        <f t="shared" si="691"/>
        <v>0.49378453038674036</v>
      </c>
      <c r="AA2189" s="1400">
        <f t="shared" si="691"/>
        <v>0.51437500000000003</v>
      </c>
      <c r="AB2189" s="1400">
        <f t="shared" si="691"/>
        <v>0.51263771872974728</v>
      </c>
      <c r="AC2189" s="1402">
        <f t="shared" si="691"/>
        <v>0.50420097930113505</v>
      </c>
    </row>
    <row r="2190" spans="1:32" ht="12.75" customHeight="1">
      <c r="A2190" s="1382" t="s">
        <v>628</v>
      </c>
      <c r="B2190" s="1465" t="s">
        <v>285</v>
      </c>
      <c r="C2190" s="1384" t="s">
        <v>156</v>
      </c>
      <c r="D2190" s="1384" t="s">
        <v>157</v>
      </c>
      <c r="E2190" s="1391">
        <v>1.21905</v>
      </c>
      <c r="F2190" s="1391">
        <v>1.25265</v>
      </c>
      <c r="G2190" s="1391">
        <v>1.1151</v>
      </c>
      <c r="H2190" s="1392">
        <v>0.92820000000000003</v>
      </c>
      <c r="I2190" s="1391">
        <v>0.90825</v>
      </c>
      <c r="J2190" s="1391">
        <v>0.93135000000000001</v>
      </c>
      <c r="K2190" s="1391">
        <v>0.91139999999999999</v>
      </c>
      <c r="L2190" s="1391">
        <v>1.1318999999999999</v>
      </c>
      <c r="M2190" s="1391">
        <v>1.15395</v>
      </c>
      <c r="N2190" s="1392">
        <v>0.88514999999999999</v>
      </c>
      <c r="O2190" s="1391">
        <v>0.97019999999999995</v>
      </c>
      <c r="P2190" s="1391">
        <v>0.88829999999999998</v>
      </c>
      <c r="Q2190" s="1391">
        <v>0.92084999999999995</v>
      </c>
      <c r="R2190" s="1391">
        <v>0.91034999999999999</v>
      </c>
      <c r="S2190" s="1391">
        <v>1.1487000000000001</v>
      </c>
      <c r="T2190" s="1391">
        <v>1.1392500000000001</v>
      </c>
      <c r="U2190" s="1391">
        <v>1.1234999999999999</v>
      </c>
      <c r="V2190" s="1392">
        <v>0.90090000000000003</v>
      </c>
      <c r="W2190" s="1391">
        <v>1.2242999999999999</v>
      </c>
      <c r="X2190" s="1391">
        <v>1.2736499999999999</v>
      </c>
      <c r="Y2190" s="1391">
        <v>1.2463500000000001</v>
      </c>
      <c r="Z2190" s="1391">
        <v>1.15815</v>
      </c>
      <c r="AA2190" s="1391">
        <v>1.1592</v>
      </c>
      <c r="AB2190" s="1391">
        <v>1.0647</v>
      </c>
      <c r="AC2190" s="1387">
        <f>SUM(E2190:AB2190)</f>
        <v>25.565399999999993</v>
      </c>
    </row>
    <row r="2191" spans="1:32" ht="12.75" customHeight="1">
      <c r="A2191" s="1388"/>
      <c r="B2191" s="1416"/>
      <c r="C2191" s="1390" t="s">
        <v>158</v>
      </c>
      <c r="D2191" s="1390" t="s">
        <v>157</v>
      </c>
      <c r="E2191" s="1391">
        <v>0.67935000000000001</v>
      </c>
      <c r="F2191" s="1391">
        <v>0.69825000000000004</v>
      </c>
      <c r="G2191" s="1391">
        <v>0.58904999999999996</v>
      </c>
      <c r="H2191" s="1392">
        <v>0.50505</v>
      </c>
      <c r="I2191" s="1391">
        <v>0.50714999999999999</v>
      </c>
      <c r="J2191" s="1391">
        <v>0.53444999999999998</v>
      </c>
      <c r="K2191" s="1391">
        <v>0.50714999999999999</v>
      </c>
      <c r="L2191" s="1391">
        <v>0.5796</v>
      </c>
      <c r="M2191" s="1391">
        <v>0.61634999999999995</v>
      </c>
      <c r="N2191" s="1392">
        <v>0.52185000000000004</v>
      </c>
      <c r="O2191" s="1391">
        <v>0.54495000000000005</v>
      </c>
      <c r="P2191" s="1391">
        <v>0.53654999999999997</v>
      </c>
      <c r="Q2191" s="1391">
        <v>0.57120000000000004</v>
      </c>
      <c r="R2191" s="1391">
        <v>0.57120000000000004</v>
      </c>
      <c r="S2191" s="1391">
        <v>0.71819999999999995</v>
      </c>
      <c r="T2191" s="1391">
        <v>0.67830000000000001</v>
      </c>
      <c r="U2191" s="1391">
        <v>0.66990000000000005</v>
      </c>
      <c r="V2191" s="1392">
        <v>0.55230000000000001</v>
      </c>
      <c r="W2191" s="1391">
        <v>0.65100000000000002</v>
      </c>
      <c r="X2191" s="1391">
        <v>0.68669999999999998</v>
      </c>
      <c r="Y2191" s="1391">
        <v>0.6804</v>
      </c>
      <c r="Z2191" s="1391">
        <v>0.65625</v>
      </c>
      <c r="AA2191" s="1391">
        <v>0.65205000000000002</v>
      </c>
      <c r="AB2191" s="1391">
        <v>0.62160000000000004</v>
      </c>
      <c r="AC2191" s="1393">
        <f>SUM(E2191:AB2191)</f>
        <v>14.528850000000002</v>
      </c>
    </row>
    <row r="2192" spans="1:32" ht="12.75" customHeight="1">
      <c r="A2192" s="1388"/>
      <c r="B2192" s="1416"/>
      <c r="C2192" s="1390" t="s">
        <v>159</v>
      </c>
      <c r="D2192" s="1390" t="s">
        <v>209</v>
      </c>
      <c r="E2192" s="1475"/>
      <c r="F2192" s="1475"/>
      <c r="G2192" s="1475"/>
      <c r="H2192" s="1482"/>
      <c r="I2192" s="1475"/>
      <c r="J2192" s="1475"/>
      <c r="K2192" s="1475"/>
      <c r="L2192" s="1475"/>
      <c r="M2192" s="1475"/>
      <c r="N2192" s="1482"/>
      <c r="O2192" s="1475"/>
      <c r="P2192" s="1475"/>
      <c r="Q2192" s="1475"/>
      <c r="R2192" s="1475"/>
      <c r="S2192" s="1475"/>
      <c r="T2192" s="1475"/>
      <c r="U2192" s="1475"/>
      <c r="V2192" s="1482"/>
      <c r="W2192" s="1475"/>
      <c r="X2192" s="1475"/>
      <c r="Y2192" s="1475"/>
      <c r="Z2192" s="1475"/>
      <c r="AA2192" s="1475"/>
      <c r="AB2192" s="1475"/>
      <c r="AC2192" s="1393"/>
    </row>
    <row r="2193" spans="1:32" ht="12.75" customHeight="1">
      <c r="A2193" s="1403"/>
      <c r="B2193" s="1423"/>
      <c r="C2193" s="1405" t="s">
        <v>161</v>
      </c>
      <c r="D2193" s="1405"/>
      <c r="E2193" s="1406">
        <f t="shared" ref="E2193:AC2193" si="692">E2191/E2190</f>
        <v>0.55727820844099918</v>
      </c>
      <c r="F2193" s="1406">
        <f t="shared" si="692"/>
        <v>0.55741827326068738</v>
      </c>
      <c r="G2193" s="1406">
        <f t="shared" si="692"/>
        <v>0.52824858757062143</v>
      </c>
      <c r="H2193" s="1407">
        <f t="shared" si="692"/>
        <v>0.54411764705882348</v>
      </c>
      <c r="I2193" s="1406">
        <f t="shared" si="692"/>
        <v>0.55838150289017341</v>
      </c>
      <c r="J2193" s="1406">
        <f t="shared" si="692"/>
        <v>0.57384441939120634</v>
      </c>
      <c r="K2193" s="1406">
        <f t="shared" si="692"/>
        <v>0.55645161290322576</v>
      </c>
      <c r="L2193" s="1406">
        <f t="shared" si="692"/>
        <v>0.51205936920222639</v>
      </c>
      <c r="M2193" s="1406">
        <f t="shared" si="692"/>
        <v>0.53412192902638755</v>
      </c>
      <c r="N2193" s="1407">
        <f t="shared" si="692"/>
        <v>0.58956109134045087</v>
      </c>
      <c r="O2193" s="1406">
        <f t="shared" si="692"/>
        <v>0.56168831168831179</v>
      </c>
      <c r="P2193" s="1406">
        <f t="shared" si="692"/>
        <v>0.60401891252955076</v>
      </c>
      <c r="Q2193" s="1406">
        <f t="shared" si="692"/>
        <v>0.62029646522234905</v>
      </c>
      <c r="R2193" s="1406">
        <f t="shared" si="692"/>
        <v>0.62745098039215697</v>
      </c>
      <c r="S2193" s="1406">
        <f t="shared" si="692"/>
        <v>0.6252285191956124</v>
      </c>
      <c r="T2193" s="1406">
        <f t="shared" si="692"/>
        <v>0.59539170506912442</v>
      </c>
      <c r="U2193" s="1406">
        <f t="shared" si="692"/>
        <v>0.5962616822429907</v>
      </c>
      <c r="V2193" s="1407">
        <f t="shared" si="692"/>
        <v>0.61305361305361306</v>
      </c>
      <c r="W2193" s="1406">
        <f t="shared" si="692"/>
        <v>0.53173241852487141</v>
      </c>
      <c r="X2193" s="1406">
        <f t="shared" si="692"/>
        <v>0.53915910964550706</v>
      </c>
      <c r="Y2193" s="1406">
        <f t="shared" si="692"/>
        <v>0.54591406908171858</v>
      </c>
      <c r="Z2193" s="1406">
        <f t="shared" si="692"/>
        <v>0.56663644605621033</v>
      </c>
      <c r="AA2193" s="1406">
        <f t="shared" si="692"/>
        <v>0.5625</v>
      </c>
      <c r="AB2193" s="1406">
        <f t="shared" si="692"/>
        <v>0.58382642998027623</v>
      </c>
      <c r="AC2193" s="1408">
        <f t="shared" si="692"/>
        <v>0.56830129784787276</v>
      </c>
    </row>
    <row r="2194" spans="1:32" ht="12.75" customHeight="1">
      <c r="A2194" s="1531" t="s">
        <v>291</v>
      </c>
      <c r="B2194" s="1532"/>
      <c r="C2194" s="1533"/>
      <c r="D2194" s="1533"/>
      <c r="E2194" s="1443">
        <f t="shared" ref="E2194:AB2194" si="693">E2186+E2190</f>
        <v>2.9232</v>
      </c>
      <c r="F2194" s="1443">
        <f t="shared" si="693"/>
        <v>2.9358</v>
      </c>
      <c r="G2194" s="1443">
        <f t="shared" si="693"/>
        <v>2.8108500000000003</v>
      </c>
      <c r="H2194" s="1443">
        <f t="shared" si="693"/>
        <v>2.5682999999999998</v>
      </c>
      <c r="I2194" s="1443">
        <f t="shared" si="693"/>
        <v>2.3908499999999999</v>
      </c>
      <c r="J2194" s="1443">
        <f t="shared" si="693"/>
        <v>2.4034499999999999</v>
      </c>
      <c r="K2194" s="1443">
        <f t="shared" si="693"/>
        <v>2.6260500000000002</v>
      </c>
      <c r="L2194" s="1443">
        <f t="shared" si="693"/>
        <v>2.8433999999999999</v>
      </c>
      <c r="M2194" s="1443">
        <f t="shared" si="693"/>
        <v>2.8570500000000001</v>
      </c>
      <c r="N2194" s="1443">
        <f t="shared" si="693"/>
        <v>2.6124000000000001</v>
      </c>
      <c r="O2194" s="1443">
        <f t="shared" si="693"/>
        <v>2.4874499999999999</v>
      </c>
      <c r="P2194" s="1443">
        <f t="shared" si="693"/>
        <v>2.3919000000000001</v>
      </c>
      <c r="Q2194" s="1443">
        <f t="shared" si="693"/>
        <v>2.5242</v>
      </c>
      <c r="R2194" s="1443">
        <f t="shared" si="693"/>
        <v>2.6711999999999998</v>
      </c>
      <c r="S2194" s="1443">
        <f t="shared" si="693"/>
        <v>2.8475999999999999</v>
      </c>
      <c r="T2194" s="1443">
        <f t="shared" si="693"/>
        <v>2.8287</v>
      </c>
      <c r="U2194" s="1443">
        <f t="shared" si="693"/>
        <v>2.7530999999999999</v>
      </c>
      <c r="V2194" s="1443">
        <f t="shared" si="693"/>
        <v>2.4045000000000001</v>
      </c>
      <c r="W2194" s="1443">
        <f t="shared" si="693"/>
        <v>2.3982000000000001</v>
      </c>
      <c r="X2194" s="1443">
        <f t="shared" si="693"/>
        <v>2.3688000000000002</v>
      </c>
      <c r="Y2194" s="1443">
        <f t="shared" si="693"/>
        <v>2.4569999999999999</v>
      </c>
      <c r="Z2194" s="1443">
        <f t="shared" si="693"/>
        <v>2.67855</v>
      </c>
      <c r="AA2194" s="1443">
        <f t="shared" si="693"/>
        <v>2.8391999999999999</v>
      </c>
      <c r="AB2194" s="1443">
        <f t="shared" si="693"/>
        <v>2.68485</v>
      </c>
      <c r="AC2194" s="1443"/>
    </row>
    <row r="2195" spans="1:32" ht="12.75" customHeight="1">
      <c r="A2195" s="1440" t="s">
        <v>292</v>
      </c>
      <c r="B2195" s="1441"/>
      <c r="C2195" s="1442"/>
      <c r="D2195" s="1442"/>
      <c r="E2195" s="1443">
        <f t="shared" ref="E2195:AB2195" si="694">E2187+E2191</f>
        <v>1.5476999999999999</v>
      </c>
      <c r="F2195" s="1443">
        <f t="shared" si="694"/>
        <v>1.5434999999999999</v>
      </c>
      <c r="G2195" s="1443">
        <f t="shared" si="694"/>
        <v>1.42275</v>
      </c>
      <c r="H2195" s="1443">
        <f t="shared" si="694"/>
        <v>1.3240499999999999</v>
      </c>
      <c r="I2195" s="1443">
        <f t="shared" si="694"/>
        <v>1.20855</v>
      </c>
      <c r="J2195" s="1443">
        <f t="shared" si="694"/>
        <v>1.2305999999999999</v>
      </c>
      <c r="K2195" s="1443">
        <f t="shared" si="694"/>
        <v>1.35555</v>
      </c>
      <c r="L2195" s="1443">
        <f t="shared" si="694"/>
        <v>1.4405999999999999</v>
      </c>
      <c r="M2195" s="1443">
        <f t="shared" si="694"/>
        <v>1.4773499999999999</v>
      </c>
      <c r="N2195" s="1443">
        <f t="shared" si="694"/>
        <v>1.4332500000000001</v>
      </c>
      <c r="O2195" s="1443">
        <f t="shared" si="694"/>
        <v>1.323</v>
      </c>
      <c r="P2195" s="1443">
        <f t="shared" si="694"/>
        <v>1.2936000000000001</v>
      </c>
      <c r="Q2195" s="1443">
        <f t="shared" si="694"/>
        <v>1.3566</v>
      </c>
      <c r="R2195" s="1443">
        <f t="shared" si="694"/>
        <v>1.46265</v>
      </c>
      <c r="S2195" s="1443">
        <f t="shared" si="694"/>
        <v>1.5928499999999999</v>
      </c>
      <c r="T2195" s="1443">
        <f t="shared" si="694"/>
        <v>1.5455999999999999</v>
      </c>
      <c r="U2195" s="1443">
        <f t="shared" si="694"/>
        <v>1.50465</v>
      </c>
      <c r="V2195" s="1443">
        <f t="shared" si="694"/>
        <v>1.2915000000000001</v>
      </c>
      <c r="W2195" s="1443">
        <f t="shared" si="694"/>
        <v>1.2726000000000002</v>
      </c>
      <c r="X2195" s="1443">
        <f t="shared" si="694"/>
        <v>1.25475</v>
      </c>
      <c r="Y2195" s="1443">
        <f t="shared" si="694"/>
        <v>1.3009500000000001</v>
      </c>
      <c r="Z2195" s="1443">
        <f t="shared" si="694"/>
        <v>1.407</v>
      </c>
      <c r="AA2195" s="1443">
        <f t="shared" si="694"/>
        <v>1.5162</v>
      </c>
      <c r="AB2195" s="1443">
        <f t="shared" si="694"/>
        <v>1.4521500000000001</v>
      </c>
      <c r="AC2195" s="1443"/>
    </row>
    <row r="2196" spans="1:32" ht="12.75" customHeight="1">
      <c r="A2196" s="1534" t="s">
        <v>293</v>
      </c>
      <c r="B2196" s="1535"/>
      <c r="C2196" s="1536"/>
      <c r="D2196" s="1536"/>
      <c r="E2196" s="1450">
        <f t="shared" ref="E2196:AB2196" si="695">SQRT(E2194*E2194+E2195*E2195)</f>
        <v>3.3076386637599939</v>
      </c>
      <c r="F2196" s="1450">
        <f t="shared" si="695"/>
        <v>3.3168228608112309</v>
      </c>
      <c r="G2196" s="1450">
        <f t="shared" si="695"/>
        <v>3.1504119230665695</v>
      </c>
      <c r="H2196" s="1450">
        <f t="shared" si="695"/>
        <v>2.8895109088736799</v>
      </c>
      <c r="I2196" s="1450">
        <f t="shared" si="695"/>
        <v>2.6789469619609867</v>
      </c>
      <c r="J2196" s="1450">
        <f t="shared" si="695"/>
        <v>2.7001755984565152</v>
      </c>
      <c r="K2196" s="1450">
        <f t="shared" si="695"/>
        <v>2.9552756901852661</v>
      </c>
      <c r="L2196" s="1450">
        <f t="shared" si="695"/>
        <v>3.1875150070234963</v>
      </c>
      <c r="M2196" s="1450">
        <f t="shared" si="695"/>
        <v>3.2164106897285367</v>
      </c>
      <c r="N2196" s="1450">
        <f t="shared" si="695"/>
        <v>2.9797381298530246</v>
      </c>
      <c r="O2196" s="1450">
        <f t="shared" si="695"/>
        <v>2.8173988894900912</v>
      </c>
      <c r="P2196" s="1450">
        <f t="shared" si="695"/>
        <v>2.7192989114843558</v>
      </c>
      <c r="Q2196" s="1450">
        <f t="shared" si="695"/>
        <v>2.8656498739378473</v>
      </c>
      <c r="R2196" s="1450">
        <f t="shared" si="695"/>
        <v>3.0454317366343968</v>
      </c>
      <c r="S2196" s="1450">
        <f t="shared" si="695"/>
        <v>3.2628203877167374</v>
      </c>
      <c r="T2196" s="1450">
        <f t="shared" si="695"/>
        <v>3.2234179142642985</v>
      </c>
      <c r="U2196" s="1450">
        <f t="shared" si="695"/>
        <v>3.1374402356857733</v>
      </c>
      <c r="V2196" s="1450">
        <f t="shared" si="695"/>
        <v>2.7293941635461891</v>
      </c>
      <c r="W2196" s="1450">
        <f t="shared" si="695"/>
        <v>2.714935358346493</v>
      </c>
      <c r="X2196" s="1450">
        <f t="shared" si="695"/>
        <v>2.6805990006899583</v>
      </c>
      <c r="Y2196" s="1450">
        <f t="shared" si="695"/>
        <v>2.780165445166888</v>
      </c>
      <c r="Z2196" s="1450">
        <f t="shared" si="695"/>
        <v>3.0256039235993861</v>
      </c>
      <c r="AA2196" s="1450">
        <f t="shared" si="695"/>
        <v>3.2186828175513038</v>
      </c>
      <c r="AB2196" s="1450">
        <f t="shared" si="695"/>
        <v>3.0524021925362326</v>
      </c>
      <c r="AC2196" s="1555"/>
      <c r="AD2196" s="1706">
        <f>MAX(E2196:AB2196)</f>
        <v>3.3168228608112309</v>
      </c>
    </row>
    <row r="2197" spans="1:32" s="1905" customFormat="1" ht="12.75" customHeight="1">
      <c r="A2197" s="1899"/>
      <c r="B2197" s="1899"/>
      <c r="C2197" s="1900"/>
      <c r="D2197" s="1901"/>
      <c r="E2197" s="1902"/>
      <c r="F2197" s="1902"/>
      <c r="G2197" s="1902"/>
      <c r="H2197" s="1902"/>
      <c r="I2197" s="1902"/>
      <c r="J2197" s="1902"/>
      <c r="K2197" s="1902"/>
      <c r="L2197" s="1902"/>
      <c r="M2197" s="1902"/>
      <c r="N2197" s="1902"/>
      <c r="O2197" s="1902"/>
      <c r="P2197" s="1902"/>
      <c r="Q2197" s="1902"/>
      <c r="R2197" s="1902"/>
      <c r="S2197" s="1902"/>
      <c r="T2197" s="1902"/>
      <c r="U2197" s="1902"/>
      <c r="V2197" s="1902"/>
      <c r="W2197" s="1902"/>
      <c r="X2197" s="1902"/>
      <c r="Y2197" s="1902"/>
      <c r="Z2197" s="1902"/>
      <c r="AA2197" s="1902"/>
      <c r="AB2197" s="1902"/>
      <c r="AC2197" s="1903"/>
      <c r="AD2197" s="1904"/>
      <c r="AF2197" s="1351"/>
    </row>
    <row r="2198" spans="1:32" s="1905" customFormat="1" ht="12.75" customHeight="1">
      <c r="A2198" s="1899"/>
      <c r="B2198" s="1899"/>
      <c r="C2198" s="1900"/>
      <c r="D2198" s="1901"/>
      <c r="E2198" s="1902"/>
      <c r="F2198" s="1902"/>
      <c r="G2198" s="1902"/>
      <c r="H2198" s="1902"/>
      <c r="I2198" s="1902"/>
      <c r="J2198" s="1902"/>
      <c r="K2198" s="1902"/>
      <c r="L2198" s="1902"/>
      <c r="M2198" s="1902"/>
      <c r="N2198" s="1902"/>
      <c r="O2198" s="1902"/>
      <c r="P2198" s="1902"/>
      <c r="Q2198" s="1902"/>
      <c r="R2198" s="1902"/>
      <c r="S2198" s="1902"/>
      <c r="T2198" s="1902"/>
      <c r="U2198" s="1902"/>
      <c r="V2198" s="1902"/>
      <c r="W2198" s="1902"/>
      <c r="X2198" s="1902"/>
      <c r="Y2198" s="1902"/>
      <c r="Z2198" s="1902"/>
      <c r="AA2198" s="1902"/>
      <c r="AB2198" s="1902"/>
      <c r="AC2198" s="1903"/>
      <c r="AD2198" s="1904"/>
      <c r="AF2198" s="1351"/>
    </row>
    <row r="2199" spans="1:32" s="1905" customFormat="1" ht="12.75" customHeight="1">
      <c r="A2199" s="1899"/>
      <c r="B2199" s="1899"/>
      <c r="C2199" s="1900"/>
      <c r="D2199" s="1901"/>
      <c r="E2199" s="1902"/>
      <c r="F2199" s="1902"/>
      <c r="G2199" s="1902"/>
      <c r="H2199" s="1902"/>
      <c r="I2199" s="1902"/>
      <c r="J2199" s="1902"/>
      <c r="K2199" s="1902"/>
      <c r="L2199" s="1902"/>
      <c r="M2199" s="1902"/>
      <c r="N2199" s="1902"/>
      <c r="O2199" s="1902"/>
      <c r="P2199" s="1902"/>
      <c r="Q2199" s="1902"/>
      <c r="R2199" s="1902"/>
      <c r="S2199" s="1902"/>
      <c r="T2199" s="1902"/>
      <c r="U2199" s="1902"/>
      <c r="V2199" s="1902"/>
      <c r="W2199" s="1902"/>
      <c r="X2199" s="1902"/>
      <c r="Y2199" s="1902"/>
      <c r="Z2199" s="1902"/>
      <c r="AA2199" s="1902"/>
      <c r="AB2199" s="1902"/>
      <c r="AC2199" s="1903"/>
      <c r="AD2199" s="1904"/>
      <c r="AF2199" s="1351"/>
    </row>
    <row r="2200" spans="1:32" s="1905" customFormat="1" ht="12.75" customHeight="1">
      <c r="A2200" s="1899"/>
      <c r="B2200" s="1899"/>
      <c r="C2200" s="1900"/>
      <c r="D2200" s="1901"/>
      <c r="E2200" s="1902"/>
      <c r="F2200" s="1902"/>
      <c r="G2200" s="1902"/>
      <c r="H2200" s="1902"/>
      <c r="I2200" s="1902"/>
      <c r="J2200" s="1902"/>
      <c r="K2200" s="1902"/>
      <c r="L2200" s="1902"/>
      <c r="M2200" s="1902"/>
      <c r="N2200" s="1902"/>
      <c r="O2200" s="1902"/>
      <c r="P2200" s="1902"/>
      <c r="Q2200" s="1902"/>
      <c r="R2200" s="1902"/>
      <c r="S2200" s="1902"/>
      <c r="T2200" s="1902"/>
      <c r="U2200" s="1902"/>
      <c r="V2200" s="1902"/>
      <c r="W2200" s="1902"/>
      <c r="X2200" s="1902"/>
      <c r="Y2200" s="1902"/>
      <c r="Z2200" s="1902"/>
      <c r="AA2200" s="1902"/>
      <c r="AB2200" s="1902"/>
      <c r="AC2200" s="1903"/>
      <c r="AD2200" s="1904"/>
      <c r="AF2200" s="1351"/>
    </row>
    <row r="2201" spans="1:32" s="1905" customFormat="1" ht="12.75" customHeight="1">
      <c r="A2201" s="1899"/>
      <c r="B2201" s="1899"/>
      <c r="C2201" s="1900"/>
      <c r="D2201" s="1901"/>
      <c r="E2201" s="1902"/>
      <c r="F2201" s="1902"/>
      <c r="G2201" s="1902"/>
      <c r="H2201" s="1902"/>
      <c r="I2201" s="1902"/>
      <c r="J2201" s="1902"/>
      <c r="K2201" s="1902"/>
      <c r="L2201" s="1902"/>
      <c r="M2201" s="1902"/>
      <c r="N2201" s="1902"/>
      <c r="O2201" s="1902"/>
      <c r="P2201" s="1902"/>
      <c r="Q2201" s="1902"/>
      <c r="R2201" s="1902"/>
      <c r="S2201" s="1902"/>
      <c r="T2201" s="1902"/>
      <c r="U2201" s="1902"/>
      <c r="V2201" s="1902"/>
      <c r="W2201" s="1902"/>
      <c r="X2201" s="1902"/>
      <c r="Y2201" s="1902"/>
      <c r="Z2201" s="1902"/>
      <c r="AA2201" s="1902"/>
      <c r="AB2201" s="1902"/>
      <c r="AC2201" s="1903"/>
      <c r="AD2201" s="1904"/>
      <c r="AF2201" s="1351"/>
    </row>
    <row r="2202" spans="1:32" ht="12.75" customHeight="1">
      <c r="A2202" s="737"/>
      <c r="B2202" s="1891" t="s">
        <v>56</v>
      </c>
      <c r="C2202" s="1469"/>
      <c r="D2202" s="1469"/>
      <c r="E2202" s="1348"/>
      <c r="F2202" s="737"/>
      <c r="G2202" s="737"/>
      <c r="H2202" s="737"/>
      <c r="I2202" s="737"/>
      <c r="J2202" s="737"/>
      <c r="K2202" s="737"/>
      <c r="L2202" s="737"/>
      <c r="M2202" s="1891"/>
      <c r="N2202" s="1891" t="s">
        <v>57</v>
      </c>
      <c r="O2202" s="1351"/>
      <c r="P2202" s="1351"/>
      <c r="Q2202" s="1351"/>
      <c r="R2202" s="1351"/>
      <c r="S2202" s="1351"/>
      <c r="T2202" s="1351"/>
      <c r="U2202" s="1351"/>
      <c r="V2202" s="1891"/>
      <c r="W2202" s="1351"/>
      <c r="X2202" s="1351"/>
      <c r="Y2202" s="737"/>
      <c r="Z2202" s="737"/>
      <c r="AA2202" s="737"/>
      <c r="AB2202" s="737"/>
      <c r="AC2202" s="737"/>
    </row>
  </sheetData>
  <mergeCells count="935">
    <mergeCell ref="A2150:B2151"/>
    <mergeCell ref="A2102:A2105"/>
    <mergeCell ref="A2146:A2147"/>
    <mergeCell ref="A2086:A2089"/>
    <mergeCell ref="B2076:B2079"/>
    <mergeCell ref="A2029:A2032"/>
    <mergeCell ref="B2029:B2032"/>
    <mergeCell ref="A2063:B2064"/>
    <mergeCell ref="B2018:B2021"/>
    <mergeCell ref="A2025:A2028"/>
    <mergeCell ref="B2122:B2125"/>
    <mergeCell ref="A2138:A2141"/>
    <mergeCell ref="B2138:B2141"/>
    <mergeCell ref="A2114:A2117"/>
    <mergeCell ref="B2114:B2117"/>
    <mergeCell ref="B2118:B2121"/>
    <mergeCell ref="A2122:A2125"/>
    <mergeCell ref="A2036:B2037"/>
    <mergeCell ref="A2134:A2137"/>
    <mergeCell ref="A2098:A2101"/>
    <mergeCell ref="B2098:B2101"/>
    <mergeCell ref="A2126:A2129"/>
    <mergeCell ref="B2126:B2129"/>
    <mergeCell ref="B2025:B2028"/>
    <mergeCell ref="A2012:B2013"/>
    <mergeCell ref="B2004:B2007"/>
    <mergeCell ref="A2186:A2189"/>
    <mergeCell ref="A2076:A2079"/>
    <mergeCell ref="B2086:B2089"/>
    <mergeCell ref="A2130:A2133"/>
    <mergeCell ref="B2130:B2133"/>
    <mergeCell ref="A2118:A2121"/>
    <mergeCell ref="B2146:B2147"/>
    <mergeCell ref="A2171:A2174"/>
    <mergeCell ref="B2171:B2174"/>
    <mergeCell ref="B2110:B2113"/>
    <mergeCell ref="A2090:A2093"/>
    <mergeCell ref="B2090:B2093"/>
    <mergeCell ref="A2094:A2097"/>
    <mergeCell ref="B2094:B2097"/>
    <mergeCell ref="A2106:A2109"/>
    <mergeCell ref="B2106:B2109"/>
    <mergeCell ref="A2110:A2113"/>
    <mergeCell ref="B2142:B2145"/>
    <mergeCell ref="A2034:B2035"/>
    <mergeCell ref="B2134:B2137"/>
    <mergeCell ref="A2072:A2075"/>
    <mergeCell ref="B2072:B2075"/>
    <mergeCell ref="A2190:A2193"/>
    <mergeCell ref="B2190:B2193"/>
    <mergeCell ref="E1836:AB1836"/>
    <mergeCell ref="A2044:A2048"/>
    <mergeCell ref="B2044:B2048"/>
    <mergeCell ref="A1982:B1983"/>
    <mergeCell ref="A1961:A1964"/>
    <mergeCell ref="B1961:B1964"/>
    <mergeCell ref="A2008:B2009"/>
    <mergeCell ref="A2038:B2039"/>
    <mergeCell ref="B1965:B1968"/>
    <mergeCell ref="A1969:A1972"/>
    <mergeCell ref="A1847:A1850"/>
    <mergeCell ref="B1871:B1874"/>
    <mergeCell ref="A2175:A2178"/>
    <mergeCell ref="B2175:B2178"/>
    <mergeCell ref="A2152:B2153"/>
    <mergeCell ref="A2159:A2163"/>
    <mergeCell ref="B2159:B2163"/>
    <mergeCell ref="B2186:B2189"/>
    <mergeCell ref="B2102:B2105"/>
    <mergeCell ref="A2142:A2145"/>
    <mergeCell ref="A2065:B2066"/>
    <mergeCell ref="A2018:A2021"/>
    <mergeCell ref="A1871:A1874"/>
    <mergeCell ref="AC2015:AC2016"/>
    <mergeCell ref="B1973:B1976"/>
    <mergeCell ref="B1969:B1972"/>
    <mergeCell ref="A1965:A1968"/>
    <mergeCell ref="A2000:A2003"/>
    <mergeCell ref="B2000:B2003"/>
    <mergeCell ref="E1989:AB1989"/>
    <mergeCell ref="A1984:B1985"/>
    <mergeCell ref="A2010:B2011"/>
    <mergeCell ref="A1986:B1987"/>
    <mergeCell ref="A1973:A1976"/>
    <mergeCell ref="AC1942:AC1943"/>
    <mergeCell ref="A1915:A1919"/>
    <mergeCell ref="E2015:AB2015"/>
    <mergeCell ref="A1992:A1996"/>
    <mergeCell ref="AC1989:AC1990"/>
    <mergeCell ref="B1953:B1956"/>
    <mergeCell ref="A1957:A1960"/>
    <mergeCell ref="B1957:B1960"/>
    <mergeCell ref="A1977:A1980"/>
    <mergeCell ref="B1977:B1980"/>
    <mergeCell ref="A1928:A1932"/>
    <mergeCell ref="B1928:B1932"/>
    <mergeCell ref="AC2068:AC2069"/>
    <mergeCell ref="A2061:B2062"/>
    <mergeCell ref="E2041:AB2041"/>
    <mergeCell ref="AC2041:AC2042"/>
    <mergeCell ref="E2068:AB2068"/>
    <mergeCell ref="A2052:A2055"/>
    <mergeCell ref="B2052:B2055"/>
    <mergeCell ref="A2056:A2059"/>
    <mergeCell ref="B2056:B2059"/>
    <mergeCell ref="E1942:AB1942"/>
    <mergeCell ref="A1933:A1937"/>
    <mergeCell ref="A1945:A1949"/>
    <mergeCell ref="B1945:B1949"/>
    <mergeCell ref="AC1924:AC1925"/>
    <mergeCell ref="A1953:A1956"/>
    <mergeCell ref="A2004:A2007"/>
    <mergeCell ref="A1881:A1884"/>
    <mergeCell ref="B1889:B1892"/>
    <mergeCell ref="E1906:AB1906"/>
    <mergeCell ref="A1885:A1888"/>
    <mergeCell ref="B1885:B1888"/>
    <mergeCell ref="B1881:B1884"/>
    <mergeCell ref="A1889:A1892"/>
    <mergeCell ref="B1893:B1896"/>
    <mergeCell ref="B1915:B1919"/>
    <mergeCell ref="E1924:AB1924"/>
    <mergeCell ref="AC1906:AC1907"/>
    <mergeCell ref="A1893:A1896"/>
    <mergeCell ref="B1992:B1996"/>
    <mergeCell ref="AC1675:AC1676"/>
    <mergeCell ref="B1678:B1682"/>
    <mergeCell ref="B1867:B1870"/>
    <mergeCell ref="A1867:A1870"/>
    <mergeCell ref="AC1863:AC1864"/>
    <mergeCell ref="A1858:B1859"/>
    <mergeCell ref="A1860:B1861"/>
    <mergeCell ref="E1863:AB1863"/>
    <mergeCell ref="B1851:B1854"/>
    <mergeCell ref="A1851:A1854"/>
    <mergeCell ref="A1856:B1857"/>
    <mergeCell ref="AC1762:AC1763"/>
    <mergeCell ref="A1755:B1756"/>
    <mergeCell ref="A1757:B1758"/>
    <mergeCell ref="AC1813:AC1814"/>
    <mergeCell ref="AC1836:AC1837"/>
    <mergeCell ref="B1839:B1843"/>
    <mergeCell ref="A1824:A1827"/>
    <mergeCell ref="B1778:B1781"/>
    <mergeCell ref="B1824:B1827"/>
    <mergeCell ref="A1810:B1811"/>
    <mergeCell ref="A1831:B1832"/>
    <mergeCell ref="E1813:AB1813"/>
    <mergeCell ref="B1847:B1850"/>
    <mergeCell ref="A1765:A1768"/>
    <mergeCell ref="B1765:B1768"/>
    <mergeCell ref="A1791:B1792"/>
    <mergeCell ref="A1793:B1794"/>
    <mergeCell ref="A1797:A1800"/>
    <mergeCell ref="B1797:B1800"/>
    <mergeCell ref="A1782:A1785"/>
    <mergeCell ref="B1782:B1785"/>
    <mergeCell ref="A1786:A1789"/>
    <mergeCell ref="B1786:B1789"/>
    <mergeCell ref="A1769:A1772"/>
    <mergeCell ref="B1769:B1772"/>
    <mergeCell ref="A1833:B1834"/>
    <mergeCell ref="B1801:B1804"/>
    <mergeCell ref="A1806:B1807"/>
    <mergeCell ref="A1808:B1809"/>
    <mergeCell ref="A1801:A1804"/>
    <mergeCell ref="A1816:A1820"/>
    <mergeCell ref="B1816:B1820"/>
    <mergeCell ref="A1829:B1830"/>
    <mergeCell ref="A1778:A1781"/>
    <mergeCell ref="A1839:A1843"/>
    <mergeCell ref="AC1665:AC1666"/>
    <mergeCell ref="A1690:A1693"/>
    <mergeCell ref="E1706:AB1706"/>
    <mergeCell ref="A1678:A1682"/>
    <mergeCell ref="B1694:B1697"/>
    <mergeCell ref="B1690:B1693"/>
    <mergeCell ref="A1686:A1689"/>
    <mergeCell ref="B1686:B1689"/>
    <mergeCell ref="A1694:A1697"/>
    <mergeCell ref="A1699:B1700"/>
    <mergeCell ref="A1701:B1702"/>
    <mergeCell ref="A1703:B1704"/>
    <mergeCell ref="A1668:A1672"/>
    <mergeCell ref="B1668:B1672"/>
    <mergeCell ref="AC1735:AC1736"/>
    <mergeCell ref="E1735:AB1735"/>
    <mergeCell ref="A1750:A1753"/>
    <mergeCell ref="A1709:A1713"/>
    <mergeCell ref="B1709:B1713"/>
    <mergeCell ref="A1746:A1749"/>
    <mergeCell ref="B1746:B1749"/>
    <mergeCell ref="A1738:A1742"/>
    <mergeCell ref="B1738:B1742"/>
    <mergeCell ref="AC1634:AC1635"/>
    <mergeCell ref="E1665:AB1665"/>
    <mergeCell ref="A1660:B1661"/>
    <mergeCell ref="A1645:A1648"/>
    <mergeCell ref="B1645:B1648"/>
    <mergeCell ref="A1649:A1652"/>
    <mergeCell ref="A1662:B1663"/>
    <mergeCell ref="A1658:B1659"/>
    <mergeCell ref="B1649:B1652"/>
    <mergeCell ref="A1653:A1656"/>
    <mergeCell ref="A1631:B1632"/>
    <mergeCell ref="E1634:AB1634"/>
    <mergeCell ref="E1675:AB1675"/>
    <mergeCell ref="B1588:B1591"/>
    <mergeCell ref="A1611:A1614"/>
    <mergeCell ref="B1750:B1753"/>
    <mergeCell ref="A1732:B1733"/>
    <mergeCell ref="B1725:B1728"/>
    <mergeCell ref="A1730:B1731"/>
    <mergeCell ref="A1717:A1720"/>
    <mergeCell ref="B1717:B1720"/>
    <mergeCell ref="A1721:A1724"/>
    <mergeCell ref="B1721:B1724"/>
    <mergeCell ref="A1725:A1728"/>
    <mergeCell ref="B1611:B1614"/>
    <mergeCell ref="E1608:AB1608"/>
    <mergeCell ref="A1544:A1547"/>
    <mergeCell ref="B1544:B1547"/>
    <mergeCell ref="A1548:A1551"/>
    <mergeCell ref="B1548:B1551"/>
    <mergeCell ref="AC1608:AC1609"/>
    <mergeCell ref="E1762:AB1762"/>
    <mergeCell ref="A1568:A1571"/>
    <mergeCell ref="B1568:B1571"/>
    <mergeCell ref="A1572:A1575"/>
    <mergeCell ref="B1572:B1575"/>
    <mergeCell ref="B1596:B1599"/>
    <mergeCell ref="A1592:A1595"/>
    <mergeCell ref="B1592:B1595"/>
    <mergeCell ref="A1596:A1599"/>
    <mergeCell ref="A1622:A1625"/>
    <mergeCell ref="B1622:B1625"/>
    <mergeCell ref="B1653:B1656"/>
    <mergeCell ref="A1618:A1621"/>
    <mergeCell ref="B1618:B1621"/>
    <mergeCell ref="A1759:B1760"/>
    <mergeCell ref="A1637:A1641"/>
    <mergeCell ref="B1637:B1641"/>
    <mergeCell ref="A1627:B1628"/>
    <mergeCell ref="A1629:B1630"/>
    <mergeCell ref="A1540:A1543"/>
    <mergeCell ref="B1540:B1543"/>
    <mergeCell ref="A1528:A1531"/>
    <mergeCell ref="B1528:B1531"/>
    <mergeCell ref="A1532:A1535"/>
    <mergeCell ref="B1532:B1535"/>
    <mergeCell ref="A1603:B1604"/>
    <mergeCell ref="A1605:B1606"/>
    <mergeCell ref="A1560:A1563"/>
    <mergeCell ref="B1560:B1563"/>
    <mergeCell ref="A1564:A1567"/>
    <mergeCell ref="B1564:B1567"/>
    <mergeCell ref="A1601:B1602"/>
    <mergeCell ref="A1576:A1579"/>
    <mergeCell ref="B1576:B1579"/>
    <mergeCell ref="A1580:A1583"/>
    <mergeCell ref="B1580:B1583"/>
    <mergeCell ref="A1584:A1587"/>
    <mergeCell ref="B1584:B1587"/>
    <mergeCell ref="A1588:A1591"/>
    <mergeCell ref="A1552:A1555"/>
    <mergeCell ref="B1552:B1555"/>
    <mergeCell ref="A1556:A1559"/>
    <mergeCell ref="B1556:B1559"/>
    <mergeCell ref="A1521:A1524"/>
    <mergeCell ref="B1521:B1524"/>
    <mergeCell ref="A1536:A1539"/>
    <mergeCell ref="B1536:B1539"/>
    <mergeCell ref="AC1503:AC1504"/>
    <mergeCell ref="A1507:A1511"/>
    <mergeCell ref="B1507:B1511"/>
    <mergeCell ref="A1496:B1497"/>
    <mergeCell ref="E1448:AB1448"/>
    <mergeCell ref="A1466:A1469"/>
    <mergeCell ref="B1466:B1469"/>
    <mergeCell ref="E1503:AB1503"/>
    <mergeCell ref="A1474:A1477"/>
    <mergeCell ref="B1474:B1477"/>
    <mergeCell ref="A1498:B1499"/>
    <mergeCell ref="A1500:B1501"/>
    <mergeCell ref="A1470:A1473"/>
    <mergeCell ref="B1470:B1473"/>
    <mergeCell ref="A1512:A1516"/>
    <mergeCell ref="B1512:B1516"/>
    <mergeCell ref="A1486:A1489"/>
    <mergeCell ref="B1486:B1489"/>
    <mergeCell ref="A1490:A1493"/>
    <mergeCell ref="B1490:B1493"/>
    <mergeCell ref="A1478:A1481"/>
    <mergeCell ref="B1478:B1481"/>
    <mergeCell ref="A1482:A1485"/>
    <mergeCell ref="B1482:B1485"/>
    <mergeCell ref="A1360:A1363"/>
    <mergeCell ref="B1360:B1363"/>
    <mergeCell ref="A1445:B1446"/>
    <mergeCell ref="A1435:A1438"/>
    <mergeCell ref="B1435:B1438"/>
    <mergeCell ref="A1441:B1442"/>
    <mergeCell ref="A1443:B1444"/>
    <mergeCell ref="B1415:B1418"/>
    <mergeCell ref="A1431:A1434"/>
    <mergeCell ref="B1431:B1434"/>
    <mergeCell ref="A1427:A1430"/>
    <mergeCell ref="B1419:B1422"/>
    <mergeCell ref="B1427:B1430"/>
    <mergeCell ref="B1456:B1459"/>
    <mergeCell ref="A1452:A1455"/>
    <mergeCell ref="B1452:B1455"/>
    <mergeCell ref="A1456:A1459"/>
    <mergeCell ref="AC1448:AC1449"/>
    <mergeCell ref="A1401:A1404"/>
    <mergeCell ref="B1401:B1404"/>
    <mergeCell ref="A1419:A1422"/>
    <mergeCell ref="A1423:A1426"/>
    <mergeCell ref="B1423:B1426"/>
    <mergeCell ref="A1411:A1414"/>
    <mergeCell ref="B1411:B1414"/>
    <mergeCell ref="A1415:A1418"/>
    <mergeCell ref="E1334:AB1334"/>
    <mergeCell ref="AC1334:AC1335"/>
    <mergeCell ref="AC1393:AC1394"/>
    <mergeCell ref="A1397:A1400"/>
    <mergeCell ref="B1397:B1400"/>
    <mergeCell ref="A1356:A1359"/>
    <mergeCell ref="A1376:A1379"/>
    <mergeCell ref="B1376:B1379"/>
    <mergeCell ref="E1393:AB1393"/>
    <mergeCell ref="A1380:A1383"/>
    <mergeCell ref="B1380:B1383"/>
    <mergeCell ref="A1386:B1387"/>
    <mergeCell ref="A1388:B1389"/>
    <mergeCell ref="A1390:B1391"/>
    <mergeCell ref="A1352:A1355"/>
    <mergeCell ref="B1352:B1355"/>
    <mergeCell ref="B1342:B1345"/>
    <mergeCell ref="A1364:A1367"/>
    <mergeCell ref="B1364:B1367"/>
    <mergeCell ref="A1372:A1375"/>
    <mergeCell ref="B1372:B1375"/>
    <mergeCell ref="B1356:B1359"/>
    <mergeCell ref="B1368:B1371"/>
    <mergeCell ref="A1368:A1371"/>
    <mergeCell ref="B1313:B1316"/>
    <mergeCell ref="A1338:A1341"/>
    <mergeCell ref="B1338:B1341"/>
    <mergeCell ref="A1342:A1345"/>
    <mergeCell ref="A1268:B1269"/>
    <mergeCell ref="A1270:B1271"/>
    <mergeCell ref="A1277:A1281"/>
    <mergeCell ref="B1277:B1281"/>
    <mergeCell ref="B1321:B1324"/>
    <mergeCell ref="A1327:B1328"/>
    <mergeCell ref="B1305:B1308"/>
    <mergeCell ref="A1309:A1312"/>
    <mergeCell ref="B1309:B1312"/>
    <mergeCell ref="A1282:A1286"/>
    <mergeCell ref="B1282:B1286"/>
    <mergeCell ref="A1293:A1296"/>
    <mergeCell ref="B1293:B1296"/>
    <mergeCell ref="A1331:B1332"/>
    <mergeCell ref="A1329:B1330"/>
    <mergeCell ref="A1321:A1324"/>
    <mergeCell ref="B1301:B1304"/>
    <mergeCell ref="A1317:A1320"/>
    <mergeCell ref="B1317:B1320"/>
    <mergeCell ref="A1305:A1308"/>
    <mergeCell ref="AC1273:AC1274"/>
    <mergeCell ref="E1197:AB1197"/>
    <mergeCell ref="B1233:B1236"/>
    <mergeCell ref="E1273:AB1273"/>
    <mergeCell ref="A1241:A1244"/>
    <mergeCell ref="B1241:B1244"/>
    <mergeCell ref="A1245:A1248"/>
    <mergeCell ref="B1245:B1248"/>
    <mergeCell ref="A1237:A1240"/>
    <mergeCell ref="B1237:B1240"/>
    <mergeCell ref="A1257:A1260"/>
    <mergeCell ref="A1261:A1264"/>
    <mergeCell ref="B1261:B1264"/>
    <mergeCell ref="AC1197:AC1198"/>
    <mergeCell ref="B1217:B1220"/>
    <mergeCell ref="A1221:A1224"/>
    <mergeCell ref="B1221:B1224"/>
    <mergeCell ref="B1249:B1252"/>
    <mergeCell ref="B1206:B1210"/>
    <mergeCell ref="A1249:A1252"/>
    <mergeCell ref="A1229:A1232"/>
    <mergeCell ref="B1229:B1232"/>
    <mergeCell ref="A1233:A1236"/>
    <mergeCell ref="B1225:B1228"/>
    <mergeCell ref="A1297:A1300"/>
    <mergeCell ref="B1297:B1300"/>
    <mergeCell ref="A1301:A1304"/>
    <mergeCell ref="A1313:A1316"/>
    <mergeCell ref="B1257:B1260"/>
    <mergeCell ref="A1225:A1228"/>
    <mergeCell ref="A1266:B1267"/>
    <mergeCell ref="A1162:A1165"/>
    <mergeCell ref="B1162:B1165"/>
    <mergeCell ref="A1166:A1169"/>
    <mergeCell ref="B1166:B1169"/>
    <mergeCell ref="A1176:A1179"/>
    <mergeCell ref="B1176:B1179"/>
    <mergeCell ref="A1194:B1195"/>
    <mergeCell ref="A1206:A1210"/>
    <mergeCell ref="A1192:B1193"/>
    <mergeCell ref="A1180:A1183"/>
    <mergeCell ref="B1180:B1183"/>
    <mergeCell ref="A1184:A1187"/>
    <mergeCell ref="B1184:B1187"/>
    <mergeCell ref="A1190:B1191"/>
    <mergeCell ref="A1253:A1256"/>
    <mergeCell ref="B1253:B1256"/>
    <mergeCell ref="A1217:A1220"/>
    <mergeCell ref="A1201:A1205"/>
    <mergeCell ref="B1201:B1205"/>
    <mergeCell ref="E1158:AB1158"/>
    <mergeCell ref="AC1158:AC1159"/>
    <mergeCell ref="A1125:A1128"/>
    <mergeCell ref="B1125:B1128"/>
    <mergeCell ref="A1137:A1140"/>
    <mergeCell ref="B1137:B1140"/>
    <mergeCell ref="A1141:A1144"/>
    <mergeCell ref="B1141:B1144"/>
    <mergeCell ref="A1129:A1132"/>
    <mergeCell ref="B1129:B1132"/>
    <mergeCell ref="A1133:A1136"/>
    <mergeCell ref="B1133:B1136"/>
    <mergeCell ref="A1151:B1152"/>
    <mergeCell ref="A1153:B1154"/>
    <mergeCell ref="A1155:B1156"/>
    <mergeCell ref="A1145:A1148"/>
    <mergeCell ref="B1145:B1148"/>
    <mergeCell ref="A1121:A1124"/>
    <mergeCell ref="B1121:B1124"/>
    <mergeCell ref="A1113:A1116"/>
    <mergeCell ref="B1113:B1116"/>
    <mergeCell ref="A1117:A1120"/>
    <mergeCell ref="B1117:B1120"/>
    <mergeCell ref="A1097:A1100"/>
    <mergeCell ref="B1097:B1100"/>
    <mergeCell ref="A1101:A1104"/>
    <mergeCell ref="B1101:B1104"/>
    <mergeCell ref="A1109:A1112"/>
    <mergeCell ref="B1109:B1112"/>
    <mergeCell ref="A1105:A1108"/>
    <mergeCell ref="B1105:B1108"/>
    <mergeCell ref="A1042:A1045"/>
    <mergeCell ref="B1042:B1045"/>
    <mergeCell ref="A1046:A1049"/>
    <mergeCell ref="B1046:B1049"/>
    <mergeCell ref="A1058:A1061"/>
    <mergeCell ref="B1058:B1061"/>
    <mergeCell ref="A1062:A1065"/>
    <mergeCell ref="B1062:B1065"/>
    <mergeCell ref="A1050:A1053"/>
    <mergeCell ref="B1050:B1053"/>
    <mergeCell ref="A1054:A1057"/>
    <mergeCell ref="B1054:B1057"/>
    <mergeCell ref="A1083:A1086"/>
    <mergeCell ref="B1083:B1086"/>
    <mergeCell ref="A1087:A1090"/>
    <mergeCell ref="B1087:B1090"/>
    <mergeCell ref="AC1079:AC1080"/>
    <mergeCell ref="A1066:A1069"/>
    <mergeCell ref="B1066:B1069"/>
    <mergeCell ref="A1072:B1073"/>
    <mergeCell ref="A1074:B1075"/>
    <mergeCell ref="E1079:AB1079"/>
    <mergeCell ref="A1076:B1077"/>
    <mergeCell ref="A1016:B1017"/>
    <mergeCell ref="A1018:B1019"/>
    <mergeCell ref="A1022:A1025"/>
    <mergeCell ref="B1022:B1025"/>
    <mergeCell ref="A1005:A1008"/>
    <mergeCell ref="B1005:B1008"/>
    <mergeCell ref="A1009:A1015"/>
    <mergeCell ref="B1009:B1015"/>
    <mergeCell ref="A1038:A1041"/>
    <mergeCell ref="B1038:B1041"/>
    <mergeCell ref="A1026:A1029"/>
    <mergeCell ref="B1026:B1029"/>
    <mergeCell ref="A1030:A1033"/>
    <mergeCell ref="B1030:B1033"/>
    <mergeCell ref="A1034:A1037"/>
    <mergeCell ref="B1034:B1037"/>
    <mergeCell ref="A997:A1000"/>
    <mergeCell ref="B997:B1000"/>
    <mergeCell ref="A1001:A1004"/>
    <mergeCell ref="B1001:B1004"/>
    <mergeCell ref="AC941:AC942"/>
    <mergeCell ref="E976:AB976"/>
    <mergeCell ref="A956:A959"/>
    <mergeCell ref="B956:B959"/>
    <mergeCell ref="A960:A963"/>
    <mergeCell ref="B960:B963"/>
    <mergeCell ref="A944:A948"/>
    <mergeCell ref="B944:B948"/>
    <mergeCell ref="A952:A955"/>
    <mergeCell ref="B952:B955"/>
    <mergeCell ref="E941:AB941"/>
    <mergeCell ref="AC976:AC977"/>
    <mergeCell ref="B984:B987"/>
    <mergeCell ref="A984:A987"/>
    <mergeCell ref="A980:A983"/>
    <mergeCell ref="B980:B983"/>
    <mergeCell ref="A973:B974"/>
    <mergeCell ref="A964:A967"/>
    <mergeCell ref="B964:B967"/>
    <mergeCell ref="A969:B970"/>
    <mergeCell ref="A971:B972"/>
    <mergeCell ref="A861:A864"/>
    <mergeCell ref="B861:B864"/>
    <mergeCell ref="A938:B939"/>
    <mergeCell ref="A912:A915"/>
    <mergeCell ref="B912:B915"/>
    <mergeCell ref="A916:A919"/>
    <mergeCell ref="B916:B919"/>
    <mergeCell ref="A898:A901"/>
    <mergeCell ref="B898:B901"/>
    <mergeCell ref="A902:A905"/>
    <mergeCell ref="B902:B905"/>
    <mergeCell ref="A891:B892"/>
    <mergeCell ref="A928:A931"/>
    <mergeCell ref="B928:B931"/>
    <mergeCell ref="A934:B935"/>
    <mergeCell ref="A936:B937"/>
    <mergeCell ref="A924:A927"/>
    <mergeCell ref="B924:B927"/>
    <mergeCell ref="A920:A923"/>
    <mergeCell ref="B920:B923"/>
    <mergeCell ref="A873:A876"/>
    <mergeCell ref="B873:B876"/>
    <mergeCell ref="AC894:AC895"/>
    <mergeCell ref="A881:A884"/>
    <mergeCell ref="B881:B884"/>
    <mergeCell ref="A887:B888"/>
    <mergeCell ref="A889:B890"/>
    <mergeCell ref="E894:AB894"/>
    <mergeCell ref="A877:A880"/>
    <mergeCell ref="B877:B880"/>
    <mergeCell ref="E830:AB830"/>
    <mergeCell ref="A865:A868"/>
    <mergeCell ref="B865:B868"/>
    <mergeCell ref="A869:A872"/>
    <mergeCell ref="B869:B872"/>
    <mergeCell ref="AC830:AC831"/>
    <mergeCell ref="A857:A860"/>
    <mergeCell ref="B857:B860"/>
    <mergeCell ref="A849:A852"/>
    <mergeCell ref="B849:B852"/>
    <mergeCell ref="A853:A856"/>
    <mergeCell ref="B853:B856"/>
    <mergeCell ref="A834:A837"/>
    <mergeCell ref="B834:B837"/>
    <mergeCell ref="A838:A842"/>
    <mergeCell ref="B838:B842"/>
    <mergeCell ref="A806:A809"/>
    <mergeCell ref="B806:B809"/>
    <mergeCell ref="A810:A813"/>
    <mergeCell ref="B810:B813"/>
    <mergeCell ref="A827:B828"/>
    <mergeCell ref="A814:A817"/>
    <mergeCell ref="B814:B817"/>
    <mergeCell ref="A818:A821"/>
    <mergeCell ref="B818:B821"/>
    <mergeCell ref="A823:B824"/>
    <mergeCell ref="A825:B826"/>
    <mergeCell ref="A798:A802"/>
    <mergeCell ref="B798:B802"/>
    <mergeCell ref="B729:B732"/>
    <mergeCell ref="A721:A724"/>
    <mergeCell ref="A775:A778"/>
    <mergeCell ref="B775:B778"/>
    <mergeCell ref="A771:A774"/>
    <mergeCell ref="A759:A762"/>
    <mergeCell ref="B759:B762"/>
    <mergeCell ref="B771:B774"/>
    <mergeCell ref="A763:A766"/>
    <mergeCell ref="B763:B766"/>
    <mergeCell ref="A792:B793"/>
    <mergeCell ref="A779:A782"/>
    <mergeCell ref="A767:A770"/>
    <mergeCell ref="B779:B782"/>
    <mergeCell ref="B767:B770"/>
    <mergeCell ref="A783:A786"/>
    <mergeCell ref="B783:B786"/>
    <mergeCell ref="A788:B789"/>
    <mergeCell ref="A790:B791"/>
    <mergeCell ref="B733:B736"/>
    <mergeCell ref="AC795:AC796"/>
    <mergeCell ref="B658:B661"/>
    <mergeCell ref="A666:A669"/>
    <mergeCell ref="B666:B669"/>
    <mergeCell ref="A678:A681"/>
    <mergeCell ref="A711:A714"/>
    <mergeCell ref="B711:B714"/>
    <mergeCell ref="B678:B681"/>
    <mergeCell ref="A682:A685"/>
    <mergeCell ref="B682:B685"/>
    <mergeCell ref="A686:A689"/>
    <mergeCell ref="B686:B689"/>
    <mergeCell ref="A690:A693"/>
    <mergeCell ref="B690:B693"/>
    <mergeCell ref="B721:B724"/>
    <mergeCell ref="A725:A728"/>
    <mergeCell ref="E795:AB795"/>
    <mergeCell ref="E707:AB707"/>
    <mergeCell ref="A752:A756"/>
    <mergeCell ref="B752:B756"/>
    <mergeCell ref="E749:AB749"/>
    <mergeCell ref="A733:A736"/>
    <mergeCell ref="A744:B745"/>
    <mergeCell ref="A746:B747"/>
    <mergeCell ref="A650:A653"/>
    <mergeCell ref="B650:B653"/>
    <mergeCell ref="A715:A718"/>
    <mergeCell ref="B715:B718"/>
    <mergeCell ref="A737:A740"/>
    <mergeCell ref="B737:B740"/>
    <mergeCell ref="A742:B743"/>
    <mergeCell ref="B725:B728"/>
    <mergeCell ref="A729:A732"/>
    <mergeCell ref="A674:A677"/>
    <mergeCell ref="A704:B705"/>
    <mergeCell ref="A694:A697"/>
    <mergeCell ref="B694:B697"/>
    <mergeCell ref="A700:B701"/>
    <mergeCell ref="A702:B703"/>
    <mergeCell ref="B674:B677"/>
    <mergeCell ref="A592:A595"/>
    <mergeCell ref="B592:B595"/>
    <mergeCell ref="A596:A599"/>
    <mergeCell ref="B596:B599"/>
    <mergeCell ref="AC707:AC708"/>
    <mergeCell ref="AC749:AC750"/>
    <mergeCell ref="A662:A665"/>
    <mergeCell ref="B662:B665"/>
    <mergeCell ref="A654:A657"/>
    <mergeCell ref="B654:B657"/>
    <mergeCell ref="A658:A661"/>
    <mergeCell ref="A606:A609"/>
    <mergeCell ref="A642:A645"/>
    <mergeCell ref="B642:B645"/>
    <mergeCell ref="A646:A649"/>
    <mergeCell ref="B646:B649"/>
    <mergeCell ref="A622:A625"/>
    <mergeCell ref="B622:B625"/>
    <mergeCell ref="A670:A673"/>
    <mergeCell ref="B670:B673"/>
    <mergeCell ref="A634:A637"/>
    <mergeCell ref="B634:B637"/>
    <mergeCell ref="A626:A629"/>
    <mergeCell ref="B626:B629"/>
    <mergeCell ref="A630:A633"/>
    <mergeCell ref="B630:B633"/>
    <mergeCell ref="A638:A641"/>
    <mergeCell ref="B638:B641"/>
    <mergeCell ref="B606:B609"/>
    <mergeCell ref="A610:A613"/>
    <mergeCell ref="B610:B613"/>
    <mergeCell ref="A614:A617"/>
    <mergeCell ref="B614:B617"/>
    <mergeCell ref="A618:A621"/>
    <mergeCell ref="B618:B621"/>
    <mergeCell ref="B557:B560"/>
    <mergeCell ref="AC515:AC516"/>
    <mergeCell ref="E515:AB515"/>
    <mergeCell ref="E588:AB588"/>
    <mergeCell ref="AC588:AC589"/>
    <mergeCell ref="A575:B576"/>
    <mergeCell ref="A577:B578"/>
    <mergeCell ref="A581:A584"/>
    <mergeCell ref="B581:B584"/>
    <mergeCell ref="A585:B586"/>
    <mergeCell ref="A541:A544"/>
    <mergeCell ref="B541:B544"/>
    <mergeCell ref="A545:A548"/>
    <mergeCell ref="B545:B548"/>
    <mergeCell ref="A527:A530"/>
    <mergeCell ref="B527:B530"/>
    <mergeCell ref="A537:A540"/>
    <mergeCell ref="B537:B540"/>
    <mergeCell ref="A519:A522"/>
    <mergeCell ref="B519:B522"/>
    <mergeCell ref="A523:A526"/>
    <mergeCell ref="B569:B572"/>
    <mergeCell ref="A533:B533"/>
    <mergeCell ref="A512:B513"/>
    <mergeCell ref="B523:B526"/>
    <mergeCell ref="A569:A572"/>
    <mergeCell ref="A491:A494"/>
    <mergeCell ref="B491:B494"/>
    <mergeCell ref="A495:A498"/>
    <mergeCell ref="A565:A568"/>
    <mergeCell ref="B565:B568"/>
    <mergeCell ref="A549:A552"/>
    <mergeCell ref="B495:B498"/>
    <mergeCell ref="A503:A506"/>
    <mergeCell ref="B503:B506"/>
    <mergeCell ref="A508:B509"/>
    <mergeCell ref="A510:B511"/>
    <mergeCell ref="A499:A502"/>
    <mergeCell ref="B499:B502"/>
    <mergeCell ref="A531:B531"/>
    <mergeCell ref="A532:B532"/>
    <mergeCell ref="A561:A564"/>
    <mergeCell ref="B561:B564"/>
    <mergeCell ref="B549:B552"/>
    <mergeCell ref="A553:A556"/>
    <mergeCell ref="B553:B556"/>
    <mergeCell ref="A557:A560"/>
    <mergeCell ref="A389:A392"/>
    <mergeCell ref="B389:B392"/>
    <mergeCell ref="A393:A396"/>
    <mergeCell ref="A464:A467"/>
    <mergeCell ref="B464:B467"/>
    <mergeCell ref="A452:A455"/>
    <mergeCell ref="B452:B455"/>
    <mergeCell ref="A456:A459"/>
    <mergeCell ref="B456:B459"/>
    <mergeCell ref="AC363:AC364"/>
    <mergeCell ref="A350:A353"/>
    <mergeCell ref="B350:B353"/>
    <mergeCell ref="A356:B357"/>
    <mergeCell ref="A358:B359"/>
    <mergeCell ref="E363:AB363"/>
    <mergeCell ref="A360:B361"/>
    <mergeCell ref="A385:A388"/>
    <mergeCell ref="B385:B388"/>
    <mergeCell ref="A367:A370"/>
    <mergeCell ref="B367:B370"/>
    <mergeCell ref="A371:A374"/>
    <mergeCell ref="B371:B374"/>
    <mergeCell ref="AC296:AC297"/>
    <mergeCell ref="A300:A303"/>
    <mergeCell ref="B300:B303"/>
    <mergeCell ref="E296:AB296"/>
    <mergeCell ref="A279:A282"/>
    <mergeCell ref="B279:B282"/>
    <mergeCell ref="A283:A286"/>
    <mergeCell ref="B283:B286"/>
    <mergeCell ref="A291:B292"/>
    <mergeCell ref="A293:B294"/>
    <mergeCell ref="AC245:AC246"/>
    <mergeCell ref="E245:AB245"/>
    <mergeCell ref="A26:A30"/>
    <mergeCell ref="B26:B30"/>
    <mergeCell ref="A37:A40"/>
    <mergeCell ref="B37:B40"/>
    <mergeCell ref="B77:B80"/>
    <mergeCell ref="A65:A68"/>
    <mergeCell ref="B65:B68"/>
    <mergeCell ref="A69:A72"/>
    <mergeCell ref="A81:A84"/>
    <mergeCell ref="B109:B112"/>
    <mergeCell ref="A113:A116"/>
    <mergeCell ref="B113:B116"/>
    <mergeCell ref="A137:A140"/>
    <mergeCell ref="B137:B140"/>
    <mergeCell ref="B45:B48"/>
    <mergeCell ref="E160:AB160"/>
    <mergeCell ref="B188:B191"/>
    <mergeCell ref="A129:A132"/>
    <mergeCell ref="A141:A144"/>
    <mergeCell ref="A105:A108"/>
    <mergeCell ref="B105:B108"/>
    <mergeCell ref="A101:A104"/>
    <mergeCell ref="A77:A80"/>
    <mergeCell ref="A109:A112"/>
    <mergeCell ref="B81:B84"/>
    <mergeCell ref="A85:A88"/>
    <mergeCell ref="B85:B88"/>
    <mergeCell ref="A169:A173"/>
    <mergeCell ref="B141:B144"/>
    <mergeCell ref="A123:B124"/>
    <mergeCell ref="B129:B132"/>
    <mergeCell ref="A133:A136"/>
    <mergeCell ref="B133:B136"/>
    <mergeCell ref="A125:B126"/>
    <mergeCell ref="A93:A96"/>
    <mergeCell ref="A89:A92"/>
    <mergeCell ref="B93:B96"/>
    <mergeCell ref="A97:A100"/>
    <mergeCell ref="B97:B100"/>
    <mergeCell ref="B89:B92"/>
    <mergeCell ref="B101:B104"/>
    <mergeCell ref="A117:A120"/>
    <mergeCell ref="B117:B120"/>
    <mergeCell ref="A49:A52"/>
    <mergeCell ref="B49:B52"/>
    <mergeCell ref="A41:A44"/>
    <mergeCell ref="B41:B44"/>
    <mergeCell ref="A45:A48"/>
    <mergeCell ref="A13:A16"/>
    <mergeCell ref="B13:B16"/>
    <mergeCell ref="A21:A25"/>
    <mergeCell ref="B21:B25"/>
    <mergeCell ref="A224:A227"/>
    <mergeCell ref="B224:B227"/>
    <mergeCell ref="B208:B211"/>
    <mergeCell ref="A212:A215"/>
    <mergeCell ref="B212:B215"/>
    <mergeCell ref="B196:B199"/>
    <mergeCell ref="AA3:AC3"/>
    <mergeCell ref="E9:AB9"/>
    <mergeCell ref="AC9:AC10"/>
    <mergeCell ref="A6:AC7"/>
    <mergeCell ref="A8:AC8"/>
    <mergeCell ref="W4:AD4"/>
    <mergeCell ref="AD10:AE10"/>
    <mergeCell ref="B53:B56"/>
    <mergeCell ref="A73:A76"/>
    <mergeCell ref="B73:B76"/>
    <mergeCell ref="B61:B64"/>
    <mergeCell ref="A53:A56"/>
    <mergeCell ref="A57:A60"/>
    <mergeCell ref="B57:B60"/>
    <mergeCell ref="A61:A64"/>
    <mergeCell ref="B69:B72"/>
    <mergeCell ref="A17:A20"/>
    <mergeCell ref="B17:B20"/>
    <mergeCell ref="A149:A152"/>
    <mergeCell ref="A153:B154"/>
    <mergeCell ref="A155:B156"/>
    <mergeCell ref="AC160:AC161"/>
    <mergeCell ref="A164:A168"/>
    <mergeCell ref="B164:B168"/>
    <mergeCell ref="B200:B203"/>
    <mergeCell ref="A204:A207"/>
    <mergeCell ref="B204:B207"/>
    <mergeCell ref="A184:A187"/>
    <mergeCell ref="A196:A199"/>
    <mergeCell ref="A180:A183"/>
    <mergeCell ref="B180:B183"/>
    <mergeCell ref="A423:B424"/>
    <mergeCell ref="A413:A416"/>
    <mergeCell ref="B413:B416"/>
    <mergeCell ref="A405:A408"/>
    <mergeCell ref="B393:B396"/>
    <mergeCell ref="AF1338:AF1385"/>
    <mergeCell ref="B1933:B1937"/>
    <mergeCell ref="A1910:A1914"/>
    <mergeCell ref="B1910:B1914"/>
    <mergeCell ref="E430:AB430"/>
    <mergeCell ref="A417:A420"/>
    <mergeCell ref="B417:B420"/>
    <mergeCell ref="AC430:AC431"/>
    <mergeCell ref="A397:A400"/>
    <mergeCell ref="B397:B400"/>
    <mergeCell ref="A425:B426"/>
    <mergeCell ref="A427:B428"/>
    <mergeCell ref="AC481:AC482"/>
    <mergeCell ref="A468:A471"/>
    <mergeCell ref="B468:B471"/>
    <mergeCell ref="A474:B475"/>
    <mergeCell ref="A476:B477"/>
    <mergeCell ref="A478:B479"/>
    <mergeCell ref="E481:AB481"/>
    <mergeCell ref="A157:B158"/>
    <mergeCell ref="B184:B187"/>
    <mergeCell ref="A188:A191"/>
    <mergeCell ref="A267:A270"/>
    <mergeCell ref="B267:B270"/>
    <mergeCell ref="B381:B384"/>
    <mergeCell ref="A271:A274"/>
    <mergeCell ref="B271:B274"/>
    <mergeCell ref="A275:A278"/>
    <mergeCell ref="B275:B278"/>
    <mergeCell ref="A304:A307"/>
    <mergeCell ref="A263:A266"/>
    <mergeCell ref="B263:B266"/>
    <mergeCell ref="B253:B256"/>
    <mergeCell ref="A192:A195"/>
    <mergeCell ref="B192:B195"/>
    <mergeCell ref="B228:B231"/>
    <mergeCell ref="A334:A337"/>
    <mergeCell ref="B334:B337"/>
    <mergeCell ref="A338:A341"/>
    <mergeCell ref="A381:A384"/>
    <mergeCell ref="A346:A349"/>
    <mergeCell ref="B342:B345"/>
    <mergeCell ref="A242:B243"/>
    <mergeCell ref="B232:B235"/>
    <mergeCell ref="A216:A219"/>
    <mergeCell ref="B169:B173"/>
    <mergeCell ref="B216:B219"/>
    <mergeCell ref="A220:A223"/>
    <mergeCell ref="A238:B239"/>
    <mergeCell ref="A240:B241"/>
    <mergeCell ref="A484:A487"/>
    <mergeCell ref="B484:B487"/>
    <mergeCell ref="B346:B349"/>
    <mergeCell ref="A342:A345"/>
    <mergeCell ref="A434:A437"/>
    <mergeCell ref="B434:B437"/>
    <mergeCell ref="A460:A463"/>
    <mergeCell ref="B460:B463"/>
    <mergeCell ref="A438:A441"/>
    <mergeCell ref="B438:B441"/>
    <mergeCell ref="A448:A451"/>
    <mergeCell ref="B448:B451"/>
    <mergeCell ref="B405:B408"/>
    <mergeCell ref="A409:A412"/>
    <mergeCell ref="B409:B412"/>
    <mergeCell ref="A401:A404"/>
    <mergeCell ref="B401:B404"/>
    <mergeCell ref="A208:A211"/>
    <mergeCell ref="A228:A231"/>
    <mergeCell ref="B304:B307"/>
    <mergeCell ref="A314:A317"/>
    <mergeCell ref="B314:B317"/>
    <mergeCell ref="A326:A329"/>
    <mergeCell ref="B326:B329"/>
    <mergeCell ref="B338:B341"/>
    <mergeCell ref="B145:B148"/>
    <mergeCell ref="B149:B152"/>
    <mergeCell ref="A145:A148"/>
    <mergeCell ref="B220:B223"/>
    <mergeCell ref="A200:A203"/>
    <mergeCell ref="A330:A333"/>
    <mergeCell ref="B330:B333"/>
    <mergeCell ref="A318:A321"/>
    <mergeCell ref="B318:B321"/>
    <mergeCell ref="A322:A325"/>
    <mergeCell ref="B322:B325"/>
    <mergeCell ref="A289:B290"/>
    <mergeCell ref="A249:A252"/>
    <mergeCell ref="B249:B252"/>
    <mergeCell ref="A253:A256"/>
    <mergeCell ref="A232:A235"/>
  </mergeCells>
  <conditionalFormatting sqref="V949">
    <cfRule type="cellIs" dxfId="86" priority="1" operator="equal">
      <formula>$AD$949</formula>
    </cfRule>
  </conditionalFormatting>
  <conditionalFormatting sqref="N949">
    <cfRule type="cellIs" dxfId="85" priority="2" operator="equal">
      <formula>$AD$949</formula>
    </cfRule>
  </conditionalFormatting>
  <conditionalFormatting sqref="V1714">
    <cfRule type="cellIs" dxfId="84" priority="3" operator="equal">
      <formula>$AD$1714</formula>
    </cfRule>
  </conditionalFormatting>
  <conditionalFormatting sqref="N1714">
    <cfRule type="cellIs" dxfId="83" priority="4" operator="equal">
      <formula>$AD$1714</formula>
    </cfRule>
  </conditionalFormatting>
  <conditionalFormatting sqref="V1877">
    <cfRule type="cellIs" dxfId="82" priority="5" operator="equal">
      <formula>$AD$1877</formula>
    </cfRule>
  </conditionalFormatting>
  <conditionalFormatting sqref="N1877">
    <cfRule type="cellIs" dxfId="81" priority="6" operator="equal">
      <formula>$AD$1877</formula>
    </cfRule>
  </conditionalFormatting>
  <conditionalFormatting sqref="E2082:AB2082">
    <cfRule type="cellIs" dxfId="80" priority="7" operator="equal">
      <formula>$AD$2082</formula>
    </cfRule>
  </conditionalFormatting>
  <conditionalFormatting sqref="E2049:AB2049">
    <cfRule type="cellIs" dxfId="79" priority="8" operator="equal">
      <formula>$AD$2049</formula>
    </cfRule>
  </conditionalFormatting>
  <conditionalFormatting sqref="E2022:AB2022">
    <cfRule type="cellIs" dxfId="78" priority="9" operator="equal">
      <formula>$AD$2022</formula>
    </cfRule>
  </conditionalFormatting>
  <conditionalFormatting sqref="E1997:AB1997">
    <cfRule type="cellIs" dxfId="77" priority="10" operator="equal">
      <formula>$AD$1997</formula>
    </cfRule>
  </conditionalFormatting>
  <conditionalFormatting sqref="E1950:AB1950">
    <cfRule type="cellIs" dxfId="76" priority="11" operator="equal">
      <formula>$AD$1950</formula>
    </cfRule>
  </conditionalFormatting>
  <conditionalFormatting sqref="E1922:AB1922">
    <cfRule type="cellIs" dxfId="75" priority="12" operator="equal">
      <formula>$AD$1922</formula>
    </cfRule>
  </conditionalFormatting>
  <conditionalFormatting sqref="E1877:M1877 O1877:U1877 W1877:AB1877">
    <cfRule type="cellIs" dxfId="74" priority="13" operator="equal">
      <formula>$AD$1877</formula>
    </cfRule>
  </conditionalFormatting>
  <conditionalFormatting sqref="E1844:AB1844">
    <cfRule type="cellIs" dxfId="73" priority="14" operator="equal">
      <formula>$AD$1844</formula>
    </cfRule>
  </conditionalFormatting>
  <conditionalFormatting sqref="E1821:AB1821">
    <cfRule type="cellIs" dxfId="72" priority="15" operator="equal">
      <formula>$AD$1821</formula>
    </cfRule>
  </conditionalFormatting>
  <conditionalFormatting sqref="E1775:AB1775">
    <cfRule type="cellIs" dxfId="71" priority="16" operator="equal">
      <formula>$AD$1775</formula>
    </cfRule>
  </conditionalFormatting>
  <conditionalFormatting sqref="E1743:AB1743">
    <cfRule type="cellIs" dxfId="70" priority="17" operator="equal">
      <formula>$AD$1743</formula>
    </cfRule>
  </conditionalFormatting>
  <conditionalFormatting sqref="E1714:M1714 O1714:U1714 W1714:AB1714">
    <cfRule type="cellIs" dxfId="69" priority="18" operator="equal">
      <formula>$AD$1714</formula>
    </cfRule>
  </conditionalFormatting>
  <conditionalFormatting sqref="E1683:AB1683">
    <cfRule type="cellIs" dxfId="68" priority="19" operator="equal">
      <formula>$AD$1683</formula>
    </cfRule>
  </conditionalFormatting>
  <conditionalFormatting sqref="E1673:AB1673">
    <cfRule type="cellIs" dxfId="67" priority="20" operator="equal">
      <formula>$AD$1673</formula>
    </cfRule>
  </conditionalFormatting>
  <conditionalFormatting sqref="E1642:AB1642">
    <cfRule type="cellIs" dxfId="66" priority="21" operator="equal">
      <formula>$AD$1642</formula>
    </cfRule>
  </conditionalFormatting>
  <conditionalFormatting sqref="E1615:AB1615">
    <cfRule type="cellIs" dxfId="65" priority="22" operator="equal">
      <formula>$AD$1615</formula>
    </cfRule>
  </conditionalFormatting>
  <conditionalFormatting sqref="E1519:AB1519">
    <cfRule type="cellIs" dxfId="64" priority="23" operator="equal">
      <formula>$AD$1519</formula>
    </cfRule>
  </conditionalFormatting>
  <conditionalFormatting sqref="E1462:AB1462">
    <cfRule type="cellIs" dxfId="63" priority="24" operator="equal">
      <formula>$AD$1462</formula>
    </cfRule>
  </conditionalFormatting>
  <conditionalFormatting sqref="E1407:AB1407">
    <cfRule type="cellIs" dxfId="62" priority="25" operator="equal">
      <formula>$AD$1407</formula>
    </cfRule>
  </conditionalFormatting>
  <conditionalFormatting sqref="E1348:AB1348">
    <cfRule type="cellIs" dxfId="61" priority="26" operator="equal">
      <formula>$AD$1348</formula>
    </cfRule>
  </conditionalFormatting>
  <conditionalFormatting sqref="E1289:AB1289">
    <cfRule type="cellIs" dxfId="60" priority="27" operator="equal">
      <formula>$AD$1289</formula>
    </cfRule>
  </conditionalFormatting>
  <conditionalFormatting sqref="E1213:AB1213">
    <cfRule type="cellIs" dxfId="59" priority="28" operator="equal">
      <formula>$AD$1213</formula>
    </cfRule>
  </conditionalFormatting>
  <conditionalFormatting sqref="E1172:AB1172">
    <cfRule type="cellIs" dxfId="58" priority="29" operator="equal">
      <formula>$AD$1172</formula>
    </cfRule>
  </conditionalFormatting>
  <conditionalFormatting sqref="E803:AB803">
    <cfRule type="cellIs" dxfId="57" priority="30" operator="equal">
      <formula>$AD$803</formula>
    </cfRule>
  </conditionalFormatting>
  <conditionalFormatting sqref="E488:AB488">
    <cfRule type="cellIs" dxfId="56" priority="31" operator="equal">
      <formula>$AD$488</formula>
    </cfRule>
  </conditionalFormatting>
  <conditionalFormatting sqref="M1775">
    <cfRule type="cellIs" dxfId="55" priority="32" operator="equal">
      <formula>$AD$2299</formula>
    </cfRule>
  </conditionalFormatting>
  <conditionalFormatting sqref="E1093:AB1093">
    <cfRule type="cellIs" dxfId="54" priority="33" operator="equal">
      <formula>$AD$1093</formula>
    </cfRule>
  </conditionalFormatting>
  <conditionalFormatting sqref="E990:AB990">
    <cfRule type="cellIs" dxfId="53" priority="34" operator="equal">
      <formula>$AD$990</formula>
    </cfRule>
  </conditionalFormatting>
  <conditionalFormatting sqref="E949:M949 O949:U949 W949:AB949">
    <cfRule type="cellIs" dxfId="52" priority="35" operator="equal">
      <formula>$AD$949</formula>
    </cfRule>
  </conditionalFormatting>
  <conditionalFormatting sqref="E908:AB908">
    <cfRule type="cellIs" dxfId="51" priority="36" operator="equal">
      <formula>$AD$908</formula>
    </cfRule>
  </conditionalFormatting>
  <conditionalFormatting sqref="E845:AB845">
    <cfRule type="cellIs" dxfId="50" priority="37" operator="equal">
      <formula>$AD$845</formula>
    </cfRule>
  </conditionalFormatting>
  <conditionalFormatting sqref="E602:AB602">
    <cfRule type="cellIs" dxfId="49" priority="38" operator="equal">
      <formula>$AD$602</formula>
    </cfRule>
  </conditionalFormatting>
  <conditionalFormatting sqref="E533:AB533">
    <cfRule type="cellIs" dxfId="48" priority="39" operator="equal">
      <formula>$AD$533</formula>
    </cfRule>
  </conditionalFormatting>
  <conditionalFormatting sqref="E444:AB444">
    <cfRule type="cellIs" dxfId="47" priority="40" operator="equal">
      <formula>$AD$444</formula>
    </cfRule>
  </conditionalFormatting>
  <conditionalFormatting sqref="E377:AB377">
    <cfRule type="cellIs" dxfId="46" priority="41" operator="equal">
      <formula>$AD$377</formula>
    </cfRule>
  </conditionalFormatting>
  <conditionalFormatting sqref="E310:AB310">
    <cfRule type="cellIs" dxfId="45" priority="42" operator="equal">
      <formula>$AD$310</formula>
    </cfRule>
  </conditionalFormatting>
  <conditionalFormatting sqref="E259:AB259">
    <cfRule type="cellIs" dxfId="44" priority="43" operator="equal">
      <formula>$AD$259</formula>
    </cfRule>
  </conditionalFormatting>
  <conditionalFormatting sqref="E176:AB176">
    <cfRule type="cellIs" dxfId="43" priority="44" operator="equal">
      <formula>$AD$176</formula>
    </cfRule>
  </conditionalFormatting>
  <conditionalFormatting sqref="E33:AB33">
    <cfRule type="cellIs" dxfId="42" priority="45" operator="equal">
      <formula>$AD$33</formula>
    </cfRule>
  </conditionalFormatting>
  <conditionalFormatting sqref="E488:AB488">
    <cfRule type="cellIs" dxfId="41" priority="46" operator="equal">
      <formula>#REF!</formula>
    </cfRule>
  </conditionalFormatting>
  <pageMargins left="0.17000000178813901" right="0.18000000715255701" top="0.98425197601318404" bottom="0.230000004172325" header="0.51181101799011197" footer="0.18000000715255701"/>
  <pageSetup paperSize="9" scale="46" orientation="landscape" r:id="rId1"/>
  <headerFooter alignWithMargins="0"/>
  <rowBreaks count="27" manualBreakCount="27">
    <brk id="72" max="2201" man="1"/>
    <brk id="136" max="2201" man="1"/>
    <brk id="207" max="2201" man="1"/>
    <brk id="278" max="2201" man="1"/>
    <brk id="349" max="2201" man="1"/>
    <brk id="420" max="2201" man="1"/>
    <brk id="490" max="2201" man="1"/>
    <brk id="540" max="2201" man="1"/>
    <brk id="613" max="2201" man="1"/>
    <brk id="681" max="2201" man="1"/>
    <brk id="751" max="2201" man="1"/>
    <brk id="822" max="2201" man="1"/>
    <brk id="892" max="2201" man="1"/>
    <brk id="967" max="2201" man="1"/>
    <brk id="1112" max="2201" man="1"/>
    <brk id="1183" max="2201" man="1"/>
    <brk id="1256" max="2201" man="1"/>
    <brk id="1332" max="2201" man="1"/>
    <brk id="1400" max="2201" man="1"/>
    <brk id="1473" max="2201" man="1"/>
    <brk id="1543" max="2201" man="1"/>
    <brk id="1615" max="2201" man="1"/>
    <brk id="1689" max="2201" man="1"/>
    <brk id="1790" max="2201" man="1"/>
    <brk id="1862" max="2201" man="1"/>
    <brk id="1922" max="2201" man="1"/>
    <brk id="2074" max="2201" man="1"/>
  </rowBreaks>
  <colBreaks count="2" manualBreakCount="2">
    <brk id="31" max="41" man="1"/>
    <brk id="32" max="4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60"/>
  <sheetViews>
    <sheetView workbookViewId="0">
      <pane xSplit="2" ySplit="3" topLeftCell="C4" activePane="bottomRight" state="frozen"/>
      <selection pane="topRight"/>
      <selection pane="bottomLeft"/>
      <selection pane="bottomRight" sqref="A1:XFD1048576"/>
    </sheetView>
  </sheetViews>
  <sheetFormatPr defaultColWidth="9.140625" defaultRowHeight="12.75" customHeight="1"/>
  <cols>
    <col min="1" max="1" width="19" style="1346" customWidth="1"/>
    <col min="2" max="2" width="28" style="1347" customWidth="1"/>
    <col min="3" max="3" width="12.5703125" style="737" customWidth="1"/>
    <col min="4" max="4" width="8.85546875" style="737" customWidth="1"/>
    <col min="5" max="25" width="6.5703125" style="953" customWidth="1"/>
    <col min="26" max="26" width="7.42578125" style="953" customWidth="1"/>
    <col min="27" max="28" width="6.5703125" style="953" customWidth="1"/>
    <col min="29" max="29" width="6.5703125" style="898" customWidth="1"/>
    <col min="30" max="30" width="9.7109375" style="737" customWidth="1"/>
    <col min="31" max="31" width="6.5703125" style="737" customWidth="1"/>
    <col min="32" max="16384" width="9.140625" style="737"/>
  </cols>
  <sheetData>
    <row r="1" spans="1:79" ht="12.75" customHeight="1">
      <c r="A1" s="737"/>
      <c r="B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8"/>
      <c r="Z1" s="738"/>
      <c r="AA1" s="738"/>
      <c r="AB1" s="738"/>
      <c r="AC1" s="739"/>
    </row>
    <row r="2" spans="1:79" ht="12.75" customHeight="1">
      <c r="A2" s="737"/>
      <c r="B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40"/>
      <c r="Z2" s="740"/>
      <c r="AA2" s="741"/>
      <c r="AB2" s="741"/>
      <c r="AC2" s="741"/>
    </row>
    <row r="3" spans="1:79" ht="12.75" customHeight="1">
      <c r="A3" s="737"/>
      <c r="B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42" t="s">
        <v>144</v>
      </c>
      <c r="AB3" s="743"/>
      <c r="AC3" s="743"/>
    </row>
    <row r="4" spans="1:79" ht="12.75" customHeight="1">
      <c r="A4" s="744"/>
      <c r="B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45" t="s">
        <v>1</v>
      </c>
      <c r="X4" s="745"/>
      <c r="Y4" s="745"/>
      <c r="Z4" s="745"/>
      <c r="AA4" s="745"/>
      <c r="AB4" s="745"/>
      <c r="AC4" s="745"/>
      <c r="AD4" s="745"/>
    </row>
    <row r="5" spans="1:79" ht="12.75" customHeight="1">
      <c r="A5" s="746" t="s">
        <v>145</v>
      </c>
      <c r="B5" s="747">
        <v>44363</v>
      </c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48"/>
      <c r="X5" s="748"/>
      <c r="Y5" s="749"/>
      <c r="Z5" s="749"/>
      <c r="AA5" s="749"/>
      <c r="AB5" s="749"/>
      <c r="AC5" s="749" t="s">
        <v>2</v>
      </c>
    </row>
    <row r="6" spans="1:79" ht="12.75" customHeight="1">
      <c r="A6" s="750" t="s">
        <v>146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750"/>
      <c r="AB6" s="750"/>
      <c r="AC6" s="750"/>
    </row>
    <row r="7" spans="1:79" ht="12.75" customHeight="1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</row>
    <row r="8" spans="1:79" ht="12.75" customHeight="1">
      <c r="A8" s="751"/>
      <c r="B8" s="751"/>
      <c r="C8" s="751"/>
      <c r="D8" s="751"/>
      <c r="E8" s="751"/>
      <c r="F8" s="751"/>
      <c r="G8" s="751"/>
      <c r="H8" s="751"/>
      <c r="I8" s="751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</row>
    <row r="9" spans="1:79" ht="12.75" customHeight="1">
      <c r="A9" s="752" t="s">
        <v>147</v>
      </c>
      <c r="B9" s="753" t="s">
        <v>148</v>
      </c>
      <c r="C9" s="754" t="s">
        <v>149</v>
      </c>
      <c r="D9" s="755" t="s">
        <v>150</v>
      </c>
      <c r="E9" s="756" t="s">
        <v>151</v>
      </c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756"/>
      <c r="R9" s="756"/>
      <c r="S9" s="756"/>
      <c r="T9" s="756"/>
      <c r="U9" s="756"/>
      <c r="V9" s="756"/>
      <c r="W9" s="756"/>
      <c r="X9" s="756"/>
      <c r="Y9" s="756"/>
      <c r="Z9" s="756"/>
      <c r="AA9" s="756"/>
      <c r="AB9" s="756"/>
      <c r="AC9" s="757" t="s">
        <v>152</v>
      </c>
    </row>
    <row r="10" spans="1:79" s="738" customFormat="1" ht="12.75" customHeight="1">
      <c r="A10" s="758" t="s">
        <v>629</v>
      </c>
      <c r="B10" s="759"/>
      <c r="C10" s="759"/>
      <c r="D10" s="759"/>
      <c r="E10" s="759">
        <v>1</v>
      </c>
      <c r="F10" s="760">
        <v>2</v>
      </c>
      <c r="G10" s="760">
        <v>3</v>
      </c>
      <c r="H10" s="760">
        <v>4</v>
      </c>
      <c r="I10" s="760">
        <v>5</v>
      </c>
      <c r="J10" s="760">
        <v>6</v>
      </c>
      <c r="K10" s="760">
        <v>7</v>
      </c>
      <c r="L10" s="760">
        <v>8</v>
      </c>
      <c r="M10" s="760">
        <v>9</v>
      </c>
      <c r="N10" s="760">
        <v>10</v>
      </c>
      <c r="O10" s="760">
        <v>11</v>
      </c>
      <c r="P10" s="760">
        <v>12</v>
      </c>
      <c r="Q10" s="760">
        <v>13</v>
      </c>
      <c r="R10" s="760">
        <v>14</v>
      </c>
      <c r="S10" s="760">
        <v>15</v>
      </c>
      <c r="T10" s="760">
        <v>16</v>
      </c>
      <c r="U10" s="760">
        <v>17</v>
      </c>
      <c r="V10" s="760">
        <v>18</v>
      </c>
      <c r="W10" s="760">
        <v>19</v>
      </c>
      <c r="X10" s="760">
        <v>20</v>
      </c>
      <c r="Y10" s="760">
        <v>21</v>
      </c>
      <c r="Z10" s="760">
        <v>22</v>
      </c>
      <c r="AA10" s="760">
        <v>23</v>
      </c>
      <c r="AB10" s="760">
        <v>24</v>
      </c>
      <c r="AC10" s="761"/>
      <c r="AD10" s="762" t="s">
        <v>74</v>
      </c>
      <c r="AE10" s="763"/>
      <c r="AF10" s="764"/>
      <c r="AG10" s="737"/>
      <c r="AH10" s="737"/>
      <c r="AI10" s="737"/>
      <c r="AJ10" s="737"/>
    </row>
    <row r="11" spans="1:79" s="738" customFormat="1" ht="12.75" customHeight="1">
      <c r="A11" s="765" t="s">
        <v>281</v>
      </c>
      <c r="B11" s="766"/>
      <c r="C11" s="767"/>
      <c r="D11" s="768"/>
      <c r="E11" s="766">
        <v>1</v>
      </c>
      <c r="F11" s="766">
        <v>1</v>
      </c>
      <c r="G11" s="766">
        <v>1</v>
      </c>
      <c r="H11" s="766">
        <v>1</v>
      </c>
      <c r="I11" s="766">
        <v>1</v>
      </c>
      <c r="J11" s="766">
        <v>1</v>
      </c>
      <c r="K11" s="766">
        <v>1</v>
      </c>
      <c r="L11" s="766">
        <v>1</v>
      </c>
      <c r="M11" s="766">
        <v>1</v>
      </c>
      <c r="N11" s="766">
        <v>1</v>
      </c>
      <c r="O11" s="766">
        <v>1</v>
      </c>
      <c r="P11" s="766">
        <v>1</v>
      </c>
      <c r="Q11" s="766">
        <v>1</v>
      </c>
      <c r="R11" s="766">
        <v>1</v>
      </c>
      <c r="S11" s="766">
        <v>1</v>
      </c>
      <c r="T11" s="766">
        <v>1</v>
      </c>
      <c r="U11" s="766">
        <v>1</v>
      </c>
      <c r="V11" s="766">
        <v>1</v>
      </c>
      <c r="W11" s="766">
        <v>1</v>
      </c>
      <c r="X11" s="766">
        <v>1</v>
      </c>
      <c r="Y11" s="766">
        <v>1</v>
      </c>
      <c r="Z11" s="766">
        <v>1</v>
      </c>
      <c r="AA11" s="766">
        <v>1</v>
      </c>
      <c r="AB11" s="766">
        <v>1</v>
      </c>
      <c r="AC11" s="769"/>
    </row>
    <row r="12" spans="1:79" s="738" customFormat="1" ht="12.75" customHeight="1" thickBot="1">
      <c r="A12" s="770" t="s">
        <v>282</v>
      </c>
      <c r="B12" s="771"/>
      <c r="C12" s="772"/>
      <c r="D12" s="773"/>
      <c r="E12" s="771">
        <v>1</v>
      </c>
      <c r="F12" s="771">
        <v>1</v>
      </c>
      <c r="G12" s="771">
        <v>1</v>
      </c>
      <c r="H12" s="771">
        <v>1</v>
      </c>
      <c r="I12" s="771">
        <v>1</v>
      </c>
      <c r="J12" s="771">
        <v>1</v>
      </c>
      <c r="K12" s="771">
        <v>1</v>
      </c>
      <c r="L12" s="771">
        <v>1</v>
      </c>
      <c r="M12" s="771">
        <v>1</v>
      </c>
      <c r="N12" s="771">
        <v>1</v>
      </c>
      <c r="O12" s="771">
        <v>1</v>
      </c>
      <c r="P12" s="771">
        <v>1</v>
      </c>
      <c r="Q12" s="771">
        <v>1</v>
      </c>
      <c r="R12" s="771">
        <v>1</v>
      </c>
      <c r="S12" s="771">
        <v>1</v>
      </c>
      <c r="T12" s="771">
        <v>1</v>
      </c>
      <c r="U12" s="771">
        <v>1</v>
      </c>
      <c r="V12" s="771">
        <v>1</v>
      </c>
      <c r="W12" s="771">
        <v>1</v>
      </c>
      <c r="X12" s="771">
        <v>1</v>
      </c>
      <c r="Y12" s="771">
        <v>1</v>
      </c>
      <c r="Z12" s="771">
        <v>1</v>
      </c>
      <c r="AA12" s="771">
        <v>1</v>
      </c>
      <c r="AB12" s="771">
        <v>1</v>
      </c>
      <c r="AC12" s="774"/>
    </row>
    <row r="13" spans="1:79" ht="12.75" customHeight="1">
      <c r="A13" s="775" t="s">
        <v>630</v>
      </c>
      <c r="B13" s="776" t="s">
        <v>631</v>
      </c>
      <c r="C13" s="777" t="s">
        <v>156</v>
      </c>
      <c r="D13" s="777" t="s">
        <v>157</v>
      </c>
      <c r="E13" s="778">
        <v>4.9367999999999999</v>
      </c>
      <c r="F13" s="778">
        <v>4.1448</v>
      </c>
      <c r="G13" s="778">
        <v>3.762</v>
      </c>
      <c r="H13" s="779">
        <v>3.6564000000000001</v>
      </c>
      <c r="I13" s="778">
        <v>3.6894</v>
      </c>
      <c r="J13" s="778">
        <v>4.0392000000000001</v>
      </c>
      <c r="K13" s="778">
        <v>4.6794000000000002</v>
      </c>
      <c r="L13" s="778">
        <v>5.5044000000000004</v>
      </c>
      <c r="M13" s="778">
        <v>6.4020000000000001</v>
      </c>
      <c r="N13" s="779">
        <v>7.1478000000000002</v>
      </c>
      <c r="O13" s="778">
        <v>7.5107999999999997</v>
      </c>
      <c r="P13" s="778">
        <v>7.5965999999999996</v>
      </c>
      <c r="Q13" s="778">
        <v>7.7088000000000001</v>
      </c>
      <c r="R13" s="778">
        <v>7.7417999999999996</v>
      </c>
      <c r="S13" s="778">
        <v>7.6163999999999996</v>
      </c>
      <c r="T13" s="778">
        <v>7.5834000000000001</v>
      </c>
      <c r="U13" s="778">
        <v>7.5438000000000001</v>
      </c>
      <c r="V13" s="779">
        <v>7.3128000000000002</v>
      </c>
      <c r="W13" s="778">
        <v>7.3524000000000003</v>
      </c>
      <c r="X13" s="778">
        <v>7.0355999999999996</v>
      </c>
      <c r="Y13" s="778">
        <v>6.8243999999999998</v>
      </c>
      <c r="Z13" s="778">
        <v>6.1908000000000003</v>
      </c>
      <c r="AA13" s="778">
        <v>5.4318</v>
      </c>
      <c r="AB13" s="778">
        <v>4.6463999999999999</v>
      </c>
      <c r="AC13" s="780">
        <f>SUM(E13:AB13)</f>
        <v>146.05800000000002</v>
      </c>
    </row>
    <row r="14" spans="1:79" ht="12.75" customHeight="1">
      <c r="A14" s="781"/>
      <c r="B14" s="782"/>
      <c r="C14" s="783" t="s">
        <v>158</v>
      </c>
      <c r="D14" s="783" t="s">
        <v>157</v>
      </c>
      <c r="E14" s="784">
        <v>1.9854000000000001</v>
      </c>
      <c r="F14" s="784">
        <v>1.8180000000000001</v>
      </c>
      <c r="G14" s="784">
        <v>1.7784</v>
      </c>
      <c r="H14" s="785">
        <v>1.7496</v>
      </c>
      <c r="I14" s="784">
        <v>1.7928000000000002</v>
      </c>
      <c r="J14" s="784">
        <v>1.8180000000000001</v>
      </c>
      <c r="K14" s="784">
        <v>1.8923999999999999</v>
      </c>
      <c r="L14" s="784">
        <v>1.9775999999999998</v>
      </c>
      <c r="M14" s="784">
        <v>2.2427999999999999</v>
      </c>
      <c r="N14" s="785">
        <v>2.4737999999999998</v>
      </c>
      <c r="O14" s="784">
        <v>2.6261999999999999</v>
      </c>
      <c r="P14" s="784">
        <v>2.6604000000000001</v>
      </c>
      <c r="Q14" s="784">
        <v>2.7984</v>
      </c>
      <c r="R14" s="784">
        <v>2.6627999999999998</v>
      </c>
      <c r="S14" s="784">
        <v>2.6423999999999999</v>
      </c>
      <c r="T14" s="784">
        <v>2.5745999999999998</v>
      </c>
      <c r="U14" s="784">
        <v>2.4845999999999999</v>
      </c>
      <c r="V14" s="785">
        <v>2.4905999999999997</v>
      </c>
      <c r="W14" s="784">
        <v>2.3418000000000001</v>
      </c>
      <c r="X14" s="784">
        <v>2.3153999999999999</v>
      </c>
      <c r="Y14" s="784">
        <v>2.2068000000000003</v>
      </c>
      <c r="Z14" s="784">
        <v>2.0670000000000002</v>
      </c>
      <c r="AA14" s="784">
        <v>1.9512</v>
      </c>
      <c r="AB14" s="784">
        <v>1.8738000000000001</v>
      </c>
      <c r="AC14" s="786">
        <f>SUM(E14:AB14)</f>
        <v>53.224800000000002</v>
      </c>
    </row>
    <row r="15" spans="1:79" ht="12.75" customHeight="1">
      <c r="A15" s="781"/>
      <c r="B15" s="782"/>
      <c r="C15" s="783" t="s">
        <v>159</v>
      </c>
      <c r="D15" s="783" t="s">
        <v>160</v>
      </c>
      <c r="E15" s="459">
        <v>22</v>
      </c>
      <c r="F15" s="459">
        <v>18</v>
      </c>
      <c r="G15" s="459">
        <v>17</v>
      </c>
      <c r="H15" s="724">
        <v>17</v>
      </c>
      <c r="I15" s="459">
        <v>17</v>
      </c>
      <c r="J15" s="459">
        <v>19</v>
      </c>
      <c r="K15" s="459">
        <v>23</v>
      </c>
      <c r="L15" s="459">
        <v>29</v>
      </c>
      <c r="M15" s="459">
        <v>35</v>
      </c>
      <c r="N15" s="724">
        <v>37</v>
      </c>
      <c r="O15" s="459">
        <v>38</v>
      </c>
      <c r="P15" s="459">
        <v>39</v>
      </c>
      <c r="Q15" s="459">
        <v>39</v>
      </c>
      <c r="R15" s="459">
        <v>38</v>
      </c>
      <c r="S15" s="459">
        <v>38</v>
      </c>
      <c r="T15" s="459">
        <v>39</v>
      </c>
      <c r="U15" s="459">
        <v>37</v>
      </c>
      <c r="V15" s="724">
        <v>36</v>
      </c>
      <c r="W15" s="459">
        <v>37</v>
      </c>
      <c r="X15" s="459">
        <v>37</v>
      </c>
      <c r="Y15" s="459">
        <v>34</v>
      </c>
      <c r="Z15" s="459">
        <v>32</v>
      </c>
      <c r="AA15" s="459">
        <v>28</v>
      </c>
      <c r="AB15" s="459">
        <v>26</v>
      </c>
      <c r="AC15" s="786"/>
      <c r="AD15" s="787">
        <f>MAX(E15:AB15)</f>
        <v>39</v>
      </c>
    </row>
    <row r="16" spans="1:79" ht="12.75" customHeight="1">
      <c r="A16" s="781"/>
      <c r="B16" s="782"/>
      <c r="C16" s="783" t="s">
        <v>161</v>
      </c>
      <c r="D16" s="783"/>
      <c r="E16" s="788">
        <f t="shared" ref="E16:AC16" si="0">E14/E13</f>
        <v>0.40216334467671366</v>
      </c>
      <c r="F16" s="788">
        <f t="shared" si="0"/>
        <v>0.43862188766647364</v>
      </c>
      <c r="G16" s="788">
        <f t="shared" si="0"/>
        <v>0.47272727272727272</v>
      </c>
      <c r="H16" s="789">
        <f t="shared" si="0"/>
        <v>0.4785034460124713</v>
      </c>
      <c r="I16" s="788">
        <f t="shared" si="0"/>
        <v>0.48593267197918366</v>
      </c>
      <c r="J16" s="788">
        <f t="shared" si="0"/>
        <v>0.45008912655971478</v>
      </c>
      <c r="K16" s="788">
        <f t="shared" si="0"/>
        <v>0.40441082190024358</v>
      </c>
      <c r="L16" s="788">
        <f t="shared" si="0"/>
        <v>0.35927621539132326</v>
      </c>
      <c r="M16" s="788">
        <f t="shared" si="0"/>
        <v>0.3503280224929709</v>
      </c>
      <c r="N16" s="789">
        <f t="shared" si="0"/>
        <v>0.34609250398724078</v>
      </c>
      <c r="O16" s="788">
        <f t="shared" si="0"/>
        <v>0.34965649464770732</v>
      </c>
      <c r="P16" s="788">
        <f t="shared" si="0"/>
        <v>0.35020930416238849</v>
      </c>
      <c r="Q16" s="788">
        <f t="shared" si="0"/>
        <v>0.36301369863013699</v>
      </c>
      <c r="R16" s="788">
        <f t="shared" si="0"/>
        <v>0.34395101914283499</v>
      </c>
      <c r="S16" s="788">
        <f t="shared" si="0"/>
        <v>0.34693556010713722</v>
      </c>
      <c r="T16" s="788">
        <f t="shared" si="0"/>
        <v>0.33950470765092172</v>
      </c>
      <c r="U16" s="788">
        <f t="shared" si="0"/>
        <v>0.32935655770301436</v>
      </c>
      <c r="V16" s="789">
        <f t="shared" si="0"/>
        <v>0.34058089924515911</v>
      </c>
      <c r="W16" s="788">
        <f t="shared" si="0"/>
        <v>0.31850824220662644</v>
      </c>
      <c r="X16" s="788">
        <f t="shared" si="0"/>
        <v>0.32909773153675592</v>
      </c>
      <c r="Y16" s="788">
        <f t="shared" si="0"/>
        <v>0.3233690873922983</v>
      </c>
      <c r="Z16" s="788">
        <f t="shared" si="0"/>
        <v>0.33388253537507268</v>
      </c>
      <c r="AA16" s="788">
        <f t="shared" si="0"/>
        <v>0.35921793880481612</v>
      </c>
      <c r="AB16" s="788">
        <f t="shared" si="0"/>
        <v>0.40327995867768601</v>
      </c>
      <c r="AC16" s="786">
        <f t="shared" si="0"/>
        <v>0.36440865957359403</v>
      </c>
      <c r="AD16" s="787"/>
      <c r="AE16" s="787"/>
      <c r="AF16" s="787"/>
      <c r="AG16" s="787"/>
      <c r="AH16" s="787"/>
      <c r="AI16" s="787"/>
      <c r="AJ16" s="787"/>
      <c r="AK16" s="787"/>
      <c r="AL16" s="787"/>
      <c r="AM16" s="787"/>
      <c r="AN16" s="787"/>
      <c r="AO16" s="787"/>
      <c r="AP16" s="787"/>
      <c r="AQ16" s="787"/>
      <c r="AR16" s="787"/>
      <c r="AS16" s="787"/>
      <c r="AT16" s="787"/>
      <c r="AU16" s="787"/>
      <c r="AV16" s="787"/>
      <c r="AW16" s="787"/>
      <c r="AX16" s="787"/>
      <c r="AY16" s="787"/>
      <c r="AZ16" s="787"/>
      <c r="BA16" s="787"/>
      <c r="BB16" s="787"/>
      <c r="BC16" s="787"/>
      <c r="BD16" s="787"/>
      <c r="BE16" s="787"/>
      <c r="BF16" s="787"/>
      <c r="BG16" s="787"/>
      <c r="BH16" s="787"/>
      <c r="BI16" s="787"/>
      <c r="BJ16" s="787"/>
      <c r="BK16" s="787"/>
      <c r="BL16" s="787"/>
      <c r="BM16" s="787"/>
      <c r="BN16" s="787"/>
      <c r="BO16" s="787"/>
      <c r="BP16" s="787"/>
      <c r="BQ16" s="787"/>
      <c r="BR16" s="787"/>
      <c r="BS16" s="787"/>
      <c r="BT16" s="787"/>
      <c r="BU16" s="787"/>
      <c r="BV16" s="787"/>
      <c r="BW16" s="787"/>
      <c r="BX16" s="787"/>
      <c r="BY16" s="787"/>
      <c r="BZ16" s="787"/>
      <c r="CA16" s="787"/>
    </row>
    <row r="17" spans="1:79" ht="12.75" customHeight="1" thickBot="1">
      <c r="A17" s="790"/>
      <c r="B17" s="791"/>
      <c r="C17" s="792" t="s">
        <v>164</v>
      </c>
      <c r="D17" s="792" t="s">
        <v>160</v>
      </c>
      <c r="E17" s="792">
        <v>120.19999694824219</v>
      </c>
      <c r="F17" s="792">
        <v>118.30000305175781</v>
      </c>
      <c r="G17" s="792">
        <v>118.5</v>
      </c>
      <c r="H17" s="792">
        <v>118.69999694824219</v>
      </c>
      <c r="I17" s="792">
        <v>118.69999694824219</v>
      </c>
      <c r="J17" s="792">
        <v>118.40000152587891</v>
      </c>
      <c r="K17" s="792">
        <v>118.5</v>
      </c>
      <c r="L17" s="792">
        <v>118.30000305175781</v>
      </c>
      <c r="M17" s="792">
        <v>118</v>
      </c>
      <c r="N17" s="792">
        <v>118.09999847412109</v>
      </c>
      <c r="O17" s="792">
        <v>117.80000305175781</v>
      </c>
      <c r="P17" s="792">
        <v>118.5</v>
      </c>
      <c r="Q17" s="792">
        <v>118.19999694824219</v>
      </c>
      <c r="R17" s="792">
        <v>118.80000305175781</v>
      </c>
      <c r="S17" s="792">
        <v>118.40000152587891</v>
      </c>
      <c r="T17" s="792">
        <v>118.69999694824219</v>
      </c>
      <c r="U17" s="792">
        <v>118.59999847412109</v>
      </c>
      <c r="V17" s="792">
        <v>118.80000305175781</v>
      </c>
      <c r="W17" s="792">
        <v>118.90000152587891</v>
      </c>
      <c r="X17" s="792">
        <v>119</v>
      </c>
      <c r="Y17" s="792">
        <v>118.30000305175781</v>
      </c>
      <c r="Z17" s="792">
        <v>118.5</v>
      </c>
      <c r="AA17" s="792">
        <v>118.90000152587891</v>
      </c>
      <c r="AB17" s="792">
        <v>119</v>
      </c>
      <c r="AC17" s="792"/>
    </row>
    <row r="18" spans="1:79" ht="12.75" customHeight="1">
      <c r="A18" s="775" t="s">
        <v>632</v>
      </c>
      <c r="B18" s="776" t="s">
        <v>633</v>
      </c>
      <c r="C18" s="777" t="s">
        <v>156</v>
      </c>
      <c r="D18" s="777" t="s">
        <v>157</v>
      </c>
      <c r="E18" s="778">
        <v>5.9598000000000004</v>
      </c>
      <c r="F18" s="778">
        <v>5.6562000000000001</v>
      </c>
      <c r="G18" s="778">
        <v>5.5968</v>
      </c>
      <c r="H18" s="779">
        <v>5.4977999999999998</v>
      </c>
      <c r="I18" s="778">
        <v>5.5242000000000004</v>
      </c>
      <c r="J18" s="778">
        <v>5.9004000000000003</v>
      </c>
      <c r="K18" s="778">
        <v>6.5933999999999999</v>
      </c>
      <c r="L18" s="778">
        <v>7.5305999999999997</v>
      </c>
      <c r="M18" s="778">
        <v>9.1608000000000001</v>
      </c>
      <c r="N18" s="779">
        <v>10.0848</v>
      </c>
      <c r="O18" s="778">
        <v>10.428000000000001</v>
      </c>
      <c r="P18" s="778">
        <v>10.494</v>
      </c>
      <c r="Q18" s="778">
        <v>10.586399999999999</v>
      </c>
      <c r="R18" s="778">
        <v>10.56</v>
      </c>
      <c r="S18" s="778">
        <v>10.3818</v>
      </c>
      <c r="T18" s="778">
        <v>10.309200000000001</v>
      </c>
      <c r="U18" s="778">
        <v>10.269600000000001</v>
      </c>
      <c r="V18" s="779">
        <v>10.0518</v>
      </c>
      <c r="W18" s="778">
        <v>10.0716</v>
      </c>
      <c r="X18" s="778">
        <v>9.7745999999999995</v>
      </c>
      <c r="Y18" s="778">
        <v>9.6227999999999998</v>
      </c>
      <c r="Z18" s="778">
        <v>9.0155999999999992</v>
      </c>
      <c r="AA18" s="778">
        <v>8.2368000000000006</v>
      </c>
      <c r="AB18" s="778">
        <v>7.4382000000000001</v>
      </c>
      <c r="AC18" s="780">
        <f>SUM(E18:AB18)</f>
        <v>204.74519999999998</v>
      </c>
    </row>
    <row r="19" spans="1:79" ht="12.75" customHeight="1">
      <c r="A19" s="781"/>
      <c r="B19" s="782"/>
      <c r="C19" s="783" t="s">
        <v>158</v>
      </c>
      <c r="D19" s="783" t="s">
        <v>157</v>
      </c>
      <c r="E19" s="784">
        <v>1.8338000000000001</v>
      </c>
      <c r="F19" s="784">
        <v>1.6854</v>
      </c>
      <c r="G19" s="784">
        <v>1.6292</v>
      </c>
      <c r="H19" s="785">
        <v>1.5840000000000001</v>
      </c>
      <c r="I19" s="784">
        <v>1.6056000000000001</v>
      </c>
      <c r="J19" s="784">
        <v>1.6476</v>
      </c>
      <c r="K19" s="784">
        <v>1.7091999999999998</v>
      </c>
      <c r="L19" s="784">
        <v>1.8436000000000001</v>
      </c>
      <c r="M19" s="784">
        <v>2.2349999999999999</v>
      </c>
      <c r="N19" s="785">
        <v>2.4711999999999996</v>
      </c>
      <c r="O19" s="784">
        <v>2.5461999999999998</v>
      </c>
      <c r="P19" s="784">
        <v>2.6172</v>
      </c>
      <c r="Q19" s="784">
        <v>2.6295999999999999</v>
      </c>
      <c r="R19" s="784">
        <v>2.7169999999999996</v>
      </c>
      <c r="S19" s="784">
        <v>2.7148000000000003</v>
      </c>
      <c r="T19" s="784">
        <v>2.6197999999999997</v>
      </c>
      <c r="U19" s="784">
        <v>2.4499999999999997</v>
      </c>
      <c r="V19" s="785">
        <v>2.3334000000000001</v>
      </c>
      <c r="W19" s="784">
        <v>2.1936</v>
      </c>
      <c r="X19" s="784">
        <v>2.1543999999999999</v>
      </c>
      <c r="Y19" s="784">
        <v>2.0358000000000001</v>
      </c>
      <c r="Z19" s="784">
        <v>1.8985999999999998</v>
      </c>
      <c r="AA19" s="784">
        <v>1.8217999999999999</v>
      </c>
      <c r="AB19" s="784">
        <v>1.7796000000000001</v>
      </c>
      <c r="AC19" s="786">
        <f>SUM(E19:AB19)</f>
        <v>50.756400000000006</v>
      </c>
    </row>
    <row r="20" spans="1:79" ht="12.75" customHeight="1">
      <c r="A20" s="781"/>
      <c r="B20" s="782"/>
      <c r="C20" s="783" t="s">
        <v>159</v>
      </c>
      <c r="D20" s="783" t="s">
        <v>160</v>
      </c>
      <c r="E20" s="459">
        <v>34</v>
      </c>
      <c r="F20" s="459">
        <v>33</v>
      </c>
      <c r="G20" s="459">
        <v>33</v>
      </c>
      <c r="H20" s="724">
        <v>32</v>
      </c>
      <c r="I20" s="459">
        <v>33</v>
      </c>
      <c r="J20" s="459">
        <v>35</v>
      </c>
      <c r="K20" s="459">
        <v>39</v>
      </c>
      <c r="L20" s="459">
        <v>45</v>
      </c>
      <c r="M20" s="459">
        <v>63</v>
      </c>
      <c r="N20" s="724">
        <v>67</v>
      </c>
      <c r="O20" s="459">
        <v>66</v>
      </c>
      <c r="P20" s="459">
        <v>66</v>
      </c>
      <c r="Q20" s="459">
        <v>68</v>
      </c>
      <c r="R20" s="459">
        <v>66</v>
      </c>
      <c r="S20" s="459">
        <v>66</v>
      </c>
      <c r="T20" s="459">
        <v>66</v>
      </c>
      <c r="U20" s="459">
        <v>66</v>
      </c>
      <c r="V20" s="724">
        <v>64</v>
      </c>
      <c r="W20" s="459">
        <v>63</v>
      </c>
      <c r="X20" s="459">
        <v>63</v>
      </c>
      <c r="Y20" s="459">
        <v>61</v>
      </c>
      <c r="Z20" s="459">
        <v>56</v>
      </c>
      <c r="AA20" s="459">
        <v>54</v>
      </c>
      <c r="AB20" s="459">
        <v>50</v>
      </c>
      <c r="AC20" s="786"/>
      <c r="AD20" s="787">
        <f>MAX(E20:AB20)</f>
        <v>68</v>
      </c>
    </row>
    <row r="21" spans="1:79" ht="12.75" customHeight="1">
      <c r="A21" s="781"/>
      <c r="B21" s="782"/>
      <c r="C21" s="783" t="s">
        <v>161</v>
      </c>
      <c r="D21" s="783"/>
      <c r="E21" s="788">
        <f t="shared" ref="E21:AC21" si="1">E19/E18</f>
        <v>0.3076948890902379</v>
      </c>
      <c r="F21" s="788">
        <f t="shared" si="1"/>
        <v>0.29797390474169938</v>
      </c>
      <c r="G21" s="788">
        <f t="shared" si="1"/>
        <v>0.29109491137793025</v>
      </c>
      <c r="H21" s="789">
        <f t="shared" si="1"/>
        <v>0.28811524609843941</v>
      </c>
      <c r="I21" s="788">
        <f t="shared" si="1"/>
        <v>0.29064841968067773</v>
      </c>
      <c r="J21" s="788">
        <f t="shared" si="1"/>
        <v>0.27923530608094366</v>
      </c>
      <c r="K21" s="788">
        <f t="shared" si="1"/>
        <v>0.25922892589559254</v>
      </c>
      <c r="L21" s="788">
        <f t="shared" si="1"/>
        <v>0.24481449021326324</v>
      </c>
      <c r="M21" s="788">
        <f t="shared" si="1"/>
        <v>0.24397432538642913</v>
      </c>
      <c r="N21" s="789">
        <f t="shared" si="1"/>
        <v>0.24504204347136282</v>
      </c>
      <c r="O21" s="788">
        <f t="shared" si="1"/>
        <v>0.24416954353663212</v>
      </c>
      <c r="P21" s="788">
        <f t="shared" si="1"/>
        <v>0.24939965694682675</v>
      </c>
      <c r="Q21" s="788">
        <f t="shared" si="1"/>
        <v>0.24839416609990178</v>
      </c>
      <c r="R21" s="788">
        <f t="shared" si="1"/>
        <v>0.25729166666666664</v>
      </c>
      <c r="S21" s="788">
        <f t="shared" si="1"/>
        <v>0.2614960796778979</v>
      </c>
      <c r="T21" s="788">
        <f t="shared" si="1"/>
        <v>0.25412253133123808</v>
      </c>
      <c r="U21" s="788">
        <f t="shared" si="1"/>
        <v>0.23856820129313699</v>
      </c>
      <c r="V21" s="789">
        <f t="shared" si="1"/>
        <v>0.23213752760699577</v>
      </c>
      <c r="W21" s="788">
        <f t="shared" si="1"/>
        <v>0.21780054807577742</v>
      </c>
      <c r="X21" s="788">
        <f t="shared" si="1"/>
        <v>0.22040799623514004</v>
      </c>
      <c r="Y21" s="788">
        <f t="shared" si="1"/>
        <v>0.21156004489337824</v>
      </c>
      <c r="Z21" s="788">
        <f t="shared" si="1"/>
        <v>0.21059053196681307</v>
      </c>
      <c r="AA21" s="788">
        <f t="shared" si="1"/>
        <v>0.2211781274281274</v>
      </c>
      <c r="AB21" s="788">
        <f t="shared" si="1"/>
        <v>0.23925143179801564</v>
      </c>
      <c r="AC21" s="786">
        <f t="shared" si="1"/>
        <v>0.24790031707703042</v>
      </c>
      <c r="AD21" s="787"/>
      <c r="AE21" s="787"/>
      <c r="AF21" s="787"/>
      <c r="AG21" s="787"/>
      <c r="AH21" s="787"/>
      <c r="AI21" s="787"/>
      <c r="AJ21" s="787"/>
      <c r="AK21" s="787"/>
      <c r="AL21" s="787"/>
      <c r="AM21" s="787"/>
      <c r="AN21" s="787"/>
      <c r="AO21" s="787"/>
      <c r="AP21" s="787"/>
      <c r="AQ21" s="787"/>
      <c r="AR21" s="787"/>
      <c r="AS21" s="787"/>
      <c r="AT21" s="787"/>
      <c r="AU21" s="787"/>
      <c r="AV21" s="787"/>
      <c r="AW21" s="787"/>
      <c r="AX21" s="787"/>
      <c r="AY21" s="787"/>
      <c r="AZ21" s="787"/>
      <c r="BA21" s="787"/>
      <c r="BB21" s="787"/>
      <c r="BC21" s="787"/>
      <c r="BD21" s="787"/>
      <c r="BE21" s="787"/>
      <c r="BF21" s="787"/>
      <c r="BG21" s="787"/>
      <c r="BH21" s="787"/>
      <c r="BI21" s="787"/>
      <c r="BJ21" s="787"/>
      <c r="BK21" s="787"/>
      <c r="BL21" s="787"/>
      <c r="BM21" s="787"/>
      <c r="BN21" s="787"/>
      <c r="BO21" s="787"/>
      <c r="BP21" s="787"/>
      <c r="BQ21" s="787"/>
      <c r="BR21" s="787"/>
      <c r="BS21" s="787"/>
      <c r="BT21" s="787"/>
      <c r="BU21" s="787"/>
      <c r="BV21" s="787"/>
      <c r="BW21" s="787"/>
      <c r="BX21" s="787"/>
      <c r="BY21" s="787"/>
      <c r="BZ21" s="787"/>
      <c r="CA21" s="787"/>
    </row>
    <row r="22" spans="1:79" ht="12.75" customHeight="1" thickBot="1">
      <c r="A22" s="790"/>
      <c r="B22" s="791"/>
      <c r="C22" s="792" t="s">
        <v>164</v>
      </c>
      <c r="D22" s="792" t="s">
        <v>160</v>
      </c>
      <c r="E22" s="792">
        <v>119.59999847412109</v>
      </c>
      <c r="F22" s="792">
        <v>117.90000152587891</v>
      </c>
      <c r="G22" s="792">
        <v>118.09999847412109</v>
      </c>
      <c r="H22" s="792">
        <v>117.90000152587891</v>
      </c>
      <c r="I22" s="792">
        <v>118.09999847412109</v>
      </c>
      <c r="J22" s="792">
        <v>117.90000152587891</v>
      </c>
      <c r="K22" s="792">
        <v>117.90000152587891</v>
      </c>
      <c r="L22" s="792">
        <v>117.59999847412109</v>
      </c>
      <c r="M22" s="792">
        <v>117</v>
      </c>
      <c r="N22" s="792">
        <v>117</v>
      </c>
      <c r="O22" s="792">
        <v>116.90000152587891</v>
      </c>
      <c r="P22" s="792">
        <v>117.30000305175781</v>
      </c>
      <c r="Q22" s="792">
        <v>117.09999847412109</v>
      </c>
      <c r="R22" s="792">
        <v>117.69999694824219</v>
      </c>
      <c r="S22" s="792">
        <v>117.30000305175781</v>
      </c>
      <c r="T22" s="792">
        <v>117.5</v>
      </c>
      <c r="U22" s="792">
        <v>117.40000152587891</v>
      </c>
      <c r="V22" s="792">
        <v>117.69999694824219</v>
      </c>
      <c r="W22" s="792">
        <v>117.80000305175781</v>
      </c>
      <c r="X22" s="792">
        <v>117.90000152587891</v>
      </c>
      <c r="Y22" s="792">
        <v>117.30000305175781</v>
      </c>
      <c r="Z22" s="792">
        <v>117.40000152587891</v>
      </c>
      <c r="AA22" s="792">
        <v>118</v>
      </c>
      <c r="AB22" s="792">
        <v>118</v>
      </c>
      <c r="AC22" s="793"/>
    </row>
    <row r="23" spans="1:79" ht="12.75" customHeight="1">
      <c r="A23" s="775" t="s">
        <v>634</v>
      </c>
      <c r="B23" s="776" t="s">
        <v>635</v>
      </c>
      <c r="C23" s="777" t="s">
        <v>156</v>
      </c>
      <c r="D23" s="777" t="s">
        <v>157</v>
      </c>
      <c r="E23" s="778">
        <v>1.0458000000000001</v>
      </c>
      <c r="F23" s="778">
        <v>0.97860000000000003</v>
      </c>
      <c r="G23" s="778">
        <v>0.97440000000000004</v>
      </c>
      <c r="H23" s="779">
        <v>0.95340000000000003</v>
      </c>
      <c r="I23" s="778">
        <v>0.96179999999999999</v>
      </c>
      <c r="J23" s="778">
        <v>0.97019999999999995</v>
      </c>
      <c r="K23" s="778">
        <v>1.0122</v>
      </c>
      <c r="L23" s="778">
        <v>1.218</v>
      </c>
      <c r="M23" s="778">
        <v>1.4616</v>
      </c>
      <c r="N23" s="779">
        <v>1.7345999999999999</v>
      </c>
      <c r="O23" s="778">
        <v>1.8984000000000001</v>
      </c>
      <c r="P23" s="778">
        <v>1.8774</v>
      </c>
      <c r="Q23" s="778">
        <v>1.9236</v>
      </c>
      <c r="R23" s="778">
        <v>1.9278</v>
      </c>
      <c r="S23" s="778">
        <v>1.8606</v>
      </c>
      <c r="T23" s="778">
        <v>1.8564000000000001</v>
      </c>
      <c r="U23" s="778">
        <v>1.8228</v>
      </c>
      <c r="V23" s="779">
        <v>1.7136</v>
      </c>
      <c r="W23" s="778">
        <v>1.6883999999999999</v>
      </c>
      <c r="X23" s="778">
        <v>1.6379999999999999</v>
      </c>
      <c r="Y23" s="778">
        <v>1.6212</v>
      </c>
      <c r="Z23" s="778">
        <v>1.3313999999999999</v>
      </c>
      <c r="AA23" s="778">
        <v>1.2012</v>
      </c>
      <c r="AB23" s="778">
        <v>1.1339999999999999</v>
      </c>
      <c r="AC23" s="780">
        <f>SUM(E23:AB23)</f>
        <v>34.805400000000013</v>
      </c>
      <c r="AD23" s="794"/>
    </row>
    <row r="24" spans="1:79" ht="12.75" customHeight="1">
      <c r="A24" s="781"/>
      <c r="B24" s="782"/>
      <c r="C24" s="783" t="s">
        <v>158</v>
      </c>
      <c r="D24" s="783" t="s">
        <v>157</v>
      </c>
      <c r="E24" s="784">
        <v>0.47460000000000002</v>
      </c>
      <c r="F24" s="784">
        <v>0.44940000000000002</v>
      </c>
      <c r="G24" s="784">
        <v>0.47039999999999998</v>
      </c>
      <c r="H24" s="789">
        <v>0.441</v>
      </c>
      <c r="I24" s="784">
        <v>0.47460000000000002</v>
      </c>
      <c r="J24" s="784">
        <v>0.48299999999999998</v>
      </c>
      <c r="K24" s="784">
        <v>0.49980000000000002</v>
      </c>
      <c r="L24" s="784">
        <v>0.54179999999999995</v>
      </c>
      <c r="M24" s="784">
        <v>0.62160000000000004</v>
      </c>
      <c r="N24" s="789">
        <v>0.69720000000000004</v>
      </c>
      <c r="O24" s="784">
        <v>0.83160000000000001</v>
      </c>
      <c r="P24" s="784">
        <v>0.87780000000000002</v>
      </c>
      <c r="Q24" s="784">
        <v>0.96179999999999999</v>
      </c>
      <c r="R24" s="784">
        <v>0.88200000000000001</v>
      </c>
      <c r="S24" s="784">
        <v>0.94499999999999995</v>
      </c>
      <c r="T24" s="784">
        <v>0.94079999999999997</v>
      </c>
      <c r="U24" s="784">
        <v>0.86099999999999999</v>
      </c>
      <c r="V24" s="789">
        <v>0.86939999999999995</v>
      </c>
      <c r="W24" s="784">
        <v>0.76019999999999999</v>
      </c>
      <c r="X24" s="784">
        <v>0.73919999999999997</v>
      </c>
      <c r="Y24" s="784">
        <v>0.66359999999999997</v>
      </c>
      <c r="Z24" s="784">
        <v>0.5544</v>
      </c>
      <c r="AA24" s="784">
        <v>0.45779999999999998</v>
      </c>
      <c r="AB24" s="784">
        <v>0.43259999999999998</v>
      </c>
      <c r="AC24" s="786">
        <f>SUM(E24:AB24)</f>
        <v>15.930600000000002</v>
      </c>
    </row>
    <row r="25" spans="1:79" ht="12.75" customHeight="1">
      <c r="A25" s="781"/>
      <c r="B25" s="782"/>
      <c r="C25" s="783" t="s">
        <v>159</v>
      </c>
      <c r="D25" s="783" t="s">
        <v>160</v>
      </c>
      <c r="E25" s="459">
        <v>14</v>
      </c>
      <c r="F25" s="459">
        <v>12</v>
      </c>
      <c r="G25" s="459">
        <v>13</v>
      </c>
      <c r="H25" s="724">
        <v>16</v>
      </c>
      <c r="I25" s="459">
        <v>15</v>
      </c>
      <c r="J25" s="459">
        <v>14</v>
      </c>
      <c r="K25" s="459">
        <v>19</v>
      </c>
      <c r="L25" s="459">
        <v>21</v>
      </c>
      <c r="M25" s="459">
        <v>25</v>
      </c>
      <c r="N25" s="724">
        <v>30</v>
      </c>
      <c r="O25" s="459">
        <v>30</v>
      </c>
      <c r="P25" s="459">
        <v>30</v>
      </c>
      <c r="Q25" s="459">
        <v>36</v>
      </c>
      <c r="R25" s="459">
        <v>30</v>
      </c>
      <c r="S25" s="459">
        <v>30</v>
      </c>
      <c r="T25" s="459">
        <v>32</v>
      </c>
      <c r="U25" s="459">
        <v>29</v>
      </c>
      <c r="V25" s="724">
        <v>28</v>
      </c>
      <c r="W25" s="459">
        <v>26</v>
      </c>
      <c r="X25" s="459">
        <v>28</v>
      </c>
      <c r="Y25" s="459">
        <v>24</v>
      </c>
      <c r="Z25" s="459">
        <v>18</v>
      </c>
      <c r="AA25" s="459">
        <v>18</v>
      </c>
      <c r="AB25" s="459">
        <v>16</v>
      </c>
      <c r="AC25" s="786"/>
    </row>
    <row r="26" spans="1:79" ht="12.75" customHeight="1" thickBot="1">
      <c r="A26" s="790"/>
      <c r="B26" s="791"/>
      <c r="C26" s="795" t="s">
        <v>161</v>
      </c>
      <c r="D26" s="795"/>
      <c r="E26" s="796">
        <f t="shared" ref="E26:AC26" si="2">E24/E23</f>
        <v>0.45381526104417669</v>
      </c>
      <c r="F26" s="796">
        <f t="shared" si="2"/>
        <v>0.45922746781115881</v>
      </c>
      <c r="G26" s="796">
        <f t="shared" si="2"/>
        <v>0.48275862068965514</v>
      </c>
      <c r="H26" s="797">
        <f t="shared" si="2"/>
        <v>0.46255506607929514</v>
      </c>
      <c r="I26" s="796">
        <f t="shared" si="2"/>
        <v>0.49344978165938869</v>
      </c>
      <c r="J26" s="796">
        <f t="shared" si="2"/>
        <v>0.49783549783549785</v>
      </c>
      <c r="K26" s="796">
        <f t="shared" si="2"/>
        <v>0.49377593360995853</v>
      </c>
      <c r="L26" s="796">
        <f t="shared" si="2"/>
        <v>0.4448275862068965</v>
      </c>
      <c r="M26" s="796">
        <f t="shared" si="2"/>
        <v>0.42528735632183912</v>
      </c>
      <c r="N26" s="797">
        <f t="shared" si="2"/>
        <v>0.40193704600484265</v>
      </c>
      <c r="O26" s="796">
        <f t="shared" si="2"/>
        <v>0.4380530973451327</v>
      </c>
      <c r="P26" s="796">
        <f t="shared" si="2"/>
        <v>0.46756152125279643</v>
      </c>
      <c r="Q26" s="796">
        <f t="shared" si="2"/>
        <v>0.5</v>
      </c>
      <c r="R26" s="796">
        <f t="shared" si="2"/>
        <v>0.45751633986928109</v>
      </c>
      <c r="S26" s="796">
        <f t="shared" si="2"/>
        <v>0.50790067720090293</v>
      </c>
      <c r="T26" s="796">
        <f t="shared" si="2"/>
        <v>0.50678733031674206</v>
      </c>
      <c r="U26" s="796">
        <f t="shared" si="2"/>
        <v>0.47235023041474655</v>
      </c>
      <c r="V26" s="797">
        <f t="shared" si="2"/>
        <v>0.50735294117647056</v>
      </c>
      <c r="W26" s="796">
        <f t="shared" si="2"/>
        <v>0.45024875621890548</v>
      </c>
      <c r="X26" s="796">
        <f t="shared" si="2"/>
        <v>0.45128205128205129</v>
      </c>
      <c r="Y26" s="796">
        <f t="shared" si="2"/>
        <v>0.40932642487046633</v>
      </c>
      <c r="Z26" s="796">
        <f t="shared" si="2"/>
        <v>0.41640378548895901</v>
      </c>
      <c r="AA26" s="796">
        <f t="shared" si="2"/>
        <v>0.38111888111888109</v>
      </c>
      <c r="AB26" s="796">
        <f t="shared" si="2"/>
        <v>0.38148148148148148</v>
      </c>
      <c r="AC26" s="798">
        <f t="shared" si="2"/>
        <v>0.45770483890430785</v>
      </c>
      <c r="AD26" s="787"/>
      <c r="AE26" s="787"/>
      <c r="AF26" s="787"/>
      <c r="AG26" s="787"/>
      <c r="AH26" s="787"/>
      <c r="AI26" s="787"/>
      <c r="AJ26" s="787"/>
      <c r="AK26" s="787"/>
      <c r="AL26" s="787"/>
      <c r="AM26" s="787"/>
      <c r="AN26" s="787"/>
      <c r="AO26" s="787"/>
      <c r="AP26" s="787"/>
      <c r="AQ26" s="787"/>
      <c r="AR26" s="787"/>
      <c r="AS26" s="787"/>
      <c r="AT26" s="787"/>
      <c r="AU26" s="787"/>
      <c r="AV26" s="787"/>
      <c r="AW26" s="787"/>
      <c r="AX26" s="787"/>
      <c r="AY26" s="787"/>
      <c r="AZ26" s="787"/>
      <c r="BA26" s="787"/>
      <c r="BB26" s="787"/>
      <c r="BC26" s="787"/>
      <c r="BD26" s="787"/>
      <c r="BE26" s="787"/>
      <c r="BF26" s="787"/>
      <c r="BG26" s="787"/>
      <c r="BH26" s="787"/>
      <c r="BI26" s="787"/>
      <c r="BJ26" s="787"/>
      <c r="BK26" s="787"/>
      <c r="BL26" s="787"/>
      <c r="BM26" s="787"/>
      <c r="BN26" s="787"/>
      <c r="BO26" s="787"/>
      <c r="BP26" s="787"/>
      <c r="BQ26" s="787"/>
      <c r="BR26" s="787"/>
      <c r="BS26" s="787"/>
      <c r="BT26" s="787"/>
      <c r="BU26" s="787"/>
      <c r="BV26" s="787"/>
      <c r="BW26" s="787"/>
      <c r="BX26" s="787"/>
      <c r="BY26" s="787"/>
      <c r="BZ26" s="787"/>
      <c r="CA26" s="787"/>
    </row>
    <row r="27" spans="1:79" ht="12.75" customHeight="1">
      <c r="A27" s="775" t="s">
        <v>636</v>
      </c>
      <c r="B27" s="776" t="s">
        <v>637</v>
      </c>
      <c r="C27" s="777" t="s">
        <v>156</v>
      </c>
      <c r="D27" s="777" t="s">
        <v>157</v>
      </c>
      <c r="E27" s="778">
        <v>1.0962000000000001</v>
      </c>
      <c r="F27" s="778">
        <v>1.0331999999999999</v>
      </c>
      <c r="G27" s="778">
        <v>1.0289999999999999</v>
      </c>
      <c r="H27" s="779">
        <v>1.0122</v>
      </c>
      <c r="I27" s="778">
        <v>1.0206</v>
      </c>
      <c r="J27" s="778">
        <v>1.0247999999999999</v>
      </c>
      <c r="K27" s="778">
        <v>1.0751999999999999</v>
      </c>
      <c r="L27" s="778">
        <v>1.2767999999999999</v>
      </c>
      <c r="M27" s="778">
        <v>1.5414000000000001</v>
      </c>
      <c r="N27" s="779">
        <v>1.827</v>
      </c>
      <c r="O27" s="778">
        <v>1.9907999999999999</v>
      </c>
      <c r="P27" s="778">
        <v>1.9823999999999999</v>
      </c>
      <c r="Q27" s="778">
        <v>2.0327999999999999</v>
      </c>
      <c r="R27" s="778">
        <v>2.0286</v>
      </c>
      <c r="S27" s="778">
        <v>1.9656</v>
      </c>
      <c r="T27" s="778">
        <v>1.9614</v>
      </c>
      <c r="U27" s="778">
        <v>1.9278</v>
      </c>
      <c r="V27" s="779">
        <v>1.8144</v>
      </c>
      <c r="W27" s="778">
        <v>1.7849999999999999</v>
      </c>
      <c r="X27" s="778">
        <v>1.7303999999999999</v>
      </c>
      <c r="Y27" s="778">
        <v>1.7094</v>
      </c>
      <c r="Z27" s="778">
        <v>1.4112</v>
      </c>
      <c r="AA27" s="778">
        <v>1.2809999999999999</v>
      </c>
      <c r="AB27" s="778">
        <v>1.2012</v>
      </c>
      <c r="AC27" s="780">
        <f>SUM(E27:AB27)</f>
        <v>36.758400000000002</v>
      </c>
    </row>
    <row r="28" spans="1:79" ht="12.75" customHeight="1">
      <c r="A28" s="781"/>
      <c r="B28" s="782"/>
      <c r="C28" s="783" t="s">
        <v>158</v>
      </c>
      <c r="D28" s="783" t="s">
        <v>157</v>
      </c>
      <c r="E28" s="784">
        <v>0.45779999999999998</v>
      </c>
      <c r="F28" s="784">
        <v>0.44519999999999998</v>
      </c>
      <c r="G28" s="784">
        <v>0.45779999999999998</v>
      </c>
      <c r="H28" s="789">
        <v>0.43680000000000002</v>
      </c>
      <c r="I28" s="784">
        <v>0.46200000000000002</v>
      </c>
      <c r="J28" s="784">
        <v>0.47460000000000002</v>
      </c>
      <c r="K28" s="784">
        <v>0.4914</v>
      </c>
      <c r="L28" s="784">
        <v>0.52080000000000004</v>
      </c>
      <c r="M28" s="784">
        <v>0.64259999999999995</v>
      </c>
      <c r="N28" s="789">
        <v>0.72240000000000004</v>
      </c>
      <c r="O28" s="784">
        <v>0.84419999999999995</v>
      </c>
      <c r="P28" s="784">
        <v>0.88619999999999999</v>
      </c>
      <c r="Q28" s="784">
        <v>0.97860000000000003</v>
      </c>
      <c r="R28" s="784">
        <v>0.88619999999999999</v>
      </c>
      <c r="S28" s="784">
        <v>0.97019999999999995</v>
      </c>
      <c r="T28" s="784">
        <v>0.96599999999999997</v>
      </c>
      <c r="U28" s="784">
        <v>0.88200000000000001</v>
      </c>
      <c r="V28" s="789">
        <v>0.90720000000000001</v>
      </c>
      <c r="W28" s="784">
        <v>0.78959999999999997</v>
      </c>
      <c r="X28" s="784">
        <v>0.77700000000000002</v>
      </c>
      <c r="Y28" s="784">
        <v>0.69720000000000004</v>
      </c>
      <c r="Z28" s="784">
        <v>0.6048</v>
      </c>
      <c r="AA28" s="784">
        <v>0.51239999999999997</v>
      </c>
      <c r="AB28" s="784">
        <v>0.48720000000000002</v>
      </c>
      <c r="AC28" s="786">
        <f>SUM(E28:AB28)</f>
        <v>16.3002</v>
      </c>
    </row>
    <row r="29" spans="1:79" ht="12.75" customHeight="1">
      <c r="A29" s="781"/>
      <c r="B29" s="782"/>
      <c r="C29" s="783" t="s">
        <v>159</v>
      </c>
      <c r="D29" s="783" t="s">
        <v>160</v>
      </c>
      <c r="E29" s="459">
        <v>18</v>
      </c>
      <c r="F29" s="459">
        <v>14</v>
      </c>
      <c r="G29" s="459">
        <v>16</v>
      </c>
      <c r="H29" s="724">
        <v>17</v>
      </c>
      <c r="I29" s="459">
        <v>18</v>
      </c>
      <c r="J29" s="459">
        <v>16</v>
      </c>
      <c r="K29" s="459">
        <v>21</v>
      </c>
      <c r="L29" s="459">
        <v>25</v>
      </c>
      <c r="M29" s="459">
        <v>31</v>
      </c>
      <c r="N29" s="724">
        <v>33</v>
      </c>
      <c r="O29" s="459">
        <v>35</v>
      </c>
      <c r="P29" s="459">
        <v>34</v>
      </c>
      <c r="Q29" s="459">
        <v>37</v>
      </c>
      <c r="R29" s="459">
        <v>32</v>
      </c>
      <c r="S29" s="459">
        <v>34</v>
      </c>
      <c r="T29" s="459">
        <v>38</v>
      </c>
      <c r="U29" s="459">
        <v>35</v>
      </c>
      <c r="V29" s="724">
        <v>30</v>
      </c>
      <c r="W29" s="459">
        <v>30</v>
      </c>
      <c r="X29" s="459">
        <v>31</v>
      </c>
      <c r="Y29" s="459">
        <v>29</v>
      </c>
      <c r="Z29" s="459">
        <v>21</v>
      </c>
      <c r="AA29" s="459">
        <v>21</v>
      </c>
      <c r="AB29" s="459">
        <v>21</v>
      </c>
      <c r="AC29" s="786"/>
    </row>
    <row r="30" spans="1:79" ht="12.75" customHeight="1" thickBot="1">
      <c r="A30" s="790"/>
      <c r="B30" s="791"/>
      <c r="C30" s="795" t="s">
        <v>161</v>
      </c>
      <c r="D30" s="795"/>
      <c r="E30" s="796">
        <f t="shared" ref="E30:AC30" si="3">E28/E27</f>
        <v>0.41762452107279691</v>
      </c>
      <c r="F30" s="796">
        <f t="shared" si="3"/>
        <v>0.43089430894308944</v>
      </c>
      <c r="G30" s="796">
        <f t="shared" si="3"/>
        <v>0.44489795918367347</v>
      </c>
      <c r="H30" s="797">
        <f t="shared" si="3"/>
        <v>0.43153526970954359</v>
      </c>
      <c r="I30" s="796">
        <f t="shared" si="3"/>
        <v>0.45267489711934161</v>
      </c>
      <c r="J30" s="796">
        <f t="shared" si="3"/>
        <v>0.46311475409836073</v>
      </c>
      <c r="K30" s="796">
        <f t="shared" si="3"/>
        <v>0.45703125000000006</v>
      </c>
      <c r="L30" s="796">
        <f t="shared" si="3"/>
        <v>0.40789473684210531</v>
      </c>
      <c r="M30" s="796">
        <f t="shared" si="3"/>
        <v>0.41689373297002719</v>
      </c>
      <c r="N30" s="797">
        <f t="shared" si="3"/>
        <v>0.39540229885057476</v>
      </c>
      <c r="O30" s="796">
        <f t="shared" si="3"/>
        <v>0.42405063291139239</v>
      </c>
      <c r="P30" s="796">
        <f t="shared" si="3"/>
        <v>0.44703389830508478</v>
      </c>
      <c r="Q30" s="796">
        <f t="shared" si="3"/>
        <v>0.48140495867768596</v>
      </c>
      <c r="R30" s="796">
        <f t="shared" si="3"/>
        <v>0.4368530020703934</v>
      </c>
      <c r="S30" s="796">
        <f t="shared" si="3"/>
        <v>0.49358974358974356</v>
      </c>
      <c r="T30" s="796">
        <f t="shared" si="3"/>
        <v>0.49250535331905781</v>
      </c>
      <c r="U30" s="796">
        <f t="shared" si="3"/>
        <v>0.45751633986928109</v>
      </c>
      <c r="V30" s="797">
        <f t="shared" si="3"/>
        <v>0.5</v>
      </c>
      <c r="W30" s="796">
        <f t="shared" si="3"/>
        <v>0.44235294117647062</v>
      </c>
      <c r="X30" s="796">
        <f t="shared" si="3"/>
        <v>0.44902912621359226</v>
      </c>
      <c r="Y30" s="796">
        <f t="shared" si="3"/>
        <v>0.40786240786240791</v>
      </c>
      <c r="Z30" s="796">
        <f t="shared" si="3"/>
        <v>0.42857142857142855</v>
      </c>
      <c r="AA30" s="796">
        <f t="shared" si="3"/>
        <v>0.4</v>
      </c>
      <c r="AB30" s="796">
        <f t="shared" si="3"/>
        <v>0.40559440559440557</v>
      </c>
      <c r="AC30" s="798">
        <f t="shared" si="3"/>
        <v>0.44344149908592323</v>
      </c>
      <c r="AD30" s="787"/>
      <c r="AE30" s="787"/>
      <c r="AF30" s="787"/>
      <c r="AG30" s="787"/>
      <c r="AH30" s="787"/>
      <c r="AI30" s="787"/>
      <c r="AJ30" s="787"/>
      <c r="AK30" s="787"/>
      <c r="AL30" s="787"/>
      <c r="AM30" s="787"/>
      <c r="AN30" s="787"/>
      <c r="AO30" s="787"/>
      <c r="AP30" s="787"/>
      <c r="AQ30" s="787"/>
      <c r="AR30" s="787"/>
      <c r="AS30" s="787"/>
      <c r="AT30" s="787"/>
      <c r="AU30" s="787"/>
      <c r="AV30" s="787"/>
      <c r="AW30" s="787"/>
      <c r="AX30" s="787"/>
      <c r="AY30" s="787"/>
      <c r="AZ30" s="787"/>
      <c r="BA30" s="787"/>
      <c r="BB30" s="787"/>
      <c r="BC30" s="787"/>
      <c r="BD30" s="787"/>
      <c r="BE30" s="787"/>
      <c r="BF30" s="787"/>
      <c r="BG30" s="787"/>
      <c r="BH30" s="787"/>
      <c r="BI30" s="787"/>
      <c r="BJ30" s="787"/>
      <c r="BK30" s="787"/>
      <c r="BL30" s="787"/>
      <c r="BM30" s="787"/>
      <c r="BN30" s="787"/>
      <c r="BO30" s="787"/>
      <c r="BP30" s="787"/>
      <c r="BQ30" s="787"/>
      <c r="BR30" s="787"/>
      <c r="BS30" s="787"/>
      <c r="BT30" s="787"/>
      <c r="BU30" s="787"/>
      <c r="BV30" s="787"/>
      <c r="BW30" s="787"/>
      <c r="BX30" s="787"/>
      <c r="BY30" s="787"/>
      <c r="BZ30" s="787"/>
      <c r="CA30" s="787"/>
    </row>
    <row r="31" spans="1:79" ht="12.75" customHeight="1">
      <c r="A31" s="775" t="s">
        <v>154</v>
      </c>
      <c r="B31" s="776" t="s">
        <v>638</v>
      </c>
      <c r="C31" s="777" t="s">
        <v>156</v>
      </c>
      <c r="D31" s="777" t="s">
        <v>157</v>
      </c>
      <c r="E31" s="778">
        <v>2.8079999999999998</v>
      </c>
      <c r="F31" s="778">
        <v>2.4929999999999999</v>
      </c>
      <c r="G31" s="778">
        <v>2.3250000000000002</v>
      </c>
      <c r="H31" s="779">
        <v>2.2919999999999998</v>
      </c>
      <c r="I31" s="778">
        <v>2.3250000000000002</v>
      </c>
      <c r="J31" s="778">
        <v>2.5230000000000001</v>
      </c>
      <c r="K31" s="778">
        <v>2.8980000000000001</v>
      </c>
      <c r="L31" s="778">
        <v>3.2519999999999998</v>
      </c>
      <c r="M31" s="778">
        <v>3.9540000000000002</v>
      </c>
      <c r="N31" s="779">
        <v>4.4790000000000001</v>
      </c>
      <c r="O31" s="778">
        <v>4.6529999999999996</v>
      </c>
      <c r="P31" s="778">
        <v>4.7519999999999998</v>
      </c>
      <c r="Q31" s="778">
        <v>4.8929999999999998</v>
      </c>
      <c r="R31" s="778">
        <v>4.7939999999999996</v>
      </c>
      <c r="S31" s="778">
        <v>4.7850000000000001</v>
      </c>
      <c r="T31" s="778">
        <v>4.7640000000000002</v>
      </c>
      <c r="U31" s="778">
        <v>4.7850000000000001</v>
      </c>
      <c r="V31" s="779">
        <v>4.68</v>
      </c>
      <c r="W31" s="778">
        <v>4.593</v>
      </c>
      <c r="X31" s="778">
        <v>4.2720000000000002</v>
      </c>
      <c r="Y31" s="778">
        <v>4.1760000000000002</v>
      </c>
      <c r="Z31" s="778">
        <v>3.9929999999999999</v>
      </c>
      <c r="AA31" s="778">
        <v>3.5609999999999999</v>
      </c>
      <c r="AB31" s="778">
        <v>3.0720000000000001</v>
      </c>
      <c r="AC31" s="780">
        <f>SUM(E31:AB31)</f>
        <v>91.122000000000014</v>
      </c>
      <c r="AD31" s="794"/>
    </row>
    <row r="32" spans="1:79" ht="12.75" customHeight="1">
      <c r="A32" s="781"/>
      <c r="B32" s="782"/>
      <c r="C32" s="783" t="s">
        <v>158</v>
      </c>
      <c r="D32" s="783" t="s">
        <v>157</v>
      </c>
      <c r="E32" s="784">
        <v>0.92400000000000004</v>
      </c>
      <c r="F32" s="784">
        <v>0.81299999999999994</v>
      </c>
      <c r="G32" s="784">
        <v>0.76800000000000002</v>
      </c>
      <c r="H32" s="789">
        <v>0.77700000000000002</v>
      </c>
      <c r="I32" s="784">
        <v>0.78900000000000003</v>
      </c>
      <c r="J32" s="784">
        <v>0.79500000000000004</v>
      </c>
      <c r="K32" s="784">
        <v>0.84299999999999997</v>
      </c>
      <c r="L32" s="784">
        <v>0.86699999999999999</v>
      </c>
      <c r="M32" s="784">
        <v>0.99</v>
      </c>
      <c r="N32" s="789">
        <v>1.101</v>
      </c>
      <c r="O32" s="784">
        <v>1.137</v>
      </c>
      <c r="P32" s="784">
        <v>1.137</v>
      </c>
      <c r="Q32" s="784">
        <v>1.155</v>
      </c>
      <c r="R32" s="784">
        <v>1.1100000000000001</v>
      </c>
      <c r="S32" s="784">
        <v>1.0589999999999999</v>
      </c>
      <c r="T32" s="784">
        <v>1.0169999999999999</v>
      </c>
      <c r="U32" s="784">
        <v>1.014</v>
      </c>
      <c r="V32" s="789">
        <v>1.002</v>
      </c>
      <c r="W32" s="784">
        <v>0.96</v>
      </c>
      <c r="X32" s="784">
        <v>0.94499999999999995</v>
      </c>
      <c r="Y32" s="784">
        <v>0.93600000000000005</v>
      </c>
      <c r="Z32" s="784">
        <v>0.92700000000000005</v>
      </c>
      <c r="AA32" s="784">
        <v>0.90900000000000003</v>
      </c>
      <c r="AB32" s="784">
        <v>0.87</v>
      </c>
      <c r="AC32" s="786">
        <f>SUM(E32:AB32)</f>
        <v>22.844999999999999</v>
      </c>
    </row>
    <row r="33" spans="1:79" ht="12.75" customHeight="1">
      <c r="A33" s="781"/>
      <c r="B33" s="782"/>
      <c r="C33" s="783" t="s">
        <v>159</v>
      </c>
      <c r="D33" s="783" t="s">
        <v>160</v>
      </c>
      <c r="E33" s="459">
        <v>163</v>
      </c>
      <c r="F33" s="459">
        <v>144</v>
      </c>
      <c r="G33" s="459">
        <v>135</v>
      </c>
      <c r="H33" s="724">
        <v>138</v>
      </c>
      <c r="I33" s="459">
        <v>138</v>
      </c>
      <c r="J33" s="459">
        <v>148</v>
      </c>
      <c r="K33" s="459">
        <v>175</v>
      </c>
      <c r="L33" s="459">
        <v>214</v>
      </c>
      <c r="M33" s="459">
        <v>255</v>
      </c>
      <c r="N33" s="724">
        <v>260</v>
      </c>
      <c r="O33" s="459">
        <v>276</v>
      </c>
      <c r="P33" s="459">
        <v>279</v>
      </c>
      <c r="Q33" s="459">
        <v>281</v>
      </c>
      <c r="R33" s="459">
        <v>279</v>
      </c>
      <c r="S33" s="459">
        <v>266</v>
      </c>
      <c r="T33" s="459">
        <v>278</v>
      </c>
      <c r="U33" s="459">
        <v>262</v>
      </c>
      <c r="V33" s="724">
        <v>263</v>
      </c>
      <c r="W33" s="459">
        <v>244</v>
      </c>
      <c r="X33" s="459">
        <v>246</v>
      </c>
      <c r="Y33" s="459">
        <v>232</v>
      </c>
      <c r="Z33" s="459">
        <v>220</v>
      </c>
      <c r="AA33" s="459">
        <v>185</v>
      </c>
      <c r="AB33" s="459">
        <v>168</v>
      </c>
      <c r="AC33" s="786"/>
    </row>
    <row r="34" spans="1:79" ht="12.75" customHeight="1" thickBot="1">
      <c r="A34" s="790"/>
      <c r="B34" s="791"/>
      <c r="C34" s="795" t="s">
        <v>161</v>
      </c>
      <c r="D34" s="795"/>
      <c r="E34" s="796">
        <f t="shared" ref="E34:AC34" si="4">E32/E31</f>
        <v>0.32905982905982911</v>
      </c>
      <c r="F34" s="796">
        <f t="shared" si="4"/>
        <v>0.32611311672683513</v>
      </c>
      <c r="G34" s="796">
        <f t="shared" si="4"/>
        <v>0.33032258064516129</v>
      </c>
      <c r="H34" s="797">
        <f t="shared" si="4"/>
        <v>0.33900523560209428</v>
      </c>
      <c r="I34" s="796">
        <f t="shared" si="4"/>
        <v>0.33935483870967742</v>
      </c>
      <c r="J34" s="796">
        <f t="shared" si="4"/>
        <v>0.31510107015457789</v>
      </c>
      <c r="K34" s="796">
        <f t="shared" si="4"/>
        <v>0.29089026915113869</v>
      </c>
      <c r="L34" s="796">
        <f t="shared" si="4"/>
        <v>0.26660516605166051</v>
      </c>
      <c r="M34" s="796">
        <f t="shared" si="4"/>
        <v>0.2503793626707132</v>
      </c>
      <c r="N34" s="797">
        <f t="shared" si="4"/>
        <v>0.24581379772270595</v>
      </c>
      <c r="O34" s="796">
        <f t="shared" si="4"/>
        <v>0.24435847840103161</v>
      </c>
      <c r="P34" s="796">
        <f t="shared" si="4"/>
        <v>0.23926767676767677</v>
      </c>
      <c r="Q34" s="796">
        <f t="shared" si="4"/>
        <v>0.23605150214592277</v>
      </c>
      <c r="R34" s="796">
        <f t="shared" si="4"/>
        <v>0.23153942428035049</v>
      </c>
      <c r="S34" s="796">
        <f t="shared" si="4"/>
        <v>0.22131661442006267</v>
      </c>
      <c r="T34" s="796">
        <f t="shared" si="4"/>
        <v>0.21347607052896722</v>
      </c>
      <c r="U34" s="796">
        <f t="shared" si="4"/>
        <v>0.21191222570532914</v>
      </c>
      <c r="V34" s="797">
        <f t="shared" si="4"/>
        <v>0.21410256410256412</v>
      </c>
      <c r="W34" s="796">
        <f t="shared" si="4"/>
        <v>0.20901371652514697</v>
      </c>
      <c r="X34" s="796">
        <f t="shared" si="4"/>
        <v>0.2212078651685393</v>
      </c>
      <c r="Y34" s="796">
        <f t="shared" si="4"/>
        <v>0.22413793103448276</v>
      </c>
      <c r="Z34" s="796">
        <f t="shared" si="4"/>
        <v>0.23215627347858755</v>
      </c>
      <c r="AA34" s="796">
        <f t="shared" si="4"/>
        <v>0.25526537489469253</v>
      </c>
      <c r="AB34" s="796">
        <f t="shared" si="4"/>
        <v>0.283203125</v>
      </c>
      <c r="AC34" s="798">
        <f t="shared" si="4"/>
        <v>0.25070784223348913</v>
      </c>
      <c r="AD34" s="787"/>
      <c r="AE34" s="787"/>
      <c r="AF34" s="787"/>
      <c r="AG34" s="787"/>
      <c r="AH34" s="787"/>
      <c r="AI34" s="787"/>
      <c r="AJ34" s="787"/>
      <c r="AK34" s="787"/>
      <c r="AL34" s="787"/>
      <c r="AM34" s="787"/>
      <c r="AN34" s="787"/>
      <c r="AO34" s="787"/>
      <c r="AP34" s="787"/>
      <c r="AQ34" s="787"/>
      <c r="AR34" s="787"/>
      <c r="AS34" s="787"/>
      <c r="AT34" s="787"/>
      <c r="AU34" s="787"/>
      <c r="AV34" s="787"/>
      <c r="AW34" s="787"/>
      <c r="AX34" s="787"/>
      <c r="AY34" s="787"/>
      <c r="AZ34" s="787"/>
      <c r="BA34" s="787"/>
      <c r="BB34" s="787"/>
      <c r="BC34" s="787"/>
      <c r="BD34" s="787"/>
      <c r="BE34" s="787"/>
      <c r="BF34" s="787"/>
      <c r="BG34" s="787"/>
      <c r="BH34" s="787"/>
      <c r="BI34" s="787"/>
      <c r="BJ34" s="787"/>
      <c r="BK34" s="787"/>
      <c r="BL34" s="787"/>
      <c r="BM34" s="787"/>
      <c r="BN34" s="787"/>
      <c r="BO34" s="787"/>
      <c r="BP34" s="787"/>
      <c r="BQ34" s="787"/>
      <c r="BR34" s="787"/>
      <c r="BS34" s="787"/>
      <c r="BT34" s="787"/>
      <c r="BU34" s="787"/>
      <c r="BV34" s="787"/>
      <c r="BW34" s="787"/>
      <c r="BX34" s="787"/>
      <c r="BY34" s="787"/>
      <c r="BZ34" s="787"/>
      <c r="CA34" s="787"/>
    </row>
    <row r="35" spans="1:79" ht="12.75" customHeight="1">
      <c r="A35" s="775" t="s">
        <v>206</v>
      </c>
      <c r="B35" s="776" t="s">
        <v>639</v>
      </c>
      <c r="C35" s="777" t="s">
        <v>156</v>
      </c>
      <c r="D35" s="777" t="s">
        <v>157</v>
      </c>
      <c r="E35" s="778">
        <v>3.5219999999999998</v>
      </c>
      <c r="F35" s="778">
        <v>3.1440000000000001</v>
      </c>
      <c r="G35" s="778">
        <v>2.9489999999999998</v>
      </c>
      <c r="H35" s="779">
        <v>2.8860000000000001</v>
      </c>
      <c r="I35" s="778">
        <v>2.9009999999999998</v>
      </c>
      <c r="J35" s="778">
        <v>3.2309999999999999</v>
      </c>
      <c r="K35" s="778">
        <v>3.7349999999999999</v>
      </c>
      <c r="L35" s="778">
        <v>4.3470000000000004</v>
      </c>
      <c r="M35" s="778">
        <v>5.2320000000000002</v>
      </c>
      <c r="N35" s="779">
        <v>5.6130000000000004</v>
      </c>
      <c r="O35" s="778">
        <v>5.7030000000000003</v>
      </c>
      <c r="P35" s="778">
        <v>5.7930000000000001</v>
      </c>
      <c r="Q35" s="778">
        <v>5.7389999999999999</v>
      </c>
      <c r="R35" s="778">
        <v>5.8529999999999998</v>
      </c>
      <c r="S35" s="778">
        <v>5.7510000000000003</v>
      </c>
      <c r="T35" s="778">
        <v>5.6760000000000002</v>
      </c>
      <c r="U35" s="778">
        <v>5.6340000000000003</v>
      </c>
      <c r="V35" s="779">
        <v>5.52</v>
      </c>
      <c r="W35" s="778">
        <v>5.6189999999999998</v>
      </c>
      <c r="X35" s="778">
        <v>5.4809999999999999</v>
      </c>
      <c r="Y35" s="778">
        <v>5.3369999999999997</v>
      </c>
      <c r="Z35" s="778">
        <v>5.0730000000000004</v>
      </c>
      <c r="AA35" s="778">
        <v>4.569</v>
      </c>
      <c r="AB35" s="778">
        <v>4.0019999999999998</v>
      </c>
      <c r="AC35" s="780">
        <f>SUM(E35:AB35)</f>
        <v>113.31</v>
      </c>
    </row>
    <row r="36" spans="1:79" ht="12.75" customHeight="1">
      <c r="A36" s="781"/>
      <c r="B36" s="782"/>
      <c r="C36" s="783" t="s">
        <v>158</v>
      </c>
      <c r="D36" s="783" t="s">
        <v>157</v>
      </c>
      <c r="E36" s="784">
        <v>1.1040000000000001</v>
      </c>
      <c r="F36" s="784">
        <v>1.0049999999999999</v>
      </c>
      <c r="G36" s="784">
        <v>0.94499999999999995</v>
      </c>
      <c r="H36" s="789">
        <v>0.92400000000000004</v>
      </c>
      <c r="I36" s="784">
        <v>0.91800000000000004</v>
      </c>
      <c r="J36" s="784">
        <v>0.93300000000000005</v>
      </c>
      <c r="K36" s="784">
        <v>0.95699999999999996</v>
      </c>
      <c r="L36" s="784">
        <v>1.038</v>
      </c>
      <c r="M36" s="784">
        <v>1.278</v>
      </c>
      <c r="N36" s="789">
        <v>1.4159999999999999</v>
      </c>
      <c r="O36" s="784">
        <v>1.3620000000000001</v>
      </c>
      <c r="P36" s="784">
        <v>1.395</v>
      </c>
      <c r="Q36" s="784">
        <v>1.3109999999999999</v>
      </c>
      <c r="R36" s="784">
        <v>1.482</v>
      </c>
      <c r="S36" s="784">
        <v>1.407</v>
      </c>
      <c r="T36" s="784">
        <v>1.329</v>
      </c>
      <c r="U36" s="784">
        <v>1.248</v>
      </c>
      <c r="V36" s="789">
        <v>1.119</v>
      </c>
      <c r="W36" s="784">
        <v>1.1040000000000001</v>
      </c>
      <c r="X36" s="784">
        <v>1.083</v>
      </c>
      <c r="Y36" s="784">
        <v>1.0529999999999999</v>
      </c>
      <c r="Z36" s="784">
        <v>1.0169999999999999</v>
      </c>
      <c r="AA36" s="784">
        <v>1.0349999999999999</v>
      </c>
      <c r="AB36" s="784">
        <v>1.026</v>
      </c>
      <c r="AC36" s="786">
        <f>SUM(E36:AB36)</f>
        <v>27.489000000000001</v>
      </c>
    </row>
    <row r="37" spans="1:79" ht="12.75" customHeight="1">
      <c r="A37" s="781"/>
      <c r="B37" s="782"/>
      <c r="C37" s="783" t="s">
        <v>159</v>
      </c>
      <c r="D37" s="783" t="s">
        <v>160</v>
      </c>
      <c r="E37" s="459">
        <v>193</v>
      </c>
      <c r="F37" s="459">
        <v>180</v>
      </c>
      <c r="G37" s="459">
        <v>170</v>
      </c>
      <c r="H37" s="724">
        <v>167</v>
      </c>
      <c r="I37" s="459">
        <v>177</v>
      </c>
      <c r="J37" s="459">
        <v>200</v>
      </c>
      <c r="K37" s="459">
        <v>237</v>
      </c>
      <c r="L37" s="459">
        <v>278</v>
      </c>
      <c r="M37" s="459">
        <v>312</v>
      </c>
      <c r="N37" s="724">
        <v>321</v>
      </c>
      <c r="O37" s="459">
        <v>336</v>
      </c>
      <c r="P37" s="459">
        <v>332</v>
      </c>
      <c r="Q37" s="459">
        <v>346</v>
      </c>
      <c r="R37" s="459">
        <v>333</v>
      </c>
      <c r="S37" s="459">
        <v>323</v>
      </c>
      <c r="T37" s="459">
        <v>326</v>
      </c>
      <c r="U37" s="459">
        <v>320</v>
      </c>
      <c r="V37" s="724">
        <v>320</v>
      </c>
      <c r="W37" s="459">
        <v>321</v>
      </c>
      <c r="X37" s="459">
        <v>315</v>
      </c>
      <c r="Y37" s="459">
        <v>312</v>
      </c>
      <c r="Z37" s="459">
        <v>277</v>
      </c>
      <c r="AA37" s="459">
        <v>256</v>
      </c>
      <c r="AB37" s="459">
        <v>208</v>
      </c>
      <c r="AC37" s="786"/>
    </row>
    <row r="38" spans="1:79" ht="12.75" customHeight="1" thickBot="1">
      <c r="A38" s="790"/>
      <c r="B38" s="791"/>
      <c r="C38" s="795" t="s">
        <v>161</v>
      </c>
      <c r="D38" s="795"/>
      <c r="E38" s="796">
        <f t="shared" ref="E38:AC38" si="5">E36/E35</f>
        <v>0.31345826235093699</v>
      </c>
      <c r="F38" s="796">
        <f t="shared" si="5"/>
        <v>0.31965648854961826</v>
      </c>
      <c r="G38" s="796">
        <f t="shared" si="5"/>
        <v>0.32044760935910477</v>
      </c>
      <c r="H38" s="797">
        <f t="shared" si="5"/>
        <v>0.32016632016632018</v>
      </c>
      <c r="I38" s="796">
        <f t="shared" si="5"/>
        <v>0.31644260599793178</v>
      </c>
      <c r="J38" s="796">
        <f t="shared" si="5"/>
        <v>0.28876508820798519</v>
      </c>
      <c r="K38" s="796">
        <f t="shared" si="5"/>
        <v>0.25622489959839356</v>
      </c>
      <c r="L38" s="796">
        <f t="shared" si="5"/>
        <v>0.23878536922015181</v>
      </c>
      <c r="M38" s="796">
        <f t="shared" si="5"/>
        <v>0.24426605504587157</v>
      </c>
      <c r="N38" s="797">
        <f t="shared" si="5"/>
        <v>0.25227151256012825</v>
      </c>
      <c r="O38" s="796">
        <f t="shared" si="5"/>
        <v>0.23882167280378749</v>
      </c>
      <c r="P38" s="796">
        <f t="shared" si="5"/>
        <v>0.24080787156913516</v>
      </c>
      <c r="Q38" s="796">
        <f t="shared" si="5"/>
        <v>0.22843700993204391</v>
      </c>
      <c r="R38" s="796">
        <f t="shared" si="5"/>
        <v>0.25320348539210663</v>
      </c>
      <c r="S38" s="796">
        <f t="shared" si="5"/>
        <v>0.24465310380803337</v>
      </c>
      <c r="T38" s="796">
        <f t="shared" si="5"/>
        <v>0.23414376321353064</v>
      </c>
      <c r="U38" s="796">
        <f t="shared" si="5"/>
        <v>0.2215122470713525</v>
      </c>
      <c r="V38" s="797">
        <f t="shared" si="5"/>
        <v>0.20271739130434785</v>
      </c>
      <c r="W38" s="796">
        <f t="shared" si="5"/>
        <v>0.19647624132407904</v>
      </c>
      <c r="X38" s="796">
        <f t="shared" si="5"/>
        <v>0.19759168035030103</v>
      </c>
      <c r="Y38" s="796">
        <f t="shared" si="5"/>
        <v>0.1973018549747049</v>
      </c>
      <c r="Z38" s="796">
        <f t="shared" si="5"/>
        <v>0.20047309284447068</v>
      </c>
      <c r="AA38" s="796">
        <f t="shared" si="5"/>
        <v>0.22652659225213392</v>
      </c>
      <c r="AB38" s="796">
        <f t="shared" si="5"/>
        <v>0.25637181409295356</v>
      </c>
      <c r="AC38" s="798">
        <f t="shared" si="5"/>
        <v>0.24259994704792162</v>
      </c>
      <c r="AD38" s="787"/>
      <c r="AE38" s="787"/>
      <c r="AF38" s="787"/>
      <c r="AG38" s="787"/>
      <c r="AH38" s="787"/>
      <c r="AI38" s="787"/>
      <c r="AJ38" s="787"/>
      <c r="AK38" s="787"/>
      <c r="AL38" s="787"/>
      <c r="AM38" s="787"/>
      <c r="AN38" s="787"/>
      <c r="AO38" s="787"/>
      <c r="AP38" s="787"/>
      <c r="AQ38" s="787"/>
      <c r="AR38" s="787"/>
      <c r="AS38" s="787"/>
      <c r="AT38" s="787"/>
      <c r="AU38" s="787"/>
      <c r="AV38" s="787"/>
      <c r="AW38" s="787"/>
      <c r="AX38" s="787"/>
      <c r="AY38" s="787"/>
      <c r="AZ38" s="787"/>
      <c r="BA38" s="787"/>
      <c r="BB38" s="787"/>
      <c r="BC38" s="787"/>
      <c r="BD38" s="787"/>
      <c r="BE38" s="787"/>
      <c r="BF38" s="787"/>
      <c r="BG38" s="787"/>
      <c r="BH38" s="787"/>
      <c r="BI38" s="787"/>
      <c r="BJ38" s="787"/>
      <c r="BK38" s="787"/>
      <c r="BL38" s="787"/>
      <c r="BM38" s="787"/>
      <c r="BN38" s="787"/>
      <c r="BO38" s="787"/>
      <c r="BP38" s="787"/>
      <c r="BQ38" s="787"/>
      <c r="BR38" s="787"/>
      <c r="BS38" s="787"/>
      <c r="BT38" s="787"/>
      <c r="BU38" s="787"/>
      <c r="BV38" s="787"/>
      <c r="BW38" s="787"/>
      <c r="BX38" s="787"/>
      <c r="BY38" s="787"/>
      <c r="BZ38" s="787"/>
      <c r="CA38" s="787"/>
    </row>
    <row r="39" spans="1:79" ht="12.75" customHeight="1">
      <c r="A39" s="775" t="s">
        <v>289</v>
      </c>
      <c r="B39" s="728" t="s">
        <v>640</v>
      </c>
      <c r="C39" s="777" t="s">
        <v>156</v>
      </c>
      <c r="D39" s="777" t="s">
        <v>157</v>
      </c>
      <c r="E39" s="778">
        <v>1.5708</v>
      </c>
      <c r="F39" s="778">
        <v>1.3872</v>
      </c>
      <c r="G39" s="778">
        <v>1.3295999999999999</v>
      </c>
      <c r="H39" s="779">
        <v>1.2707999999999999</v>
      </c>
      <c r="I39" s="778">
        <v>1.2696000000000001</v>
      </c>
      <c r="J39" s="778">
        <v>1.3704000000000001</v>
      </c>
      <c r="K39" s="778">
        <v>1.6152</v>
      </c>
      <c r="L39" s="778">
        <v>1.8384</v>
      </c>
      <c r="M39" s="778">
        <v>2.0880000000000001</v>
      </c>
      <c r="N39" s="779">
        <v>2.1936</v>
      </c>
      <c r="O39" s="778">
        <v>2.2547999999999999</v>
      </c>
      <c r="P39" s="778">
        <v>2.2679999999999998</v>
      </c>
      <c r="Q39" s="778">
        <v>2.2896000000000001</v>
      </c>
      <c r="R39" s="778">
        <v>2.2584</v>
      </c>
      <c r="S39" s="778">
        <v>2.2284000000000002</v>
      </c>
      <c r="T39" s="778">
        <v>2.2307999999999999</v>
      </c>
      <c r="U39" s="778">
        <v>2.2704</v>
      </c>
      <c r="V39" s="779">
        <v>2.3195999999999999</v>
      </c>
      <c r="W39" s="778">
        <v>2.4083999999999999</v>
      </c>
      <c r="X39" s="778">
        <v>2.4083999999999999</v>
      </c>
      <c r="Y39" s="778">
        <v>2.3616000000000001</v>
      </c>
      <c r="Z39" s="778">
        <v>2.2488000000000001</v>
      </c>
      <c r="AA39" s="778">
        <v>2.0219999999999998</v>
      </c>
      <c r="AB39" s="778">
        <v>1.7507999999999999</v>
      </c>
      <c r="AC39" s="780">
        <f>SUM(E39:AB39)</f>
        <v>47.253600000000006</v>
      </c>
      <c r="AD39" s="787"/>
      <c r="AE39" s="787"/>
      <c r="AF39" s="787"/>
      <c r="AG39" s="787"/>
      <c r="AH39" s="787"/>
      <c r="AI39" s="787"/>
      <c r="AJ39" s="787"/>
      <c r="AK39" s="787"/>
      <c r="AL39" s="787"/>
      <c r="AM39" s="787"/>
      <c r="AN39" s="787"/>
      <c r="AO39" s="787"/>
      <c r="AP39" s="787"/>
      <c r="AQ39" s="787"/>
      <c r="AR39" s="787"/>
      <c r="AS39" s="787"/>
      <c r="AT39" s="787"/>
      <c r="AU39" s="787"/>
      <c r="AV39" s="787"/>
      <c r="AW39" s="787"/>
      <c r="AX39" s="787"/>
      <c r="AY39" s="787"/>
      <c r="AZ39" s="787"/>
      <c r="BA39" s="787"/>
      <c r="BB39" s="787"/>
      <c r="BC39" s="787"/>
      <c r="BD39" s="787"/>
      <c r="BE39" s="787"/>
      <c r="BF39" s="787"/>
      <c r="BG39" s="787"/>
      <c r="BH39" s="787"/>
      <c r="BI39" s="787"/>
      <c r="BJ39" s="787"/>
      <c r="BK39" s="787"/>
      <c r="BL39" s="787"/>
      <c r="BM39" s="787"/>
      <c r="BN39" s="787"/>
      <c r="BO39" s="787"/>
      <c r="BP39" s="787"/>
      <c r="BQ39" s="787"/>
      <c r="BR39" s="787"/>
      <c r="BS39" s="787"/>
      <c r="BT39" s="787"/>
      <c r="BU39" s="787"/>
      <c r="BV39" s="787"/>
      <c r="BW39" s="787"/>
      <c r="BX39" s="787"/>
      <c r="BY39" s="787"/>
      <c r="BZ39" s="787"/>
      <c r="CA39" s="787"/>
    </row>
    <row r="40" spans="1:79" ht="12.75" customHeight="1">
      <c r="A40" s="781"/>
      <c r="B40" s="782"/>
      <c r="C40" s="783" t="s">
        <v>158</v>
      </c>
      <c r="D40" s="783" t="s">
        <v>157</v>
      </c>
      <c r="E40" s="784">
        <v>0.58679999999999999</v>
      </c>
      <c r="F40" s="784">
        <v>0.55559999999999998</v>
      </c>
      <c r="G40" s="784">
        <v>0.54</v>
      </c>
      <c r="H40" s="789">
        <v>0.53159999999999996</v>
      </c>
      <c r="I40" s="784">
        <v>0.5292</v>
      </c>
      <c r="J40" s="784">
        <v>0.54</v>
      </c>
      <c r="K40" s="784">
        <v>0.54959999999999998</v>
      </c>
      <c r="L40" s="784">
        <v>0.56879999999999997</v>
      </c>
      <c r="M40" s="784">
        <v>0.63119999999999998</v>
      </c>
      <c r="N40" s="789">
        <v>0.67559999999999998</v>
      </c>
      <c r="O40" s="784">
        <v>0.65759999999999996</v>
      </c>
      <c r="P40" s="784">
        <v>0.64559999999999995</v>
      </c>
      <c r="Q40" s="784">
        <v>0.68159999999999998</v>
      </c>
      <c r="R40" s="784">
        <v>0.67079999999999995</v>
      </c>
      <c r="S40" s="784">
        <v>0.63839999999999997</v>
      </c>
      <c r="T40" s="784">
        <v>0.61680000000000001</v>
      </c>
      <c r="U40" s="784">
        <v>0.60960000000000003</v>
      </c>
      <c r="V40" s="789">
        <v>0.61919999999999997</v>
      </c>
      <c r="W40" s="784">
        <v>0.62160000000000004</v>
      </c>
      <c r="X40" s="784">
        <v>0.63119999999999998</v>
      </c>
      <c r="Y40" s="784">
        <v>0.60719999999999996</v>
      </c>
      <c r="Z40" s="784">
        <v>0.58560000000000001</v>
      </c>
      <c r="AA40" s="784">
        <v>0.58440000000000003</v>
      </c>
      <c r="AB40" s="784">
        <v>0.57120000000000004</v>
      </c>
      <c r="AC40" s="786">
        <f>SUM(E40:AB40)</f>
        <v>14.449199999999999</v>
      </c>
      <c r="AD40" s="787"/>
      <c r="AE40" s="787"/>
      <c r="AF40" s="787"/>
      <c r="AG40" s="787"/>
      <c r="AH40" s="787"/>
      <c r="AI40" s="787"/>
      <c r="AJ40" s="787"/>
      <c r="AK40" s="787"/>
      <c r="AL40" s="787"/>
      <c r="AM40" s="787"/>
      <c r="AN40" s="787"/>
      <c r="AO40" s="787"/>
      <c r="AP40" s="787"/>
      <c r="AQ40" s="787"/>
      <c r="AR40" s="787"/>
      <c r="AS40" s="787"/>
      <c r="AT40" s="787"/>
      <c r="AU40" s="787"/>
      <c r="AV40" s="787"/>
      <c r="AW40" s="787"/>
      <c r="AX40" s="787"/>
      <c r="AY40" s="787"/>
      <c r="AZ40" s="787"/>
      <c r="BA40" s="787"/>
      <c r="BB40" s="787"/>
      <c r="BC40" s="787"/>
      <c r="BD40" s="787"/>
      <c r="BE40" s="787"/>
      <c r="BF40" s="787"/>
      <c r="BG40" s="787"/>
      <c r="BH40" s="787"/>
      <c r="BI40" s="787"/>
      <c r="BJ40" s="787"/>
      <c r="BK40" s="787"/>
      <c r="BL40" s="787"/>
      <c r="BM40" s="787"/>
      <c r="BN40" s="787"/>
      <c r="BO40" s="787"/>
      <c r="BP40" s="787"/>
      <c r="BQ40" s="787"/>
      <c r="BR40" s="787"/>
      <c r="BS40" s="787"/>
      <c r="BT40" s="787"/>
      <c r="BU40" s="787"/>
      <c r="BV40" s="787"/>
      <c r="BW40" s="787"/>
      <c r="BX40" s="787"/>
      <c r="BY40" s="787"/>
      <c r="BZ40" s="787"/>
      <c r="CA40" s="787"/>
    </row>
    <row r="41" spans="1:79" ht="12.75" customHeight="1">
      <c r="A41" s="781"/>
      <c r="B41" s="782"/>
      <c r="C41" s="783" t="s">
        <v>159</v>
      </c>
      <c r="D41" s="783" t="s">
        <v>160</v>
      </c>
      <c r="E41" s="459">
        <v>87</v>
      </c>
      <c r="F41" s="459">
        <v>79</v>
      </c>
      <c r="G41" s="459">
        <v>82</v>
      </c>
      <c r="H41" s="724">
        <v>79</v>
      </c>
      <c r="I41" s="459">
        <v>82</v>
      </c>
      <c r="J41" s="459">
        <v>86</v>
      </c>
      <c r="K41" s="459">
        <v>102</v>
      </c>
      <c r="L41" s="459">
        <v>112</v>
      </c>
      <c r="M41" s="459">
        <v>125</v>
      </c>
      <c r="N41" s="724">
        <v>130</v>
      </c>
      <c r="O41" s="459">
        <v>127</v>
      </c>
      <c r="P41" s="459">
        <v>135</v>
      </c>
      <c r="Q41" s="459">
        <v>137</v>
      </c>
      <c r="R41" s="459">
        <v>126</v>
      </c>
      <c r="S41" s="459">
        <v>125</v>
      </c>
      <c r="T41" s="459">
        <v>127</v>
      </c>
      <c r="U41" s="459">
        <v>133</v>
      </c>
      <c r="V41" s="724">
        <v>139</v>
      </c>
      <c r="W41" s="459">
        <v>141</v>
      </c>
      <c r="X41" s="459">
        <v>140</v>
      </c>
      <c r="Y41" s="459">
        <v>135</v>
      </c>
      <c r="Z41" s="459">
        <v>130</v>
      </c>
      <c r="AA41" s="459">
        <v>107</v>
      </c>
      <c r="AB41" s="459">
        <v>98</v>
      </c>
      <c r="AC41" s="786"/>
      <c r="AD41" s="799">
        <f>MAX(E41:AB41)</f>
        <v>141</v>
      </c>
      <c r="AE41" s="787"/>
      <c r="AF41" s="787"/>
      <c r="AG41" s="787"/>
      <c r="AH41" s="787"/>
      <c r="AI41" s="787"/>
      <c r="AJ41" s="787"/>
      <c r="AK41" s="787"/>
      <c r="AL41" s="787"/>
      <c r="AM41" s="787"/>
      <c r="AN41" s="787"/>
      <c r="AO41" s="787"/>
      <c r="AP41" s="787"/>
      <c r="AQ41" s="787"/>
      <c r="AR41" s="787"/>
      <c r="AS41" s="787"/>
      <c r="AT41" s="787"/>
      <c r="AU41" s="787"/>
      <c r="AV41" s="787"/>
      <c r="AW41" s="787"/>
      <c r="AX41" s="787"/>
      <c r="AY41" s="787"/>
      <c r="AZ41" s="787"/>
      <c r="BA41" s="787"/>
      <c r="BB41" s="787"/>
      <c r="BC41" s="787"/>
      <c r="BD41" s="787"/>
      <c r="BE41" s="787"/>
      <c r="BF41" s="787"/>
      <c r="BG41" s="787"/>
      <c r="BH41" s="787"/>
      <c r="BI41" s="787"/>
      <c r="BJ41" s="787"/>
      <c r="BK41" s="787"/>
      <c r="BL41" s="787"/>
      <c r="BM41" s="787"/>
      <c r="BN41" s="787"/>
      <c r="BO41" s="787"/>
      <c r="BP41" s="787"/>
      <c r="BQ41" s="787"/>
      <c r="BR41" s="787"/>
      <c r="BS41" s="787"/>
      <c r="BT41" s="787"/>
      <c r="BU41" s="787"/>
      <c r="BV41" s="787"/>
      <c r="BW41" s="787"/>
      <c r="BX41" s="787"/>
      <c r="BY41" s="787"/>
      <c r="BZ41" s="787"/>
      <c r="CA41" s="787"/>
    </row>
    <row r="42" spans="1:79" ht="12.75" customHeight="1" thickBot="1">
      <c r="A42" s="790"/>
      <c r="B42" s="791"/>
      <c r="C42" s="795" t="s">
        <v>161</v>
      </c>
      <c r="D42" s="795"/>
      <c r="E42" s="796">
        <f t="shared" ref="E42:AC42" si="6">E40/E39</f>
        <v>0.37356760886172652</v>
      </c>
      <c r="F42" s="796">
        <f t="shared" si="6"/>
        <v>0.40051903114186849</v>
      </c>
      <c r="G42" s="796">
        <f t="shared" si="6"/>
        <v>0.40613718411552352</v>
      </c>
      <c r="H42" s="797">
        <f t="shared" si="6"/>
        <v>0.41831916902738431</v>
      </c>
      <c r="I42" s="796">
        <f t="shared" si="6"/>
        <v>0.41682419659735348</v>
      </c>
      <c r="J42" s="796">
        <f t="shared" si="6"/>
        <v>0.39404553415061294</v>
      </c>
      <c r="K42" s="796">
        <f t="shared" si="6"/>
        <v>0.34026745913818723</v>
      </c>
      <c r="L42" s="796">
        <f t="shared" si="6"/>
        <v>0.3093994778067885</v>
      </c>
      <c r="M42" s="796">
        <f t="shared" si="6"/>
        <v>0.30229885057471262</v>
      </c>
      <c r="N42" s="797">
        <f t="shared" si="6"/>
        <v>0.30798687089715537</v>
      </c>
      <c r="O42" s="796">
        <f t="shared" si="6"/>
        <v>0.29164449175093132</v>
      </c>
      <c r="P42" s="796">
        <f t="shared" si="6"/>
        <v>0.28465608465608466</v>
      </c>
      <c r="Q42" s="796">
        <f t="shared" si="6"/>
        <v>0.29769392033542974</v>
      </c>
      <c r="R42" s="796">
        <f t="shared" si="6"/>
        <v>0.29702444208289053</v>
      </c>
      <c r="S42" s="796">
        <f t="shared" si="6"/>
        <v>0.28648357565966609</v>
      </c>
      <c r="T42" s="796">
        <f t="shared" si="6"/>
        <v>0.27649273803119961</v>
      </c>
      <c r="U42" s="796">
        <f t="shared" si="6"/>
        <v>0.26849894291754761</v>
      </c>
      <c r="V42" s="797">
        <f t="shared" si="6"/>
        <v>0.26694257630625973</v>
      </c>
      <c r="W42" s="796">
        <f t="shared" si="6"/>
        <v>0.25809666168410567</v>
      </c>
      <c r="X42" s="796">
        <f t="shared" si="6"/>
        <v>0.26208271051320381</v>
      </c>
      <c r="Y42" s="796">
        <f t="shared" si="6"/>
        <v>0.25711382113821135</v>
      </c>
      <c r="Z42" s="796">
        <f t="shared" si="6"/>
        <v>0.26040554962646745</v>
      </c>
      <c r="AA42" s="796">
        <f t="shared" si="6"/>
        <v>0.28902077151335315</v>
      </c>
      <c r="AB42" s="796">
        <f t="shared" si="6"/>
        <v>0.32625085675119947</v>
      </c>
      <c r="AC42" s="798">
        <f t="shared" si="6"/>
        <v>0.30577987708872972</v>
      </c>
      <c r="AD42" s="787"/>
      <c r="AE42" s="787"/>
      <c r="AF42" s="787"/>
      <c r="AG42" s="787"/>
      <c r="AH42" s="787"/>
      <c r="AI42" s="787"/>
      <c r="AJ42" s="787"/>
      <c r="AK42" s="787"/>
      <c r="AL42" s="787"/>
      <c r="AM42" s="787"/>
      <c r="AN42" s="787"/>
      <c r="AO42" s="787"/>
      <c r="AP42" s="787"/>
      <c r="AQ42" s="787"/>
      <c r="AR42" s="787"/>
      <c r="AS42" s="787"/>
      <c r="AT42" s="787"/>
      <c r="AU42" s="787"/>
      <c r="AV42" s="787"/>
      <c r="AW42" s="787"/>
      <c r="AX42" s="787"/>
      <c r="AY42" s="787"/>
      <c r="AZ42" s="787"/>
      <c r="BA42" s="787"/>
      <c r="BB42" s="787"/>
      <c r="BC42" s="787"/>
      <c r="BD42" s="787"/>
      <c r="BE42" s="787"/>
      <c r="BF42" s="787"/>
      <c r="BG42" s="787"/>
      <c r="BH42" s="787"/>
      <c r="BI42" s="787"/>
      <c r="BJ42" s="787"/>
      <c r="BK42" s="787"/>
      <c r="BL42" s="787"/>
      <c r="BM42" s="787"/>
      <c r="BN42" s="787"/>
      <c r="BO42" s="787"/>
      <c r="BP42" s="787"/>
      <c r="BQ42" s="787"/>
      <c r="BR42" s="787"/>
      <c r="BS42" s="787"/>
      <c r="BT42" s="787"/>
      <c r="BU42" s="787"/>
      <c r="BV42" s="787"/>
      <c r="BW42" s="787"/>
      <c r="BX42" s="787"/>
      <c r="BY42" s="787"/>
      <c r="BZ42" s="787"/>
      <c r="CA42" s="787"/>
    </row>
    <row r="43" spans="1:79" ht="12.75" customHeight="1">
      <c r="A43" s="775" t="s">
        <v>641</v>
      </c>
      <c r="B43" s="728" t="s">
        <v>642</v>
      </c>
      <c r="C43" s="777" t="s">
        <v>156</v>
      </c>
      <c r="D43" s="777" t="s">
        <v>157</v>
      </c>
      <c r="E43" s="778">
        <v>0.78080000000000005</v>
      </c>
      <c r="F43" s="778">
        <v>0.70799999999999996</v>
      </c>
      <c r="G43" s="778">
        <v>0.67759999999999998</v>
      </c>
      <c r="H43" s="779">
        <v>0.66879999999999995</v>
      </c>
      <c r="I43" s="778">
        <v>0.66559999999999997</v>
      </c>
      <c r="J43" s="778">
        <v>0.75600000000000001</v>
      </c>
      <c r="K43" s="778">
        <v>0.86639999999999995</v>
      </c>
      <c r="L43" s="778">
        <v>1.0407999999999999</v>
      </c>
      <c r="M43" s="778">
        <v>1.2256</v>
      </c>
      <c r="N43" s="779">
        <v>1.3231999999999999</v>
      </c>
      <c r="O43" s="778">
        <v>1.3775999999999999</v>
      </c>
      <c r="P43" s="778">
        <v>1.3615999999999999</v>
      </c>
      <c r="Q43" s="778">
        <v>1.3504</v>
      </c>
      <c r="R43" s="778">
        <v>1.3832</v>
      </c>
      <c r="S43" s="778">
        <v>1.3415999999999999</v>
      </c>
      <c r="T43" s="778">
        <v>1.3375999999999999</v>
      </c>
      <c r="U43" s="778">
        <v>1.3056000000000001</v>
      </c>
      <c r="V43" s="779">
        <v>1.2544</v>
      </c>
      <c r="W43" s="778">
        <v>1.2664</v>
      </c>
      <c r="X43" s="778">
        <v>1.22</v>
      </c>
      <c r="Y43" s="778">
        <v>1.1744000000000001</v>
      </c>
      <c r="Z43" s="778">
        <v>1.0848</v>
      </c>
      <c r="AA43" s="778">
        <v>0.9728</v>
      </c>
      <c r="AB43" s="778">
        <v>0.86399999999999999</v>
      </c>
      <c r="AC43" s="780">
        <f>SUM(E43:AB43)</f>
        <v>26.007200000000001</v>
      </c>
      <c r="AD43" s="787"/>
      <c r="AE43" s="787"/>
      <c r="AF43" s="787"/>
      <c r="AG43" s="787"/>
      <c r="AH43" s="787"/>
      <c r="AI43" s="787"/>
      <c r="AJ43" s="787"/>
      <c r="AK43" s="787"/>
      <c r="AL43" s="787"/>
      <c r="AM43" s="787"/>
      <c r="AN43" s="787"/>
      <c r="AO43" s="787"/>
      <c r="AP43" s="787"/>
      <c r="AQ43" s="787"/>
      <c r="AR43" s="787"/>
      <c r="AS43" s="787"/>
      <c r="AT43" s="787"/>
      <c r="AU43" s="787"/>
      <c r="AV43" s="787"/>
      <c r="AW43" s="787"/>
      <c r="AX43" s="787"/>
      <c r="AY43" s="787"/>
      <c r="AZ43" s="787"/>
      <c r="BA43" s="787"/>
      <c r="BB43" s="787"/>
      <c r="BC43" s="787"/>
      <c r="BD43" s="787"/>
      <c r="BE43" s="787"/>
      <c r="BF43" s="787"/>
      <c r="BG43" s="787"/>
      <c r="BH43" s="787"/>
      <c r="BI43" s="787"/>
      <c r="BJ43" s="787"/>
      <c r="BK43" s="787"/>
      <c r="BL43" s="787"/>
      <c r="BM43" s="787"/>
      <c r="BN43" s="787"/>
      <c r="BO43" s="787"/>
      <c r="BP43" s="787"/>
      <c r="BQ43" s="787"/>
      <c r="BR43" s="787"/>
      <c r="BS43" s="787"/>
      <c r="BT43" s="787"/>
      <c r="BU43" s="787"/>
      <c r="BV43" s="787"/>
      <c r="BW43" s="787"/>
      <c r="BX43" s="787"/>
      <c r="BY43" s="787"/>
      <c r="BZ43" s="787"/>
      <c r="CA43" s="787"/>
    </row>
    <row r="44" spans="1:79" ht="12.75" customHeight="1">
      <c r="A44" s="781"/>
      <c r="B44" s="782"/>
      <c r="C44" s="783" t="s">
        <v>158</v>
      </c>
      <c r="D44" s="783" t="s">
        <v>157</v>
      </c>
      <c r="E44" s="784">
        <v>0.27200000000000002</v>
      </c>
      <c r="F44" s="784">
        <v>0.23519999999999999</v>
      </c>
      <c r="G44" s="784">
        <v>0.22639999999999999</v>
      </c>
      <c r="H44" s="789">
        <v>0.22320000000000001</v>
      </c>
      <c r="I44" s="784">
        <v>0.22559999999999999</v>
      </c>
      <c r="J44" s="784">
        <v>0.24</v>
      </c>
      <c r="K44" s="784">
        <v>0.26079999999999998</v>
      </c>
      <c r="L44" s="784">
        <v>0.2848</v>
      </c>
      <c r="M44" s="784">
        <v>0.31440000000000001</v>
      </c>
      <c r="N44" s="789">
        <v>0.33279999999999998</v>
      </c>
      <c r="O44" s="784">
        <v>0.34</v>
      </c>
      <c r="P44" s="784">
        <v>0.33600000000000002</v>
      </c>
      <c r="Q44" s="784">
        <v>0.34</v>
      </c>
      <c r="R44" s="784">
        <v>0.3488</v>
      </c>
      <c r="S44" s="784">
        <v>0.33760000000000001</v>
      </c>
      <c r="T44" s="784">
        <v>0.32479999999999998</v>
      </c>
      <c r="U44" s="784">
        <v>0.32</v>
      </c>
      <c r="V44" s="789">
        <v>0.30719999999999997</v>
      </c>
      <c r="W44" s="784">
        <v>0.3</v>
      </c>
      <c r="X44" s="784">
        <v>0.2944</v>
      </c>
      <c r="Y44" s="784">
        <v>0.28560000000000002</v>
      </c>
      <c r="Z44" s="784">
        <v>0.27679999999999999</v>
      </c>
      <c r="AA44" s="784">
        <v>0.27439999999999998</v>
      </c>
      <c r="AB44" s="784">
        <v>0.26640000000000003</v>
      </c>
      <c r="AC44" s="786">
        <f>SUM(E44:AB44)</f>
        <v>6.9671999999999983</v>
      </c>
      <c r="AD44" s="787"/>
      <c r="AE44" s="787"/>
      <c r="AF44" s="787"/>
      <c r="AG44" s="787"/>
      <c r="AH44" s="787"/>
      <c r="AI44" s="787"/>
      <c r="AJ44" s="787"/>
      <c r="AK44" s="787"/>
      <c r="AL44" s="787"/>
      <c r="AM44" s="787"/>
      <c r="AN44" s="787"/>
      <c r="AO44" s="787"/>
      <c r="AP44" s="787"/>
      <c r="AQ44" s="787"/>
      <c r="AR44" s="787"/>
      <c r="AS44" s="787"/>
      <c r="AT44" s="787"/>
      <c r="AU44" s="787"/>
      <c r="AV44" s="787"/>
      <c r="AW44" s="787"/>
      <c r="AX44" s="787"/>
      <c r="AY44" s="787"/>
      <c r="AZ44" s="787"/>
      <c r="BA44" s="787"/>
      <c r="BB44" s="787"/>
      <c r="BC44" s="787"/>
      <c r="BD44" s="787"/>
      <c r="BE44" s="787"/>
      <c r="BF44" s="787"/>
      <c r="BG44" s="787"/>
      <c r="BH44" s="787"/>
      <c r="BI44" s="787"/>
      <c r="BJ44" s="787"/>
      <c r="BK44" s="787"/>
      <c r="BL44" s="787"/>
      <c r="BM44" s="787"/>
      <c r="BN44" s="787"/>
      <c r="BO44" s="787"/>
      <c r="BP44" s="787"/>
      <c r="BQ44" s="787"/>
      <c r="BR44" s="787"/>
      <c r="BS44" s="787"/>
      <c r="BT44" s="787"/>
      <c r="BU44" s="787"/>
      <c r="BV44" s="787"/>
      <c r="BW44" s="787"/>
      <c r="BX44" s="787"/>
      <c r="BY44" s="787"/>
      <c r="BZ44" s="787"/>
      <c r="CA44" s="787"/>
    </row>
    <row r="45" spans="1:79" ht="12.75" customHeight="1">
      <c r="A45" s="781"/>
      <c r="B45" s="782"/>
      <c r="C45" s="783" t="s">
        <v>159</v>
      </c>
      <c r="D45" s="783" t="s">
        <v>160</v>
      </c>
      <c r="E45" s="459">
        <v>43</v>
      </c>
      <c r="F45" s="459">
        <v>40</v>
      </c>
      <c r="G45" s="459">
        <v>38</v>
      </c>
      <c r="H45" s="724">
        <v>40</v>
      </c>
      <c r="I45" s="459">
        <v>37</v>
      </c>
      <c r="J45" s="459">
        <v>45</v>
      </c>
      <c r="K45" s="459">
        <v>59</v>
      </c>
      <c r="L45" s="459">
        <v>65</v>
      </c>
      <c r="M45" s="459">
        <v>76</v>
      </c>
      <c r="N45" s="724">
        <v>79</v>
      </c>
      <c r="O45" s="459">
        <v>77</v>
      </c>
      <c r="P45" s="459">
        <v>80</v>
      </c>
      <c r="Q45" s="459">
        <v>81</v>
      </c>
      <c r="R45" s="459">
        <v>73</v>
      </c>
      <c r="S45" s="459">
        <v>73</v>
      </c>
      <c r="T45" s="459">
        <v>76</v>
      </c>
      <c r="U45" s="459">
        <v>73</v>
      </c>
      <c r="V45" s="724">
        <v>74</v>
      </c>
      <c r="W45" s="459">
        <v>73</v>
      </c>
      <c r="X45" s="459">
        <v>68</v>
      </c>
      <c r="Y45" s="459">
        <v>65</v>
      </c>
      <c r="Z45" s="459">
        <v>63</v>
      </c>
      <c r="AA45" s="459">
        <v>55</v>
      </c>
      <c r="AB45" s="459">
        <v>44</v>
      </c>
      <c r="AC45" s="786"/>
      <c r="AD45" s="799">
        <f>MAX(E45:AB45)</f>
        <v>81</v>
      </c>
      <c r="AE45" s="787"/>
      <c r="AF45" s="787"/>
      <c r="AG45" s="787"/>
      <c r="AH45" s="787"/>
      <c r="AI45" s="787"/>
      <c r="AJ45" s="787"/>
      <c r="AK45" s="787"/>
      <c r="AL45" s="787"/>
      <c r="AM45" s="787"/>
      <c r="AN45" s="787"/>
      <c r="AO45" s="787"/>
      <c r="AP45" s="787"/>
      <c r="AQ45" s="787"/>
      <c r="AR45" s="787"/>
      <c r="AS45" s="787"/>
      <c r="AT45" s="787"/>
      <c r="AU45" s="787"/>
      <c r="AV45" s="787"/>
      <c r="AW45" s="787"/>
      <c r="AX45" s="787"/>
      <c r="AY45" s="787"/>
      <c r="AZ45" s="787"/>
      <c r="BA45" s="787"/>
      <c r="BB45" s="787"/>
      <c r="BC45" s="787"/>
      <c r="BD45" s="787"/>
      <c r="BE45" s="787"/>
      <c r="BF45" s="787"/>
      <c r="BG45" s="787"/>
      <c r="BH45" s="787"/>
      <c r="BI45" s="787"/>
      <c r="BJ45" s="787"/>
      <c r="BK45" s="787"/>
      <c r="BL45" s="787"/>
      <c r="BM45" s="787"/>
      <c r="BN45" s="787"/>
      <c r="BO45" s="787"/>
      <c r="BP45" s="787"/>
      <c r="BQ45" s="787"/>
      <c r="BR45" s="787"/>
      <c r="BS45" s="787"/>
      <c r="BT45" s="787"/>
      <c r="BU45" s="787"/>
      <c r="BV45" s="787"/>
      <c r="BW45" s="787"/>
      <c r="BX45" s="787"/>
      <c r="BY45" s="787"/>
      <c r="BZ45" s="787"/>
      <c r="CA45" s="787"/>
    </row>
    <row r="46" spans="1:79" ht="12.75" customHeight="1" thickBot="1">
      <c r="A46" s="800"/>
      <c r="B46" s="801"/>
      <c r="C46" s="802" t="s">
        <v>161</v>
      </c>
      <c r="D46" s="802"/>
      <c r="E46" s="803">
        <f t="shared" ref="E46:AC46" si="7">E44/E43</f>
        <v>0.34836065573770492</v>
      </c>
      <c r="F46" s="803">
        <f t="shared" si="7"/>
        <v>0.33220338983050846</v>
      </c>
      <c r="G46" s="803">
        <f t="shared" si="7"/>
        <v>0.33412042502951594</v>
      </c>
      <c r="H46" s="804">
        <f t="shared" si="7"/>
        <v>0.33373205741626799</v>
      </c>
      <c r="I46" s="803">
        <f t="shared" si="7"/>
        <v>0.33894230769230771</v>
      </c>
      <c r="J46" s="803">
        <f t="shared" si="7"/>
        <v>0.31746031746031744</v>
      </c>
      <c r="K46" s="803">
        <f t="shared" si="7"/>
        <v>0.30101569713758081</v>
      </c>
      <c r="L46" s="803">
        <f t="shared" si="7"/>
        <v>0.27363566487317448</v>
      </c>
      <c r="M46" s="803">
        <f t="shared" si="7"/>
        <v>0.25652741514360317</v>
      </c>
      <c r="N46" s="804">
        <f t="shared" si="7"/>
        <v>0.25151148730350664</v>
      </c>
      <c r="O46" s="803">
        <f t="shared" si="7"/>
        <v>0.24680603948896634</v>
      </c>
      <c r="P46" s="803">
        <f t="shared" si="7"/>
        <v>0.2467685076380729</v>
      </c>
      <c r="Q46" s="803">
        <f t="shared" si="7"/>
        <v>0.25177725118483413</v>
      </c>
      <c r="R46" s="803">
        <f t="shared" si="7"/>
        <v>0.25216888374783114</v>
      </c>
      <c r="S46" s="803">
        <f t="shared" si="7"/>
        <v>0.25163983303518189</v>
      </c>
      <c r="T46" s="803">
        <f t="shared" si="7"/>
        <v>0.24282296650717702</v>
      </c>
      <c r="U46" s="803">
        <f t="shared" si="7"/>
        <v>0.24509803921568626</v>
      </c>
      <c r="V46" s="804">
        <f t="shared" si="7"/>
        <v>0.24489795918367346</v>
      </c>
      <c r="W46" s="803">
        <f t="shared" si="7"/>
        <v>0.23689197725837019</v>
      </c>
      <c r="X46" s="803">
        <f t="shared" si="7"/>
        <v>0.24131147540983608</v>
      </c>
      <c r="Y46" s="803">
        <f t="shared" si="7"/>
        <v>0.24318801089918254</v>
      </c>
      <c r="Z46" s="803">
        <f t="shared" si="7"/>
        <v>0.25516224188790559</v>
      </c>
      <c r="AA46" s="803">
        <f t="shared" si="7"/>
        <v>0.2820723684210526</v>
      </c>
      <c r="AB46" s="803">
        <f t="shared" si="7"/>
        <v>0.30833333333333335</v>
      </c>
      <c r="AC46" s="805">
        <f t="shared" si="7"/>
        <v>0.26789504444922935</v>
      </c>
      <c r="AD46" s="787"/>
      <c r="AE46" s="787"/>
      <c r="AF46" s="787"/>
      <c r="AG46" s="787"/>
      <c r="AH46" s="787"/>
      <c r="AI46" s="787"/>
      <c r="AJ46" s="787"/>
      <c r="AK46" s="787"/>
      <c r="AL46" s="787"/>
      <c r="AM46" s="787"/>
      <c r="AN46" s="787"/>
      <c r="AO46" s="787"/>
      <c r="AP46" s="787"/>
      <c r="AQ46" s="787"/>
      <c r="AR46" s="787"/>
      <c r="AS46" s="787"/>
      <c r="AT46" s="787"/>
      <c r="AU46" s="787"/>
      <c r="AV46" s="787"/>
      <c r="AW46" s="787"/>
      <c r="AX46" s="787"/>
      <c r="AY46" s="787"/>
      <c r="AZ46" s="787"/>
      <c r="BA46" s="787"/>
      <c r="BB46" s="787"/>
      <c r="BC46" s="787"/>
      <c r="BD46" s="787"/>
      <c r="BE46" s="787"/>
      <c r="BF46" s="787"/>
      <c r="BG46" s="787"/>
      <c r="BH46" s="787"/>
      <c r="BI46" s="787"/>
      <c r="BJ46" s="787"/>
      <c r="BK46" s="787"/>
      <c r="BL46" s="787"/>
      <c r="BM46" s="787"/>
      <c r="BN46" s="787"/>
      <c r="BO46" s="787"/>
      <c r="BP46" s="787"/>
      <c r="BQ46" s="787"/>
      <c r="BR46" s="787"/>
      <c r="BS46" s="787"/>
      <c r="BT46" s="787"/>
      <c r="BU46" s="787"/>
      <c r="BV46" s="787"/>
      <c r="BW46" s="787"/>
      <c r="BX46" s="787"/>
      <c r="BY46" s="787"/>
      <c r="BZ46" s="787"/>
      <c r="CA46" s="787"/>
    </row>
    <row r="47" spans="1:79" ht="12.75" customHeight="1">
      <c r="A47" s="806" t="s">
        <v>643</v>
      </c>
      <c r="B47" s="807"/>
      <c r="C47" s="808"/>
      <c r="D47" s="808"/>
      <c r="E47" s="809">
        <f t="shared" ref="E47:AB47" si="8">E23+E27+E31+E35+E39+E43</f>
        <v>10.823599999999999</v>
      </c>
      <c r="F47" s="809">
        <f t="shared" si="8"/>
        <v>9.7439999999999998</v>
      </c>
      <c r="G47" s="809">
        <f t="shared" si="8"/>
        <v>9.2845999999999993</v>
      </c>
      <c r="H47" s="809">
        <f t="shared" si="8"/>
        <v>9.0831999999999997</v>
      </c>
      <c r="I47" s="809">
        <f t="shared" si="8"/>
        <v>9.1435999999999993</v>
      </c>
      <c r="J47" s="809">
        <f t="shared" si="8"/>
        <v>9.8753999999999991</v>
      </c>
      <c r="K47" s="809">
        <f t="shared" si="8"/>
        <v>11.202</v>
      </c>
      <c r="L47" s="809">
        <f t="shared" si="8"/>
        <v>12.972999999999999</v>
      </c>
      <c r="M47" s="809">
        <f t="shared" si="8"/>
        <v>15.502600000000001</v>
      </c>
      <c r="N47" s="809">
        <f t="shared" si="8"/>
        <v>17.170400000000001</v>
      </c>
      <c r="O47" s="809">
        <f t="shared" si="8"/>
        <v>17.877600000000001</v>
      </c>
      <c r="P47" s="809">
        <f t="shared" si="8"/>
        <v>18.034399999999998</v>
      </c>
      <c r="Q47" s="809">
        <f t="shared" si="8"/>
        <v>18.228400000000001</v>
      </c>
      <c r="R47" s="809">
        <f t="shared" si="8"/>
        <v>18.244999999999997</v>
      </c>
      <c r="S47" s="809">
        <f t="shared" si="8"/>
        <v>17.932200000000002</v>
      </c>
      <c r="T47" s="809">
        <f t="shared" si="8"/>
        <v>17.8262</v>
      </c>
      <c r="U47" s="809">
        <f t="shared" si="8"/>
        <v>17.745600000000003</v>
      </c>
      <c r="V47" s="809">
        <f t="shared" si="8"/>
        <v>17.302</v>
      </c>
      <c r="W47" s="809">
        <f t="shared" si="8"/>
        <v>17.360199999999999</v>
      </c>
      <c r="X47" s="809">
        <f t="shared" si="8"/>
        <v>16.7498</v>
      </c>
      <c r="Y47" s="809">
        <f t="shared" si="8"/>
        <v>16.3796</v>
      </c>
      <c r="Z47" s="809">
        <f t="shared" si="8"/>
        <v>15.142200000000001</v>
      </c>
      <c r="AA47" s="809">
        <f t="shared" si="8"/>
        <v>13.606999999999999</v>
      </c>
      <c r="AB47" s="809">
        <f t="shared" si="8"/>
        <v>12.023999999999999</v>
      </c>
      <c r="AC47" s="810"/>
      <c r="AD47" s="787"/>
      <c r="AE47" s="787"/>
      <c r="AF47" s="787"/>
      <c r="AG47" s="787"/>
      <c r="AH47" s="787"/>
      <c r="AI47" s="787"/>
      <c r="AJ47" s="787"/>
      <c r="AK47" s="787"/>
      <c r="AL47" s="787"/>
      <c r="AM47" s="787"/>
      <c r="AN47" s="787"/>
      <c r="AO47" s="787"/>
      <c r="AP47" s="787"/>
      <c r="AQ47" s="787"/>
      <c r="AR47" s="787"/>
      <c r="AS47" s="787"/>
      <c r="AT47" s="787"/>
      <c r="AU47" s="787"/>
      <c r="AV47" s="787"/>
      <c r="AW47" s="787"/>
      <c r="AX47" s="787"/>
      <c r="AY47" s="787"/>
      <c r="AZ47" s="787"/>
      <c r="BA47" s="787"/>
      <c r="BB47" s="787"/>
      <c r="BC47" s="787"/>
      <c r="BD47" s="787"/>
      <c r="BE47" s="787"/>
      <c r="BF47" s="787"/>
      <c r="BG47" s="787"/>
      <c r="BH47" s="787"/>
      <c r="BI47" s="787"/>
      <c r="BJ47" s="787"/>
      <c r="BK47" s="787"/>
      <c r="BL47" s="787"/>
      <c r="BM47" s="787"/>
      <c r="BN47" s="787"/>
      <c r="BO47" s="787"/>
      <c r="BP47" s="787"/>
      <c r="BQ47" s="787"/>
      <c r="BR47" s="787"/>
      <c r="BS47" s="787"/>
      <c r="BT47" s="787"/>
      <c r="BU47" s="787"/>
      <c r="BV47" s="787"/>
      <c r="BW47" s="787"/>
      <c r="BX47" s="787"/>
      <c r="BY47" s="787"/>
      <c r="BZ47" s="787"/>
    </row>
    <row r="48" spans="1:79" ht="12.75" customHeight="1">
      <c r="A48" s="811" t="s">
        <v>644</v>
      </c>
      <c r="B48" s="812"/>
      <c r="C48" s="813"/>
      <c r="D48" s="813"/>
      <c r="E48" s="814">
        <f t="shared" ref="E48:AB48" si="9">E24+E28+E32+E36+E40+E44</f>
        <v>3.8192000000000004</v>
      </c>
      <c r="F48" s="814">
        <f t="shared" si="9"/>
        <v>3.5034000000000001</v>
      </c>
      <c r="G48" s="814">
        <f t="shared" si="9"/>
        <v>3.4076</v>
      </c>
      <c r="H48" s="814">
        <f t="shared" si="9"/>
        <v>3.3336000000000001</v>
      </c>
      <c r="I48" s="814">
        <f t="shared" si="9"/>
        <v>3.3984000000000001</v>
      </c>
      <c r="J48" s="814">
        <f t="shared" si="9"/>
        <v>3.4656000000000002</v>
      </c>
      <c r="K48" s="814">
        <f t="shared" si="9"/>
        <v>3.6015999999999999</v>
      </c>
      <c r="L48" s="814">
        <f t="shared" si="9"/>
        <v>3.8212000000000002</v>
      </c>
      <c r="M48" s="814">
        <f t="shared" si="9"/>
        <v>4.4778000000000002</v>
      </c>
      <c r="N48" s="814">
        <f t="shared" si="9"/>
        <v>4.9449999999999994</v>
      </c>
      <c r="O48" s="814">
        <f t="shared" si="9"/>
        <v>5.1723999999999997</v>
      </c>
      <c r="P48" s="814">
        <f t="shared" si="9"/>
        <v>5.2775999999999996</v>
      </c>
      <c r="Q48" s="814">
        <f t="shared" si="9"/>
        <v>5.427999999999999</v>
      </c>
      <c r="R48" s="814">
        <f t="shared" si="9"/>
        <v>5.3797999999999995</v>
      </c>
      <c r="S48" s="814">
        <f t="shared" si="9"/>
        <v>5.3571999999999997</v>
      </c>
      <c r="T48" s="814">
        <f t="shared" si="9"/>
        <v>5.1943999999999999</v>
      </c>
      <c r="U48" s="814">
        <f t="shared" si="9"/>
        <v>4.9346000000000005</v>
      </c>
      <c r="V48" s="814">
        <f t="shared" si="9"/>
        <v>4.8239999999999998</v>
      </c>
      <c r="W48" s="814">
        <f t="shared" si="9"/>
        <v>4.5354000000000001</v>
      </c>
      <c r="X48" s="814">
        <f t="shared" si="9"/>
        <v>4.4697999999999993</v>
      </c>
      <c r="Y48" s="814">
        <f t="shared" si="9"/>
        <v>4.2425999999999995</v>
      </c>
      <c r="Z48" s="814">
        <f t="shared" si="9"/>
        <v>3.9655999999999998</v>
      </c>
      <c r="AA48" s="814">
        <f t="shared" si="9"/>
        <v>3.7730000000000001</v>
      </c>
      <c r="AB48" s="814">
        <f t="shared" si="9"/>
        <v>3.6534000000000004</v>
      </c>
      <c r="AC48" s="815"/>
      <c r="AD48" s="787"/>
      <c r="AE48" s="787"/>
      <c r="AF48" s="787"/>
      <c r="AG48" s="787"/>
      <c r="AH48" s="787"/>
      <c r="AI48" s="787"/>
      <c r="AJ48" s="787"/>
      <c r="AK48" s="787"/>
      <c r="AL48" s="787"/>
      <c r="AM48" s="787"/>
      <c r="AN48" s="787"/>
      <c r="AO48" s="787"/>
      <c r="AP48" s="787"/>
      <c r="AQ48" s="787"/>
      <c r="AR48" s="787"/>
      <c r="AS48" s="787"/>
      <c r="AT48" s="787"/>
      <c r="AU48" s="787"/>
      <c r="AV48" s="787"/>
      <c r="AW48" s="787"/>
      <c r="AX48" s="787"/>
      <c r="AY48" s="787"/>
      <c r="AZ48" s="787"/>
      <c r="BA48" s="787"/>
      <c r="BB48" s="787"/>
      <c r="BC48" s="787"/>
      <c r="BD48" s="787"/>
      <c r="BE48" s="787"/>
      <c r="BF48" s="787"/>
      <c r="BG48" s="787"/>
      <c r="BH48" s="787"/>
      <c r="BI48" s="787"/>
      <c r="BJ48" s="787"/>
      <c r="BK48" s="787"/>
      <c r="BL48" s="787"/>
      <c r="BM48" s="787"/>
      <c r="BN48" s="787"/>
      <c r="BO48" s="787"/>
      <c r="BP48" s="787"/>
      <c r="BQ48" s="787"/>
      <c r="BR48" s="787"/>
      <c r="BS48" s="787"/>
      <c r="BT48" s="787"/>
      <c r="BU48" s="787"/>
      <c r="BV48" s="787"/>
      <c r="BW48" s="787"/>
      <c r="BX48" s="787"/>
      <c r="BY48" s="787"/>
      <c r="BZ48" s="787"/>
    </row>
    <row r="49" spans="1:79" ht="12.75" customHeight="1">
      <c r="A49" s="816" t="s">
        <v>377</v>
      </c>
      <c r="B49" s="817"/>
      <c r="C49" s="818"/>
      <c r="D49" s="818"/>
      <c r="E49" s="819">
        <f t="shared" ref="E49:AB49" si="10">SQRT(E47*E47+E48*E48)</f>
        <v>11.47765679919033</v>
      </c>
      <c r="F49" s="819">
        <f t="shared" si="10"/>
        <v>10.354677569098904</v>
      </c>
      <c r="G49" s="819">
        <f t="shared" si="10"/>
        <v>9.8901736546938341</v>
      </c>
      <c r="H49" s="819">
        <f t="shared" si="10"/>
        <v>9.675609086770713</v>
      </c>
      <c r="I49" s="819">
        <f t="shared" si="10"/>
        <v>9.7547190384961873</v>
      </c>
      <c r="J49" s="819">
        <f t="shared" si="10"/>
        <v>10.465844854573374</v>
      </c>
      <c r="K49" s="819">
        <f t="shared" si="10"/>
        <v>11.766746642976555</v>
      </c>
      <c r="L49" s="819">
        <f t="shared" si="10"/>
        <v>13.524063680713722</v>
      </c>
      <c r="M49" s="819">
        <f t="shared" si="10"/>
        <v>16.136334763508099</v>
      </c>
      <c r="N49" s="819">
        <f t="shared" si="10"/>
        <v>17.868286464012154</v>
      </c>
      <c r="O49" s="820">
        <f t="shared" si="10"/>
        <v>18.610811468606094</v>
      </c>
      <c r="P49" s="819">
        <f t="shared" si="10"/>
        <v>18.790759567404397</v>
      </c>
      <c r="Q49" s="819">
        <f t="shared" si="10"/>
        <v>19.019404579534029</v>
      </c>
      <c r="R49" s="819">
        <f t="shared" si="10"/>
        <v>19.021626456220822</v>
      </c>
      <c r="S49" s="819">
        <f t="shared" si="10"/>
        <v>18.715324968591919</v>
      </c>
      <c r="T49" s="819">
        <f t="shared" si="10"/>
        <v>18.567584597895333</v>
      </c>
      <c r="U49" s="819">
        <f t="shared" si="10"/>
        <v>18.418919526400025</v>
      </c>
      <c r="V49" s="819">
        <f t="shared" si="10"/>
        <v>17.961909141291191</v>
      </c>
      <c r="W49" s="819">
        <f t="shared" si="10"/>
        <v>17.942864799133943</v>
      </c>
      <c r="X49" s="819">
        <f t="shared" si="10"/>
        <v>17.335942780247056</v>
      </c>
      <c r="Y49" s="819">
        <f t="shared" si="10"/>
        <v>16.920134482917092</v>
      </c>
      <c r="Z49" s="819">
        <f t="shared" si="10"/>
        <v>15.652865686512486</v>
      </c>
      <c r="AA49" s="819">
        <f t="shared" si="10"/>
        <v>14.120409979883728</v>
      </c>
      <c r="AB49" s="819">
        <f t="shared" si="10"/>
        <v>12.566777930718757</v>
      </c>
      <c r="AC49" s="821"/>
      <c r="AD49" s="799">
        <f>MAX(E49:AB49)</f>
        <v>19.021626456220822</v>
      </c>
      <c r="AE49" s="787"/>
      <c r="AF49" s="787"/>
      <c r="AG49" s="787"/>
      <c r="AH49" s="787"/>
      <c r="AI49" s="787"/>
      <c r="AJ49" s="787"/>
      <c r="AK49" s="787"/>
      <c r="AL49" s="787"/>
      <c r="AM49" s="787"/>
      <c r="AN49" s="787"/>
      <c r="AO49" s="787"/>
      <c r="AP49" s="787"/>
      <c r="AQ49" s="787"/>
      <c r="AR49" s="787"/>
      <c r="AS49" s="787"/>
      <c r="AT49" s="787"/>
      <c r="AU49" s="787"/>
      <c r="AV49" s="787"/>
      <c r="AW49" s="787"/>
      <c r="AX49" s="787"/>
      <c r="AY49" s="787"/>
      <c r="AZ49" s="787"/>
      <c r="BA49" s="787"/>
      <c r="BB49" s="787"/>
      <c r="BC49" s="787"/>
      <c r="BD49" s="787"/>
      <c r="BE49" s="787"/>
      <c r="BF49" s="787"/>
      <c r="BG49" s="787"/>
      <c r="BH49" s="787"/>
      <c r="BI49" s="787"/>
      <c r="BJ49" s="787"/>
      <c r="BK49" s="787"/>
      <c r="BL49" s="787"/>
      <c r="BM49" s="787"/>
      <c r="BN49" s="787"/>
      <c r="BO49" s="787"/>
      <c r="BP49" s="787"/>
      <c r="BQ49" s="787"/>
      <c r="BR49" s="787"/>
      <c r="BS49" s="787"/>
      <c r="BT49" s="787"/>
      <c r="BU49" s="787"/>
      <c r="BV49" s="787"/>
      <c r="BW49" s="787"/>
      <c r="BX49" s="787"/>
      <c r="BY49" s="787"/>
      <c r="BZ49" s="787"/>
    </row>
    <row r="50" spans="1:79" s="738" customFormat="1" ht="12.75" customHeight="1" thickBot="1">
      <c r="A50" s="822" t="s">
        <v>449</v>
      </c>
      <c r="B50" s="823"/>
      <c r="C50" s="824"/>
      <c r="D50" s="824"/>
      <c r="E50" s="825">
        <v>1</v>
      </c>
      <c r="F50" s="825">
        <v>2</v>
      </c>
      <c r="G50" s="825">
        <v>3</v>
      </c>
      <c r="H50" s="825">
        <v>4</v>
      </c>
      <c r="I50" s="825">
        <v>5</v>
      </c>
      <c r="J50" s="825">
        <v>6</v>
      </c>
      <c r="K50" s="825">
        <v>7</v>
      </c>
      <c r="L50" s="825">
        <v>8</v>
      </c>
      <c r="M50" s="825">
        <v>9</v>
      </c>
      <c r="N50" s="825">
        <v>10</v>
      </c>
      <c r="O50" s="825">
        <v>11</v>
      </c>
      <c r="P50" s="825">
        <v>12</v>
      </c>
      <c r="Q50" s="825">
        <v>13</v>
      </c>
      <c r="R50" s="825">
        <v>14</v>
      </c>
      <c r="S50" s="825">
        <v>15</v>
      </c>
      <c r="T50" s="825">
        <v>16</v>
      </c>
      <c r="U50" s="825">
        <v>17</v>
      </c>
      <c r="V50" s="825">
        <v>18</v>
      </c>
      <c r="W50" s="825">
        <v>19</v>
      </c>
      <c r="X50" s="825">
        <v>20</v>
      </c>
      <c r="Y50" s="825">
        <v>21</v>
      </c>
      <c r="Z50" s="825">
        <v>22</v>
      </c>
      <c r="AA50" s="825">
        <v>23</v>
      </c>
      <c r="AB50" s="825">
        <v>24</v>
      </c>
      <c r="AC50" s="826"/>
    </row>
    <row r="51" spans="1:79" s="738" customFormat="1" ht="12.75" customHeight="1">
      <c r="A51" s="827" t="s">
        <v>450</v>
      </c>
      <c r="B51" s="828"/>
      <c r="C51" s="829" t="s">
        <v>164</v>
      </c>
      <c r="D51" s="829" t="s">
        <v>160</v>
      </c>
      <c r="E51" s="829">
        <v>37.299999237060547</v>
      </c>
      <c r="F51" s="829">
        <v>36.900001525878906</v>
      </c>
      <c r="G51" s="829">
        <v>36.799999237060547</v>
      </c>
      <c r="H51" s="829">
        <v>36.900001525878906</v>
      </c>
      <c r="I51" s="829">
        <v>37</v>
      </c>
      <c r="J51" s="829">
        <v>36.900001525878906</v>
      </c>
      <c r="K51" s="829">
        <v>36.799999237060547</v>
      </c>
      <c r="L51" s="829">
        <v>36.700000762939453</v>
      </c>
      <c r="M51" s="829">
        <v>37.099998474121094</v>
      </c>
      <c r="N51" s="829">
        <v>37</v>
      </c>
      <c r="O51" s="829">
        <v>36.900001525878906</v>
      </c>
      <c r="P51" s="829">
        <v>37.099998474121094</v>
      </c>
      <c r="Q51" s="829">
        <v>37</v>
      </c>
      <c r="R51" s="829">
        <v>37.200000762939453</v>
      </c>
      <c r="S51" s="829">
        <v>37.099998474121094</v>
      </c>
      <c r="T51" s="829">
        <v>37.099998474121094</v>
      </c>
      <c r="U51" s="829">
        <v>37.099998474121094</v>
      </c>
      <c r="V51" s="829">
        <v>37.200000762939453</v>
      </c>
      <c r="W51" s="829">
        <v>37.200000762939453</v>
      </c>
      <c r="X51" s="829">
        <v>37.200000762939453</v>
      </c>
      <c r="Y51" s="829">
        <v>37.200000762939453</v>
      </c>
      <c r="Z51" s="829">
        <v>37.200000762939453</v>
      </c>
      <c r="AA51" s="829">
        <v>37.299999237060547</v>
      </c>
      <c r="AB51" s="829">
        <v>37.299999237060547</v>
      </c>
      <c r="AC51" s="829"/>
    </row>
    <row r="52" spans="1:79" s="738" customFormat="1" ht="12.75" customHeight="1" thickBot="1">
      <c r="A52" s="830" t="s">
        <v>451</v>
      </c>
      <c r="B52" s="831"/>
      <c r="C52" s="792" t="s">
        <v>164</v>
      </c>
      <c r="D52" s="792" t="s">
        <v>160</v>
      </c>
      <c r="E52" s="792">
        <v>37.200000762939453</v>
      </c>
      <c r="F52" s="792">
        <v>36.700000762939453</v>
      </c>
      <c r="G52" s="792">
        <v>36.799999237060547</v>
      </c>
      <c r="H52" s="792">
        <v>36.700000762939453</v>
      </c>
      <c r="I52" s="792">
        <v>36.700000762939453</v>
      </c>
      <c r="J52" s="792">
        <v>36.700000762939453</v>
      </c>
      <c r="K52" s="792">
        <v>36.799999237060547</v>
      </c>
      <c r="L52" s="792">
        <v>36.599998474121094</v>
      </c>
      <c r="M52" s="792">
        <v>36.900001525878906</v>
      </c>
      <c r="N52" s="792">
        <v>36.799999237060547</v>
      </c>
      <c r="O52" s="792">
        <v>36.700000762939453</v>
      </c>
      <c r="P52" s="792">
        <v>36.900001525878906</v>
      </c>
      <c r="Q52" s="792">
        <v>36.799999237060547</v>
      </c>
      <c r="R52" s="792">
        <v>37</v>
      </c>
      <c r="S52" s="792">
        <v>37</v>
      </c>
      <c r="T52" s="792">
        <v>36.900001525878906</v>
      </c>
      <c r="U52" s="792">
        <v>37</v>
      </c>
      <c r="V52" s="792">
        <v>37</v>
      </c>
      <c r="W52" s="792">
        <v>37.099998474121094</v>
      </c>
      <c r="X52" s="792">
        <v>37.099998474121094</v>
      </c>
      <c r="Y52" s="792">
        <v>37.099998474121094</v>
      </c>
      <c r="Z52" s="792">
        <v>37.099998474121094</v>
      </c>
      <c r="AA52" s="792">
        <v>37.200000762939453</v>
      </c>
      <c r="AB52" s="792">
        <v>37.299999237060547</v>
      </c>
      <c r="AC52" s="792"/>
    </row>
    <row r="53" spans="1:79" ht="12.75" customHeight="1">
      <c r="A53" s="775" t="s">
        <v>645</v>
      </c>
      <c r="B53" s="776" t="s">
        <v>645</v>
      </c>
      <c r="C53" s="777" t="s">
        <v>156</v>
      </c>
      <c r="D53" s="777" t="s">
        <v>157</v>
      </c>
      <c r="E53" s="778">
        <v>1.0458000000000001</v>
      </c>
      <c r="F53" s="778">
        <v>0.97860000000000003</v>
      </c>
      <c r="G53" s="778">
        <v>0.97440000000000004</v>
      </c>
      <c r="H53" s="779">
        <v>0.95340000000000003</v>
      </c>
      <c r="I53" s="778">
        <v>0.96179999999999999</v>
      </c>
      <c r="J53" s="778">
        <v>0.97019999999999995</v>
      </c>
      <c r="K53" s="778">
        <v>1.0122</v>
      </c>
      <c r="L53" s="778">
        <v>1.218</v>
      </c>
      <c r="M53" s="778">
        <v>1.4616</v>
      </c>
      <c r="N53" s="779">
        <v>1.7345999999999999</v>
      </c>
      <c r="O53" s="778">
        <v>1.8984000000000001</v>
      </c>
      <c r="P53" s="778">
        <v>1.8774</v>
      </c>
      <c r="Q53" s="778">
        <v>1.9236</v>
      </c>
      <c r="R53" s="778">
        <v>1.9278</v>
      </c>
      <c r="S53" s="778">
        <v>1.8606</v>
      </c>
      <c r="T53" s="778">
        <v>1.8564000000000001</v>
      </c>
      <c r="U53" s="778">
        <v>1.8228</v>
      </c>
      <c r="V53" s="779">
        <v>1.7136</v>
      </c>
      <c r="W53" s="778">
        <v>1.6883999999999999</v>
      </c>
      <c r="X53" s="778">
        <v>1.6379999999999999</v>
      </c>
      <c r="Y53" s="778">
        <v>1.6212</v>
      </c>
      <c r="Z53" s="778">
        <v>1.3313999999999999</v>
      </c>
      <c r="AA53" s="778">
        <v>1.2012</v>
      </c>
      <c r="AB53" s="778">
        <v>1.1339999999999999</v>
      </c>
      <c r="AC53" s="780">
        <f>SUM(E53:AB53)</f>
        <v>34.805400000000013</v>
      </c>
    </row>
    <row r="54" spans="1:79" ht="12.75" customHeight="1">
      <c r="A54" s="781"/>
      <c r="B54" s="782"/>
      <c r="C54" s="783" t="s">
        <v>158</v>
      </c>
      <c r="D54" s="783" t="s">
        <v>157</v>
      </c>
      <c r="E54" s="784">
        <v>0.47460000000000002</v>
      </c>
      <c r="F54" s="784">
        <v>0.44940000000000002</v>
      </c>
      <c r="G54" s="784">
        <v>0.47039999999999998</v>
      </c>
      <c r="H54" s="789">
        <v>0.441</v>
      </c>
      <c r="I54" s="784">
        <v>0.47460000000000002</v>
      </c>
      <c r="J54" s="784">
        <v>0.48299999999999998</v>
      </c>
      <c r="K54" s="784">
        <v>0.49980000000000002</v>
      </c>
      <c r="L54" s="784">
        <v>0.54179999999999995</v>
      </c>
      <c r="M54" s="784">
        <v>0.62160000000000004</v>
      </c>
      <c r="N54" s="789">
        <v>0.69720000000000004</v>
      </c>
      <c r="O54" s="784">
        <v>0.83160000000000001</v>
      </c>
      <c r="P54" s="784">
        <v>0.87780000000000002</v>
      </c>
      <c r="Q54" s="784">
        <v>0.96179999999999999</v>
      </c>
      <c r="R54" s="784">
        <v>0.88200000000000001</v>
      </c>
      <c r="S54" s="784">
        <v>0.94499999999999995</v>
      </c>
      <c r="T54" s="784">
        <v>0.94079999999999997</v>
      </c>
      <c r="U54" s="784">
        <v>0.86099999999999999</v>
      </c>
      <c r="V54" s="789">
        <v>0.86939999999999995</v>
      </c>
      <c r="W54" s="784">
        <v>0.76019999999999999</v>
      </c>
      <c r="X54" s="784">
        <v>0.73919999999999997</v>
      </c>
      <c r="Y54" s="784">
        <v>0.66359999999999997</v>
      </c>
      <c r="Z54" s="784">
        <v>0.5544</v>
      </c>
      <c r="AA54" s="784">
        <v>0.45779999999999998</v>
      </c>
      <c r="AB54" s="784">
        <v>0.43259999999999998</v>
      </c>
      <c r="AC54" s="786">
        <f>SUM(E54:AB54)</f>
        <v>15.930600000000002</v>
      </c>
    </row>
    <row r="55" spans="1:79" ht="12.75" customHeight="1">
      <c r="A55" s="781"/>
      <c r="B55" s="782"/>
      <c r="C55" s="783" t="s">
        <v>159</v>
      </c>
      <c r="D55" s="783" t="s">
        <v>160</v>
      </c>
      <c r="E55" s="459">
        <v>14</v>
      </c>
      <c r="F55" s="459">
        <v>12</v>
      </c>
      <c r="G55" s="459">
        <v>13</v>
      </c>
      <c r="H55" s="724">
        <v>16</v>
      </c>
      <c r="I55" s="459">
        <v>15</v>
      </c>
      <c r="J55" s="459">
        <v>14</v>
      </c>
      <c r="K55" s="459">
        <v>19</v>
      </c>
      <c r="L55" s="459">
        <v>21</v>
      </c>
      <c r="M55" s="459">
        <v>25</v>
      </c>
      <c r="N55" s="459">
        <v>30</v>
      </c>
      <c r="O55" s="459">
        <v>30</v>
      </c>
      <c r="P55" s="459">
        <v>30</v>
      </c>
      <c r="Q55" s="459">
        <v>36</v>
      </c>
      <c r="R55" s="459">
        <v>30</v>
      </c>
      <c r="S55" s="459">
        <v>30</v>
      </c>
      <c r="T55" s="459">
        <v>32</v>
      </c>
      <c r="U55" s="459">
        <v>29</v>
      </c>
      <c r="V55" s="459">
        <v>28</v>
      </c>
      <c r="W55" s="459">
        <v>26</v>
      </c>
      <c r="X55" s="459">
        <v>28</v>
      </c>
      <c r="Y55" s="459">
        <v>24</v>
      </c>
      <c r="Z55" s="459">
        <v>18</v>
      </c>
      <c r="AA55" s="459">
        <v>18</v>
      </c>
      <c r="AB55" s="459">
        <v>16</v>
      </c>
      <c r="AC55" s="786"/>
    </row>
    <row r="56" spans="1:79" ht="12.75" customHeight="1" thickBot="1">
      <c r="A56" s="790"/>
      <c r="B56" s="791"/>
      <c r="C56" s="795" t="s">
        <v>161</v>
      </c>
      <c r="D56" s="795"/>
      <c r="E56" s="796">
        <f t="shared" ref="E56:AC56" si="11">E54/E53</f>
        <v>0.45381526104417669</v>
      </c>
      <c r="F56" s="796">
        <f t="shared" si="11"/>
        <v>0.45922746781115881</v>
      </c>
      <c r="G56" s="796">
        <f t="shared" si="11"/>
        <v>0.48275862068965514</v>
      </c>
      <c r="H56" s="832">
        <f t="shared" si="11"/>
        <v>0.46255506607929514</v>
      </c>
      <c r="I56" s="796">
        <f t="shared" si="11"/>
        <v>0.49344978165938869</v>
      </c>
      <c r="J56" s="796">
        <f t="shared" si="11"/>
        <v>0.49783549783549785</v>
      </c>
      <c r="K56" s="796">
        <f t="shared" si="11"/>
        <v>0.49377593360995853</v>
      </c>
      <c r="L56" s="796">
        <f t="shared" si="11"/>
        <v>0.4448275862068965</v>
      </c>
      <c r="M56" s="796">
        <f t="shared" si="11"/>
        <v>0.42528735632183912</v>
      </c>
      <c r="N56" s="797">
        <f t="shared" si="11"/>
        <v>0.40193704600484265</v>
      </c>
      <c r="O56" s="796">
        <f t="shared" si="11"/>
        <v>0.4380530973451327</v>
      </c>
      <c r="P56" s="796">
        <f t="shared" si="11"/>
        <v>0.46756152125279643</v>
      </c>
      <c r="Q56" s="796">
        <f t="shared" si="11"/>
        <v>0.5</v>
      </c>
      <c r="R56" s="796">
        <f t="shared" si="11"/>
        <v>0.45751633986928109</v>
      </c>
      <c r="S56" s="796">
        <f t="shared" si="11"/>
        <v>0.50790067720090293</v>
      </c>
      <c r="T56" s="796">
        <f t="shared" si="11"/>
        <v>0.50678733031674206</v>
      </c>
      <c r="U56" s="796">
        <f t="shared" si="11"/>
        <v>0.47235023041474655</v>
      </c>
      <c r="V56" s="797">
        <f t="shared" si="11"/>
        <v>0.50735294117647056</v>
      </c>
      <c r="W56" s="796">
        <f t="shared" si="11"/>
        <v>0.45024875621890548</v>
      </c>
      <c r="X56" s="796">
        <f t="shared" si="11"/>
        <v>0.45128205128205129</v>
      </c>
      <c r="Y56" s="796">
        <f t="shared" si="11"/>
        <v>0.40932642487046633</v>
      </c>
      <c r="Z56" s="796">
        <f t="shared" si="11"/>
        <v>0.41640378548895901</v>
      </c>
      <c r="AA56" s="796">
        <f t="shared" si="11"/>
        <v>0.38111888111888109</v>
      </c>
      <c r="AB56" s="796">
        <f t="shared" si="11"/>
        <v>0.38148148148148148</v>
      </c>
      <c r="AC56" s="798">
        <f t="shared" si="11"/>
        <v>0.45770483890430785</v>
      </c>
      <c r="AD56" s="787"/>
      <c r="AE56" s="787"/>
      <c r="AF56" s="787"/>
      <c r="AG56" s="787"/>
      <c r="AH56" s="787"/>
      <c r="AI56" s="787"/>
      <c r="AJ56" s="787"/>
      <c r="AK56" s="787"/>
      <c r="AL56" s="787"/>
      <c r="AM56" s="787"/>
      <c r="AN56" s="787"/>
      <c r="AO56" s="787"/>
      <c r="AP56" s="787"/>
      <c r="AQ56" s="787"/>
      <c r="AR56" s="787"/>
      <c r="AS56" s="787"/>
      <c r="AT56" s="787"/>
      <c r="AU56" s="787"/>
      <c r="AV56" s="787"/>
      <c r="AW56" s="787"/>
      <c r="AX56" s="787"/>
      <c r="AY56" s="787"/>
      <c r="AZ56" s="787"/>
      <c r="BA56" s="787"/>
      <c r="BB56" s="787"/>
      <c r="BC56" s="787"/>
      <c r="BD56" s="787"/>
      <c r="BE56" s="787"/>
      <c r="BF56" s="787"/>
      <c r="BG56" s="787"/>
      <c r="BH56" s="787"/>
      <c r="BI56" s="787"/>
      <c r="BJ56" s="787"/>
      <c r="BK56" s="787"/>
      <c r="BL56" s="787"/>
      <c r="BM56" s="787"/>
      <c r="BN56" s="787"/>
      <c r="BO56" s="787"/>
      <c r="BP56" s="787"/>
      <c r="BQ56" s="787"/>
      <c r="BR56" s="787"/>
      <c r="BS56" s="787"/>
      <c r="BT56" s="787"/>
      <c r="BU56" s="787"/>
      <c r="BV56" s="787"/>
      <c r="BW56" s="787"/>
      <c r="BX56" s="787"/>
      <c r="BY56" s="787"/>
      <c r="BZ56" s="787"/>
      <c r="CA56" s="787"/>
    </row>
    <row r="57" spans="1:79" ht="12.75" customHeight="1">
      <c r="A57" s="775" t="s">
        <v>646</v>
      </c>
      <c r="B57" s="776" t="s">
        <v>647</v>
      </c>
      <c r="C57" s="777" t="s">
        <v>156</v>
      </c>
      <c r="D57" s="777" t="s">
        <v>157</v>
      </c>
      <c r="E57" s="778">
        <v>1.0962000000000001</v>
      </c>
      <c r="F57" s="778">
        <v>1.0331999999999999</v>
      </c>
      <c r="G57" s="778">
        <v>1.0289999999999999</v>
      </c>
      <c r="H57" s="833">
        <v>1.0122</v>
      </c>
      <c r="I57" s="778">
        <v>1.0206</v>
      </c>
      <c r="J57" s="778">
        <v>1.0247999999999999</v>
      </c>
      <c r="K57" s="778">
        <v>1.0751999999999999</v>
      </c>
      <c r="L57" s="778">
        <v>1.2767999999999999</v>
      </c>
      <c r="M57" s="778">
        <v>1.5414000000000001</v>
      </c>
      <c r="N57" s="779">
        <v>1.827</v>
      </c>
      <c r="O57" s="778">
        <v>1.9907999999999999</v>
      </c>
      <c r="P57" s="778">
        <v>1.9823999999999999</v>
      </c>
      <c r="Q57" s="778">
        <v>2.0327999999999999</v>
      </c>
      <c r="R57" s="778">
        <v>2.0286</v>
      </c>
      <c r="S57" s="778">
        <v>1.9656</v>
      </c>
      <c r="T57" s="778">
        <v>1.9614</v>
      </c>
      <c r="U57" s="778">
        <v>1.9278</v>
      </c>
      <c r="V57" s="779">
        <v>1.8144</v>
      </c>
      <c r="W57" s="778">
        <v>1.7849999999999999</v>
      </c>
      <c r="X57" s="778">
        <v>1.7303999999999999</v>
      </c>
      <c r="Y57" s="778">
        <v>1.7094</v>
      </c>
      <c r="Z57" s="778">
        <v>1.4112</v>
      </c>
      <c r="AA57" s="778">
        <v>1.2809999999999999</v>
      </c>
      <c r="AB57" s="778">
        <v>1.2012</v>
      </c>
      <c r="AC57" s="780">
        <f>SUM(E57:AB57)</f>
        <v>36.758400000000002</v>
      </c>
    </row>
    <row r="58" spans="1:79" ht="12.75" customHeight="1">
      <c r="A58" s="781"/>
      <c r="B58" s="782"/>
      <c r="C58" s="783" t="s">
        <v>158</v>
      </c>
      <c r="D58" s="783" t="s">
        <v>157</v>
      </c>
      <c r="E58" s="784">
        <v>0.45779999999999998</v>
      </c>
      <c r="F58" s="784">
        <v>0.44519999999999998</v>
      </c>
      <c r="G58" s="784">
        <v>0.45779999999999998</v>
      </c>
      <c r="H58" s="834">
        <v>0.43680000000000002</v>
      </c>
      <c r="I58" s="784">
        <v>0.46200000000000002</v>
      </c>
      <c r="J58" s="784">
        <v>0.47460000000000002</v>
      </c>
      <c r="K58" s="784">
        <v>0.4914</v>
      </c>
      <c r="L58" s="784">
        <v>0.52080000000000004</v>
      </c>
      <c r="M58" s="784">
        <v>0.64259999999999995</v>
      </c>
      <c r="N58" s="789">
        <v>0.72240000000000004</v>
      </c>
      <c r="O58" s="784">
        <v>0.84419999999999995</v>
      </c>
      <c r="P58" s="784">
        <v>0.88619999999999999</v>
      </c>
      <c r="Q58" s="784">
        <v>0.97860000000000003</v>
      </c>
      <c r="R58" s="784">
        <v>0.88619999999999999</v>
      </c>
      <c r="S58" s="784">
        <v>0.97019999999999995</v>
      </c>
      <c r="T58" s="784">
        <v>0.96599999999999997</v>
      </c>
      <c r="U58" s="784">
        <v>0.88200000000000001</v>
      </c>
      <c r="V58" s="789">
        <v>0.90720000000000001</v>
      </c>
      <c r="W58" s="784">
        <v>0.78959999999999997</v>
      </c>
      <c r="X58" s="784">
        <v>0.77700000000000002</v>
      </c>
      <c r="Y58" s="784">
        <v>0.69720000000000004</v>
      </c>
      <c r="Z58" s="784">
        <v>0.6048</v>
      </c>
      <c r="AA58" s="784">
        <v>0.51239999999999997</v>
      </c>
      <c r="AB58" s="784">
        <v>0.48720000000000002</v>
      </c>
      <c r="AC58" s="786">
        <f>SUM(E58:AB58)</f>
        <v>16.3002</v>
      </c>
    </row>
    <row r="59" spans="1:79" ht="12.75" customHeight="1">
      <c r="A59" s="781"/>
      <c r="B59" s="782"/>
      <c r="C59" s="783" t="s">
        <v>159</v>
      </c>
      <c r="D59" s="783" t="s">
        <v>160</v>
      </c>
      <c r="E59" s="459">
        <v>18</v>
      </c>
      <c r="F59" s="459">
        <v>14</v>
      </c>
      <c r="G59" s="459">
        <v>16</v>
      </c>
      <c r="H59" s="724">
        <v>17</v>
      </c>
      <c r="I59" s="459">
        <v>18</v>
      </c>
      <c r="J59" s="459">
        <v>16</v>
      </c>
      <c r="K59" s="459">
        <v>21</v>
      </c>
      <c r="L59" s="459">
        <v>25</v>
      </c>
      <c r="M59" s="459">
        <v>31</v>
      </c>
      <c r="N59" s="459">
        <v>33</v>
      </c>
      <c r="O59" s="459">
        <v>35</v>
      </c>
      <c r="P59" s="459">
        <v>34</v>
      </c>
      <c r="Q59" s="459">
        <v>37</v>
      </c>
      <c r="R59" s="459">
        <v>32</v>
      </c>
      <c r="S59" s="459">
        <v>34</v>
      </c>
      <c r="T59" s="459">
        <v>38</v>
      </c>
      <c r="U59" s="459">
        <v>35</v>
      </c>
      <c r="V59" s="459">
        <v>30</v>
      </c>
      <c r="W59" s="459">
        <v>30</v>
      </c>
      <c r="X59" s="459">
        <v>31</v>
      </c>
      <c r="Y59" s="459">
        <v>29</v>
      </c>
      <c r="Z59" s="459">
        <v>21</v>
      </c>
      <c r="AA59" s="459">
        <v>21</v>
      </c>
      <c r="AB59" s="459">
        <v>21</v>
      </c>
      <c r="AC59" s="786"/>
    </row>
    <row r="60" spans="1:79" ht="12.75" customHeight="1" thickBot="1">
      <c r="A60" s="800"/>
      <c r="B60" s="801"/>
      <c r="C60" s="802" t="s">
        <v>161</v>
      </c>
      <c r="D60" s="802"/>
      <c r="E60" s="803">
        <f t="shared" ref="E60:AC60" si="12">E58/E57</f>
        <v>0.41762452107279691</v>
      </c>
      <c r="F60" s="803">
        <f t="shared" si="12"/>
        <v>0.43089430894308944</v>
      </c>
      <c r="G60" s="803">
        <f t="shared" si="12"/>
        <v>0.44489795918367347</v>
      </c>
      <c r="H60" s="835">
        <f t="shared" si="12"/>
        <v>0.43153526970954359</v>
      </c>
      <c r="I60" s="803">
        <f t="shared" si="12"/>
        <v>0.45267489711934161</v>
      </c>
      <c r="J60" s="803">
        <f t="shared" si="12"/>
        <v>0.46311475409836073</v>
      </c>
      <c r="K60" s="803">
        <f t="shared" si="12"/>
        <v>0.45703125000000006</v>
      </c>
      <c r="L60" s="803">
        <f t="shared" si="12"/>
        <v>0.40789473684210531</v>
      </c>
      <c r="M60" s="803">
        <f t="shared" si="12"/>
        <v>0.41689373297002719</v>
      </c>
      <c r="N60" s="804">
        <f t="shared" si="12"/>
        <v>0.39540229885057476</v>
      </c>
      <c r="O60" s="803">
        <f t="shared" si="12"/>
        <v>0.42405063291139239</v>
      </c>
      <c r="P60" s="803">
        <f t="shared" si="12"/>
        <v>0.44703389830508478</v>
      </c>
      <c r="Q60" s="803">
        <f t="shared" si="12"/>
        <v>0.48140495867768596</v>
      </c>
      <c r="R60" s="803">
        <f t="shared" si="12"/>
        <v>0.4368530020703934</v>
      </c>
      <c r="S60" s="803">
        <f t="shared" si="12"/>
        <v>0.49358974358974356</v>
      </c>
      <c r="T60" s="803">
        <f t="shared" si="12"/>
        <v>0.49250535331905781</v>
      </c>
      <c r="U60" s="803">
        <f t="shared" si="12"/>
        <v>0.45751633986928109</v>
      </c>
      <c r="V60" s="804">
        <f t="shared" si="12"/>
        <v>0.5</v>
      </c>
      <c r="W60" s="803">
        <f t="shared" si="12"/>
        <v>0.44235294117647062</v>
      </c>
      <c r="X60" s="803">
        <f t="shared" si="12"/>
        <v>0.44902912621359226</v>
      </c>
      <c r="Y60" s="803">
        <f t="shared" si="12"/>
        <v>0.40786240786240791</v>
      </c>
      <c r="Z60" s="803">
        <f t="shared" si="12"/>
        <v>0.42857142857142855</v>
      </c>
      <c r="AA60" s="803">
        <f t="shared" si="12"/>
        <v>0.4</v>
      </c>
      <c r="AB60" s="803">
        <f t="shared" si="12"/>
        <v>0.40559440559440557</v>
      </c>
      <c r="AC60" s="805">
        <f t="shared" si="12"/>
        <v>0.44344149908592323</v>
      </c>
      <c r="AD60" s="787"/>
      <c r="AE60" s="787"/>
      <c r="AF60" s="787"/>
      <c r="AG60" s="787"/>
      <c r="AH60" s="787"/>
      <c r="AI60" s="787"/>
      <c r="AJ60" s="787"/>
      <c r="AK60" s="787"/>
      <c r="AL60" s="787"/>
      <c r="AM60" s="787"/>
      <c r="AN60" s="787"/>
      <c r="AO60" s="787"/>
      <c r="AP60" s="787"/>
      <c r="AQ60" s="787"/>
      <c r="AR60" s="787"/>
      <c r="AS60" s="787"/>
      <c r="AT60" s="787"/>
      <c r="AU60" s="787"/>
      <c r="AV60" s="787"/>
      <c r="AW60" s="787"/>
      <c r="AX60" s="787"/>
      <c r="AY60" s="787"/>
      <c r="AZ60" s="787"/>
      <c r="BA60" s="787"/>
      <c r="BB60" s="787"/>
      <c r="BC60" s="787"/>
      <c r="BD60" s="787"/>
      <c r="BE60" s="787"/>
      <c r="BF60" s="787"/>
      <c r="BG60" s="787"/>
      <c r="BH60" s="787"/>
      <c r="BI60" s="787"/>
      <c r="BJ60" s="787"/>
      <c r="BK60" s="787"/>
      <c r="BL60" s="787"/>
      <c r="BM60" s="787"/>
      <c r="BN60" s="787"/>
      <c r="BO60" s="787"/>
      <c r="BP60" s="787"/>
      <c r="BQ60" s="787"/>
      <c r="BR60" s="787"/>
      <c r="BS60" s="787"/>
      <c r="BT60" s="787"/>
      <c r="BU60" s="787"/>
      <c r="BV60" s="787"/>
      <c r="BW60" s="787"/>
      <c r="BX60" s="787"/>
      <c r="BY60" s="787"/>
      <c r="BZ60" s="787"/>
      <c r="CA60" s="787"/>
    </row>
    <row r="61" spans="1:79" ht="12.75" customHeight="1">
      <c r="A61" s="836" t="s">
        <v>458</v>
      </c>
      <c r="B61" s="837"/>
      <c r="C61" s="838" t="s">
        <v>156</v>
      </c>
      <c r="D61" s="838"/>
      <c r="E61" s="839">
        <f t="shared" ref="E61:AC61" si="13">E53+E57</f>
        <v>2.1420000000000003</v>
      </c>
      <c r="F61" s="839">
        <f t="shared" si="13"/>
        <v>2.0118</v>
      </c>
      <c r="G61" s="839">
        <f t="shared" si="13"/>
        <v>2.0034000000000001</v>
      </c>
      <c r="H61" s="840">
        <f t="shared" si="13"/>
        <v>1.9656</v>
      </c>
      <c r="I61" s="839">
        <f t="shared" si="13"/>
        <v>1.9823999999999999</v>
      </c>
      <c r="J61" s="839">
        <f t="shared" si="13"/>
        <v>1.9949999999999999</v>
      </c>
      <c r="K61" s="839">
        <f t="shared" si="13"/>
        <v>2.0873999999999997</v>
      </c>
      <c r="L61" s="839">
        <f t="shared" si="13"/>
        <v>2.4947999999999997</v>
      </c>
      <c r="M61" s="839">
        <f t="shared" si="13"/>
        <v>3.0030000000000001</v>
      </c>
      <c r="N61" s="840">
        <f t="shared" si="13"/>
        <v>3.5615999999999999</v>
      </c>
      <c r="O61" s="839">
        <f t="shared" si="13"/>
        <v>3.8891999999999998</v>
      </c>
      <c r="P61" s="839">
        <f t="shared" si="13"/>
        <v>3.8597999999999999</v>
      </c>
      <c r="Q61" s="839">
        <f t="shared" si="13"/>
        <v>3.9563999999999999</v>
      </c>
      <c r="R61" s="839">
        <f t="shared" si="13"/>
        <v>3.9563999999999999</v>
      </c>
      <c r="S61" s="839">
        <f t="shared" si="13"/>
        <v>3.8262</v>
      </c>
      <c r="T61" s="839">
        <f t="shared" si="13"/>
        <v>3.8178000000000001</v>
      </c>
      <c r="U61" s="839">
        <f t="shared" si="13"/>
        <v>3.7505999999999999</v>
      </c>
      <c r="V61" s="840">
        <f t="shared" si="13"/>
        <v>3.528</v>
      </c>
      <c r="W61" s="839">
        <f t="shared" si="13"/>
        <v>3.4733999999999998</v>
      </c>
      <c r="X61" s="839">
        <f t="shared" si="13"/>
        <v>3.3683999999999998</v>
      </c>
      <c r="Y61" s="839">
        <f t="shared" si="13"/>
        <v>3.3306</v>
      </c>
      <c r="Z61" s="839">
        <f t="shared" si="13"/>
        <v>2.7425999999999999</v>
      </c>
      <c r="AA61" s="839">
        <f t="shared" si="13"/>
        <v>2.4821999999999997</v>
      </c>
      <c r="AB61" s="839">
        <f t="shared" si="13"/>
        <v>2.3351999999999999</v>
      </c>
      <c r="AC61" s="841">
        <f t="shared" si="13"/>
        <v>71.563800000000015</v>
      </c>
    </row>
    <row r="62" spans="1:79" ht="12.75" customHeight="1">
      <c r="A62" s="842"/>
      <c r="B62" s="843"/>
      <c r="C62" s="844" t="s">
        <v>158</v>
      </c>
      <c r="D62" s="844"/>
      <c r="E62" s="803">
        <f t="shared" ref="E62:AC62" si="14">E54+E58</f>
        <v>0.93240000000000001</v>
      </c>
      <c r="F62" s="803">
        <f t="shared" si="14"/>
        <v>0.89460000000000006</v>
      </c>
      <c r="G62" s="803">
        <f t="shared" si="14"/>
        <v>0.92819999999999991</v>
      </c>
      <c r="H62" s="804">
        <f t="shared" si="14"/>
        <v>0.87780000000000002</v>
      </c>
      <c r="I62" s="803">
        <f t="shared" si="14"/>
        <v>0.9366000000000001</v>
      </c>
      <c r="J62" s="803">
        <f t="shared" si="14"/>
        <v>0.95760000000000001</v>
      </c>
      <c r="K62" s="803">
        <f t="shared" si="14"/>
        <v>0.99120000000000008</v>
      </c>
      <c r="L62" s="803">
        <f t="shared" si="14"/>
        <v>1.0626</v>
      </c>
      <c r="M62" s="803">
        <f t="shared" si="14"/>
        <v>1.2642</v>
      </c>
      <c r="N62" s="804">
        <f t="shared" si="14"/>
        <v>1.4196</v>
      </c>
      <c r="O62" s="803">
        <f t="shared" si="14"/>
        <v>1.6758</v>
      </c>
      <c r="P62" s="803">
        <f t="shared" si="14"/>
        <v>1.764</v>
      </c>
      <c r="Q62" s="803">
        <f t="shared" si="14"/>
        <v>1.9403999999999999</v>
      </c>
      <c r="R62" s="803">
        <f t="shared" si="14"/>
        <v>1.7682</v>
      </c>
      <c r="S62" s="803">
        <f t="shared" si="14"/>
        <v>1.9152</v>
      </c>
      <c r="T62" s="803">
        <f t="shared" si="14"/>
        <v>1.9068000000000001</v>
      </c>
      <c r="U62" s="803">
        <f t="shared" si="14"/>
        <v>1.7429999999999999</v>
      </c>
      <c r="V62" s="804">
        <f t="shared" si="14"/>
        <v>1.7766</v>
      </c>
      <c r="W62" s="803">
        <f t="shared" si="14"/>
        <v>1.5497999999999998</v>
      </c>
      <c r="X62" s="803">
        <f t="shared" si="14"/>
        <v>1.5162</v>
      </c>
      <c r="Y62" s="803">
        <f t="shared" si="14"/>
        <v>1.3608</v>
      </c>
      <c r="Z62" s="803">
        <f t="shared" si="14"/>
        <v>1.1592</v>
      </c>
      <c r="AA62" s="803">
        <f t="shared" si="14"/>
        <v>0.97019999999999995</v>
      </c>
      <c r="AB62" s="803">
        <f t="shared" si="14"/>
        <v>0.91979999999999995</v>
      </c>
      <c r="AC62" s="805">
        <f t="shared" si="14"/>
        <v>32.230800000000002</v>
      </c>
    </row>
    <row r="63" spans="1:79" ht="12.75" customHeight="1">
      <c r="A63" s="845" t="s">
        <v>459</v>
      </c>
      <c r="B63" s="846"/>
      <c r="C63" s="847" t="s">
        <v>156</v>
      </c>
      <c r="D63" s="847"/>
      <c r="E63" s="848">
        <f t="shared" ref="E63:AC63" si="15">E23+E27-E61</f>
        <v>0</v>
      </c>
      <c r="F63" s="848">
        <f t="shared" si="15"/>
        <v>0</v>
      </c>
      <c r="G63" s="848">
        <f t="shared" si="15"/>
        <v>0</v>
      </c>
      <c r="H63" s="840">
        <f t="shared" si="15"/>
        <v>0</v>
      </c>
      <c r="I63" s="848">
        <f t="shared" si="15"/>
        <v>0</v>
      </c>
      <c r="J63" s="848">
        <f t="shared" si="15"/>
        <v>0</v>
      </c>
      <c r="K63" s="848">
        <f t="shared" si="15"/>
        <v>0</v>
      </c>
      <c r="L63" s="848">
        <f t="shared" si="15"/>
        <v>0</v>
      </c>
      <c r="M63" s="848">
        <f t="shared" si="15"/>
        <v>0</v>
      </c>
      <c r="N63" s="840">
        <f t="shared" si="15"/>
        <v>0</v>
      </c>
      <c r="O63" s="848">
        <f t="shared" si="15"/>
        <v>0</v>
      </c>
      <c r="P63" s="848">
        <f t="shared" si="15"/>
        <v>0</v>
      </c>
      <c r="Q63" s="848">
        <f t="shared" si="15"/>
        <v>0</v>
      </c>
      <c r="R63" s="848">
        <f t="shared" si="15"/>
        <v>0</v>
      </c>
      <c r="S63" s="848">
        <f t="shared" si="15"/>
        <v>0</v>
      </c>
      <c r="T63" s="848">
        <f t="shared" si="15"/>
        <v>0</v>
      </c>
      <c r="U63" s="848">
        <f t="shared" si="15"/>
        <v>0</v>
      </c>
      <c r="V63" s="840">
        <f t="shared" si="15"/>
        <v>0</v>
      </c>
      <c r="W63" s="848">
        <f t="shared" si="15"/>
        <v>0</v>
      </c>
      <c r="X63" s="848">
        <f t="shared" si="15"/>
        <v>0</v>
      </c>
      <c r="Y63" s="848">
        <f t="shared" si="15"/>
        <v>0</v>
      </c>
      <c r="Z63" s="848">
        <f t="shared" si="15"/>
        <v>0</v>
      </c>
      <c r="AA63" s="848">
        <f t="shared" si="15"/>
        <v>0</v>
      </c>
      <c r="AB63" s="848">
        <f t="shared" si="15"/>
        <v>0</v>
      </c>
      <c r="AC63" s="780">
        <f t="shared" si="15"/>
        <v>0</v>
      </c>
    </row>
    <row r="64" spans="1:79" ht="12.75" customHeight="1">
      <c r="A64" s="842"/>
      <c r="B64" s="843"/>
      <c r="C64" s="844" t="s">
        <v>158</v>
      </c>
      <c r="D64" s="844"/>
      <c r="E64" s="803">
        <f t="shared" ref="E64:AC64" si="16">E24+E28-E62</f>
        <v>0</v>
      </c>
      <c r="F64" s="803">
        <f t="shared" si="16"/>
        <v>0</v>
      </c>
      <c r="G64" s="803">
        <f t="shared" si="16"/>
        <v>0</v>
      </c>
      <c r="H64" s="804">
        <f t="shared" si="16"/>
        <v>0</v>
      </c>
      <c r="I64" s="803">
        <f t="shared" si="16"/>
        <v>0</v>
      </c>
      <c r="J64" s="803">
        <f t="shared" si="16"/>
        <v>0</v>
      </c>
      <c r="K64" s="803">
        <f t="shared" si="16"/>
        <v>0</v>
      </c>
      <c r="L64" s="803">
        <f t="shared" si="16"/>
        <v>0</v>
      </c>
      <c r="M64" s="803">
        <f t="shared" si="16"/>
        <v>0</v>
      </c>
      <c r="N64" s="804">
        <f t="shared" si="16"/>
        <v>0</v>
      </c>
      <c r="O64" s="803">
        <f t="shared" si="16"/>
        <v>0</v>
      </c>
      <c r="P64" s="803">
        <f t="shared" si="16"/>
        <v>0</v>
      </c>
      <c r="Q64" s="803">
        <f t="shared" si="16"/>
        <v>0</v>
      </c>
      <c r="R64" s="803">
        <f t="shared" si="16"/>
        <v>0</v>
      </c>
      <c r="S64" s="803">
        <f t="shared" si="16"/>
        <v>0</v>
      </c>
      <c r="T64" s="803">
        <f t="shared" si="16"/>
        <v>0</v>
      </c>
      <c r="U64" s="803">
        <f t="shared" si="16"/>
        <v>0</v>
      </c>
      <c r="V64" s="804">
        <f t="shared" si="16"/>
        <v>0</v>
      </c>
      <c r="W64" s="803">
        <f t="shared" si="16"/>
        <v>0</v>
      </c>
      <c r="X64" s="803">
        <f t="shared" si="16"/>
        <v>0</v>
      </c>
      <c r="Y64" s="803">
        <f t="shared" si="16"/>
        <v>0</v>
      </c>
      <c r="Z64" s="803">
        <f t="shared" si="16"/>
        <v>0</v>
      </c>
      <c r="AA64" s="803">
        <f t="shared" si="16"/>
        <v>0</v>
      </c>
      <c r="AB64" s="803">
        <f t="shared" si="16"/>
        <v>0</v>
      </c>
      <c r="AC64" s="805">
        <f t="shared" si="16"/>
        <v>0</v>
      </c>
    </row>
    <row r="65" spans="1:79" s="738" customFormat="1" ht="12.75" customHeight="1" thickBot="1">
      <c r="A65" s="822" t="s">
        <v>648</v>
      </c>
      <c r="B65" s="823"/>
      <c r="C65" s="824"/>
      <c r="D65" s="824"/>
      <c r="E65" s="825">
        <v>1</v>
      </c>
      <c r="F65" s="849">
        <v>2</v>
      </c>
      <c r="G65" s="849">
        <v>3</v>
      </c>
      <c r="H65" s="849">
        <v>4</v>
      </c>
      <c r="I65" s="849">
        <v>5</v>
      </c>
      <c r="J65" s="849">
        <v>6</v>
      </c>
      <c r="K65" s="849">
        <v>7</v>
      </c>
      <c r="L65" s="849">
        <v>8</v>
      </c>
      <c r="M65" s="849">
        <v>9</v>
      </c>
      <c r="N65" s="849">
        <v>10</v>
      </c>
      <c r="O65" s="849">
        <v>11</v>
      </c>
      <c r="P65" s="849">
        <v>12</v>
      </c>
      <c r="Q65" s="849">
        <v>13</v>
      </c>
      <c r="R65" s="849">
        <v>14</v>
      </c>
      <c r="S65" s="849">
        <v>15</v>
      </c>
      <c r="T65" s="849">
        <v>16</v>
      </c>
      <c r="U65" s="849">
        <v>17</v>
      </c>
      <c r="V65" s="849">
        <v>18</v>
      </c>
      <c r="W65" s="849">
        <v>19</v>
      </c>
      <c r="X65" s="849">
        <v>20</v>
      </c>
      <c r="Y65" s="849">
        <v>21</v>
      </c>
      <c r="Z65" s="849">
        <v>22</v>
      </c>
      <c r="AA65" s="849">
        <v>23</v>
      </c>
      <c r="AB65" s="849">
        <v>24</v>
      </c>
      <c r="AC65" s="826"/>
    </row>
    <row r="66" spans="1:79" s="738" customFormat="1" ht="12.75" customHeight="1">
      <c r="A66" s="827" t="s">
        <v>169</v>
      </c>
      <c r="B66" s="828"/>
      <c r="C66" s="829" t="s">
        <v>164</v>
      </c>
      <c r="D66" s="829" t="s">
        <v>160</v>
      </c>
      <c r="E66" s="829">
        <v>10.600000381469727</v>
      </c>
      <c r="F66" s="829">
        <v>10.399999618530273</v>
      </c>
      <c r="G66" s="829">
        <v>10.5</v>
      </c>
      <c r="H66" s="829">
        <v>10.5</v>
      </c>
      <c r="I66" s="829">
        <v>10.5</v>
      </c>
      <c r="J66" s="829">
        <v>10.399999618530273</v>
      </c>
      <c r="K66" s="829">
        <v>10.399999618530273</v>
      </c>
      <c r="L66" s="829">
        <v>10.399999618530273</v>
      </c>
      <c r="M66" s="829">
        <v>10.5</v>
      </c>
      <c r="N66" s="829">
        <v>10.399999618530273</v>
      </c>
      <c r="O66" s="829">
        <v>10.399999618530273</v>
      </c>
      <c r="P66" s="829">
        <v>10.5</v>
      </c>
      <c r="Q66" s="829">
        <v>10.399999618530273</v>
      </c>
      <c r="R66" s="829">
        <v>10.5</v>
      </c>
      <c r="S66" s="829">
        <v>10.5</v>
      </c>
      <c r="T66" s="829">
        <v>10.5</v>
      </c>
      <c r="U66" s="829">
        <v>10.5</v>
      </c>
      <c r="V66" s="829">
        <v>10.5</v>
      </c>
      <c r="W66" s="829">
        <v>10.5</v>
      </c>
      <c r="X66" s="829">
        <v>10.5</v>
      </c>
      <c r="Y66" s="829">
        <v>10.5</v>
      </c>
      <c r="Z66" s="829">
        <v>10.5</v>
      </c>
      <c r="AA66" s="829">
        <v>10.600000381469727</v>
      </c>
      <c r="AB66" s="829">
        <v>10.600000381469727</v>
      </c>
      <c r="AC66" s="829"/>
    </row>
    <row r="67" spans="1:79" s="738" customFormat="1" ht="12.75" customHeight="1" thickBot="1">
      <c r="A67" s="830" t="s">
        <v>170</v>
      </c>
      <c r="B67" s="831"/>
      <c r="C67" s="792" t="s">
        <v>164</v>
      </c>
      <c r="D67" s="792" t="s">
        <v>160</v>
      </c>
      <c r="E67" s="792">
        <v>10.399999618530273</v>
      </c>
      <c r="F67" s="792">
        <v>10.199999809265137</v>
      </c>
      <c r="G67" s="792">
        <v>10.300000190734863</v>
      </c>
      <c r="H67" s="792">
        <v>10.300000190734863</v>
      </c>
      <c r="I67" s="792">
        <v>10.300000190734863</v>
      </c>
      <c r="J67" s="792">
        <v>10.199999809265137</v>
      </c>
      <c r="K67" s="792">
        <v>10.199999809265137</v>
      </c>
      <c r="L67" s="792">
        <v>10.199999809265137</v>
      </c>
      <c r="M67" s="792">
        <v>10.300000190734863</v>
      </c>
      <c r="N67" s="792">
        <v>10.199999809265137</v>
      </c>
      <c r="O67" s="792">
        <v>10.199999809265137</v>
      </c>
      <c r="P67" s="792">
        <v>10.300000190734863</v>
      </c>
      <c r="Q67" s="792">
        <v>10.199999809265137</v>
      </c>
      <c r="R67" s="792">
        <v>10.300000190734863</v>
      </c>
      <c r="S67" s="792">
        <v>10.300000190734863</v>
      </c>
      <c r="T67" s="792">
        <v>10.300000190734863</v>
      </c>
      <c r="U67" s="792">
        <v>10.300000190734863</v>
      </c>
      <c r="V67" s="792">
        <v>10.300000190734863</v>
      </c>
      <c r="W67" s="792">
        <v>10.300000190734863</v>
      </c>
      <c r="X67" s="792">
        <v>10.300000190734863</v>
      </c>
      <c r="Y67" s="792">
        <v>10.300000190734863</v>
      </c>
      <c r="Z67" s="792">
        <v>10.300000190734863</v>
      </c>
      <c r="AA67" s="792">
        <v>10.399999618530273</v>
      </c>
      <c r="AB67" s="792">
        <v>10.399999618530273</v>
      </c>
      <c r="AC67" s="792"/>
    </row>
    <row r="68" spans="1:79" ht="12.75" customHeight="1">
      <c r="A68" s="850" t="s">
        <v>188</v>
      </c>
      <c r="B68" s="776" t="s">
        <v>649</v>
      </c>
      <c r="C68" s="777" t="s">
        <v>156</v>
      </c>
      <c r="D68" s="777" t="s">
        <v>157</v>
      </c>
      <c r="E68" s="778">
        <v>0.54179999999999995</v>
      </c>
      <c r="F68" s="778">
        <v>0.49440000000000001</v>
      </c>
      <c r="G68" s="778">
        <v>0.4662</v>
      </c>
      <c r="H68" s="779">
        <v>0.48480000000000001</v>
      </c>
      <c r="I68" s="778">
        <v>0.4854</v>
      </c>
      <c r="J68" s="778">
        <v>0.51900000000000002</v>
      </c>
      <c r="K68" s="778">
        <v>0.59160000000000001</v>
      </c>
      <c r="L68" s="778">
        <v>0.6462</v>
      </c>
      <c r="M68" s="778">
        <v>0.76680000000000004</v>
      </c>
      <c r="N68" s="779">
        <v>0.876</v>
      </c>
      <c r="O68" s="778">
        <v>0.92220000000000002</v>
      </c>
      <c r="P68" s="778">
        <v>0.93899999999999995</v>
      </c>
      <c r="Q68" s="778">
        <v>0.92879999999999996</v>
      </c>
      <c r="R68" s="778">
        <v>0.89759999999999995</v>
      </c>
      <c r="S68" s="778">
        <v>0.90239999999999998</v>
      </c>
      <c r="T68" s="778">
        <v>0.91800000000000004</v>
      </c>
      <c r="U68" s="778">
        <v>0.92520000000000002</v>
      </c>
      <c r="V68" s="779">
        <v>0.90359999999999996</v>
      </c>
      <c r="W68" s="778">
        <v>0.92279999999999995</v>
      </c>
      <c r="X68" s="778">
        <v>0.90480000000000005</v>
      </c>
      <c r="Y68" s="778">
        <v>0.86219999999999997</v>
      </c>
      <c r="Z68" s="778">
        <v>0.82920000000000005</v>
      </c>
      <c r="AA68" s="778">
        <v>0.72</v>
      </c>
      <c r="AB68" s="778">
        <v>0.60960000000000003</v>
      </c>
      <c r="AC68" s="780">
        <f>SUM(E68:AB68)</f>
        <v>18.057599999999997</v>
      </c>
    </row>
    <row r="69" spans="1:79" ht="12.75" customHeight="1">
      <c r="A69" s="851"/>
      <c r="B69" s="782"/>
      <c r="C69" s="783" t="s">
        <v>158</v>
      </c>
      <c r="D69" s="783" t="s">
        <v>157</v>
      </c>
      <c r="E69" s="784">
        <v>0.15540000000000001</v>
      </c>
      <c r="F69" s="784">
        <v>0.14760000000000001</v>
      </c>
      <c r="G69" s="784">
        <v>0.14099999999999999</v>
      </c>
      <c r="H69" s="789">
        <v>0.13800000000000001</v>
      </c>
      <c r="I69" s="784">
        <v>0.13619999999999999</v>
      </c>
      <c r="J69" s="784">
        <v>0.13800000000000001</v>
      </c>
      <c r="K69" s="784">
        <v>0.14219999999999999</v>
      </c>
      <c r="L69" s="784">
        <v>0.13739999999999999</v>
      </c>
      <c r="M69" s="784">
        <v>0.14699999999999999</v>
      </c>
      <c r="N69" s="789">
        <v>0.16320000000000001</v>
      </c>
      <c r="O69" s="784">
        <v>0.16200000000000001</v>
      </c>
      <c r="P69" s="784">
        <v>0.16139999999999999</v>
      </c>
      <c r="Q69" s="784">
        <v>0.16919999999999999</v>
      </c>
      <c r="R69" s="784">
        <v>0.16439999999999999</v>
      </c>
      <c r="S69" s="784">
        <v>0.1638</v>
      </c>
      <c r="T69" s="784">
        <v>0.1608</v>
      </c>
      <c r="U69" s="784">
        <v>0.1638</v>
      </c>
      <c r="V69" s="789">
        <v>0.16020000000000001</v>
      </c>
      <c r="W69" s="784">
        <v>0.1578</v>
      </c>
      <c r="X69" s="784">
        <v>0.1542</v>
      </c>
      <c r="Y69" s="784">
        <v>0.15179999999999999</v>
      </c>
      <c r="Z69" s="784">
        <v>0.156</v>
      </c>
      <c r="AA69" s="784">
        <v>0.153</v>
      </c>
      <c r="AB69" s="784">
        <v>0.15</v>
      </c>
      <c r="AC69" s="786">
        <f>SUM(E69:AB69)</f>
        <v>3.6744000000000008</v>
      </c>
    </row>
    <row r="70" spans="1:79" ht="12.75" customHeight="1">
      <c r="A70" s="851"/>
      <c r="B70" s="782"/>
      <c r="C70" s="783" t="s">
        <v>159</v>
      </c>
      <c r="D70" s="783" t="s">
        <v>160</v>
      </c>
      <c r="E70" s="459">
        <v>28</v>
      </c>
      <c r="F70" s="459">
        <v>26</v>
      </c>
      <c r="G70" s="459">
        <v>27</v>
      </c>
      <c r="H70" s="724">
        <v>26</v>
      </c>
      <c r="I70" s="459">
        <v>29</v>
      </c>
      <c r="J70" s="459">
        <v>35</v>
      </c>
      <c r="K70" s="459">
        <v>35</v>
      </c>
      <c r="L70" s="459">
        <v>41</v>
      </c>
      <c r="M70" s="459">
        <v>50</v>
      </c>
      <c r="N70" s="724">
        <v>52</v>
      </c>
      <c r="O70" s="459">
        <v>55</v>
      </c>
      <c r="P70" s="459">
        <v>54</v>
      </c>
      <c r="Q70" s="459">
        <v>54</v>
      </c>
      <c r="R70" s="459">
        <v>53</v>
      </c>
      <c r="S70" s="459">
        <v>53</v>
      </c>
      <c r="T70" s="459">
        <v>53</v>
      </c>
      <c r="U70" s="459">
        <v>50</v>
      </c>
      <c r="V70" s="724">
        <v>52</v>
      </c>
      <c r="W70" s="459">
        <v>55</v>
      </c>
      <c r="X70" s="459">
        <v>50</v>
      </c>
      <c r="Y70" s="459">
        <v>49</v>
      </c>
      <c r="Z70" s="459">
        <v>46</v>
      </c>
      <c r="AA70" s="459">
        <v>35</v>
      </c>
      <c r="AB70" s="459">
        <v>33</v>
      </c>
      <c r="AC70" s="786"/>
    </row>
    <row r="71" spans="1:79" ht="12.75" customHeight="1" thickBot="1">
      <c r="A71" s="852"/>
      <c r="B71" s="791"/>
      <c r="C71" s="795" t="s">
        <v>161</v>
      </c>
      <c r="D71" s="795"/>
      <c r="E71" s="796">
        <f t="shared" ref="E71:AC71" si="17">E69/E68</f>
        <v>0.28682170542635665</v>
      </c>
      <c r="F71" s="796">
        <f t="shared" si="17"/>
        <v>0.29854368932038838</v>
      </c>
      <c r="G71" s="796">
        <f t="shared" si="17"/>
        <v>0.30244530244530243</v>
      </c>
      <c r="H71" s="797">
        <f t="shared" si="17"/>
        <v>0.28465346534653468</v>
      </c>
      <c r="I71" s="796">
        <f t="shared" si="17"/>
        <v>0.28059332509270701</v>
      </c>
      <c r="J71" s="796">
        <f t="shared" si="17"/>
        <v>0.26589595375722547</v>
      </c>
      <c r="K71" s="796">
        <f t="shared" si="17"/>
        <v>0.2403651115618661</v>
      </c>
      <c r="L71" s="796">
        <f t="shared" si="17"/>
        <v>0.21262766945218198</v>
      </c>
      <c r="M71" s="796">
        <f t="shared" si="17"/>
        <v>0.19170579029733958</v>
      </c>
      <c r="N71" s="797">
        <f t="shared" si="17"/>
        <v>0.18630136986301371</v>
      </c>
      <c r="O71" s="796">
        <f t="shared" si="17"/>
        <v>0.17566688353936238</v>
      </c>
      <c r="P71" s="796">
        <f t="shared" si="17"/>
        <v>0.1718849840255591</v>
      </c>
      <c r="Q71" s="796">
        <f t="shared" si="17"/>
        <v>0.18217054263565891</v>
      </c>
      <c r="R71" s="796">
        <f t="shared" si="17"/>
        <v>0.18315508021390375</v>
      </c>
      <c r="S71" s="796">
        <f t="shared" si="17"/>
        <v>0.18151595744680851</v>
      </c>
      <c r="T71" s="796">
        <f t="shared" si="17"/>
        <v>0.17516339869281045</v>
      </c>
      <c r="U71" s="796">
        <f t="shared" si="17"/>
        <v>0.17704280155642024</v>
      </c>
      <c r="V71" s="797">
        <f t="shared" si="17"/>
        <v>0.17729083665338646</v>
      </c>
      <c r="W71" s="796">
        <f t="shared" si="17"/>
        <v>0.17100130039011704</v>
      </c>
      <c r="X71" s="796">
        <f t="shared" si="17"/>
        <v>0.17042440318302388</v>
      </c>
      <c r="Y71" s="796">
        <f t="shared" si="17"/>
        <v>0.17606123869171886</v>
      </c>
      <c r="Z71" s="796">
        <f t="shared" si="17"/>
        <v>0.18813314037626627</v>
      </c>
      <c r="AA71" s="796">
        <f t="shared" si="17"/>
        <v>0.21249999999999999</v>
      </c>
      <c r="AB71" s="796">
        <f t="shared" si="17"/>
        <v>0.24606299212598423</v>
      </c>
      <c r="AC71" s="798">
        <f t="shared" si="17"/>
        <v>0.20348219032429565</v>
      </c>
      <c r="AD71" s="787"/>
      <c r="AE71" s="787"/>
      <c r="AF71" s="787"/>
      <c r="AG71" s="787"/>
      <c r="AH71" s="787"/>
      <c r="AI71" s="787"/>
      <c r="AJ71" s="787"/>
      <c r="AK71" s="787"/>
      <c r="AL71" s="787"/>
      <c r="AM71" s="787"/>
      <c r="AN71" s="787"/>
      <c r="AO71" s="787"/>
      <c r="AP71" s="787"/>
      <c r="AQ71" s="787"/>
      <c r="AR71" s="787"/>
      <c r="AS71" s="787"/>
      <c r="AT71" s="787"/>
      <c r="AU71" s="787"/>
      <c r="AV71" s="787"/>
      <c r="AW71" s="787"/>
      <c r="AX71" s="787"/>
      <c r="AY71" s="787"/>
      <c r="AZ71" s="787"/>
      <c r="BA71" s="787"/>
      <c r="BB71" s="787"/>
      <c r="BC71" s="787"/>
      <c r="BD71" s="787"/>
      <c r="BE71" s="787"/>
      <c r="BF71" s="787"/>
      <c r="BG71" s="787"/>
      <c r="BH71" s="787"/>
      <c r="BI71" s="787"/>
      <c r="BJ71" s="787"/>
      <c r="BK71" s="787"/>
      <c r="BL71" s="787"/>
      <c r="BM71" s="787"/>
      <c r="BN71" s="787"/>
      <c r="BO71" s="787"/>
      <c r="BP71" s="787"/>
      <c r="BQ71" s="787"/>
      <c r="BR71" s="787"/>
      <c r="BS71" s="787"/>
      <c r="BT71" s="787"/>
      <c r="BU71" s="787"/>
      <c r="BV71" s="787"/>
      <c r="BW71" s="787"/>
      <c r="BX71" s="787"/>
      <c r="BY71" s="787"/>
      <c r="BZ71" s="787"/>
      <c r="CA71" s="787"/>
    </row>
    <row r="72" spans="1:79" ht="12.75" customHeight="1">
      <c r="A72" s="850" t="s">
        <v>216</v>
      </c>
      <c r="B72" s="776" t="s">
        <v>650</v>
      </c>
      <c r="C72" s="777" t="s">
        <v>156</v>
      </c>
      <c r="D72" s="777" t="s">
        <v>157</v>
      </c>
      <c r="E72" s="778">
        <v>0.17080000000000001</v>
      </c>
      <c r="F72" s="778">
        <v>7.22E-2</v>
      </c>
      <c r="G72" s="778">
        <v>3.2000000000000001E-2</v>
      </c>
      <c r="H72" s="779">
        <v>2.98E-2</v>
      </c>
      <c r="I72" s="778">
        <v>3.04E-2</v>
      </c>
      <c r="J72" s="778">
        <v>1.9800000000000002E-2</v>
      </c>
      <c r="K72" s="778">
        <v>1.9199999999999998E-2</v>
      </c>
      <c r="L72" s="778">
        <v>9.2600000000000002E-2</v>
      </c>
      <c r="M72" s="778">
        <v>0.41039999999999999</v>
      </c>
      <c r="N72" s="779">
        <v>0.49</v>
      </c>
      <c r="O72" s="778">
        <v>0.43340000000000001</v>
      </c>
      <c r="P72" s="778">
        <v>0.47239999999999999</v>
      </c>
      <c r="Q72" s="778">
        <v>0.36620000000000003</v>
      </c>
      <c r="R72" s="778">
        <v>0.48</v>
      </c>
      <c r="S72" s="778">
        <v>0.44979999999999998</v>
      </c>
      <c r="T72" s="778">
        <v>0.3412</v>
      </c>
      <c r="U72" s="778">
        <v>0.30159999999999998</v>
      </c>
      <c r="V72" s="779">
        <v>0.20699999999999999</v>
      </c>
      <c r="W72" s="778">
        <v>0.2034</v>
      </c>
      <c r="X72" s="778">
        <v>0.1918</v>
      </c>
      <c r="Y72" s="778">
        <v>0.20480000000000001</v>
      </c>
      <c r="Z72" s="778">
        <v>0.1648</v>
      </c>
      <c r="AA72" s="778">
        <v>0.17699999999999999</v>
      </c>
      <c r="AB72" s="778">
        <v>0.1646</v>
      </c>
      <c r="AC72" s="780">
        <f>SUM(E72:AB72)</f>
        <v>5.525199999999999</v>
      </c>
    </row>
    <row r="73" spans="1:79" ht="12.75" customHeight="1">
      <c r="A73" s="851"/>
      <c r="B73" s="782"/>
      <c r="C73" s="783" t="s">
        <v>158</v>
      </c>
      <c r="D73" s="783" t="s">
        <v>157</v>
      </c>
      <c r="E73" s="784">
        <v>2.6200000000000001E-2</v>
      </c>
      <c r="F73" s="784">
        <v>0</v>
      </c>
      <c r="G73" s="784">
        <v>0</v>
      </c>
      <c r="H73" s="789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0.1152</v>
      </c>
      <c r="N73" s="789">
        <v>0.19839999999999999</v>
      </c>
      <c r="O73" s="784">
        <v>0.15040000000000001</v>
      </c>
      <c r="P73" s="784">
        <v>0.17979999999999999</v>
      </c>
      <c r="Q73" s="784">
        <v>6.0600000000000001E-2</v>
      </c>
      <c r="R73" s="784">
        <v>0.2402</v>
      </c>
      <c r="S73" s="784">
        <v>0.19719999999999999</v>
      </c>
      <c r="T73" s="784">
        <v>0.11260000000000001</v>
      </c>
      <c r="U73" s="784">
        <v>7.6799999999999993E-2</v>
      </c>
      <c r="V73" s="789">
        <v>0</v>
      </c>
      <c r="W73" s="784">
        <v>2.0000000000000001E-4</v>
      </c>
      <c r="X73" s="784">
        <v>0</v>
      </c>
      <c r="Y73" s="784">
        <v>0</v>
      </c>
      <c r="Z73" s="784">
        <v>0</v>
      </c>
      <c r="AA73" s="784">
        <v>0</v>
      </c>
      <c r="AB73" s="784">
        <v>0</v>
      </c>
      <c r="AC73" s="786">
        <f>SUM(E73:AB73)</f>
        <v>1.3575999999999999</v>
      </c>
    </row>
    <row r="74" spans="1:79" ht="12.75" customHeight="1">
      <c r="A74" s="851"/>
      <c r="B74" s="782"/>
      <c r="C74" s="783" t="s">
        <v>159</v>
      </c>
      <c r="D74" s="783" t="s">
        <v>160</v>
      </c>
      <c r="E74" s="459">
        <v>11</v>
      </c>
      <c r="F74" s="459">
        <v>5</v>
      </c>
      <c r="G74" s="459">
        <v>5</v>
      </c>
      <c r="H74" s="724">
        <v>4</v>
      </c>
      <c r="I74" s="459">
        <v>5</v>
      </c>
      <c r="J74" s="459">
        <v>4</v>
      </c>
      <c r="K74" s="459">
        <v>5</v>
      </c>
      <c r="L74" s="459">
        <v>16</v>
      </c>
      <c r="M74" s="459">
        <v>27</v>
      </c>
      <c r="N74" s="724">
        <v>22</v>
      </c>
      <c r="O74" s="459">
        <v>25</v>
      </c>
      <c r="P74" s="459">
        <v>24</v>
      </c>
      <c r="Q74" s="459">
        <v>29</v>
      </c>
      <c r="R74" s="459">
        <v>27</v>
      </c>
      <c r="S74" s="459">
        <v>18</v>
      </c>
      <c r="T74" s="459">
        <v>21</v>
      </c>
      <c r="U74" s="459">
        <v>17</v>
      </c>
      <c r="V74" s="724">
        <v>14</v>
      </c>
      <c r="W74" s="459">
        <v>15</v>
      </c>
      <c r="X74" s="459">
        <v>15</v>
      </c>
      <c r="Y74" s="459">
        <v>16</v>
      </c>
      <c r="Z74" s="459">
        <v>14</v>
      </c>
      <c r="AA74" s="459">
        <v>14</v>
      </c>
      <c r="AB74" s="459">
        <v>14</v>
      </c>
      <c r="AC74" s="786"/>
    </row>
    <row r="75" spans="1:79" ht="12.75" customHeight="1" thickBot="1">
      <c r="A75" s="852"/>
      <c r="B75" s="791"/>
      <c r="C75" s="795" t="s">
        <v>161</v>
      </c>
      <c r="D75" s="795"/>
      <c r="E75" s="796">
        <f t="shared" ref="E75:AC75" si="18">E73/E72</f>
        <v>0.15339578454332553</v>
      </c>
      <c r="F75" s="796">
        <f t="shared" si="18"/>
        <v>0</v>
      </c>
      <c r="G75" s="796">
        <f t="shared" si="18"/>
        <v>0</v>
      </c>
      <c r="H75" s="797">
        <f t="shared" si="18"/>
        <v>0</v>
      </c>
      <c r="I75" s="796">
        <f t="shared" si="18"/>
        <v>0</v>
      </c>
      <c r="J75" s="796">
        <f t="shared" si="18"/>
        <v>0</v>
      </c>
      <c r="K75" s="796">
        <f t="shared" si="18"/>
        <v>0</v>
      </c>
      <c r="L75" s="796">
        <f t="shared" si="18"/>
        <v>0</v>
      </c>
      <c r="M75" s="796">
        <f t="shared" si="18"/>
        <v>0.2807017543859649</v>
      </c>
      <c r="N75" s="797">
        <f t="shared" si="18"/>
        <v>0.40489795918367344</v>
      </c>
      <c r="O75" s="796">
        <f t="shared" si="18"/>
        <v>0.34702353484079373</v>
      </c>
      <c r="P75" s="796">
        <f t="shared" si="18"/>
        <v>0.38060965283657916</v>
      </c>
      <c r="Q75" s="796">
        <f t="shared" si="18"/>
        <v>0.16548334243582741</v>
      </c>
      <c r="R75" s="796">
        <f t="shared" si="18"/>
        <v>0.50041666666666673</v>
      </c>
      <c r="S75" s="796">
        <f t="shared" si="18"/>
        <v>0.43841707425522453</v>
      </c>
      <c r="T75" s="796">
        <f t="shared" si="18"/>
        <v>0.33001172332942558</v>
      </c>
      <c r="U75" s="796">
        <f t="shared" si="18"/>
        <v>0.25464190981432361</v>
      </c>
      <c r="V75" s="797">
        <f t="shared" si="18"/>
        <v>0</v>
      </c>
      <c r="W75" s="796">
        <f t="shared" si="18"/>
        <v>9.8328416912487715E-4</v>
      </c>
      <c r="X75" s="796">
        <f t="shared" si="18"/>
        <v>0</v>
      </c>
      <c r="Y75" s="796">
        <f t="shared" si="18"/>
        <v>0</v>
      </c>
      <c r="Z75" s="796">
        <f t="shared" si="18"/>
        <v>0</v>
      </c>
      <c r="AA75" s="796">
        <f t="shared" si="18"/>
        <v>0</v>
      </c>
      <c r="AB75" s="796">
        <f t="shared" si="18"/>
        <v>0</v>
      </c>
      <c r="AC75" s="798">
        <f t="shared" si="18"/>
        <v>0.2457105625135742</v>
      </c>
      <c r="AD75" s="787"/>
      <c r="AE75" s="787"/>
      <c r="AF75" s="787"/>
      <c r="AG75" s="787"/>
      <c r="AH75" s="787"/>
      <c r="AI75" s="787"/>
      <c r="AJ75" s="787"/>
      <c r="AK75" s="787"/>
      <c r="AL75" s="787"/>
      <c r="AM75" s="787"/>
      <c r="AN75" s="787"/>
      <c r="AO75" s="787"/>
      <c r="AP75" s="787"/>
      <c r="AQ75" s="787"/>
      <c r="AR75" s="787"/>
      <c r="AS75" s="787"/>
      <c r="AT75" s="787"/>
      <c r="AU75" s="787"/>
      <c r="AV75" s="787"/>
      <c r="AW75" s="787"/>
      <c r="AX75" s="787"/>
      <c r="AY75" s="787"/>
      <c r="AZ75" s="787"/>
      <c r="BA75" s="787"/>
      <c r="BB75" s="787"/>
      <c r="BC75" s="787"/>
      <c r="BD75" s="787"/>
      <c r="BE75" s="787"/>
      <c r="BF75" s="787"/>
      <c r="BG75" s="787"/>
      <c r="BH75" s="787"/>
      <c r="BI75" s="787"/>
      <c r="BJ75" s="787"/>
      <c r="BK75" s="787"/>
      <c r="BL75" s="787"/>
      <c r="BM75" s="787"/>
      <c r="BN75" s="787"/>
      <c r="BO75" s="787"/>
      <c r="BP75" s="787"/>
      <c r="BQ75" s="787"/>
      <c r="BR75" s="787"/>
      <c r="BS75" s="787"/>
      <c r="BT75" s="787"/>
      <c r="BU75" s="787"/>
      <c r="BV75" s="787"/>
      <c r="BW75" s="787"/>
      <c r="BX75" s="787"/>
      <c r="BY75" s="787"/>
      <c r="BZ75" s="787"/>
      <c r="CA75" s="787"/>
    </row>
    <row r="76" spans="1:79" ht="12.75" customHeight="1">
      <c r="A76" s="850" t="s">
        <v>359</v>
      </c>
      <c r="B76" s="728" t="s">
        <v>651</v>
      </c>
      <c r="C76" s="777" t="s">
        <v>156</v>
      </c>
      <c r="D76" s="777" t="s">
        <v>157</v>
      </c>
      <c r="E76" s="778">
        <v>8.8200000000000001E-2</v>
      </c>
      <c r="F76" s="778">
        <v>7.8E-2</v>
      </c>
      <c r="G76" s="778">
        <v>7.3800000000000004E-2</v>
      </c>
      <c r="H76" s="779">
        <v>7.3800000000000004E-2</v>
      </c>
      <c r="I76" s="778">
        <v>7.3800000000000004E-2</v>
      </c>
      <c r="J76" s="778">
        <v>8.3400000000000002E-2</v>
      </c>
      <c r="K76" s="778">
        <v>0.1086</v>
      </c>
      <c r="L76" s="778">
        <v>0.123</v>
      </c>
      <c r="M76" s="778">
        <v>0.11940000000000001</v>
      </c>
      <c r="N76" s="779">
        <v>0.12239999999999999</v>
      </c>
      <c r="O76" s="778">
        <v>0.129</v>
      </c>
      <c r="P76" s="778">
        <v>0.1278</v>
      </c>
      <c r="Q76" s="778">
        <v>0.12659999999999999</v>
      </c>
      <c r="R76" s="778">
        <v>0.1326</v>
      </c>
      <c r="S76" s="778">
        <v>0.126</v>
      </c>
      <c r="T76" s="778">
        <v>0.129</v>
      </c>
      <c r="U76" s="778">
        <v>0.1338</v>
      </c>
      <c r="V76" s="779">
        <v>0.14399999999999999</v>
      </c>
      <c r="W76" s="778">
        <v>0.16020000000000001</v>
      </c>
      <c r="X76" s="778">
        <v>0.153</v>
      </c>
      <c r="Y76" s="778">
        <v>0.15240000000000001</v>
      </c>
      <c r="Z76" s="778">
        <v>0.14879999999999999</v>
      </c>
      <c r="AA76" s="778">
        <v>0.1308</v>
      </c>
      <c r="AB76" s="778">
        <v>0.1056</v>
      </c>
      <c r="AC76" s="780">
        <f>SUM(E76:AB76)</f>
        <v>2.8439999999999994</v>
      </c>
    </row>
    <row r="77" spans="1:79" ht="12.75" customHeight="1">
      <c r="A77" s="851"/>
      <c r="B77" s="853"/>
      <c r="C77" s="783" t="s">
        <v>158</v>
      </c>
      <c r="D77" s="783" t="s">
        <v>157</v>
      </c>
      <c r="E77" s="784">
        <v>1.6799999999999999E-2</v>
      </c>
      <c r="F77" s="784">
        <v>1.5599999999999999E-2</v>
      </c>
      <c r="G77" s="784">
        <v>1.44E-2</v>
      </c>
      <c r="H77" s="789">
        <v>1.32E-2</v>
      </c>
      <c r="I77" s="784">
        <v>1.44E-2</v>
      </c>
      <c r="J77" s="784">
        <v>1.44E-2</v>
      </c>
      <c r="K77" s="784">
        <v>2.0400000000000001E-2</v>
      </c>
      <c r="L77" s="784">
        <v>2.58E-2</v>
      </c>
      <c r="M77" s="784">
        <v>2.4E-2</v>
      </c>
      <c r="N77" s="789">
        <v>2.3400000000000001E-2</v>
      </c>
      <c r="O77" s="784">
        <v>2.4E-2</v>
      </c>
      <c r="P77" s="784">
        <v>2.2800000000000001E-2</v>
      </c>
      <c r="Q77" s="784">
        <v>2.46E-2</v>
      </c>
      <c r="R77" s="784">
        <v>2.52E-2</v>
      </c>
      <c r="S77" s="784">
        <v>2.46E-2</v>
      </c>
      <c r="T77" s="784">
        <v>2.52E-2</v>
      </c>
      <c r="U77" s="784">
        <v>2.46E-2</v>
      </c>
      <c r="V77" s="789">
        <v>3.1199999999999999E-2</v>
      </c>
      <c r="W77" s="784">
        <v>3.4799999999999998E-2</v>
      </c>
      <c r="X77" s="784">
        <v>2.8199999999999999E-2</v>
      </c>
      <c r="Y77" s="784">
        <v>2.52E-2</v>
      </c>
      <c r="Z77" s="784">
        <v>2.4E-2</v>
      </c>
      <c r="AA77" s="784">
        <v>2.1600000000000001E-2</v>
      </c>
      <c r="AB77" s="784">
        <v>1.8599999999999998E-2</v>
      </c>
      <c r="AC77" s="786">
        <f>SUM(E77:AB77)</f>
        <v>0.53699999999999992</v>
      </c>
    </row>
    <row r="78" spans="1:79" ht="12.75" customHeight="1">
      <c r="A78" s="851"/>
      <c r="B78" s="853"/>
      <c r="C78" s="783" t="s">
        <v>159</v>
      </c>
      <c r="D78" s="783" t="s">
        <v>160</v>
      </c>
      <c r="E78" s="459">
        <v>2</v>
      </c>
      <c r="F78" s="459">
        <v>3</v>
      </c>
      <c r="G78" s="459">
        <v>2</v>
      </c>
      <c r="H78" s="724">
        <v>3</v>
      </c>
      <c r="I78" s="459">
        <v>3</v>
      </c>
      <c r="J78" s="459">
        <v>4</v>
      </c>
      <c r="K78" s="459">
        <v>6</v>
      </c>
      <c r="L78" s="459">
        <v>6</v>
      </c>
      <c r="M78" s="459">
        <v>6</v>
      </c>
      <c r="N78" s="724">
        <v>6</v>
      </c>
      <c r="O78" s="459">
        <v>5</v>
      </c>
      <c r="P78" s="459">
        <v>6</v>
      </c>
      <c r="Q78" s="459">
        <v>8</v>
      </c>
      <c r="R78" s="459">
        <v>7</v>
      </c>
      <c r="S78" s="459">
        <v>6</v>
      </c>
      <c r="T78" s="459">
        <v>6</v>
      </c>
      <c r="U78" s="459">
        <v>7</v>
      </c>
      <c r="V78" s="724">
        <v>8</v>
      </c>
      <c r="W78" s="459">
        <v>8</v>
      </c>
      <c r="X78" s="459">
        <v>10</v>
      </c>
      <c r="Y78" s="459">
        <v>9</v>
      </c>
      <c r="Z78" s="459">
        <v>7</v>
      </c>
      <c r="AA78" s="459">
        <v>6</v>
      </c>
      <c r="AB78" s="459">
        <v>5</v>
      </c>
      <c r="AC78" s="786"/>
    </row>
    <row r="79" spans="1:79" ht="12.75" customHeight="1" thickBot="1">
      <c r="A79" s="852"/>
      <c r="B79" s="854"/>
      <c r="C79" s="795" t="s">
        <v>161</v>
      </c>
      <c r="D79" s="795"/>
      <c r="E79" s="796">
        <f t="shared" ref="E79:AC79" si="19">E77/E76</f>
        <v>0.19047619047619047</v>
      </c>
      <c r="F79" s="796">
        <f t="shared" si="19"/>
        <v>0.19999999999999998</v>
      </c>
      <c r="G79" s="796">
        <f t="shared" si="19"/>
        <v>0.19512195121951217</v>
      </c>
      <c r="H79" s="797">
        <f t="shared" si="19"/>
        <v>0.17886178861788618</v>
      </c>
      <c r="I79" s="796">
        <f t="shared" si="19"/>
        <v>0.19512195121951217</v>
      </c>
      <c r="J79" s="796">
        <f t="shared" si="19"/>
        <v>0.1726618705035971</v>
      </c>
      <c r="K79" s="796">
        <f t="shared" si="19"/>
        <v>0.18784530386740333</v>
      </c>
      <c r="L79" s="796">
        <f t="shared" si="19"/>
        <v>0.2097560975609756</v>
      </c>
      <c r="M79" s="796">
        <f t="shared" si="19"/>
        <v>0.20100502512562812</v>
      </c>
      <c r="N79" s="797">
        <f t="shared" si="19"/>
        <v>0.19117647058823531</v>
      </c>
      <c r="O79" s="796">
        <f t="shared" si="19"/>
        <v>0.18604651162790697</v>
      </c>
      <c r="P79" s="796">
        <f t="shared" si="19"/>
        <v>0.17840375586854462</v>
      </c>
      <c r="Q79" s="796">
        <f t="shared" si="19"/>
        <v>0.19431279620853081</v>
      </c>
      <c r="R79" s="796">
        <f t="shared" si="19"/>
        <v>0.1900452488687783</v>
      </c>
      <c r="S79" s="796">
        <f t="shared" si="19"/>
        <v>0.19523809523809524</v>
      </c>
      <c r="T79" s="796">
        <f t="shared" si="19"/>
        <v>0.19534883720930232</v>
      </c>
      <c r="U79" s="796">
        <f t="shared" si="19"/>
        <v>0.18385650224215247</v>
      </c>
      <c r="V79" s="797">
        <f t="shared" si="19"/>
        <v>0.21666666666666667</v>
      </c>
      <c r="W79" s="796">
        <f t="shared" si="19"/>
        <v>0.21722846441947563</v>
      </c>
      <c r="X79" s="796">
        <f t="shared" si="19"/>
        <v>0.18431372549019609</v>
      </c>
      <c r="Y79" s="796">
        <f t="shared" si="19"/>
        <v>0.1653543307086614</v>
      </c>
      <c r="Z79" s="796">
        <f t="shared" si="19"/>
        <v>0.16129032258064518</v>
      </c>
      <c r="AA79" s="796">
        <f t="shared" si="19"/>
        <v>0.16513761467889909</v>
      </c>
      <c r="AB79" s="796">
        <f t="shared" si="19"/>
        <v>0.17613636363636362</v>
      </c>
      <c r="AC79" s="798">
        <f t="shared" si="19"/>
        <v>0.18881856540084388</v>
      </c>
      <c r="AD79" s="787"/>
      <c r="AE79" s="787"/>
      <c r="AF79" s="787"/>
      <c r="AG79" s="787"/>
      <c r="AH79" s="787"/>
      <c r="AI79" s="787"/>
      <c r="AJ79" s="787"/>
      <c r="AK79" s="787"/>
      <c r="AL79" s="787"/>
      <c r="AM79" s="787"/>
      <c r="AN79" s="787"/>
      <c r="AO79" s="787"/>
      <c r="AP79" s="787"/>
      <c r="AQ79" s="787"/>
      <c r="AR79" s="787"/>
      <c r="AS79" s="787"/>
      <c r="AT79" s="787"/>
      <c r="AU79" s="787"/>
      <c r="AV79" s="787"/>
      <c r="AW79" s="787"/>
      <c r="AX79" s="787"/>
      <c r="AY79" s="787"/>
      <c r="AZ79" s="787"/>
      <c r="BA79" s="787"/>
      <c r="BB79" s="787"/>
      <c r="BC79" s="787"/>
      <c r="BD79" s="787"/>
      <c r="BE79" s="787"/>
      <c r="BF79" s="787"/>
      <c r="BG79" s="787"/>
      <c r="BH79" s="787"/>
      <c r="BI79" s="787"/>
      <c r="BJ79" s="787"/>
      <c r="BK79" s="787"/>
      <c r="BL79" s="787"/>
      <c r="BM79" s="787"/>
      <c r="BN79" s="787"/>
      <c r="BO79" s="787"/>
      <c r="BP79" s="787"/>
      <c r="BQ79" s="787"/>
      <c r="BR79" s="787"/>
      <c r="BS79" s="787"/>
      <c r="BT79" s="787"/>
      <c r="BU79" s="787"/>
      <c r="BV79" s="787"/>
      <c r="BW79" s="787"/>
      <c r="BX79" s="787"/>
      <c r="BY79" s="787"/>
      <c r="BZ79" s="787"/>
      <c r="CA79" s="787"/>
    </row>
    <row r="80" spans="1:79" ht="12.75" customHeight="1">
      <c r="A80" s="775" t="s">
        <v>415</v>
      </c>
      <c r="B80" s="728" t="s">
        <v>652</v>
      </c>
      <c r="C80" s="777" t="s">
        <v>156</v>
      </c>
      <c r="D80" s="777" t="s">
        <v>157</v>
      </c>
      <c r="E80" s="778">
        <v>0.1968</v>
      </c>
      <c r="F80" s="778">
        <v>0.20699999999999999</v>
      </c>
      <c r="G80" s="778">
        <v>0.19980000000000001</v>
      </c>
      <c r="H80" s="779">
        <v>0.1764</v>
      </c>
      <c r="I80" s="778">
        <v>0.16619999999999999</v>
      </c>
      <c r="J80" s="778">
        <v>0.25559999999999999</v>
      </c>
      <c r="K80" s="778">
        <v>0.25080000000000002</v>
      </c>
      <c r="L80" s="778">
        <v>0.33660000000000001</v>
      </c>
      <c r="M80" s="778">
        <v>0.39539999999999997</v>
      </c>
      <c r="N80" s="779">
        <v>0.43020000000000003</v>
      </c>
      <c r="O80" s="778">
        <v>0.38640000000000002</v>
      </c>
      <c r="P80" s="778">
        <v>0.3846</v>
      </c>
      <c r="Q80" s="778">
        <v>0.39900000000000002</v>
      </c>
      <c r="R80" s="778">
        <v>0.4002</v>
      </c>
      <c r="S80" s="778">
        <v>0.41460000000000002</v>
      </c>
      <c r="T80" s="778">
        <v>0.41880000000000001</v>
      </c>
      <c r="U80" s="778">
        <v>0.36959999999999998</v>
      </c>
      <c r="V80" s="779">
        <v>0.34139999999999998</v>
      </c>
      <c r="W80" s="778">
        <v>0.34439999999999998</v>
      </c>
      <c r="X80" s="778">
        <v>0.34799999999999998</v>
      </c>
      <c r="Y80" s="778">
        <v>0.31919999999999998</v>
      </c>
      <c r="Z80" s="778">
        <v>0.29339999999999999</v>
      </c>
      <c r="AA80" s="778">
        <v>0.31259999999999999</v>
      </c>
      <c r="AB80" s="778">
        <v>0.3372</v>
      </c>
      <c r="AC80" s="780">
        <f>SUM(E80:AB80)</f>
        <v>7.6842000000000006</v>
      </c>
    </row>
    <row r="81" spans="1:79" ht="12.75" customHeight="1">
      <c r="A81" s="781"/>
      <c r="B81" s="782"/>
      <c r="C81" s="783" t="s">
        <v>158</v>
      </c>
      <c r="D81" s="783" t="s">
        <v>157</v>
      </c>
      <c r="E81" s="784">
        <v>5.7000000000000002E-2</v>
      </c>
      <c r="F81" s="784">
        <v>6.8400000000000002E-2</v>
      </c>
      <c r="G81" s="784">
        <v>7.0199999999999999E-2</v>
      </c>
      <c r="H81" s="789">
        <v>5.7000000000000002E-2</v>
      </c>
      <c r="I81" s="784">
        <v>4.9200000000000001E-2</v>
      </c>
      <c r="J81" s="784">
        <v>5.16E-2</v>
      </c>
      <c r="K81" s="784">
        <v>5.16E-2</v>
      </c>
      <c r="L81" s="784">
        <v>7.5600000000000001E-2</v>
      </c>
      <c r="M81" s="784">
        <v>8.1600000000000006E-2</v>
      </c>
      <c r="N81" s="789">
        <v>7.8600000000000003E-2</v>
      </c>
      <c r="O81" s="784">
        <v>5.7599999999999998E-2</v>
      </c>
      <c r="P81" s="784">
        <v>5.5800000000000002E-2</v>
      </c>
      <c r="Q81" s="784">
        <v>5.8799999999999998E-2</v>
      </c>
      <c r="R81" s="784">
        <v>6.4799999999999996E-2</v>
      </c>
      <c r="S81" s="784">
        <v>7.3200000000000001E-2</v>
      </c>
      <c r="T81" s="784">
        <v>7.4999999999999997E-2</v>
      </c>
      <c r="U81" s="784">
        <v>5.8799999999999998E-2</v>
      </c>
      <c r="V81" s="789">
        <v>5.3999999999999999E-2</v>
      </c>
      <c r="W81" s="784">
        <v>6.3E-2</v>
      </c>
      <c r="X81" s="784">
        <v>8.0399999999999999E-2</v>
      </c>
      <c r="Y81" s="784">
        <v>6.3E-2</v>
      </c>
      <c r="Z81" s="784">
        <v>5.4600000000000003E-2</v>
      </c>
      <c r="AA81" s="784">
        <v>9.1800000000000007E-2</v>
      </c>
      <c r="AB81" s="784">
        <v>0.129</v>
      </c>
      <c r="AC81" s="786">
        <f>SUM(E81:AB81)</f>
        <v>1.6206</v>
      </c>
    </row>
    <row r="82" spans="1:79" ht="12.75" customHeight="1">
      <c r="A82" s="781"/>
      <c r="B82" s="782"/>
      <c r="C82" s="783" t="s">
        <v>159</v>
      </c>
      <c r="D82" s="783" t="s">
        <v>160</v>
      </c>
      <c r="E82" s="459">
        <v>11</v>
      </c>
      <c r="F82" s="459">
        <v>10</v>
      </c>
      <c r="G82" s="459">
        <v>12</v>
      </c>
      <c r="H82" s="724">
        <v>9</v>
      </c>
      <c r="I82" s="459">
        <v>10</v>
      </c>
      <c r="J82" s="459">
        <v>14</v>
      </c>
      <c r="K82" s="459">
        <v>15</v>
      </c>
      <c r="L82" s="459">
        <v>23</v>
      </c>
      <c r="M82" s="459">
        <v>24</v>
      </c>
      <c r="N82" s="724">
        <v>24</v>
      </c>
      <c r="O82" s="459">
        <v>22</v>
      </c>
      <c r="P82" s="459">
        <v>24</v>
      </c>
      <c r="Q82" s="459">
        <v>22</v>
      </c>
      <c r="R82" s="459">
        <v>24</v>
      </c>
      <c r="S82" s="459">
        <v>21</v>
      </c>
      <c r="T82" s="459">
        <v>25</v>
      </c>
      <c r="U82" s="459">
        <v>19</v>
      </c>
      <c r="V82" s="724">
        <v>19</v>
      </c>
      <c r="W82" s="459">
        <v>21</v>
      </c>
      <c r="X82" s="459">
        <v>21</v>
      </c>
      <c r="Y82" s="459">
        <v>17</v>
      </c>
      <c r="Z82" s="459">
        <v>15</v>
      </c>
      <c r="AA82" s="459">
        <v>22</v>
      </c>
      <c r="AB82" s="459">
        <v>11</v>
      </c>
      <c r="AC82" s="786"/>
    </row>
    <row r="83" spans="1:79" ht="12.75" customHeight="1" thickBot="1">
      <c r="A83" s="790"/>
      <c r="B83" s="791"/>
      <c r="C83" s="795" t="s">
        <v>161</v>
      </c>
      <c r="D83" s="795"/>
      <c r="E83" s="796">
        <f t="shared" ref="E83:AC83" si="20">E81/E80</f>
        <v>0.28963414634146339</v>
      </c>
      <c r="F83" s="796">
        <f t="shared" si="20"/>
        <v>0.33043478260869569</v>
      </c>
      <c r="G83" s="796">
        <f t="shared" si="20"/>
        <v>0.35135135135135132</v>
      </c>
      <c r="H83" s="797">
        <f t="shared" si="20"/>
        <v>0.3231292517006803</v>
      </c>
      <c r="I83" s="796">
        <f t="shared" si="20"/>
        <v>0.29602888086642604</v>
      </c>
      <c r="J83" s="796">
        <f t="shared" si="20"/>
        <v>0.20187793427230047</v>
      </c>
      <c r="K83" s="796">
        <f t="shared" si="20"/>
        <v>0.20574162679425836</v>
      </c>
      <c r="L83" s="796">
        <f t="shared" si="20"/>
        <v>0.2245989304812834</v>
      </c>
      <c r="M83" s="796">
        <f t="shared" si="20"/>
        <v>0.20637329286798181</v>
      </c>
      <c r="N83" s="797">
        <f t="shared" si="20"/>
        <v>0.18270571827057183</v>
      </c>
      <c r="O83" s="796">
        <f t="shared" si="20"/>
        <v>0.14906832298136644</v>
      </c>
      <c r="P83" s="796">
        <f t="shared" si="20"/>
        <v>0.14508580343213728</v>
      </c>
      <c r="Q83" s="796">
        <f t="shared" si="20"/>
        <v>0.14736842105263157</v>
      </c>
      <c r="R83" s="796">
        <f t="shared" si="20"/>
        <v>0.16191904047976011</v>
      </c>
      <c r="S83" s="796">
        <f t="shared" si="20"/>
        <v>0.17655571635311143</v>
      </c>
      <c r="T83" s="796">
        <f t="shared" si="20"/>
        <v>0.17908309455587393</v>
      </c>
      <c r="U83" s="796">
        <f t="shared" si="20"/>
        <v>0.15909090909090909</v>
      </c>
      <c r="V83" s="797">
        <f t="shared" si="20"/>
        <v>0.15817223198594024</v>
      </c>
      <c r="W83" s="796">
        <f t="shared" si="20"/>
        <v>0.18292682926829271</v>
      </c>
      <c r="X83" s="796">
        <f t="shared" si="20"/>
        <v>0.23103448275862071</v>
      </c>
      <c r="Y83" s="796">
        <f t="shared" si="20"/>
        <v>0.19736842105263158</v>
      </c>
      <c r="Z83" s="796">
        <f t="shared" si="20"/>
        <v>0.18609406952965238</v>
      </c>
      <c r="AA83" s="796">
        <f t="shared" si="20"/>
        <v>0.2936660268714012</v>
      </c>
      <c r="AB83" s="796">
        <f t="shared" si="20"/>
        <v>0.38256227758007116</v>
      </c>
      <c r="AC83" s="798">
        <f t="shared" si="20"/>
        <v>0.21090028890450535</v>
      </c>
      <c r="AD83" s="787"/>
      <c r="AE83" s="787"/>
      <c r="AF83" s="787"/>
      <c r="AG83" s="787"/>
      <c r="AH83" s="787"/>
      <c r="AI83" s="787"/>
      <c r="AJ83" s="787"/>
      <c r="AK83" s="787"/>
      <c r="AL83" s="787"/>
      <c r="AM83" s="787"/>
      <c r="AN83" s="787"/>
      <c r="AO83" s="787"/>
      <c r="AP83" s="787"/>
      <c r="AQ83" s="787"/>
      <c r="AR83" s="787"/>
      <c r="AS83" s="787"/>
      <c r="AT83" s="787"/>
      <c r="AU83" s="787"/>
      <c r="AV83" s="787"/>
      <c r="AW83" s="787"/>
      <c r="AX83" s="787"/>
      <c r="AY83" s="787"/>
      <c r="AZ83" s="787"/>
      <c r="BA83" s="787"/>
      <c r="BB83" s="787"/>
      <c r="BC83" s="787"/>
      <c r="BD83" s="787"/>
      <c r="BE83" s="787"/>
      <c r="BF83" s="787"/>
      <c r="BG83" s="787"/>
      <c r="BH83" s="787"/>
      <c r="BI83" s="787"/>
      <c r="BJ83" s="787"/>
      <c r="BK83" s="787"/>
      <c r="BL83" s="787"/>
      <c r="BM83" s="787"/>
      <c r="BN83" s="787"/>
      <c r="BO83" s="787"/>
      <c r="BP83" s="787"/>
      <c r="BQ83" s="787"/>
      <c r="BR83" s="787"/>
      <c r="BS83" s="787"/>
      <c r="BT83" s="787"/>
      <c r="BU83" s="787"/>
      <c r="BV83" s="787"/>
      <c r="BW83" s="787"/>
      <c r="BX83" s="787"/>
      <c r="BY83" s="787"/>
      <c r="BZ83" s="787"/>
      <c r="CA83" s="787"/>
    </row>
    <row r="84" spans="1:79" ht="12.75" customHeight="1">
      <c r="A84" s="850" t="s">
        <v>182</v>
      </c>
      <c r="B84" s="776" t="s">
        <v>653</v>
      </c>
      <c r="C84" s="777" t="s">
        <v>156</v>
      </c>
      <c r="D84" s="777" t="s">
        <v>157</v>
      </c>
      <c r="E84" s="778">
        <v>0.55400000000000005</v>
      </c>
      <c r="F84" s="778">
        <v>0.50160000000000005</v>
      </c>
      <c r="G84" s="778">
        <v>0.47839999999999999</v>
      </c>
      <c r="H84" s="779">
        <v>0.46439999999999998</v>
      </c>
      <c r="I84" s="778">
        <v>0.47960000000000003</v>
      </c>
      <c r="J84" s="778">
        <v>0.5252</v>
      </c>
      <c r="K84" s="778">
        <v>0.54800000000000004</v>
      </c>
      <c r="L84" s="778">
        <v>0.58799999999999997</v>
      </c>
      <c r="M84" s="778">
        <v>0.71519999999999995</v>
      </c>
      <c r="N84" s="779">
        <v>0.77239999999999998</v>
      </c>
      <c r="O84" s="778">
        <v>0.81240000000000001</v>
      </c>
      <c r="P84" s="778">
        <v>0.81920000000000004</v>
      </c>
      <c r="Q84" s="778">
        <v>0.79959999999999998</v>
      </c>
      <c r="R84" s="778">
        <v>0.81079999999999997</v>
      </c>
      <c r="S84" s="778">
        <v>0.80159999999999998</v>
      </c>
      <c r="T84" s="778">
        <v>0.82640000000000002</v>
      </c>
      <c r="U84" s="778">
        <v>0.82479999999999998</v>
      </c>
      <c r="V84" s="779">
        <v>0.81079999999999997</v>
      </c>
      <c r="W84" s="778">
        <v>0.81840000000000002</v>
      </c>
      <c r="X84" s="778">
        <v>0.8276</v>
      </c>
      <c r="Y84" s="778">
        <v>0.80679999999999996</v>
      </c>
      <c r="Z84" s="778">
        <v>0.76239999999999997</v>
      </c>
      <c r="AA84" s="778">
        <v>0.6784</v>
      </c>
      <c r="AB84" s="778">
        <v>0.57440000000000002</v>
      </c>
      <c r="AC84" s="780">
        <f>SUM(E84:AB84)</f>
        <v>16.600400000000004</v>
      </c>
    </row>
    <row r="85" spans="1:79" ht="12.75" customHeight="1">
      <c r="A85" s="851"/>
      <c r="B85" s="782"/>
      <c r="C85" s="783" t="s">
        <v>158</v>
      </c>
      <c r="D85" s="783" t="s">
        <v>157</v>
      </c>
      <c r="E85" s="784">
        <v>0.19639999999999999</v>
      </c>
      <c r="F85" s="784">
        <v>0.1832</v>
      </c>
      <c r="G85" s="784">
        <v>0.17399999999999999</v>
      </c>
      <c r="H85" s="789">
        <v>0.17399999999999999</v>
      </c>
      <c r="I85" s="784">
        <v>0.17399999999999999</v>
      </c>
      <c r="J85" s="784">
        <v>0.18079999999999999</v>
      </c>
      <c r="K85" s="784">
        <v>0.17960000000000001</v>
      </c>
      <c r="L85" s="784">
        <v>0.18920000000000001</v>
      </c>
      <c r="M85" s="784">
        <v>0.20799999999999999</v>
      </c>
      <c r="N85" s="789">
        <v>0.218</v>
      </c>
      <c r="O85" s="784">
        <v>0.2228</v>
      </c>
      <c r="P85" s="784">
        <v>0.22159999999999999</v>
      </c>
      <c r="Q85" s="784">
        <v>0.22159999999999999</v>
      </c>
      <c r="R85" s="784">
        <v>0.2268</v>
      </c>
      <c r="S85" s="784">
        <v>0.21279999999999999</v>
      </c>
      <c r="T85" s="784">
        <v>0.22159999999999999</v>
      </c>
      <c r="U85" s="784">
        <v>0.22239999999999999</v>
      </c>
      <c r="V85" s="789">
        <v>0.21920000000000001</v>
      </c>
      <c r="W85" s="784">
        <v>0.21160000000000001</v>
      </c>
      <c r="X85" s="784">
        <v>0.21240000000000001</v>
      </c>
      <c r="Y85" s="784">
        <v>0.20799999999999999</v>
      </c>
      <c r="Z85" s="784">
        <v>0.20280000000000001</v>
      </c>
      <c r="AA85" s="784">
        <v>0.19320000000000001</v>
      </c>
      <c r="AB85" s="784">
        <v>0.19239999999999999</v>
      </c>
      <c r="AC85" s="786">
        <f>SUM(E85:AB85)</f>
        <v>4.8663999999999996</v>
      </c>
    </row>
    <row r="86" spans="1:79" ht="12.75" customHeight="1">
      <c r="A86" s="851"/>
      <c r="B86" s="782"/>
      <c r="C86" s="783" t="s">
        <v>159</v>
      </c>
      <c r="D86" s="783" t="s">
        <v>160</v>
      </c>
      <c r="E86" s="459">
        <v>33</v>
      </c>
      <c r="F86" s="459">
        <v>32</v>
      </c>
      <c r="G86" s="459">
        <v>28</v>
      </c>
      <c r="H86" s="724">
        <v>27</v>
      </c>
      <c r="I86" s="459">
        <v>31</v>
      </c>
      <c r="J86" s="459">
        <v>34</v>
      </c>
      <c r="K86" s="459">
        <v>32</v>
      </c>
      <c r="L86" s="459">
        <v>38</v>
      </c>
      <c r="M86" s="459">
        <v>44</v>
      </c>
      <c r="N86" s="724">
        <v>47</v>
      </c>
      <c r="O86" s="459">
        <v>48</v>
      </c>
      <c r="P86" s="459">
        <v>49</v>
      </c>
      <c r="Q86" s="459">
        <v>47</v>
      </c>
      <c r="R86" s="459">
        <v>46</v>
      </c>
      <c r="S86" s="459">
        <v>45</v>
      </c>
      <c r="T86" s="459">
        <v>48</v>
      </c>
      <c r="U86" s="459">
        <v>50</v>
      </c>
      <c r="V86" s="724">
        <v>45</v>
      </c>
      <c r="W86" s="459">
        <v>50</v>
      </c>
      <c r="X86" s="459">
        <v>48</v>
      </c>
      <c r="Y86" s="459">
        <v>48</v>
      </c>
      <c r="Z86" s="459">
        <v>45</v>
      </c>
      <c r="AA86" s="459">
        <v>37</v>
      </c>
      <c r="AB86" s="459">
        <v>35</v>
      </c>
      <c r="AC86" s="786"/>
    </row>
    <row r="87" spans="1:79" ht="12.75" customHeight="1" thickBot="1">
      <c r="A87" s="852"/>
      <c r="B87" s="791"/>
      <c r="C87" s="795" t="s">
        <v>161</v>
      </c>
      <c r="D87" s="795"/>
      <c r="E87" s="796">
        <f t="shared" ref="E87:AC87" si="21">E85/E84</f>
        <v>0.3545126353790613</v>
      </c>
      <c r="F87" s="796">
        <f t="shared" si="21"/>
        <v>0.36523125996810202</v>
      </c>
      <c r="G87" s="796">
        <f t="shared" si="21"/>
        <v>0.36371237458193978</v>
      </c>
      <c r="H87" s="797">
        <f t="shared" si="21"/>
        <v>0.37467700258397935</v>
      </c>
      <c r="I87" s="796">
        <f t="shared" si="21"/>
        <v>0.36280233527939948</v>
      </c>
      <c r="J87" s="796">
        <f t="shared" si="21"/>
        <v>0.34424980959634421</v>
      </c>
      <c r="K87" s="796">
        <f t="shared" si="21"/>
        <v>0.32773722627737223</v>
      </c>
      <c r="L87" s="796">
        <f t="shared" si="21"/>
        <v>0.32176870748299324</v>
      </c>
      <c r="M87" s="796">
        <f t="shared" si="21"/>
        <v>0.29082774049217003</v>
      </c>
      <c r="N87" s="797">
        <f t="shared" si="21"/>
        <v>0.28223718280683585</v>
      </c>
      <c r="O87" s="796">
        <f t="shared" si="21"/>
        <v>0.27424913835548992</v>
      </c>
      <c r="P87" s="796">
        <f t="shared" si="21"/>
        <v>0.2705078125</v>
      </c>
      <c r="Q87" s="796">
        <f t="shared" si="21"/>
        <v>0.27713856928464231</v>
      </c>
      <c r="R87" s="796">
        <f t="shared" si="21"/>
        <v>0.27972372964972869</v>
      </c>
      <c r="S87" s="796">
        <f t="shared" si="21"/>
        <v>0.26546906187624753</v>
      </c>
      <c r="T87" s="796">
        <f t="shared" si="21"/>
        <v>0.26815101645692158</v>
      </c>
      <c r="U87" s="796">
        <f t="shared" si="21"/>
        <v>0.2696411251212415</v>
      </c>
      <c r="V87" s="797">
        <f t="shared" si="21"/>
        <v>0.27035027133695116</v>
      </c>
      <c r="W87" s="796">
        <f t="shared" si="21"/>
        <v>0.25855327468230693</v>
      </c>
      <c r="X87" s="796">
        <f t="shared" si="21"/>
        <v>0.25664572257129048</v>
      </c>
      <c r="Y87" s="796">
        <f t="shared" si="21"/>
        <v>0.25780862667327714</v>
      </c>
      <c r="Z87" s="796">
        <f t="shared" si="21"/>
        <v>0.2660020986358867</v>
      </c>
      <c r="AA87" s="796">
        <f t="shared" si="21"/>
        <v>0.28478773584905664</v>
      </c>
      <c r="AB87" s="796">
        <f t="shared" si="21"/>
        <v>0.33495821727019492</v>
      </c>
      <c r="AC87" s="798">
        <f t="shared" si="21"/>
        <v>0.29314956266114062</v>
      </c>
      <c r="AD87" s="787"/>
      <c r="AE87" s="787"/>
      <c r="AF87" s="787"/>
      <c r="AG87" s="787"/>
      <c r="AH87" s="787"/>
      <c r="AI87" s="787"/>
      <c r="AJ87" s="787"/>
      <c r="AK87" s="787"/>
      <c r="AL87" s="787"/>
      <c r="AM87" s="787"/>
      <c r="AN87" s="787"/>
      <c r="AO87" s="787"/>
      <c r="AP87" s="787"/>
      <c r="AQ87" s="787"/>
      <c r="AR87" s="787"/>
      <c r="AS87" s="787"/>
      <c r="AT87" s="787"/>
      <c r="AU87" s="787"/>
      <c r="AV87" s="787"/>
      <c r="AW87" s="787"/>
      <c r="AX87" s="787"/>
      <c r="AY87" s="787"/>
      <c r="AZ87" s="787"/>
      <c r="BA87" s="787"/>
      <c r="BB87" s="787"/>
      <c r="BC87" s="787"/>
      <c r="BD87" s="787"/>
      <c r="BE87" s="787"/>
      <c r="BF87" s="787"/>
      <c r="BG87" s="787"/>
      <c r="BH87" s="787"/>
      <c r="BI87" s="787"/>
      <c r="BJ87" s="787"/>
      <c r="BK87" s="787"/>
      <c r="BL87" s="787"/>
      <c r="BM87" s="787"/>
      <c r="BN87" s="787"/>
      <c r="BO87" s="787"/>
      <c r="BP87" s="787"/>
      <c r="BQ87" s="787"/>
      <c r="BR87" s="787"/>
      <c r="BS87" s="787"/>
      <c r="BT87" s="787"/>
      <c r="BU87" s="787"/>
      <c r="BV87" s="787"/>
      <c r="BW87" s="787"/>
      <c r="BX87" s="787"/>
      <c r="BY87" s="787"/>
      <c r="BZ87" s="787"/>
      <c r="CA87" s="787"/>
    </row>
    <row r="88" spans="1:79" ht="12.75" customHeight="1">
      <c r="A88" s="775" t="s">
        <v>183</v>
      </c>
      <c r="B88" s="776" t="s">
        <v>654</v>
      </c>
      <c r="C88" s="777" t="s">
        <v>156</v>
      </c>
      <c r="D88" s="777" t="s">
        <v>157</v>
      </c>
      <c r="E88" s="778">
        <v>0.67679999999999996</v>
      </c>
      <c r="F88" s="778">
        <v>0.62639999999999996</v>
      </c>
      <c r="G88" s="778">
        <v>0.59760000000000002</v>
      </c>
      <c r="H88" s="779">
        <v>0.57199999999999995</v>
      </c>
      <c r="I88" s="778">
        <v>0.57199999999999995</v>
      </c>
      <c r="J88" s="778">
        <v>0.64159999999999995</v>
      </c>
      <c r="K88" s="778">
        <v>0.72160000000000002</v>
      </c>
      <c r="L88" s="778">
        <v>0.8952</v>
      </c>
      <c r="M88" s="778">
        <v>1.032</v>
      </c>
      <c r="N88" s="779">
        <v>1.08</v>
      </c>
      <c r="O88" s="778">
        <v>1.1664000000000001</v>
      </c>
      <c r="P88" s="778">
        <v>1.2032</v>
      </c>
      <c r="Q88" s="778">
        <v>1.2512000000000001</v>
      </c>
      <c r="R88" s="778">
        <v>1.224</v>
      </c>
      <c r="S88" s="778">
        <v>1.1648000000000001</v>
      </c>
      <c r="T88" s="778">
        <v>1.1592</v>
      </c>
      <c r="U88" s="778">
        <v>1.1599999999999999</v>
      </c>
      <c r="V88" s="779">
        <v>1.1392</v>
      </c>
      <c r="W88" s="778">
        <v>1.1335999999999999</v>
      </c>
      <c r="X88" s="778">
        <v>1.0511999999999999</v>
      </c>
      <c r="Y88" s="778">
        <v>1.0072000000000001</v>
      </c>
      <c r="Z88" s="778">
        <v>0.97360000000000002</v>
      </c>
      <c r="AA88" s="778">
        <v>0.85440000000000005</v>
      </c>
      <c r="AB88" s="778">
        <v>0.75519999999999998</v>
      </c>
      <c r="AC88" s="780">
        <f>SUM(E88:AB88)</f>
        <v>22.658400000000004</v>
      </c>
    </row>
    <row r="89" spans="1:79" ht="12.75" customHeight="1">
      <c r="A89" s="781"/>
      <c r="B89" s="782"/>
      <c r="C89" s="783" t="s">
        <v>158</v>
      </c>
      <c r="D89" s="783" t="s">
        <v>157</v>
      </c>
      <c r="E89" s="784">
        <v>0.24879999999999999</v>
      </c>
      <c r="F89" s="784">
        <v>0.2392</v>
      </c>
      <c r="G89" s="784">
        <v>0.23280000000000001</v>
      </c>
      <c r="H89" s="789">
        <v>0.2296</v>
      </c>
      <c r="I89" s="784">
        <v>0.22720000000000001</v>
      </c>
      <c r="J89" s="784">
        <v>0.23119999999999999</v>
      </c>
      <c r="K89" s="784">
        <v>0.2336</v>
      </c>
      <c r="L89" s="784">
        <v>0.24879999999999999</v>
      </c>
      <c r="M89" s="784">
        <v>0.2616</v>
      </c>
      <c r="N89" s="789">
        <v>0.27279999999999999</v>
      </c>
      <c r="O89" s="784">
        <v>0.27679999999999999</v>
      </c>
      <c r="P89" s="784">
        <v>0.28560000000000002</v>
      </c>
      <c r="Q89" s="784">
        <v>0.2944</v>
      </c>
      <c r="R89" s="784">
        <v>0.29360000000000003</v>
      </c>
      <c r="S89" s="784">
        <v>0.27679999999999999</v>
      </c>
      <c r="T89" s="784">
        <v>0.28160000000000002</v>
      </c>
      <c r="U89" s="784">
        <v>0.28160000000000002</v>
      </c>
      <c r="V89" s="789">
        <v>0.2848</v>
      </c>
      <c r="W89" s="784">
        <v>0.27600000000000002</v>
      </c>
      <c r="X89" s="784">
        <v>0.27760000000000001</v>
      </c>
      <c r="Y89" s="784">
        <v>0.26800000000000002</v>
      </c>
      <c r="Z89" s="784">
        <v>0.2616</v>
      </c>
      <c r="AA89" s="784">
        <v>0.2576</v>
      </c>
      <c r="AB89" s="784">
        <v>0.2472</v>
      </c>
      <c r="AC89" s="786">
        <f>SUM(E89:AB89)</f>
        <v>6.2887999999999993</v>
      </c>
    </row>
    <row r="90" spans="1:79" ht="12.75" customHeight="1">
      <c r="A90" s="781"/>
      <c r="B90" s="782"/>
      <c r="C90" s="783" t="s">
        <v>159</v>
      </c>
      <c r="D90" s="783" t="s">
        <v>160</v>
      </c>
      <c r="E90" s="459">
        <v>39</v>
      </c>
      <c r="F90" s="459">
        <v>36</v>
      </c>
      <c r="G90" s="459">
        <v>31</v>
      </c>
      <c r="H90" s="724">
        <v>33</v>
      </c>
      <c r="I90" s="459">
        <v>34</v>
      </c>
      <c r="J90" s="459">
        <v>37</v>
      </c>
      <c r="K90" s="459">
        <v>45</v>
      </c>
      <c r="L90" s="459">
        <v>54</v>
      </c>
      <c r="M90" s="459">
        <v>55</v>
      </c>
      <c r="N90" s="724">
        <v>64</v>
      </c>
      <c r="O90" s="459">
        <v>65</v>
      </c>
      <c r="P90" s="459">
        <v>64</v>
      </c>
      <c r="Q90" s="459">
        <v>71</v>
      </c>
      <c r="R90" s="459">
        <v>66</v>
      </c>
      <c r="S90" s="459">
        <v>58</v>
      </c>
      <c r="T90" s="459">
        <v>66</v>
      </c>
      <c r="U90" s="459">
        <v>63</v>
      </c>
      <c r="V90" s="724">
        <v>60</v>
      </c>
      <c r="W90" s="459">
        <v>55</v>
      </c>
      <c r="X90" s="459">
        <v>56</v>
      </c>
      <c r="Y90" s="459">
        <v>54</v>
      </c>
      <c r="Z90" s="459">
        <v>50</v>
      </c>
      <c r="AA90" s="459">
        <v>45</v>
      </c>
      <c r="AB90" s="459">
        <v>37</v>
      </c>
      <c r="AC90" s="786"/>
    </row>
    <row r="91" spans="1:79" ht="12.75" customHeight="1" thickBot="1">
      <c r="A91" s="800"/>
      <c r="B91" s="801"/>
      <c r="C91" s="802" t="s">
        <v>161</v>
      </c>
      <c r="D91" s="802"/>
      <c r="E91" s="803">
        <f t="shared" ref="E91:AC91" si="22">E89/E88</f>
        <v>0.36761229314420807</v>
      </c>
      <c r="F91" s="803">
        <f t="shared" si="22"/>
        <v>0.38186462324393361</v>
      </c>
      <c r="G91" s="803">
        <f t="shared" si="22"/>
        <v>0.38955823293172692</v>
      </c>
      <c r="H91" s="804">
        <f t="shared" si="22"/>
        <v>0.40139860139860145</v>
      </c>
      <c r="I91" s="803">
        <f t="shared" si="22"/>
        <v>0.39720279720279728</v>
      </c>
      <c r="J91" s="803">
        <f t="shared" si="22"/>
        <v>0.36034912718204493</v>
      </c>
      <c r="K91" s="803">
        <f t="shared" si="22"/>
        <v>0.32372505543237251</v>
      </c>
      <c r="L91" s="803">
        <f t="shared" si="22"/>
        <v>0.2779267202859696</v>
      </c>
      <c r="M91" s="803">
        <f t="shared" si="22"/>
        <v>0.25348837209302327</v>
      </c>
      <c r="N91" s="804">
        <f t="shared" si="22"/>
        <v>0.25259259259259259</v>
      </c>
      <c r="O91" s="803">
        <f t="shared" si="22"/>
        <v>0.23731138545953359</v>
      </c>
      <c r="P91" s="803">
        <f t="shared" si="22"/>
        <v>0.23736702127659576</v>
      </c>
      <c r="Q91" s="803">
        <f t="shared" si="22"/>
        <v>0.23529411764705879</v>
      </c>
      <c r="R91" s="803">
        <f t="shared" si="22"/>
        <v>0.23986928104575167</v>
      </c>
      <c r="S91" s="803">
        <f t="shared" si="22"/>
        <v>0.23763736263736263</v>
      </c>
      <c r="T91" s="803">
        <f t="shared" si="22"/>
        <v>0.24292615596963424</v>
      </c>
      <c r="U91" s="803">
        <f t="shared" si="22"/>
        <v>0.2427586206896552</v>
      </c>
      <c r="V91" s="804">
        <f t="shared" si="22"/>
        <v>0.25</v>
      </c>
      <c r="W91" s="803">
        <f t="shared" si="22"/>
        <v>0.2434721242060692</v>
      </c>
      <c r="X91" s="803">
        <f t="shared" si="22"/>
        <v>0.26407914764079149</v>
      </c>
      <c r="Y91" s="803">
        <f t="shared" si="22"/>
        <v>0.26608419380460679</v>
      </c>
      <c r="Z91" s="803">
        <f t="shared" si="22"/>
        <v>0.26869350862777319</v>
      </c>
      <c r="AA91" s="803">
        <f t="shared" si="22"/>
        <v>0.30149812734082393</v>
      </c>
      <c r="AB91" s="803">
        <f t="shared" si="22"/>
        <v>0.32733050847457629</v>
      </c>
      <c r="AC91" s="805">
        <f t="shared" si="22"/>
        <v>0.27754828231472645</v>
      </c>
      <c r="AD91" s="787"/>
      <c r="AE91" s="787"/>
      <c r="AF91" s="787"/>
      <c r="AG91" s="787"/>
      <c r="AH91" s="787"/>
      <c r="AI91" s="787"/>
      <c r="AJ91" s="787"/>
      <c r="AK91" s="787"/>
      <c r="AL91" s="787"/>
      <c r="AM91" s="787"/>
      <c r="AN91" s="787"/>
      <c r="AO91" s="787"/>
      <c r="AP91" s="787"/>
      <c r="AQ91" s="787"/>
      <c r="AR91" s="787"/>
      <c r="AS91" s="787"/>
      <c r="AT91" s="787"/>
      <c r="AU91" s="787"/>
      <c r="AV91" s="787"/>
      <c r="AW91" s="787"/>
      <c r="AX91" s="787"/>
      <c r="AY91" s="787"/>
      <c r="AZ91" s="787"/>
      <c r="BA91" s="787"/>
      <c r="BB91" s="787"/>
      <c r="BC91" s="787"/>
      <c r="BD91" s="787"/>
      <c r="BE91" s="787"/>
      <c r="BF91" s="787"/>
      <c r="BG91" s="787"/>
      <c r="BH91" s="787"/>
      <c r="BI91" s="787"/>
      <c r="BJ91" s="787"/>
      <c r="BK91" s="787"/>
      <c r="BL91" s="787"/>
      <c r="BM91" s="787"/>
      <c r="BN91" s="787"/>
      <c r="BO91" s="787"/>
      <c r="BP91" s="787"/>
      <c r="BQ91" s="787"/>
      <c r="BR91" s="787"/>
      <c r="BS91" s="787"/>
      <c r="BT91" s="787"/>
      <c r="BU91" s="787"/>
      <c r="BV91" s="787"/>
      <c r="BW91" s="787"/>
      <c r="BX91" s="787"/>
      <c r="BY91" s="787"/>
      <c r="BZ91" s="787"/>
      <c r="CA91" s="787"/>
    </row>
    <row r="92" spans="1:79" ht="12.75" customHeight="1">
      <c r="A92" s="855" t="s">
        <v>233</v>
      </c>
      <c r="B92" s="856" t="s">
        <v>655</v>
      </c>
      <c r="C92" s="857" t="s">
        <v>156</v>
      </c>
      <c r="D92" s="857" t="s">
        <v>157</v>
      </c>
      <c r="E92" s="858">
        <v>1.0136000000000001</v>
      </c>
      <c r="F92" s="858">
        <v>0.91639999999999999</v>
      </c>
      <c r="G92" s="858">
        <v>0.86439999999999995</v>
      </c>
      <c r="H92" s="840">
        <v>0.8528</v>
      </c>
      <c r="I92" s="858">
        <v>0.86240000000000006</v>
      </c>
      <c r="J92" s="858">
        <v>0.93200000000000005</v>
      </c>
      <c r="K92" s="858">
        <v>1.1852</v>
      </c>
      <c r="L92" s="858">
        <v>1.3308</v>
      </c>
      <c r="M92" s="858">
        <v>1.4276</v>
      </c>
      <c r="N92" s="840">
        <v>1.4592000000000001</v>
      </c>
      <c r="O92" s="858">
        <v>1.4632000000000001</v>
      </c>
      <c r="P92" s="858">
        <v>1.4456</v>
      </c>
      <c r="Q92" s="858">
        <v>1.484</v>
      </c>
      <c r="R92" s="858">
        <v>1.518</v>
      </c>
      <c r="S92" s="858">
        <v>1.4964</v>
      </c>
      <c r="T92" s="858">
        <v>1.4752000000000001</v>
      </c>
      <c r="U92" s="858">
        <v>1.5152000000000001</v>
      </c>
      <c r="V92" s="840">
        <v>1.5676000000000001</v>
      </c>
      <c r="W92" s="858">
        <v>1.6292</v>
      </c>
      <c r="X92" s="858">
        <v>1.6088</v>
      </c>
      <c r="Y92" s="858">
        <v>1.6035999999999999</v>
      </c>
      <c r="Z92" s="858">
        <v>1.5304</v>
      </c>
      <c r="AA92" s="858">
        <v>1.3564000000000001</v>
      </c>
      <c r="AB92" s="858">
        <v>1.1572</v>
      </c>
      <c r="AC92" s="841">
        <f>SUM(E92:AB92)</f>
        <v>31.695200000000003</v>
      </c>
    </row>
    <row r="93" spans="1:79" ht="12.75" customHeight="1">
      <c r="A93" s="851"/>
      <c r="B93" s="782"/>
      <c r="C93" s="783" t="s">
        <v>158</v>
      </c>
      <c r="D93" s="783" t="s">
        <v>157</v>
      </c>
      <c r="E93" s="859">
        <v>0.26679999999999998</v>
      </c>
      <c r="F93" s="859">
        <v>0.25080000000000002</v>
      </c>
      <c r="G93" s="859">
        <v>0.24079999999999999</v>
      </c>
      <c r="H93" s="789">
        <v>0.24360000000000001</v>
      </c>
      <c r="I93" s="859">
        <v>0.2432</v>
      </c>
      <c r="J93" s="859">
        <v>0.24360000000000001</v>
      </c>
      <c r="K93" s="859">
        <v>0.25280000000000002</v>
      </c>
      <c r="L93" s="859">
        <v>0.26640000000000003</v>
      </c>
      <c r="M93" s="859">
        <v>0.28000000000000003</v>
      </c>
      <c r="N93" s="789">
        <v>0.28760000000000002</v>
      </c>
      <c r="O93" s="859">
        <v>0.29239999999999999</v>
      </c>
      <c r="P93" s="859">
        <v>0.29239999999999999</v>
      </c>
      <c r="Q93" s="859">
        <v>0.30480000000000002</v>
      </c>
      <c r="R93" s="859">
        <v>0.2928</v>
      </c>
      <c r="S93" s="859">
        <v>0.28199999999999997</v>
      </c>
      <c r="T93" s="859">
        <v>0.27560000000000001</v>
      </c>
      <c r="U93" s="859">
        <v>0.2752</v>
      </c>
      <c r="V93" s="789">
        <v>0.2944</v>
      </c>
      <c r="W93" s="859">
        <v>0.28320000000000001</v>
      </c>
      <c r="X93" s="859">
        <v>0.28079999999999999</v>
      </c>
      <c r="Y93" s="859">
        <v>0.2712</v>
      </c>
      <c r="Z93" s="859">
        <v>0.26</v>
      </c>
      <c r="AA93" s="859">
        <v>0.25559999999999999</v>
      </c>
      <c r="AB93" s="859">
        <v>0.26040000000000002</v>
      </c>
      <c r="AC93" s="786">
        <f>SUM(E93:AB93)</f>
        <v>6.4963999999999995</v>
      </c>
    </row>
    <row r="94" spans="1:79" ht="12.75" customHeight="1">
      <c r="A94" s="851"/>
      <c r="B94" s="782"/>
      <c r="C94" s="783" t="s">
        <v>159</v>
      </c>
      <c r="D94" s="783" t="s">
        <v>160</v>
      </c>
      <c r="E94" s="459">
        <v>53</v>
      </c>
      <c r="F94" s="459">
        <v>51</v>
      </c>
      <c r="G94" s="459">
        <v>50</v>
      </c>
      <c r="H94" s="724">
        <v>47</v>
      </c>
      <c r="I94" s="459">
        <v>51</v>
      </c>
      <c r="J94" s="459">
        <v>57</v>
      </c>
      <c r="K94" s="459">
        <v>75</v>
      </c>
      <c r="L94" s="459">
        <v>78</v>
      </c>
      <c r="M94" s="459">
        <v>80</v>
      </c>
      <c r="N94" s="724">
        <v>83</v>
      </c>
      <c r="O94" s="459">
        <v>83</v>
      </c>
      <c r="P94" s="459">
        <v>82</v>
      </c>
      <c r="Q94" s="459">
        <v>84</v>
      </c>
      <c r="R94" s="459">
        <v>84</v>
      </c>
      <c r="S94" s="459">
        <v>87</v>
      </c>
      <c r="T94" s="459">
        <v>86</v>
      </c>
      <c r="U94" s="459">
        <v>86</v>
      </c>
      <c r="V94" s="724">
        <v>88</v>
      </c>
      <c r="W94" s="459">
        <v>92</v>
      </c>
      <c r="X94" s="459">
        <v>91</v>
      </c>
      <c r="Y94" s="459">
        <v>90</v>
      </c>
      <c r="Z94" s="459">
        <v>83</v>
      </c>
      <c r="AA94" s="459">
        <v>71</v>
      </c>
      <c r="AB94" s="459">
        <v>58</v>
      </c>
      <c r="AC94" s="860"/>
    </row>
    <row r="95" spans="1:79" ht="12.75" customHeight="1" thickBot="1">
      <c r="A95" s="861"/>
      <c r="B95" s="801"/>
      <c r="C95" s="802" t="s">
        <v>161</v>
      </c>
      <c r="D95" s="802"/>
      <c r="E95" s="803">
        <f t="shared" ref="E95:AC95" si="23">E93/E92</f>
        <v>0.26322020520915546</v>
      </c>
      <c r="F95" s="803">
        <f t="shared" si="23"/>
        <v>0.27367961588825845</v>
      </c>
      <c r="G95" s="803">
        <f t="shared" si="23"/>
        <v>0.27857473391948173</v>
      </c>
      <c r="H95" s="804">
        <f t="shared" si="23"/>
        <v>0.28564727954971858</v>
      </c>
      <c r="I95" s="803">
        <f t="shared" si="23"/>
        <v>0.28200371057513912</v>
      </c>
      <c r="J95" s="803">
        <f t="shared" si="23"/>
        <v>0.2613733905579399</v>
      </c>
      <c r="K95" s="803">
        <f t="shared" si="23"/>
        <v>0.21329733378332771</v>
      </c>
      <c r="L95" s="803">
        <f t="shared" si="23"/>
        <v>0.20018034265103699</v>
      </c>
      <c r="M95" s="803">
        <f t="shared" si="23"/>
        <v>0.19613337069207062</v>
      </c>
      <c r="N95" s="804">
        <f t="shared" si="23"/>
        <v>0.19709429824561403</v>
      </c>
      <c r="O95" s="803">
        <f t="shared" si="23"/>
        <v>0.19983597594313832</v>
      </c>
      <c r="P95" s="803">
        <f t="shared" si="23"/>
        <v>0.20226895406751522</v>
      </c>
      <c r="Q95" s="803">
        <f t="shared" si="23"/>
        <v>0.20539083557951485</v>
      </c>
      <c r="R95" s="803">
        <f t="shared" si="23"/>
        <v>0.19288537549407114</v>
      </c>
      <c r="S95" s="803">
        <f t="shared" si="23"/>
        <v>0.18845228548516438</v>
      </c>
      <c r="T95" s="803">
        <f t="shared" si="23"/>
        <v>0.18682212581344904</v>
      </c>
      <c r="U95" s="803">
        <f t="shared" si="23"/>
        <v>0.18162618796198521</v>
      </c>
      <c r="V95" s="804">
        <f t="shared" si="23"/>
        <v>0.18780301097218677</v>
      </c>
      <c r="W95" s="803">
        <f t="shared" si="23"/>
        <v>0.17382764547016941</v>
      </c>
      <c r="X95" s="803">
        <f t="shared" si="23"/>
        <v>0.17454002983590253</v>
      </c>
      <c r="Y95" s="803">
        <f t="shared" si="23"/>
        <v>0.16911948116737341</v>
      </c>
      <c r="Z95" s="803">
        <f t="shared" si="23"/>
        <v>0.16989022477783586</v>
      </c>
      <c r="AA95" s="803">
        <f t="shared" si="23"/>
        <v>0.1884399882040696</v>
      </c>
      <c r="AB95" s="803">
        <f t="shared" si="23"/>
        <v>0.22502592464569651</v>
      </c>
      <c r="AC95" s="805">
        <f t="shared" si="23"/>
        <v>0.20496478962114134</v>
      </c>
      <c r="AD95" s="787"/>
      <c r="AE95" s="787"/>
      <c r="AF95" s="787"/>
      <c r="AG95" s="787"/>
      <c r="AH95" s="787"/>
      <c r="AI95" s="787"/>
      <c r="AJ95" s="787"/>
      <c r="AK95" s="787"/>
      <c r="AL95" s="787"/>
      <c r="AM95" s="787"/>
      <c r="AN95" s="787"/>
      <c r="AO95" s="787"/>
      <c r="AP95" s="787"/>
      <c r="AQ95" s="787"/>
      <c r="AR95" s="787"/>
      <c r="AS95" s="787"/>
      <c r="AT95" s="787"/>
      <c r="AU95" s="787"/>
      <c r="AV95" s="787"/>
      <c r="AW95" s="787"/>
      <c r="AX95" s="787"/>
      <c r="AY95" s="787"/>
      <c r="AZ95" s="787"/>
      <c r="BA95" s="787"/>
      <c r="BB95" s="787"/>
      <c r="BC95" s="787"/>
      <c r="BD95" s="787"/>
      <c r="BE95" s="787"/>
      <c r="BF95" s="787"/>
      <c r="BG95" s="787"/>
      <c r="BH95" s="787"/>
      <c r="BI95" s="787"/>
      <c r="BJ95" s="787"/>
      <c r="BK95" s="787"/>
      <c r="BL95" s="787"/>
      <c r="BM95" s="787"/>
      <c r="BN95" s="787"/>
      <c r="BO95" s="787"/>
      <c r="BP95" s="787"/>
      <c r="BQ95" s="787"/>
      <c r="BR95" s="787"/>
      <c r="BS95" s="787"/>
      <c r="BT95" s="787"/>
      <c r="BU95" s="787"/>
      <c r="BV95" s="787"/>
      <c r="BW95" s="787"/>
      <c r="BX95" s="787"/>
      <c r="BY95" s="787"/>
      <c r="BZ95" s="787"/>
      <c r="CA95" s="787"/>
    </row>
    <row r="96" spans="1:79" ht="12.75" customHeight="1">
      <c r="A96" s="855" t="s">
        <v>186</v>
      </c>
      <c r="B96" s="856" t="s">
        <v>656</v>
      </c>
      <c r="C96" s="857" t="s">
        <v>156</v>
      </c>
      <c r="D96" s="857" t="s">
        <v>157</v>
      </c>
      <c r="E96" s="862">
        <v>0.23280000000000001</v>
      </c>
      <c r="F96" s="862">
        <v>0.20039999999999999</v>
      </c>
      <c r="G96" s="862">
        <v>0.19439999999999999</v>
      </c>
      <c r="H96" s="840">
        <v>0.18840000000000001</v>
      </c>
      <c r="I96" s="862">
        <v>0.18779999999999999</v>
      </c>
      <c r="J96" s="862">
        <v>0.20699999999999999</v>
      </c>
      <c r="K96" s="862">
        <v>0.25919999999999999</v>
      </c>
      <c r="L96" s="862">
        <v>0.26939999999999997</v>
      </c>
      <c r="M96" s="862">
        <v>0.28320000000000001</v>
      </c>
      <c r="N96" s="840">
        <v>0.28920000000000001</v>
      </c>
      <c r="O96" s="862">
        <v>0.29039999999999999</v>
      </c>
      <c r="P96" s="862">
        <v>0.30299999999999999</v>
      </c>
      <c r="Q96" s="862">
        <v>0.29820000000000002</v>
      </c>
      <c r="R96" s="862">
        <v>0.29699999999999999</v>
      </c>
      <c r="S96" s="862">
        <v>0.29399999999999998</v>
      </c>
      <c r="T96" s="862">
        <v>0.309</v>
      </c>
      <c r="U96" s="862">
        <v>0.30659999999999998</v>
      </c>
      <c r="V96" s="840">
        <v>0.31859999999999999</v>
      </c>
      <c r="W96" s="862">
        <v>0.33119999999999999</v>
      </c>
      <c r="X96" s="862">
        <v>0.32640000000000002</v>
      </c>
      <c r="Y96" s="862">
        <v>0.318</v>
      </c>
      <c r="Z96" s="862">
        <v>0.31259999999999999</v>
      </c>
      <c r="AA96" s="862">
        <v>0.27839999999999998</v>
      </c>
      <c r="AB96" s="862">
        <v>0.246</v>
      </c>
      <c r="AC96" s="841">
        <f>SUM(E96:AB96)</f>
        <v>6.5411999999999999</v>
      </c>
    </row>
    <row r="97" spans="1:79" ht="12.75" customHeight="1">
      <c r="A97" s="851"/>
      <c r="B97" s="782"/>
      <c r="C97" s="783" t="s">
        <v>158</v>
      </c>
      <c r="D97" s="783" t="s">
        <v>157</v>
      </c>
      <c r="E97" s="784">
        <v>7.1400000000000005E-2</v>
      </c>
      <c r="F97" s="784">
        <v>6.6600000000000006E-2</v>
      </c>
      <c r="G97" s="784">
        <v>6.3E-2</v>
      </c>
      <c r="H97" s="789">
        <v>6.2399999999999997E-2</v>
      </c>
      <c r="I97" s="784">
        <v>6.3E-2</v>
      </c>
      <c r="J97" s="784">
        <v>6.3E-2</v>
      </c>
      <c r="K97" s="784">
        <v>6.4199999999999993E-2</v>
      </c>
      <c r="L97" s="784">
        <v>6.54E-2</v>
      </c>
      <c r="M97" s="784">
        <v>7.3200000000000001E-2</v>
      </c>
      <c r="N97" s="789">
        <v>7.6200000000000004E-2</v>
      </c>
      <c r="O97" s="784">
        <v>7.4399999999999994E-2</v>
      </c>
      <c r="P97" s="784">
        <v>7.6200000000000004E-2</v>
      </c>
      <c r="Q97" s="784">
        <v>7.6200000000000004E-2</v>
      </c>
      <c r="R97" s="784">
        <v>7.6200000000000004E-2</v>
      </c>
      <c r="S97" s="784">
        <v>7.5600000000000001E-2</v>
      </c>
      <c r="T97" s="784">
        <v>7.4999999999999997E-2</v>
      </c>
      <c r="U97" s="784">
        <v>7.8600000000000003E-2</v>
      </c>
      <c r="V97" s="789">
        <v>7.8E-2</v>
      </c>
      <c r="W97" s="784">
        <v>7.6200000000000004E-2</v>
      </c>
      <c r="X97" s="784">
        <v>7.5600000000000001E-2</v>
      </c>
      <c r="Y97" s="784">
        <v>7.7399999999999997E-2</v>
      </c>
      <c r="Z97" s="784">
        <v>7.6799999999999993E-2</v>
      </c>
      <c r="AA97" s="784">
        <v>7.0800000000000002E-2</v>
      </c>
      <c r="AB97" s="784">
        <v>6.7799999999999999E-2</v>
      </c>
      <c r="AC97" s="786">
        <f>SUM(E97:AB97)</f>
        <v>1.7232000000000001</v>
      </c>
    </row>
    <row r="98" spans="1:79" ht="12.75" customHeight="1">
      <c r="A98" s="851"/>
      <c r="B98" s="782"/>
      <c r="C98" s="783" t="s">
        <v>159</v>
      </c>
      <c r="D98" s="783" t="s">
        <v>160</v>
      </c>
      <c r="E98" s="459">
        <v>13</v>
      </c>
      <c r="F98" s="459">
        <v>12</v>
      </c>
      <c r="G98" s="459">
        <v>10</v>
      </c>
      <c r="H98" s="724">
        <v>9</v>
      </c>
      <c r="I98" s="459">
        <v>11</v>
      </c>
      <c r="J98" s="459">
        <v>13</v>
      </c>
      <c r="K98" s="459">
        <v>16</v>
      </c>
      <c r="L98" s="459">
        <v>18</v>
      </c>
      <c r="M98" s="459">
        <v>19</v>
      </c>
      <c r="N98" s="724">
        <v>17</v>
      </c>
      <c r="O98" s="459">
        <v>18</v>
      </c>
      <c r="P98" s="459">
        <v>17</v>
      </c>
      <c r="Q98" s="459">
        <v>18</v>
      </c>
      <c r="R98" s="459">
        <v>18</v>
      </c>
      <c r="S98" s="459">
        <v>17</v>
      </c>
      <c r="T98" s="459">
        <v>16</v>
      </c>
      <c r="U98" s="459">
        <v>18</v>
      </c>
      <c r="V98" s="724">
        <v>20</v>
      </c>
      <c r="W98" s="459">
        <v>20</v>
      </c>
      <c r="X98" s="459">
        <v>18</v>
      </c>
      <c r="Y98" s="459">
        <v>21</v>
      </c>
      <c r="Z98" s="459">
        <v>16</v>
      </c>
      <c r="AA98" s="459">
        <v>16</v>
      </c>
      <c r="AB98" s="459">
        <v>13</v>
      </c>
      <c r="AC98" s="786"/>
    </row>
    <row r="99" spans="1:79" ht="12.75" customHeight="1" thickBot="1">
      <c r="A99" s="861"/>
      <c r="B99" s="801"/>
      <c r="C99" s="802" t="s">
        <v>161</v>
      </c>
      <c r="D99" s="802"/>
      <c r="E99" s="803">
        <f t="shared" ref="E99:AC99" si="24">E97/E96</f>
        <v>0.30670103092783507</v>
      </c>
      <c r="F99" s="803">
        <f t="shared" si="24"/>
        <v>0.33233532934131743</v>
      </c>
      <c r="G99" s="803">
        <f t="shared" si="24"/>
        <v>0.32407407407407407</v>
      </c>
      <c r="H99" s="804">
        <f t="shared" si="24"/>
        <v>0.33121019108280253</v>
      </c>
      <c r="I99" s="803">
        <f t="shared" si="24"/>
        <v>0.33546325878594252</v>
      </c>
      <c r="J99" s="803">
        <f t="shared" si="24"/>
        <v>0.30434782608695654</v>
      </c>
      <c r="K99" s="803">
        <f t="shared" si="24"/>
        <v>0.24768518518518517</v>
      </c>
      <c r="L99" s="803">
        <f t="shared" si="24"/>
        <v>0.24276169265033409</v>
      </c>
      <c r="M99" s="803">
        <f t="shared" si="24"/>
        <v>0.25847457627118642</v>
      </c>
      <c r="N99" s="804">
        <f t="shared" si="24"/>
        <v>0.26348547717842324</v>
      </c>
      <c r="O99" s="803">
        <f t="shared" si="24"/>
        <v>0.256198347107438</v>
      </c>
      <c r="P99" s="803">
        <f t="shared" si="24"/>
        <v>0.25148514851485149</v>
      </c>
      <c r="Q99" s="803">
        <f t="shared" si="24"/>
        <v>0.25553319919517103</v>
      </c>
      <c r="R99" s="803">
        <f t="shared" si="24"/>
        <v>0.25656565656565661</v>
      </c>
      <c r="S99" s="803">
        <f t="shared" si="24"/>
        <v>0.25714285714285717</v>
      </c>
      <c r="T99" s="803">
        <f t="shared" si="24"/>
        <v>0.24271844660194175</v>
      </c>
      <c r="U99" s="803">
        <f t="shared" si="24"/>
        <v>0.25636007827788654</v>
      </c>
      <c r="V99" s="804">
        <f t="shared" si="24"/>
        <v>0.2448210922787194</v>
      </c>
      <c r="W99" s="803">
        <f t="shared" si="24"/>
        <v>0.23007246376811596</v>
      </c>
      <c r="X99" s="803">
        <f t="shared" si="24"/>
        <v>0.23161764705882351</v>
      </c>
      <c r="Y99" s="803">
        <f t="shared" si="24"/>
        <v>0.24339622641509431</v>
      </c>
      <c r="Z99" s="803">
        <f t="shared" si="24"/>
        <v>0.2456813819577735</v>
      </c>
      <c r="AA99" s="803">
        <f t="shared" si="24"/>
        <v>0.25431034482758624</v>
      </c>
      <c r="AB99" s="803">
        <f t="shared" si="24"/>
        <v>0.275609756097561</v>
      </c>
      <c r="AC99" s="805">
        <f t="shared" si="24"/>
        <v>0.26343790130251332</v>
      </c>
      <c r="AD99" s="787"/>
      <c r="AE99" s="787"/>
      <c r="AF99" s="787"/>
      <c r="AG99" s="787"/>
      <c r="AH99" s="787"/>
      <c r="AI99" s="787"/>
      <c r="AJ99" s="787"/>
      <c r="AK99" s="787"/>
      <c r="AL99" s="787"/>
      <c r="AM99" s="787"/>
      <c r="AN99" s="787"/>
      <c r="AO99" s="787"/>
      <c r="AP99" s="787"/>
      <c r="AQ99" s="787"/>
      <c r="AR99" s="787"/>
      <c r="AS99" s="787"/>
      <c r="AT99" s="787"/>
      <c r="AU99" s="787"/>
      <c r="AV99" s="787"/>
      <c r="AW99" s="787"/>
      <c r="AX99" s="787"/>
      <c r="AY99" s="787"/>
      <c r="AZ99" s="787"/>
      <c r="BA99" s="787"/>
      <c r="BB99" s="787"/>
      <c r="BC99" s="787"/>
      <c r="BD99" s="787"/>
      <c r="BE99" s="787"/>
      <c r="BF99" s="787"/>
      <c r="BG99" s="787"/>
      <c r="BH99" s="787"/>
      <c r="BI99" s="787"/>
      <c r="BJ99" s="787"/>
      <c r="BK99" s="787"/>
      <c r="BL99" s="787"/>
      <c r="BM99" s="787"/>
      <c r="BN99" s="787"/>
      <c r="BO99" s="787"/>
      <c r="BP99" s="787"/>
      <c r="BQ99" s="787"/>
      <c r="BR99" s="787"/>
      <c r="BS99" s="787"/>
      <c r="BT99" s="787"/>
      <c r="BU99" s="787"/>
      <c r="BV99" s="787"/>
      <c r="BW99" s="787"/>
      <c r="BX99" s="787"/>
      <c r="BY99" s="787"/>
      <c r="BZ99" s="787"/>
      <c r="CA99" s="787"/>
    </row>
    <row r="100" spans="1:79" ht="12.75" customHeight="1">
      <c r="A100" s="855" t="s">
        <v>189</v>
      </c>
      <c r="B100" s="856" t="s">
        <v>657</v>
      </c>
      <c r="C100" s="857" t="s">
        <v>156</v>
      </c>
      <c r="D100" s="857" t="s">
        <v>157</v>
      </c>
      <c r="E100" s="862">
        <v>0</v>
      </c>
      <c r="F100" s="862">
        <v>0</v>
      </c>
      <c r="G100" s="862">
        <v>0</v>
      </c>
      <c r="H100" s="840">
        <v>0</v>
      </c>
      <c r="I100" s="862">
        <v>0</v>
      </c>
      <c r="J100" s="862">
        <v>0</v>
      </c>
      <c r="K100" s="862">
        <v>0</v>
      </c>
      <c r="L100" s="862">
        <v>0</v>
      </c>
      <c r="M100" s="862">
        <v>0</v>
      </c>
      <c r="N100" s="840">
        <v>0</v>
      </c>
      <c r="O100" s="862">
        <v>0</v>
      </c>
      <c r="P100" s="862">
        <v>0</v>
      </c>
      <c r="Q100" s="862">
        <v>0</v>
      </c>
      <c r="R100" s="862">
        <v>0</v>
      </c>
      <c r="S100" s="862">
        <v>0</v>
      </c>
      <c r="T100" s="862">
        <v>0</v>
      </c>
      <c r="U100" s="862">
        <v>0</v>
      </c>
      <c r="V100" s="840">
        <v>0</v>
      </c>
      <c r="W100" s="862">
        <v>0</v>
      </c>
      <c r="X100" s="862">
        <v>0</v>
      </c>
      <c r="Y100" s="862">
        <v>0</v>
      </c>
      <c r="Z100" s="862">
        <v>0</v>
      </c>
      <c r="AA100" s="862">
        <v>0</v>
      </c>
      <c r="AB100" s="862">
        <v>0</v>
      </c>
      <c r="AC100" s="841">
        <f>SUM(E100:AB100)</f>
        <v>0</v>
      </c>
    </row>
    <row r="101" spans="1:79" ht="12.75" customHeight="1">
      <c r="A101" s="851"/>
      <c r="B101" s="782"/>
      <c r="C101" s="783" t="s">
        <v>158</v>
      </c>
      <c r="D101" s="783" t="s">
        <v>157</v>
      </c>
      <c r="E101" s="784">
        <v>0</v>
      </c>
      <c r="F101" s="784">
        <v>0</v>
      </c>
      <c r="G101" s="784">
        <v>0</v>
      </c>
      <c r="H101" s="789">
        <v>0</v>
      </c>
      <c r="I101" s="784">
        <v>0</v>
      </c>
      <c r="J101" s="784">
        <v>0</v>
      </c>
      <c r="K101" s="784">
        <v>0</v>
      </c>
      <c r="L101" s="784">
        <v>0</v>
      </c>
      <c r="M101" s="784">
        <v>0</v>
      </c>
      <c r="N101" s="789">
        <v>0</v>
      </c>
      <c r="O101" s="784">
        <v>0</v>
      </c>
      <c r="P101" s="784">
        <v>0</v>
      </c>
      <c r="Q101" s="784">
        <v>0</v>
      </c>
      <c r="R101" s="784">
        <v>0</v>
      </c>
      <c r="S101" s="784">
        <v>0</v>
      </c>
      <c r="T101" s="784">
        <v>0</v>
      </c>
      <c r="U101" s="784">
        <v>0</v>
      </c>
      <c r="V101" s="789">
        <v>0</v>
      </c>
      <c r="W101" s="784">
        <v>0</v>
      </c>
      <c r="X101" s="784">
        <v>0</v>
      </c>
      <c r="Y101" s="784">
        <v>0</v>
      </c>
      <c r="Z101" s="784">
        <v>0</v>
      </c>
      <c r="AA101" s="784">
        <v>0</v>
      </c>
      <c r="AB101" s="784">
        <v>0</v>
      </c>
      <c r="AC101" s="786">
        <f>SUM(E101:AB101)</f>
        <v>0</v>
      </c>
    </row>
    <row r="102" spans="1:79" ht="12.75" customHeight="1">
      <c r="A102" s="851"/>
      <c r="B102" s="782"/>
      <c r="C102" s="783" t="s">
        <v>159</v>
      </c>
      <c r="D102" s="783" t="s">
        <v>160</v>
      </c>
      <c r="E102" s="863">
        <v>0</v>
      </c>
      <c r="F102" s="863">
        <v>0</v>
      </c>
      <c r="G102" s="863">
        <v>0</v>
      </c>
      <c r="H102" s="864">
        <v>0</v>
      </c>
      <c r="I102" s="863">
        <v>0</v>
      </c>
      <c r="J102" s="863">
        <v>0</v>
      </c>
      <c r="K102" s="863">
        <v>0</v>
      </c>
      <c r="L102" s="863">
        <v>0</v>
      </c>
      <c r="M102" s="863">
        <v>0</v>
      </c>
      <c r="N102" s="864">
        <v>0</v>
      </c>
      <c r="O102" s="863">
        <v>0</v>
      </c>
      <c r="P102" s="863">
        <v>0</v>
      </c>
      <c r="Q102" s="863">
        <v>0</v>
      </c>
      <c r="R102" s="863">
        <v>0</v>
      </c>
      <c r="S102" s="863">
        <v>0</v>
      </c>
      <c r="T102" s="863">
        <v>0</v>
      </c>
      <c r="U102" s="863">
        <v>0</v>
      </c>
      <c r="V102" s="864">
        <v>0</v>
      </c>
      <c r="W102" s="863">
        <v>0</v>
      </c>
      <c r="X102" s="863">
        <v>0</v>
      </c>
      <c r="Y102" s="863">
        <v>0</v>
      </c>
      <c r="Z102" s="863">
        <v>0</v>
      </c>
      <c r="AA102" s="863">
        <v>0</v>
      </c>
      <c r="AB102" s="863">
        <v>0</v>
      </c>
      <c r="AC102" s="786"/>
    </row>
    <row r="103" spans="1:79" ht="12.75" customHeight="1" thickBot="1">
      <c r="A103" s="852"/>
      <c r="B103" s="791"/>
      <c r="C103" s="795" t="s">
        <v>161</v>
      </c>
      <c r="D103" s="795"/>
      <c r="E103" s="796" t="e">
        <f t="shared" ref="E103:AC103" si="25">E101/E100</f>
        <v>#DIV/0!</v>
      </c>
      <c r="F103" s="796" t="e">
        <f t="shared" si="25"/>
        <v>#DIV/0!</v>
      </c>
      <c r="G103" s="796" t="e">
        <f t="shared" si="25"/>
        <v>#DIV/0!</v>
      </c>
      <c r="H103" s="797" t="e">
        <f t="shared" si="25"/>
        <v>#DIV/0!</v>
      </c>
      <c r="I103" s="796" t="e">
        <f t="shared" si="25"/>
        <v>#DIV/0!</v>
      </c>
      <c r="J103" s="796" t="e">
        <f t="shared" si="25"/>
        <v>#DIV/0!</v>
      </c>
      <c r="K103" s="796" t="e">
        <f t="shared" si="25"/>
        <v>#DIV/0!</v>
      </c>
      <c r="L103" s="796" t="e">
        <f t="shared" si="25"/>
        <v>#DIV/0!</v>
      </c>
      <c r="M103" s="796" t="e">
        <f t="shared" si="25"/>
        <v>#DIV/0!</v>
      </c>
      <c r="N103" s="797" t="e">
        <f t="shared" si="25"/>
        <v>#DIV/0!</v>
      </c>
      <c r="O103" s="796" t="e">
        <f t="shared" si="25"/>
        <v>#DIV/0!</v>
      </c>
      <c r="P103" s="796" t="e">
        <f t="shared" si="25"/>
        <v>#DIV/0!</v>
      </c>
      <c r="Q103" s="796" t="e">
        <f t="shared" si="25"/>
        <v>#DIV/0!</v>
      </c>
      <c r="R103" s="796" t="e">
        <f t="shared" si="25"/>
        <v>#DIV/0!</v>
      </c>
      <c r="S103" s="796" t="e">
        <f t="shared" si="25"/>
        <v>#DIV/0!</v>
      </c>
      <c r="T103" s="796" t="e">
        <f t="shared" si="25"/>
        <v>#DIV/0!</v>
      </c>
      <c r="U103" s="796" t="e">
        <f t="shared" si="25"/>
        <v>#DIV/0!</v>
      </c>
      <c r="V103" s="797" t="e">
        <f t="shared" si="25"/>
        <v>#DIV/0!</v>
      </c>
      <c r="W103" s="796" t="e">
        <f t="shared" si="25"/>
        <v>#DIV/0!</v>
      </c>
      <c r="X103" s="796" t="e">
        <f t="shared" si="25"/>
        <v>#DIV/0!</v>
      </c>
      <c r="Y103" s="796" t="e">
        <f t="shared" si="25"/>
        <v>#DIV/0!</v>
      </c>
      <c r="Z103" s="796" t="e">
        <f t="shared" si="25"/>
        <v>#DIV/0!</v>
      </c>
      <c r="AA103" s="796" t="e">
        <f t="shared" si="25"/>
        <v>#DIV/0!</v>
      </c>
      <c r="AB103" s="796" t="e">
        <f t="shared" si="25"/>
        <v>#DIV/0!</v>
      </c>
      <c r="AC103" s="798" t="e">
        <f t="shared" si="25"/>
        <v>#DIV/0!</v>
      </c>
      <c r="AD103" s="787"/>
      <c r="AE103" s="787"/>
      <c r="AF103" s="787"/>
      <c r="AG103" s="787"/>
      <c r="AH103" s="787"/>
      <c r="AI103" s="787"/>
      <c r="AJ103" s="787"/>
      <c r="AK103" s="787"/>
      <c r="AL103" s="787"/>
      <c r="AM103" s="787"/>
      <c r="AN103" s="787"/>
      <c r="AO103" s="787"/>
      <c r="AP103" s="787"/>
      <c r="AQ103" s="787"/>
      <c r="AR103" s="787"/>
      <c r="AS103" s="787"/>
      <c r="AT103" s="787"/>
      <c r="AU103" s="787"/>
      <c r="AV103" s="787"/>
      <c r="AW103" s="787"/>
      <c r="AX103" s="787"/>
      <c r="AY103" s="787"/>
      <c r="AZ103" s="787"/>
      <c r="BA103" s="787"/>
      <c r="BB103" s="787"/>
      <c r="BC103" s="787"/>
      <c r="BD103" s="787"/>
      <c r="BE103" s="787"/>
      <c r="BF103" s="787"/>
      <c r="BG103" s="787"/>
      <c r="BH103" s="787"/>
      <c r="BI103" s="787"/>
      <c r="BJ103" s="787"/>
      <c r="BK103" s="787"/>
      <c r="BL103" s="787"/>
      <c r="BM103" s="787"/>
      <c r="BN103" s="787"/>
      <c r="BO103" s="787"/>
      <c r="BP103" s="787"/>
      <c r="BQ103" s="787"/>
      <c r="BR103" s="787"/>
      <c r="BS103" s="787"/>
      <c r="BT103" s="787"/>
      <c r="BU103" s="787"/>
      <c r="BV103" s="787"/>
      <c r="BW103" s="787"/>
      <c r="BX103" s="787"/>
      <c r="BY103" s="787"/>
      <c r="BZ103" s="787"/>
      <c r="CA103" s="787"/>
    </row>
    <row r="104" spans="1:79" ht="12.75" customHeight="1">
      <c r="A104" s="850" t="s">
        <v>312</v>
      </c>
      <c r="B104" s="776" t="s">
        <v>658</v>
      </c>
      <c r="C104" s="777" t="s">
        <v>156</v>
      </c>
      <c r="D104" s="777" t="s">
        <v>157</v>
      </c>
      <c r="E104" s="778">
        <v>4.4400000000000002E-2</v>
      </c>
      <c r="F104" s="778">
        <v>4.2799999999999998E-2</v>
      </c>
      <c r="G104" s="778">
        <v>0.04</v>
      </c>
      <c r="H104" s="779">
        <v>4.0800000000000003E-2</v>
      </c>
      <c r="I104" s="778">
        <v>4.2799999999999998E-2</v>
      </c>
      <c r="J104" s="778">
        <v>4.5199999999999997E-2</v>
      </c>
      <c r="K104" s="778">
        <v>4.8800000000000003E-2</v>
      </c>
      <c r="L104" s="778">
        <v>6.3200000000000006E-2</v>
      </c>
      <c r="M104" s="778">
        <v>8.1600000000000006E-2</v>
      </c>
      <c r="N104" s="779">
        <v>9.1999999999999998E-2</v>
      </c>
      <c r="O104" s="778">
        <v>9.8000000000000004E-2</v>
      </c>
      <c r="P104" s="778">
        <v>9.5600000000000004E-2</v>
      </c>
      <c r="Q104" s="778">
        <v>8.48E-2</v>
      </c>
      <c r="R104" s="778">
        <v>9.2399999999999996E-2</v>
      </c>
      <c r="S104" s="778">
        <v>9.9599999999999994E-2</v>
      </c>
      <c r="T104" s="778">
        <v>9.1600000000000001E-2</v>
      </c>
      <c r="U104" s="778">
        <v>9.4799999999999995E-2</v>
      </c>
      <c r="V104" s="779">
        <v>0.08</v>
      </c>
      <c r="W104" s="778">
        <v>6.8400000000000002E-2</v>
      </c>
      <c r="X104" s="778">
        <v>6.6400000000000001E-2</v>
      </c>
      <c r="Y104" s="778">
        <v>5.6399999999999999E-2</v>
      </c>
      <c r="Z104" s="778">
        <v>5.0799999999999998E-2</v>
      </c>
      <c r="AA104" s="778">
        <v>5.16E-2</v>
      </c>
      <c r="AB104" s="778">
        <v>4.8399999999999999E-2</v>
      </c>
      <c r="AC104" s="780">
        <f>SUM(E104:AB104)</f>
        <v>1.6204000000000001</v>
      </c>
    </row>
    <row r="105" spans="1:79" ht="12.75" customHeight="1">
      <c r="A105" s="851"/>
      <c r="B105" s="782"/>
      <c r="C105" s="783" t="s">
        <v>158</v>
      </c>
      <c r="D105" s="783" t="s">
        <v>157</v>
      </c>
      <c r="E105" s="784">
        <v>0.03</v>
      </c>
      <c r="F105" s="784">
        <v>2.8799999999999999E-2</v>
      </c>
      <c r="G105" s="784">
        <v>2.8000000000000001E-2</v>
      </c>
      <c r="H105" s="789">
        <v>2.8000000000000001E-2</v>
      </c>
      <c r="I105" s="784">
        <v>2.8400000000000002E-2</v>
      </c>
      <c r="J105" s="784">
        <v>2.6800000000000001E-2</v>
      </c>
      <c r="K105" s="784">
        <v>2.7199999999999998E-2</v>
      </c>
      <c r="L105" s="784">
        <v>2.8000000000000001E-2</v>
      </c>
      <c r="M105" s="784">
        <v>2.8799999999999999E-2</v>
      </c>
      <c r="N105" s="789">
        <v>3.2000000000000001E-2</v>
      </c>
      <c r="O105" s="784">
        <v>3.5999999999999997E-2</v>
      </c>
      <c r="P105" s="784">
        <v>3.56E-2</v>
      </c>
      <c r="Q105" s="784">
        <v>3.2000000000000001E-2</v>
      </c>
      <c r="R105" s="784">
        <v>3.2399999999999998E-2</v>
      </c>
      <c r="S105" s="784">
        <v>3.2399999999999998E-2</v>
      </c>
      <c r="T105" s="784">
        <v>3.1600000000000003E-2</v>
      </c>
      <c r="U105" s="784">
        <v>0.03</v>
      </c>
      <c r="V105" s="789">
        <v>2.8400000000000002E-2</v>
      </c>
      <c r="W105" s="784">
        <v>2.6800000000000001E-2</v>
      </c>
      <c r="X105" s="784">
        <v>2.7199999999999998E-2</v>
      </c>
      <c r="Y105" s="784">
        <v>2.76E-2</v>
      </c>
      <c r="Z105" s="784">
        <v>2.8000000000000001E-2</v>
      </c>
      <c r="AA105" s="784">
        <v>0.03</v>
      </c>
      <c r="AB105" s="784">
        <v>2.9600000000000001E-2</v>
      </c>
      <c r="AC105" s="786">
        <f>SUM(E105:AB105)</f>
        <v>0.71360000000000001</v>
      </c>
    </row>
    <row r="106" spans="1:79" ht="12.75" customHeight="1">
      <c r="A106" s="851"/>
      <c r="B106" s="782"/>
      <c r="C106" s="783" t="s">
        <v>159</v>
      </c>
      <c r="D106" s="783" t="s">
        <v>160</v>
      </c>
      <c r="E106" s="459">
        <v>1</v>
      </c>
      <c r="F106" s="459">
        <v>1</v>
      </c>
      <c r="G106" s="459">
        <v>1</v>
      </c>
      <c r="H106" s="724">
        <v>0</v>
      </c>
      <c r="I106" s="459">
        <v>0</v>
      </c>
      <c r="J106" s="459">
        <v>1</v>
      </c>
      <c r="K106" s="459">
        <v>0</v>
      </c>
      <c r="L106" s="459">
        <v>3</v>
      </c>
      <c r="M106" s="459">
        <v>3</v>
      </c>
      <c r="N106" s="724">
        <v>3</v>
      </c>
      <c r="O106" s="459">
        <v>4</v>
      </c>
      <c r="P106" s="459">
        <v>3</v>
      </c>
      <c r="Q106" s="459">
        <v>2</v>
      </c>
      <c r="R106" s="459">
        <v>5</v>
      </c>
      <c r="S106" s="459">
        <v>5</v>
      </c>
      <c r="T106" s="459">
        <v>4</v>
      </c>
      <c r="U106" s="459">
        <v>3</v>
      </c>
      <c r="V106" s="724">
        <v>2</v>
      </c>
      <c r="W106" s="459">
        <v>2</v>
      </c>
      <c r="X106" s="459">
        <v>2</v>
      </c>
      <c r="Y106" s="459">
        <v>2</v>
      </c>
      <c r="Z106" s="459">
        <v>1</v>
      </c>
      <c r="AA106" s="459">
        <v>1</v>
      </c>
      <c r="AB106" s="459">
        <v>0</v>
      </c>
      <c r="AC106" s="786"/>
    </row>
    <row r="107" spans="1:79" ht="12.75" customHeight="1" thickBot="1">
      <c r="A107" s="861"/>
      <c r="B107" s="801"/>
      <c r="C107" s="802" t="s">
        <v>161</v>
      </c>
      <c r="D107" s="802"/>
      <c r="E107" s="803">
        <f t="shared" ref="E107:AC107" si="26">E105/E104</f>
        <v>0.67567567567567566</v>
      </c>
      <c r="F107" s="803">
        <f t="shared" si="26"/>
        <v>0.67289719626168221</v>
      </c>
      <c r="G107" s="803">
        <f t="shared" si="26"/>
        <v>0.7</v>
      </c>
      <c r="H107" s="804">
        <f t="shared" si="26"/>
        <v>0.68627450980392157</v>
      </c>
      <c r="I107" s="803">
        <f t="shared" si="26"/>
        <v>0.66355140186915895</v>
      </c>
      <c r="J107" s="803">
        <f t="shared" si="26"/>
        <v>0.59292035398230092</v>
      </c>
      <c r="K107" s="803">
        <f t="shared" si="26"/>
        <v>0.55737704918032782</v>
      </c>
      <c r="L107" s="803">
        <f t="shared" si="26"/>
        <v>0.44303797468354428</v>
      </c>
      <c r="M107" s="803">
        <f t="shared" si="26"/>
        <v>0.3529411764705882</v>
      </c>
      <c r="N107" s="804">
        <f t="shared" si="26"/>
        <v>0.34782608695652173</v>
      </c>
      <c r="O107" s="803">
        <f t="shared" si="26"/>
        <v>0.36734693877551017</v>
      </c>
      <c r="P107" s="803">
        <f t="shared" si="26"/>
        <v>0.3723849372384937</v>
      </c>
      <c r="Q107" s="803">
        <f t="shared" si="26"/>
        <v>0.37735849056603776</v>
      </c>
      <c r="R107" s="803">
        <f t="shared" si="26"/>
        <v>0.35064935064935066</v>
      </c>
      <c r="S107" s="803">
        <f t="shared" si="26"/>
        <v>0.3253012048192771</v>
      </c>
      <c r="T107" s="803">
        <f t="shared" si="26"/>
        <v>0.34497816593886466</v>
      </c>
      <c r="U107" s="803">
        <f t="shared" si="26"/>
        <v>0.31645569620253167</v>
      </c>
      <c r="V107" s="804">
        <f t="shared" si="26"/>
        <v>0.35500000000000004</v>
      </c>
      <c r="W107" s="803">
        <f t="shared" si="26"/>
        <v>0.391812865497076</v>
      </c>
      <c r="X107" s="803">
        <f t="shared" si="26"/>
        <v>0.40963855421686746</v>
      </c>
      <c r="Y107" s="803">
        <f t="shared" si="26"/>
        <v>0.48936170212765956</v>
      </c>
      <c r="Z107" s="803">
        <f t="shared" si="26"/>
        <v>0.55118110236220474</v>
      </c>
      <c r="AA107" s="803">
        <f t="shared" si="26"/>
        <v>0.58139534883720934</v>
      </c>
      <c r="AB107" s="803">
        <f t="shared" si="26"/>
        <v>0.61157024793388437</v>
      </c>
      <c r="AC107" s="805">
        <f t="shared" si="26"/>
        <v>0.44038509010120958</v>
      </c>
      <c r="AD107" s="787"/>
      <c r="AE107" s="787"/>
      <c r="AF107" s="787"/>
      <c r="AG107" s="787"/>
      <c r="AH107" s="787"/>
      <c r="AI107" s="787"/>
      <c r="AJ107" s="787"/>
      <c r="AK107" s="787"/>
      <c r="AL107" s="787"/>
      <c r="AM107" s="787"/>
      <c r="AN107" s="787"/>
      <c r="AO107" s="787"/>
      <c r="AP107" s="787"/>
      <c r="AQ107" s="787"/>
      <c r="AR107" s="787"/>
      <c r="AS107" s="787"/>
      <c r="AT107" s="787"/>
      <c r="AU107" s="787"/>
      <c r="AV107" s="787"/>
      <c r="AW107" s="787"/>
      <c r="AX107" s="787"/>
      <c r="AY107" s="787"/>
      <c r="AZ107" s="787"/>
      <c r="BA107" s="787"/>
      <c r="BB107" s="787"/>
      <c r="BC107" s="787"/>
      <c r="BD107" s="787"/>
      <c r="BE107" s="787"/>
      <c r="BF107" s="787"/>
      <c r="BG107" s="787"/>
      <c r="BH107" s="787"/>
      <c r="BI107" s="787"/>
      <c r="BJ107" s="787"/>
      <c r="BK107" s="787"/>
      <c r="BL107" s="787"/>
      <c r="BM107" s="787"/>
      <c r="BN107" s="787"/>
      <c r="BO107" s="787"/>
      <c r="BP107" s="787"/>
      <c r="BQ107" s="787"/>
      <c r="BR107" s="787"/>
      <c r="BS107" s="787"/>
      <c r="BT107" s="787"/>
      <c r="BU107" s="787"/>
      <c r="BV107" s="787"/>
      <c r="BW107" s="787"/>
      <c r="BX107" s="787"/>
      <c r="BY107" s="787"/>
      <c r="BZ107" s="787"/>
      <c r="CA107" s="787"/>
    </row>
    <row r="108" spans="1:79" ht="12.75" customHeight="1">
      <c r="A108" s="855" t="s">
        <v>414</v>
      </c>
      <c r="B108" s="856" t="s">
        <v>659</v>
      </c>
      <c r="C108" s="857" t="s">
        <v>156</v>
      </c>
      <c r="D108" s="857" t="s">
        <v>157</v>
      </c>
      <c r="E108" s="858">
        <v>4.7999999999999996E-3</v>
      </c>
      <c r="F108" s="858">
        <v>4.0000000000000001E-3</v>
      </c>
      <c r="G108" s="858">
        <v>4.0000000000000001E-3</v>
      </c>
      <c r="H108" s="840">
        <v>4.0000000000000001E-3</v>
      </c>
      <c r="I108" s="858">
        <v>4.0000000000000001E-3</v>
      </c>
      <c r="J108" s="858">
        <v>4.0000000000000001E-3</v>
      </c>
      <c r="K108" s="858">
        <v>3.5999999999999999E-3</v>
      </c>
      <c r="L108" s="858">
        <v>4.4000000000000003E-3</v>
      </c>
      <c r="M108" s="858">
        <v>6.4000000000000003E-3</v>
      </c>
      <c r="N108" s="840">
        <v>7.6E-3</v>
      </c>
      <c r="O108" s="858">
        <v>8.8000000000000005E-3</v>
      </c>
      <c r="P108" s="858">
        <v>0.01</v>
      </c>
      <c r="Q108" s="858">
        <v>6.0000000000000001E-3</v>
      </c>
      <c r="R108" s="858">
        <v>7.6E-3</v>
      </c>
      <c r="S108" s="858">
        <v>1.04E-2</v>
      </c>
      <c r="T108" s="858">
        <v>1.04E-2</v>
      </c>
      <c r="U108" s="858">
        <v>1.0800000000000001E-2</v>
      </c>
      <c r="V108" s="840">
        <v>1.04E-2</v>
      </c>
      <c r="W108" s="858">
        <v>9.1999999999999998E-3</v>
      </c>
      <c r="X108" s="858">
        <v>8.0000000000000002E-3</v>
      </c>
      <c r="Y108" s="858">
        <v>7.1999999999999998E-3</v>
      </c>
      <c r="Z108" s="858">
        <v>9.1999999999999998E-3</v>
      </c>
      <c r="AA108" s="858">
        <v>8.0000000000000002E-3</v>
      </c>
      <c r="AB108" s="858">
        <v>6.4000000000000003E-3</v>
      </c>
      <c r="AC108" s="841">
        <f>SUM(E108:AB108)</f>
        <v>0.16920000000000004</v>
      </c>
    </row>
    <row r="109" spans="1:79" ht="12.75" customHeight="1">
      <c r="A109" s="851"/>
      <c r="B109" s="782"/>
      <c r="C109" s="783" t="s">
        <v>158</v>
      </c>
      <c r="D109" s="783" t="s">
        <v>157</v>
      </c>
      <c r="E109" s="859">
        <v>6.0000000000000001E-3</v>
      </c>
      <c r="F109" s="859">
        <v>5.1999999999999998E-3</v>
      </c>
      <c r="G109" s="859">
        <v>5.1999999999999998E-3</v>
      </c>
      <c r="H109" s="789">
        <v>5.1999999999999998E-3</v>
      </c>
      <c r="I109" s="859">
        <v>5.1999999999999998E-3</v>
      </c>
      <c r="J109" s="859">
        <v>5.1999999999999998E-3</v>
      </c>
      <c r="K109" s="859">
        <v>5.1999999999999998E-3</v>
      </c>
      <c r="L109" s="859">
        <v>4.7999999999999996E-3</v>
      </c>
      <c r="M109" s="859">
        <v>4.7999999999999996E-3</v>
      </c>
      <c r="N109" s="789">
        <v>4.4000000000000003E-3</v>
      </c>
      <c r="O109" s="859">
        <v>5.1999999999999998E-3</v>
      </c>
      <c r="P109" s="859">
        <v>4.7999999999999996E-3</v>
      </c>
      <c r="Q109" s="859">
        <v>4.7999999999999996E-3</v>
      </c>
      <c r="R109" s="859">
        <v>6.4000000000000003E-3</v>
      </c>
      <c r="S109" s="859">
        <v>6.0000000000000001E-3</v>
      </c>
      <c r="T109" s="859">
        <v>5.1999999999999998E-3</v>
      </c>
      <c r="U109" s="859">
        <v>4.4000000000000003E-3</v>
      </c>
      <c r="V109" s="789">
        <v>4.4000000000000003E-3</v>
      </c>
      <c r="W109" s="859">
        <v>4.0000000000000001E-3</v>
      </c>
      <c r="X109" s="859">
        <v>4.0000000000000001E-3</v>
      </c>
      <c r="Y109" s="859">
        <v>3.5999999999999999E-3</v>
      </c>
      <c r="Z109" s="859">
        <v>6.0000000000000001E-3</v>
      </c>
      <c r="AA109" s="859">
        <v>4.7999999999999996E-3</v>
      </c>
      <c r="AB109" s="859">
        <v>3.5999999999999999E-3</v>
      </c>
      <c r="AC109" s="786">
        <f>SUM(E109:AB109)</f>
        <v>0.11840000000000002</v>
      </c>
    </row>
    <row r="110" spans="1:79" ht="12.75" customHeight="1">
      <c r="A110" s="851"/>
      <c r="B110" s="782"/>
      <c r="C110" s="783" t="s">
        <v>159</v>
      </c>
      <c r="D110" s="783" t="s">
        <v>160</v>
      </c>
      <c r="E110" s="863">
        <v>0</v>
      </c>
      <c r="F110" s="863">
        <v>0</v>
      </c>
      <c r="G110" s="863">
        <v>0</v>
      </c>
      <c r="H110" s="789">
        <v>0</v>
      </c>
      <c r="I110" s="863">
        <v>0</v>
      </c>
      <c r="J110" s="863">
        <v>0</v>
      </c>
      <c r="K110" s="863">
        <v>0</v>
      </c>
      <c r="L110" s="863">
        <v>0</v>
      </c>
      <c r="M110" s="863">
        <v>0</v>
      </c>
      <c r="N110" s="789">
        <v>0</v>
      </c>
      <c r="O110" s="863">
        <v>0</v>
      </c>
      <c r="P110" s="863">
        <v>0</v>
      </c>
      <c r="Q110" s="863">
        <v>0</v>
      </c>
      <c r="R110" s="863">
        <v>0</v>
      </c>
      <c r="S110" s="863">
        <v>0</v>
      </c>
      <c r="T110" s="863">
        <v>0</v>
      </c>
      <c r="U110" s="863">
        <v>0</v>
      </c>
      <c r="V110" s="789">
        <v>0</v>
      </c>
      <c r="W110" s="863">
        <v>0</v>
      </c>
      <c r="X110" s="863">
        <v>0</v>
      </c>
      <c r="Y110" s="863">
        <v>0</v>
      </c>
      <c r="Z110" s="863">
        <v>0</v>
      </c>
      <c r="AA110" s="863">
        <v>0</v>
      </c>
      <c r="AB110" s="863">
        <v>0</v>
      </c>
      <c r="AC110" s="786"/>
    </row>
    <row r="111" spans="1:79" ht="12.75" customHeight="1">
      <c r="A111" s="852"/>
      <c r="B111" s="791"/>
      <c r="C111" s="795" t="s">
        <v>161</v>
      </c>
      <c r="D111" s="795"/>
      <c r="E111" s="796">
        <f t="shared" ref="E111:AC111" si="27">E109/E108</f>
        <v>1.2500000000000002</v>
      </c>
      <c r="F111" s="796">
        <f t="shared" si="27"/>
        <v>1.2999999999999998</v>
      </c>
      <c r="G111" s="796">
        <f t="shared" si="27"/>
        <v>1.2999999999999998</v>
      </c>
      <c r="H111" s="797">
        <f t="shared" si="27"/>
        <v>1.2999999999999998</v>
      </c>
      <c r="I111" s="796">
        <f t="shared" si="27"/>
        <v>1.2999999999999998</v>
      </c>
      <c r="J111" s="796">
        <f t="shared" si="27"/>
        <v>1.2999999999999998</v>
      </c>
      <c r="K111" s="796">
        <f t="shared" si="27"/>
        <v>1.4444444444444444</v>
      </c>
      <c r="L111" s="796">
        <f t="shared" si="27"/>
        <v>1.0909090909090908</v>
      </c>
      <c r="M111" s="796">
        <f t="shared" si="27"/>
        <v>0.74999999999999989</v>
      </c>
      <c r="N111" s="797">
        <f t="shared" si="27"/>
        <v>0.57894736842105265</v>
      </c>
      <c r="O111" s="796">
        <f t="shared" si="27"/>
        <v>0.59090909090909083</v>
      </c>
      <c r="P111" s="796">
        <f t="shared" si="27"/>
        <v>0.47999999999999993</v>
      </c>
      <c r="Q111" s="796">
        <f t="shared" si="27"/>
        <v>0.79999999999999993</v>
      </c>
      <c r="R111" s="796">
        <f t="shared" si="27"/>
        <v>0.8421052631578948</v>
      </c>
      <c r="S111" s="796">
        <f t="shared" si="27"/>
        <v>0.57692307692307698</v>
      </c>
      <c r="T111" s="796">
        <f t="shared" si="27"/>
        <v>0.5</v>
      </c>
      <c r="U111" s="796">
        <f t="shared" si="27"/>
        <v>0.40740740740740738</v>
      </c>
      <c r="V111" s="797">
        <f t="shared" si="27"/>
        <v>0.42307692307692313</v>
      </c>
      <c r="W111" s="796">
        <f t="shared" si="27"/>
        <v>0.43478260869565222</v>
      </c>
      <c r="X111" s="796">
        <f t="shared" si="27"/>
        <v>0.5</v>
      </c>
      <c r="Y111" s="796">
        <f t="shared" si="27"/>
        <v>0.5</v>
      </c>
      <c r="Z111" s="796">
        <f t="shared" si="27"/>
        <v>0.65217391304347827</v>
      </c>
      <c r="AA111" s="796">
        <f t="shared" si="27"/>
        <v>0.6</v>
      </c>
      <c r="AB111" s="796">
        <f t="shared" si="27"/>
        <v>0.5625</v>
      </c>
      <c r="AC111" s="798">
        <f t="shared" si="27"/>
        <v>0.69976359338061456</v>
      </c>
      <c r="AD111" s="787"/>
      <c r="AE111" s="787"/>
      <c r="AF111" s="787"/>
      <c r="AG111" s="787"/>
      <c r="AH111" s="787"/>
      <c r="AI111" s="787"/>
      <c r="AJ111" s="787"/>
      <c r="AK111" s="787"/>
      <c r="AL111" s="787"/>
      <c r="AM111" s="787"/>
      <c r="AN111" s="787"/>
      <c r="AO111" s="787"/>
      <c r="AP111" s="787"/>
      <c r="AQ111" s="787"/>
      <c r="AR111" s="787"/>
      <c r="AS111" s="787"/>
      <c r="AT111" s="787"/>
      <c r="AU111" s="787"/>
      <c r="AV111" s="787"/>
      <c r="AW111" s="787"/>
      <c r="AX111" s="787"/>
      <c r="AY111" s="787"/>
      <c r="AZ111" s="787"/>
      <c r="BA111" s="787"/>
      <c r="BB111" s="787"/>
      <c r="BC111" s="787"/>
      <c r="BD111" s="787"/>
      <c r="BE111" s="787"/>
      <c r="BF111" s="787"/>
      <c r="BG111" s="787"/>
      <c r="BH111" s="787"/>
      <c r="BI111" s="787"/>
      <c r="BJ111" s="787"/>
      <c r="BK111" s="787"/>
      <c r="BL111" s="787"/>
      <c r="BM111" s="787"/>
      <c r="BN111" s="787"/>
      <c r="BO111" s="787"/>
      <c r="BP111" s="787"/>
      <c r="BQ111" s="787"/>
      <c r="BR111" s="787"/>
      <c r="BS111" s="787"/>
      <c r="BT111" s="787"/>
      <c r="BU111" s="787"/>
      <c r="BV111" s="787"/>
      <c r="BW111" s="787"/>
      <c r="BX111" s="787"/>
      <c r="BY111" s="787"/>
      <c r="BZ111" s="787"/>
      <c r="CA111" s="787"/>
    </row>
    <row r="112" spans="1:79" ht="12.75" customHeight="1">
      <c r="A112" s="850" t="s">
        <v>171</v>
      </c>
      <c r="B112" s="728" t="s">
        <v>660</v>
      </c>
      <c r="C112" s="777" t="s">
        <v>156</v>
      </c>
      <c r="D112" s="777" t="s">
        <v>157</v>
      </c>
      <c r="E112" s="778">
        <v>0</v>
      </c>
      <c r="F112" s="778">
        <v>0</v>
      </c>
      <c r="G112" s="778">
        <v>0</v>
      </c>
      <c r="H112" s="779">
        <v>0</v>
      </c>
      <c r="I112" s="778">
        <v>0</v>
      </c>
      <c r="J112" s="778">
        <v>0</v>
      </c>
      <c r="K112" s="778">
        <v>0</v>
      </c>
      <c r="L112" s="778">
        <v>0</v>
      </c>
      <c r="M112" s="778">
        <v>0</v>
      </c>
      <c r="N112" s="779">
        <v>0</v>
      </c>
      <c r="O112" s="778">
        <v>0</v>
      </c>
      <c r="P112" s="778">
        <v>0</v>
      </c>
      <c r="Q112" s="778">
        <v>0</v>
      </c>
      <c r="R112" s="778">
        <v>0</v>
      </c>
      <c r="S112" s="778">
        <v>0</v>
      </c>
      <c r="T112" s="778">
        <v>0</v>
      </c>
      <c r="U112" s="778">
        <v>0</v>
      </c>
      <c r="V112" s="779">
        <v>0</v>
      </c>
      <c r="W112" s="778">
        <v>0</v>
      </c>
      <c r="X112" s="778">
        <v>0</v>
      </c>
      <c r="Y112" s="778">
        <v>0</v>
      </c>
      <c r="Z112" s="778">
        <v>0</v>
      </c>
      <c r="AA112" s="778">
        <v>0</v>
      </c>
      <c r="AB112" s="778">
        <v>0</v>
      </c>
      <c r="AC112" s="780">
        <f>SUM(E112:AB112)</f>
        <v>0</v>
      </c>
    </row>
    <row r="113" spans="1:79" ht="12.75" customHeight="1">
      <c r="A113" s="851"/>
      <c r="B113" s="853"/>
      <c r="C113" s="783" t="s">
        <v>158</v>
      </c>
      <c r="D113" s="783" t="s">
        <v>157</v>
      </c>
      <c r="E113" s="784">
        <v>0</v>
      </c>
      <c r="F113" s="784">
        <v>0</v>
      </c>
      <c r="G113" s="784">
        <v>0</v>
      </c>
      <c r="H113" s="789">
        <v>0</v>
      </c>
      <c r="I113" s="784">
        <v>0</v>
      </c>
      <c r="J113" s="784">
        <v>0</v>
      </c>
      <c r="K113" s="784">
        <v>0</v>
      </c>
      <c r="L113" s="784">
        <v>0</v>
      </c>
      <c r="M113" s="784">
        <v>0</v>
      </c>
      <c r="N113" s="789">
        <v>0</v>
      </c>
      <c r="O113" s="784">
        <v>0</v>
      </c>
      <c r="P113" s="784">
        <v>0</v>
      </c>
      <c r="Q113" s="784">
        <v>0</v>
      </c>
      <c r="R113" s="784">
        <v>0</v>
      </c>
      <c r="S113" s="784">
        <v>0</v>
      </c>
      <c r="T113" s="784">
        <v>0</v>
      </c>
      <c r="U113" s="784">
        <v>0</v>
      </c>
      <c r="V113" s="789">
        <v>0</v>
      </c>
      <c r="W113" s="784">
        <v>0</v>
      </c>
      <c r="X113" s="784">
        <v>0</v>
      </c>
      <c r="Y113" s="784">
        <v>0</v>
      </c>
      <c r="Z113" s="784">
        <v>0</v>
      </c>
      <c r="AA113" s="784">
        <v>0</v>
      </c>
      <c r="AB113" s="784">
        <v>0</v>
      </c>
      <c r="AC113" s="786">
        <f>SUM(E113:AB113)</f>
        <v>0</v>
      </c>
    </row>
    <row r="114" spans="1:79" ht="12.75" customHeight="1">
      <c r="A114" s="851"/>
      <c r="B114" s="853"/>
      <c r="C114" s="783" t="s">
        <v>159</v>
      </c>
      <c r="D114" s="783" t="s">
        <v>160</v>
      </c>
      <c r="E114" s="863">
        <v>0</v>
      </c>
      <c r="F114" s="863">
        <v>0</v>
      </c>
      <c r="G114" s="863">
        <v>0</v>
      </c>
      <c r="H114" s="789">
        <v>0</v>
      </c>
      <c r="I114" s="863">
        <v>0</v>
      </c>
      <c r="J114" s="863">
        <v>0</v>
      </c>
      <c r="K114" s="863">
        <v>0</v>
      </c>
      <c r="L114" s="863">
        <v>0</v>
      </c>
      <c r="M114" s="863">
        <v>0</v>
      </c>
      <c r="N114" s="789">
        <v>0</v>
      </c>
      <c r="O114" s="863">
        <v>0</v>
      </c>
      <c r="P114" s="863">
        <v>0</v>
      </c>
      <c r="Q114" s="863">
        <v>0</v>
      </c>
      <c r="R114" s="863">
        <v>0</v>
      </c>
      <c r="S114" s="863">
        <v>0</v>
      </c>
      <c r="T114" s="863">
        <v>0</v>
      </c>
      <c r="U114" s="863">
        <v>0</v>
      </c>
      <c r="V114" s="789">
        <v>0</v>
      </c>
      <c r="W114" s="863">
        <v>0</v>
      </c>
      <c r="X114" s="863">
        <v>0</v>
      </c>
      <c r="Y114" s="863">
        <v>0</v>
      </c>
      <c r="Z114" s="863">
        <v>0</v>
      </c>
      <c r="AA114" s="863">
        <v>0</v>
      </c>
      <c r="AB114" s="863">
        <v>0</v>
      </c>
      <c r="AC114" s="860"/>
    </row>
    <row r="115" spans="1:79" ht="12.75" customHeight="1" thickBot="1">
      <c r="A115" s="852"/>
      <c r="B115" s="854"/>
      <c r="C115" s="795" t="s">
        <v>161</v>
      </c>
      <c r="D115" s="795"/>
      <c r="E115" s="796" t="e">
        <f t="shared" ref="E115:AC115" si="28">E113/E112</f>
        <v>#DIV/0!</v>
      </c>
      <c r="F115" s="796" t="e">
        <f t="shared" si="28"/>
        <v>#DIV/0!</v>
      </c>
      <c r="G115" s="796" t="e">
        <f t="shared" si="28"/>
        <v>#DIV/0!</v>
      </c>
      <c r="H115" s="797" t="e">
        <f t="shared" si="28"/>
        <v>#DIV/0!</v>
      </c>
      <c r="I115" s="796" t="e">
        <f t="shared" si="28"/>
        <v>#DIV/0!</v>
      </c>
      <c r="J115" s="796" t="e">
        <f t="shared" si="28"/>
        <v>#DIV/0!</v>
      </c>
      <c r="K115" s="796" t="e">
        <f t="shared" si="28"/>
        <v>#DIV/0!</v>
      </c>
      <c r="L115" s="796" t="e">
        <f t="shared" si="28"/>
        <v>#DIV/0!</v>
      </c>
      <c r="M115" s="796" t="e">
        <f t="shared" si="28"/>
        <v>#DIV/0!</v>
      </c>
      <c r="N115" s="797" t="e">
        <f t="shared" si="28"/>
        <v>#DIV/0!</v>
      </c>
      <c r="O115" s="796" t="e">
        <f t="shared" si="28"/>
        <v>#DIV/0!</v>
      </c>
      <c r="P115" s="796" t="e">
        <f t="shared" si="28"/>
        <v>#DIV/0!</v>
      </c>
      <c r="Q115" s="796" t="e">
        <f t="shared" si="28"/>
        <v>#DIV/0!</v>
      </c>
      <c r="R115" s="796" t="e">
        <f t="shared" si="28"/>
        <v>#DIV/0!</v>
      </c>
      <c r="S115" s="796" t="e">
        <f t="shared" si="28"/>
        <v>#DIV/0!</v>
      </c>
      <c r="T115" s="796" t="e">
        <f t="shared" si="28"/>
        <v>#DIV/0!</v>
      </c>
      <c r="U115" s="796" t="e">
        <f t="shared" si="28"/>
        <v>#DIV/0!</v>
      </c>
      <c r="V115" s="797" t="e">
        <f t="shared" si="28"/>
        <v>#DIV/0!</v>
      </c>
      <c r="W115" s="796" t="e">
        <f t="shared" si="28"/>
        <v>#DIV/0!</v>
      </c>
      <c r="X115" s="796" t="e">
        <f t="shared" si="28"/>
        <v>#DIV/0!</v>
      </c>
      <c r="Y115" s="796" t="e">
        <f t="shared" si="28"/>
        <v>#DIV/0!</v>
      </c>
      <c r="Z115" s="796" t="e">
        <f t="shared" si="28"/>
        <v>#DIV/0!</v>
      </c>
      <c r="AA115" s="796" t="e">
        <f t="shared" si="28"/>
        <v>#DIV/0!</v>
      </c>
      <c r="AB115" s="796" t="e">
        <f t="shared" si="28"/>
        <v>#DIV/0!</v>
      </c>
      <c r="AC115" s="798" t="e">
        <f t="shared" si="28"/>
        <v>#DIV/0!</v>
      </c>
      <c r="AD115" s="787"/>
      <c r="AE115" s="787"/>
      <c r="AF115" s="787"/>
      <c r="AG115" s="787"/>
      <c r="AH115" s="787"/>
      <c r="AI115" s="787"/>
      <c r="AJ115" s="787"/>
      <c r="AK115" s="787"/>
      <c r="AL115" s="787"/>
      <c r="AM115" s="787"/>
      <c r="AN115" s="787"/>
      <c r="AO115" s="787"/>
      <c r="AP115" s="787"/>
      <c r="AQ115" s="787"/>
      <c r="AR115" s="787"/>
      <c r="AS115" s="787"/>
      <c r="AT115" s="787"/>
      <c r="AU115" s="787"/>
      <c r="AV115" s="787"/>
      <c r="AW115" s="787"/>
      <c r="AX115" s="787"/>
      <c r="AY115" s="787"/>
      <c r="AZ115" s="787"/>
      <c r="BA115" s="787"/>
      <c r="BB115" s="787"/>
      <c r="BC115" s="787"/>
      <c r="BD115" s="787"/>
      <c r="BE115" s="787"/>
      <c r="BF115" s="787"/>
      <c r="BG115" s="787"/>
      <c r="BH115" s="787"/>
      <c r="BI115" s="787"/>
      <c r="BJ115" s="787"/>
      <c r="BK115" s="787"/>
      <c r="BL115" s="787"/>
      <c r="BM115" s="787"/>
      <c r="BN115" s="787"/>
      <c r="BO115" s="787"/>
      <c r="BP115" s="787"/>
      <c r="BQ115" s="787"/>
      <c r="BR115" s="787"/>
      <c r="BS115" s="787"/>
      <c r="BT115" s="787"/>
      <c r="BU115" s="787"/>
      <c r="BV115" s="787"/>
      <c r="BW115" s="787"/>
      <c r="BX115" s="787"/>
      <c r="BY115" s="787"/>
      <c r="BZ115" s="787"/>
      <c r="CA115" s="787"/>
    </row>
    <row r="116" spans="1:79" ht="12.75" customHeight="1">
      <c r="A116" s="850" t="s">
        <v>200</v>
      </c>
      <c r="B116" s="776" t="s">
        <v>661</v>
      </c>
      <c r="C116" s="777" t="s">
        <v>156</v>
      </c>
      <c r="D116" s="777" t="s">
        <v>157</v>
      </c>
      <c r="E116" s="778">
        <v>0.4854</v>
      </c>
      <c r="F116" s="778">
        <v>0.42780000000000001</v>
      </c>
      <c r="G116" s="778">
        <v>0.40439999999999998</v>
      </c>
      <c r="H116" s="779">
        <v>0.39900000000000002</v>
      </c>
      <c r="I116" s="778">
        <v>0.4002</v>
      </c>
      <c r="J116" s="778">
        <v>0.43559999999999999</v>
      </c>
      <c r="K116" s="778">
        <v>0.54120000000000001</v>
      </c>
      <c r="L116" s="778">
        <v>0.57899999999999996</v>
      </c>
      <c r="M116" s="778">
        <v>0.63719999999999999</v>
      </c>
      <c r="N116" s="779">
        <v>0.7056</v>
      </c>
      <c r="O116" s="778">
        <v>0.76800000000000002</v>
      </c>
      <c r="P116" s="778">
        <v>0.81</v>
      </c>
      <c r="Q116" s="778">
        <v>0.84840000000000004</v>
      </c>
      <c r="R116" s="778">
        <v>0.82320000000000004</v>
      </c>
      <c r="S116" s="778">
        <v>0.79320000000000002</v>
      </c>
      <c r="T116" s="778">
        <v>0.79920000000000002</v>
      </c>
      <c r="U116" s="778">
        <v>0.82379999999999998</v>
      </c>
      <c r="V116" s="779">
        <v>0.84599999999999997</v>
      </c>
      <c r="W116" s="778">
        <v>0.84719999999999995</v>
      </c>
      <c r="X116" s="778">
        <v>0.77939999999999998</v>
      </c>
      <c r="Y116" s="778">
        <v>0.76859999999999995</v>
      </c>
      <c r="Z116" s="778">
        <v>0.74519999999999997</v>
      </c>
      <c r="AA116" s="778">
        <v>0.64500000000000002</v>
      </c>
      <c r="AB116" s="778">
        <v>0.54779999999999995</v>
      </c>
      <c r="AC116" s="780">
        <f>SUM(E116:AB116)</f>
        <v>15.860400000000002</v>
      </c>
    </row>
    <row r="117" spans="1:79" ht="12.75" customHeight="1">
      <c r="A117" s="851"/>
      <c r="B117" s="782"/>
      <c r="C117" s="783" t="s">
        <v>158</v>
      </c>
      <c r="D117" s="783" t="s">
        <v>157</v>
      </c>
      <c r="E117" s="784">
        <v>0.16739999999999999</v>
      </c>
      <c r="F117" s="784">
        <v>0.15659999999999999</v>
      </c>
      <c r="G117" s="784">
        <v>0.1512</v>
      </c>
      <c r="H117" s="789">
        <v>0.15</v>
      </c>
      <c r="I117" s="784">
        <v>0.153</v>
      </c>
      <c r="J117" s="784">
        <v>0.153</v>
      </c>
      <c r="K117" s="784">
        <v>0.1578</v>
      </c>
      <c r="L117" s="784">
        <v>0.1608</v>
      </c>
      <c r="M117" s="784">
        <v>0.17519999999999999</v>
      </c>
      <c r="N117" s="789">
        <v>0.19259999999999999</v>
      </c>
      <c r="O117" s="784">
        <v>0.2016</v>
      </c>
      <c r="P117" s="784">
        <v>0.19919999999999999</v>
      </c>
      <c r="Q117" s="784">
        <v>0.219</v>
      </c>
      <c r="R117" s="784">
        <v>0.21060000000000001</v>
      </c>
      <c r="S117" s="784">
        <v>0.19439999999999999</v>
      </c>
      <c r="T117" s="784">
        <v>0.192</v>
      </c>
      <c r="U117" s="784">
        <v>0.19320000000000001</v>
      </c>
      <c r="V117" s="789">
        <v>0.19139999999999999</v>
      </c>
      <c r="W117" s="784">
        <v>0.1794</v>
      </c>
      <c r="X117" s="784">
        <v>0.17460000000000001</v>
      </c>
      <c r="Y117" s="784">
        <v>0.16619999999999999</v>
      </c>
      <c r="Z117" s="784">
        <v>0.15959999999999999</v>
      </c>
      <c r="AA117" s="784">
        <v>0.15720000000000001</v>
      </c>
      <c r="AB117" s="784">
        <v>0.15240000000000001</v>
      </c>
      <c r="AC117" s="786">
        <f>SUM(E117:AB117)</f>
        <v>4.2083999999999993</v>
      </c>
    </row>
    <row r="118" spans="1:79" ht="12.75" customHeight="1">
      <c r="A118" s="851"/>
      <c r="B118" s="782"/>
      <c r="C118" s="783" t="s">
        <v>159</v>
      </c>
      <c r="D118" s="783" t="s">
        <v>160</v>
      </c>
      <c r="E118" s="459">
        <v>25</v>
      </c>
      <c r="F118" s="459">
        <v>26</v>
      </c>
      <c r="G118" s="459">
        <v>22</v>
      </c>
      <c r="H118" s="724">
        <v>24</v>
      </c>
      <c r="I118" s="459">
        <v>23</v>
      </c>
      <c r="J118" s="459">
        <v>29</v>
      </c>
      <c r="K118" s="459">
        <v>31</v>
      </c>
      <c r="L118" s="459">
        <v>39</v>
      </c>
      <c r="M118" s="459">
        <v>39</v>
      </c>
      <c r="N118" s="724">
        <v>44</v>
      </c>
      <c r="O118" s="459">
        <v>45</v>
      </c>
      <c r="P118" s="459">
        <v>48</v>
      </c>
      <c r="Q118" s="459">
        <v>47</v>
      </c>
      <c r="R118" s="459">
        <v>46</v>
      </c>
      <c r="S118" s="459">
        <v>46</v>
      </c>
      <c r="T118" s="459">
        <v>48</v>
      </c>
      <c r="U118" s="459">
        <v>48</v>
      </c>
      <c r="V118" s="724">
        <v>48</v>
      </c>
      <c r="W118" s="459">
        <v>44</v>
      </c>
      <c r="X118" s="459">
        <v>42</v>
      </c>
      <c r="Y118" s="459">
        <v>42</v>
      </c>
      <c r="Z118" s="459">
        <v>39</v>
      </c>
      <c r="AA118" s="459">
        <v>32</v>
      </c>
      <c r="AB118" s="459">
        <v>29</v>
      </c>
      <c r="AC118" s="786"/>
    </row>
    <row r="119" spans="1:79" ht="12.75" customHeight="1" thickBot="1">
      <c r="A119" s="861"/>
      <c r="B119" s="801"/>
      <c r="C119" s="802" t="s">
        <v>161</v>
      </c>
      <c r="D119" s="802"/>
      <c r="E119" s="803">
        <f t="shared" ref="E119:AC119" si="29">E117/E116</f>
        <v>0.3448702101359703</v>
      </c>
      <c r="F119" s="803">
        <f t="shared" si="29"/>
        <v>0.3660589060308555</v>
      </c>
      <c r="G119" s="803">
        <f t="shared" si="29"/>
        <v>0.37388724035608312</v>
      </c>
      <c r="H119" s="804">
        <f t="shared" si="29"/>
        <v>0.37593984962406013</v>
      </c>
      <c r="I119" s="803">
        <f t="shared" si="29"/>
        <v>0.3823088455772114</v>
      </c>
      <c r="J119" s="803">
        <f t="shared" si="29"/>
        <v>0.3512396694214876</v>
      </c>
      <c r="K119" s="803">
        <f t="shared" si="29"/>
        <v>0.29157427937915742</v>
      </c>
      <c r="L119" s="803">
        <f t="shared" si="29"/>
        <v>0.27772020725388602</v>
      </c>
      <c r="M119" s="803">
        <f t="shared" si="29"/>
        <v>0.27495291902071561</v>
      </c>
      <c r="N119" s="804">
        <f t="shared" si="29"/>
        <v>0.27295918367346939</v>
      </c>
      <c r="O119" s="803">
        <f t="shared" si="29"/>
        <v>0.26250000000000001</v>
      </c>
      <c r="P119" s="803">
        <f t="shared" si="29"/>
        <v>0.24592592592592591</v>
      </c>
      <c r="Q119" s="803">
        <f t="shared" si="29"/>
        <v>0.25813295615275811</v>
      </c>
      <c r="R119" s="803">
        <f t="shared" si="29"/>
        <v>0.25583090379008744</v>
      </c>
      <c r="S119" s="803">
        <f t="shared" si="29"/>
        <v>0.24508320726172464</v>
      </c>
      <c r="T119" s="803">
        <f t="shared" si="29"/>
        <v>0.24024024024024024</v>
      </c>
      <c r="U119" s="803">
        <f t="shared" si="29"/>
        <v>0.23452294246176258</v>
      </c>
      <c r="V119" s="804">
        <f t="shared" si="29"/>
        <v>0.22624113475177304</v>
      </c>
      <c r="W119" s="803">
        <f t="shared" si="29"/>
        <v>0.21175637393767707</v>
      </c>
      <c r="X119" s="803">
        <f t="shared" si="29"/>
        <v>0.22401847575057737</v>
      </c>
      <c r="Y119" s="803">
        <f t="shared" si="29"/>
        <v>0.21623731459797033</v>
      </c>
      <c r="Z119" s="803">
        <f t="shared" si="29"/>
        <v>0.214170692431562</v>
      </c>
      <c r="AA119" s="803">
        <f t="shared" si="29"/>
        <v>0.24372093023255814</v>
      </c>
      <c r="AB119" s="803">
        <f t="shared" si="29"/>
        <v>0.27820372398685655</v>
      </c>
      <c r="AC119" s="805">
        <f t="shared" si="29"/>
        <v>0.26534009230536421</v>
      </c>
      <c r="AD119" s="787"/>
      <c r="AE119" s="787"/>
      <c r="AF119" s="787"/>
      <c r="AG119" s="787"/>
      <c r="AH119" s="787"/>
      <c r="AI119" s="787"/>
      <c r="AJ119" s="787"/>
      <c r="AK119" s="787"/>
      <c r="AL119" s="787"/>
      <c r="AM119" s="787"/>
      <c r="AN119" s="787"/>
      <c r="AO119" s="787"/>
      <c r="AP119" s="787"/>
      <c r="AQ119" s="787"/>
      <c r="AR119" s="787"/>
      <c r="AS119" s="787"/>
      <c r="AT119" s="787"/>
      <c r="AU119" s="787"/>
      <c r="AV119" s="787"/>
      <c r="AW119" s="787"/>
      <c r="AX119" s="787"/>
      <c r="AY119" s="787"/>
      <c r="AZ119" s="787"/>
      <c r="BA119" s="787"/>
      <c r="BB119" s="787"/>
      <c r="BC119" s="787"/>
      <c r="BD119" s="787"/>
      <c r="BE119" s="787"/>
      <c r="BF119" s="787"/>
      <c r="BG119" s="787"/>
      <c r="BH119" s="787"/>
      <c r="BI119" s="787"/>
      <c r="BJ119" s="787"/>
      <c r="BK119" s="787"/>
      <c r="BL119" s="787"/>
      <c r="BM119" s="787"/>
      <c r="BN119" s="787"/>
      <c r="BO119" s="787"/>
      <c r="BP119" s="787"/>
      <c r="BQ119" s="787"/>
      <c r="BR119" s="787"/>
      <c r="BS119" s="787"/>
      <c r="BT119" s="787"/>
      <c r="BU119" s="787"/>
      <c r="BV119" s="787"/>
      <c r="BW119" s="787"/>
      <c r="BX119" s="787"/>
      <c r="BY119" s="787"/>
      <c r="BZ119" s="787"/>
      <c r="CA119" s="787"/>
    </row>
    <row r="120" spans="1:79" ht="12.75" customHeight="1">
      <c r="A120" s="865" t="s">
        <v>231</v>
      </c>
      <c r="B120" s="856" t="s">
        <v>662</v>
      </c>
      <c r="C120" s="857" t="s">
        <v>156</v>
      </c>
      <c r="D120" s="857" t="s">
        <v>157</v>
      </c>
      <c r="E120" s="862">
        <v>0.1326</v>
      </c>
      <c r="F120" s="862">
        <v>0.1308</v>
      </c>
      <c r="G120" s="862">
        <v>0.1278</v>
      </c>
      <c r="H120" s="840">
        <v>0.1278</v>
      </c>
      <c r="I120" s="862">
        <v>0.12659999999999999</v>
      </c>
      <c r="J120" s="862">
        <v>0.13500000000000001</v>
      </c>
      <c r="K120" s="862">
        <v>0.17519999999999999</v>
      </c>
      <c r="L120" s="862">
        <v>0.22020000000000001</v>
      </c>
      <c r="M120" s="862">
        <v>0.34079999999999999</v>
      </c>
      <c r="N120" s="840">
        <v>0.41520000000000001</v>
      </c>
      <c r="O120" s="862">
        <v>0.432</v>
      </c>
      <c r="P120" s="862">
        <v>0.40799999999999997</v>
      </c>
      <c r="Q120" s="862">
        <v>0.38400000000000001</v>
      </c>
      <c r="R120" s="862">
        <v>0.3906</v>
      </c>
      <c r="S120" s="862">
        <v>0.38219999999999998</v>
      </c>
      <c r="T120" s="862">
        <v>0.39900000000000002</v>
      </c>
      <c r="U120" s="862">
        <v>0.35520000000000002</v>
      </c>
      <c r="V120" s="840">
        <v>0.29099999999999998</v>
      </c>
      <c r="W120" s="862">
        <v>0.23699999999999999</v>
      </c>
      <c r="X120" s="862">
        <v>0.21240000000000001</v>
      </c>
      <c r="Y120" s="862">
        <v>0.18959999999999999</v>
      </c>
      <c r="Z120" s="862">
        <v>0.17219999999999999</v>
      </c>
      <c r="AA120" s="862">
        <v>0.14399999999999999</v>
      </c>
      <c r="AB120" s="862">
        <v>0.13500000000000001</v>
      </c>
      <c r="AC120" s="841">
        <f>SUM(E120:AB120)</f>
        <v>6.0641999999999996</v>
      </c>
    </row>
    <row r="121" spans="1:79" ht="12.75" customHeight="1">
      <c r="A121" s="781"/>
      <c r="B121" s="782"/>
      <c r="C121" s="783" t="s">
        <v>158</v>
      </c>
      <c r="D121" s="783" t="s">
        <v>157</v>
      </c>
      <c r="E121" s="784">
        <v>0</v>
      </c>
      <c r="F121" s="784">
        <v>0</v>
      </c>
      <c r="G121" s="784">
        <v>0</v>
      </c>
      <c r="H121" s="789">
        <v>0</v>
      </c>
      <c r="I121" s="784">
        <v>0</v>
      </c>
      <c r="J121" s="784">
        <v>0</v>
      </c>
      <c r="K121" s="784">
        <v>0</v>
      </c>
      <c r="L121" s="784">
        <v>0</v>
      </c>
      <c r="M121" s="784">
        <v>2.1000000000000001E-2</v>
      </c>
      <c r="N121" s="789">
        <v>3.2399999999999998E-2</v>
      </c>
      <c r="O121" s="784">
        <v>3.1199999999999999E-2</v>
      </c>
      <c r="P121" s="784">
        <v>3.1800000000000002E-2</v>
      </c>
      <c r="Q121" s="784">
        <v>1.9199999999999998E-2</v>
      </c>
      <c r="R121" s="784">
        <v>1.7999999999999999E-2</v>
      </c>
      <c r="S121" s="784">
        <v>3.1199999999999999E-2</v>
      </c>
      <c r="T121" s="784">
        <v>3.5999999999999997E-2</v>
      </c>
      <c r="U121" s="784">
        <v>1.7399999999999999E-2</v>
      </c>
      <c r="V121" s="789">
        <v>3.0000000000000001E-3</v>
      </c>
      <c r="W121" s="784">
        <v>0</v>
      </c>
      <c r="X121" s="784">
        <v>5.9999999999999995E-4</v>
      </c>
      <c r="Y121" s="784">
        <v>0</v>
      </c>
      <c r="Z121" s="784">
        <v>0</v>
      </c>
      <c r="AA121" s="784">
        <v>0</v>
      </c>
      <c r="AB121" s="784">
        <v>0</v>
      </c>
      <c r="AC121" s="786">
        <f>SUM(E121:AB121)</f>
        <v>0.24179999999999999</v>
      </c>
    </row>
    <row r="122" spans="1:79" ht="12.75" customHeight="1">
      <c r="A122" s="781"/>
      <c r="B122" s="782"/>
      <c r="C122" s="783" t="s">
        <v>159</v>
      </c>
      <c r="D122" s="783" t="s">
        <v>160</v>
      </c>
      <c r="E122" s="459">
        <v>4</v>
      </c>
      <c r="F122" s="459">
        <v>7</v>
      </c>
      <c r="G122" s="459">
        <v>6</v>
      </c>
      <c r="H122" s="724">
        <v>6</v>
      </c>
      <c r="I122" s="459">
        <v>7</v>
      </c>
      <c r="J122" s="459">
        <v>5</v>
      </c>
      <c r="K122" s="459">
        <v>9</v>
      </c>
      <c r="L122" s="459">
        <v>15</v>
      </c>
      <c r="M122" s="459">
        <v>23</v>
      </c>
      <c r="N122" s="724">
        <v>23</v>
      </c>
      <c r="O122" s="459">
        <v>23</v>
      </c>
      <c r="P122" s="459">
        <v>20</v>
      </c>
      <c r="Q122" s="459">
        <v>22</v>
      </c>
      <c r="R122" s="459">
        <v>22</v>
      </c>
      <c r="S122" s="459">
        <v>20</v>
      </c>
      <c r="T122" s="459">
        <v>20</v>
      </c>
      <c r="U122" s="459">
        <v>16</v>
      </c>
      <c r="V122" s="724">
        <v>13</v>
      </c>
      <c r="W122" s="459">
        <v>11</v>
      </c>
      <c r="X122" s="459">
        <v>11</v>
      </c>
      <c r="Y122" s="459">
        <v>9</v>
      </c>
      <c r="Z122" s="459">
        <v>7</v>
      </c>
      <c r="AA122" s="459">
        <v>5</v>
      </c>
      <c r="AB122" s="459">
        <v>5</v>
      </c>
      <c r="AC122" s="786"/>
    </row>
    <row r="123" spans="1:79" ht="12.75" customHeight="1" thickBot="1">
      <c r="A123" s="800"/>
      <c r="B123" s="801"/>
      <c r="C123" s="802" t="s">
        <v>161</v>
      </c>
      <c r="D123" s="802"/>
      <c r="E123" s="803">
        <f t="shared" ref="E123:AC123" si="30">E121/E120</f>
        <v>0</v>
      </c>
      <c r="F123" s="803">
        <f t="shared" si="30"/>
        <v>0</v>
      </c>
      <c r="G123" s="803">
        <f t="shared" si="30"/>
        <v>0</v>
      </c>
      <c r="H123" s="804">
        <f t="shared" si="30"/>
        <v>0</v>
      </c>
      <c r="I123" s="803">
        <f t="shared" si="30"/>
        <v>0</v>
      </c>
      <c r="J123" s="803">
        <f t="shared" si="30"/>
        <v>0</v>
      </c>
      <c r="K123" s="803">
        <f t="shared" si="30"/>
        <v>0</v>
      </c>
      <c r="L123" s="803">
        <f t="shared" si="30"/>
        <v>0</v>
      </c>
      <c r="M123" s="803">
        <f t="shared" si="30"/>
        <v>6.1619718309859163E-2</v>
      </c>
      <c r="N123" s="804">
        <f t="shared" si="30"/>
        <v>7.8034682080924844E-2</v>
      </c>
      <c r="O123" s="803">
        <f t="shared" si="30"/>
        <v>7.2222222222222215E-2</v>
      </c>
      <c r="P123" s="803">
        <f t="shared" si="30"/>
        <v>7.794117647058825E-2</v>
      </c>
      <c r="Q123" s="803">
        <f t="shared" si="30"/>
        <v>4.9999999999999996E-2</v>
      </c>
      <c r="R123" s="803">
        <f t="shared" si="30"/>
        <v>4.6082949308755755E-2</v>
      </c>
      <c r="S123" s="803">
        <f t="shared" si="30"/>
        <v>8.1632653061224483E-2</v>
      </c>
      <c r="T123" s="803">
        <f t="shared" si="30"/>
        <v>9.0225563909774431E-2</v>
      </c>
      <c r="U123" s="803">
        <f t="shared" si="30"/>
        <v>4.8986486486486479E-2</v>
      </c>
      <c r="V123" s="804">
        <f t="shared" si="30"/>
        <v>1.0309278350515465E-2</v>
      </c>
      <c r="W123" s="803">
        <f t="shared" si="30"/>
        <v>0</v>
      </c>
      <c r="X123" s="803">
        <f t="shared" si="30"/>
        <v>2.8248587570621464E-3</v>
      </c>
      <c r="Y123" s="803">
        <f t="shared" si="30"/>
        <v>0</v>
      </c>
      <c r="Z123" s="803">
        <f t="shared" si="30"/>
        <v>0</v>
      </c>
      <c r="AA123" s="803">
        <f t="shared" si="30"/>
        <v>0</v>
      </c>
      <c r="AB123" s="803">
        <f t="shared" si="30"/>
        <v>0</v>
      </c>
      <c r="AC123" s="805">
        <f t="shared" si="30"/>
        <v>3.9873355100425445E-2</v>
      </c>
      <c r="AD123" s="787"/>
      <c r="AE123" s="787"/>
      <c r="AF123" s="787"/>
      <c r="AG123" s="787"/>
      <c r="AH123" s="787"/>
      <c r="AI123" s="787"/>
      <c r="AJ123" s="787"/>
      <c r="AK123" s="787"/>
      <c r="AL123" s="787"/>
      <c r="AM123" s="787"/>
      <c r="AN123" s="787"/>
      <c r="AO123" s="787"/>
      <c r="AP123" s="787"/>
      <c r="AQ123" s="787"/>
      <c r="AR123" s="787"/>
      <c r="AS123" s="787"/>
      <c r="AT123" s="787"/>
      <c r="AU123" s="787"/>
      <c r="AV123" s="787"/>
      <c r="AW123" s="787"/>
      <c r="AX123" s="787"/>
      <c r="AY123" s="787"/>
      <c r="AZ123" s="787"/>
      <c r="BA123" s="787"/>
      <c r="BB123" s="787"/>
      <c r="BC123" s="787"/>
      <c r="BD123" s="787"/>
      <c r="BE123" s="787"/>
      <c r="BF123" s="787"/>
      <c r="BG123" s="787"/>
      <c r="BH123" s="787"/>
      <c r="BI123" s="787"/>
      <c r="BJ123" s="787"/>
      <c r="BK123" s="787"/>
      <c r="BL123" s="787"/>
      <c r="BM123" s="787"/>
      <c r="BN123" s="787"/>
      <c r="BO123" s="787"/>
      <c r="BP123" s="787"/>
      <c r="BQ123" s="787"/>
      <c r="BR123" s="787"/>
      <c r="BS123" s="787"/>
      <c r="BT123" s="787"/>
      <c r="BU123" s="787"/>
      <c r="BV123" s="787"/>
      <c r="BW123" s="787"/>
      <c r="BX123" s="787"/>
      <c r="BY123" s="787"/>
      <c r="BZ123" s="787"/>
      <c r="CA123" s="787"/>
    </row>
    <row r="124" spans="1:79" ht="12.75" customHeight="1">
      <c r="A124" s="855" t="s">
        <v>177</v>
      </c>
      <c r="B124" s="856" t="s">
        <v>663</v>
      </c>
      <c r="C124" s="857" t="s">
        <v>156</v>
      </c>
      <c r="D124" s="857" t="s">
        <v>157</v>
      </c>
      <c r="E124" s="862">
        <v>0</v>
      </c>
      <c r="F124" s="862">
        <v>5.9999999999999995E-4</v>
      </c>
      <c r="G124" s="862">
        <v>5.9999999999999995E-4</v>
      </c>
      <c r="H124" s="840">
        <v>5.9999999999999995E-4</v>
      </c>
      <c r="I124" s="862">
        <v>5.9999999999999995E-4</v>
      </c>
      <c r="J124" s="862">
        <v>5.9999999999999995E-4</v>
      </c>
      <c r="K124" s="862">
        <v>5.9999999999999995E-4</v>
      </c>
      <c r="L124" s="862">
        <v>0</v>
      </c>
      <c r="M124" s="862">
        <v>5.9999999999999995E-4</v>
      </c>
      <c r="N124" s="840">
        <v>5.9999999999999995E-4</v>
      </c>
      <c r="O124" s="862">
        <v>5.9999999999999995E-4</v>
      </c>
      <c r="P124" s="862">
        <v>5.9999999999999995E-4</v>
      </c>
      <c r="Q124" s="862">
        <v>5.9999999999999995E-4</v>
      </c>
      <c r="R124" s="862">
        <v>5.9999999999999995E-4</v>
      </c>
      <c r="S124" s="862">
        <v>5.9999999999999995E-4</v>
      </c>
      <c r="T124" s="862">
        <v>0</v>
      </c>
      <c r="U124" s="862">
        <v>5.9999999999999995E-4</v>
      </c>
      <c r="V124" s="840">
        <v>5.9999999999999995E-4</v>
      </c>
      <c r="W124" s="862">
        <v>5.9999999999999995E-4</v>
      </c>
      <c r="X124" s="862">
        <v>5.9999999999999995E-4</v>
      </c>
      <c r="Y124" s="862">
        <v>5.9999999999999995E-4</v>
      </c>
      <c r="Z124" s="862">
        <v>5.9999999999999995E-4</v>
      </c>
      <c r="AA124" s="862">
        <v>0</v>
      </c>
      <c r="AB124" s="862">
        <v>5.9999999999999995E-4</v>
      </c>
      <c r="AC124" s="841">
        <f>SUM(E124:AB124)</f>
        <v>1.1999999999999999E-2</v>
      </c>
    </row>
    <row r="125" spans="1:79" ht="12.75" customHeight="1">
      <c r="A125" s="851"/>
      <c r="B125" s="782"/>
      <c r="C125" s="783" t="s">
        <v>158</v>
      </c>
      <c r="D125" s="783" t="s">
        <v>157</v>
      </c>
      <c r="E125" s="784">
        <v>0</v>
      </c>
      <c r="F125" s="784">
        <v>0</v>
      </c>
      <c r="G125" s="784">
        <v>0</v>
      </c>
      <c r="H125" s="789">
        <v>0</v>
      </c>
      <c r="I125" s="784">
        <v>0</v>
      </c>
      <c r="J125" s="784">
        <v>0</v>
      </c>
      <c r="K125" s="784">
        <v>0</v>
      </c>
      <c r="L125" s="784">
        <v>0</v>
      </c>
      <c r="M125" s="784">
        <v>0</v>
      </c>
      <c r="N125" s="789">
        <v>0</v>
      </c>
      <c r="O125" s="784">
        <v>0</v>
      </c>
      <c r="P125" s="784">
        <v>0</v>
      </c>
      <c r="Q125" s="784">
        <v>0</v>
      </c>
      <c r="R125" s="784">
        <v>0</v>
      </c>
      <c r="S125" s="784">
        <v>0</v>
      </c>
      <c r="T125" s="784">
        <v>0</v>
      </c>
      <c r="U125" s="784">
        <v>0</v>
      </c>
      <c r="V125" s="789">
        <v>0</v>
      </c>
      <c r="W125" s="784">
        <v>0</v>
      </c>
      <c r="X125" s="784">
        <v>0</v>
      </c>
      <c r="Y125" s="784">
        <v>0</v>
      </c>
      <c r="Z125" s="784">
        <v>0</v>
      </c>
      <c r="AA125" s="784">
        <v>0</v>
      </c>
      <c r="AB125" s="784">
        <v>0</v>
      </c>
      <c r="AC125" s="786">
        <f>SUM(E125:AB125)</f>
        <v>0</v>
      </c>
    </row>
    <row r="126" spans="1:79" ht="12.75" customHeight="1">
      <c r="A126" s="851"/>
      <c r="B126" s="782"/>
      <c r="C126" s="783" t="s">
        <v>159</v>
      </c>
      <c r="D126" s="783" t="s">
        <v>160</v>
      </c>
      <c r="E126" s="863">
        <v>0</v>
      </c>
      <c r="F126" s="863">
        <v>0</v>
      </c>
      <c r="G126" s="863">
        <v>0</v>
      </c>
      <c r="H126" s="864">
        <v>0</v>
      </c>
      <c r="I126" s="863">
        <v>0</v>
      </c>
      <c r="J126" s="863">
        <v>0</v>
      </c>
      <c r="K126" s="863">
        <v>0</v>
      </c>
      <c r="L126" s="863">
        <v>0</v>
      </c>
      <c r="M126" s="863">
        <v>0</v>
      </c>
      <c r="N126" s="864">
        <v>0</v>
      </c>
      <c r="O126" s="863">
        <v>0</v>
      </c>
      <c r="P126" s="863">
        <v>0</v>
      </c>
      <c r="Q126" s="863">
        <v>0</v>
      </c>
      <c r="R126" s="863">
        <v>0</v>
      </c>
      <c r="S126" s="863">
        <v>0</v>
      </c>
      <c r="T126" s="863">
        <v>0</v>
      </c>
      <c r="U126" s="863">
        <v>0</v>
      </c>
      <c r="V126" s="864">
        <v>0</v>
      </c>
      <c r="W126" s="863">
        <v>0</v>
      </c>
      <c r="X126" s="863">
        <v>0</v>
      </c>
      <c r="Y126" s="863">
        <v>0</v>
      </c>
      <c r="Z126" s="863">
        <v>0</v>
      </c>
      <c r="AA126" s="863">
        <v>0</v>
      </c>
      <c r="AB126" s="863">
        <v>0</v>
      </c>
      <c r="AC126" s="786"/>
    </row>
    <row r="127" spans="1:79" ht="12.75" customHeight="1" thickBot="1">
      <c r="A127" s="852"/>
      <c r="B127" s="791"/>
      <c r="C127" s="795" t="s">
        <v>161</v>
      </c>
      <c r="D127" s="795"/>
      <c r="E127" s="796" t="e">
        <f t="shared" ref="E127:AC127" si="31">E125/E124</f>
        <v>#DIV/0!</v>
      </c>
      <c r="F127" s="796">
        <f t="shared" si="31"/>
        <v>0</v>
      </c>
      <c r="G127" s="796">
        <f t="shared" si="31"/>
        <v>0</v>
      </c>
      <c r="H127" s="797">
        <f t="shared" si="31"/>
        <v>0</v>
      </c>
      <c r="I127" s="796">
        <f t="shared" si="31"/>
        <v>0</v>
      </c>
      <c r="J127" s="796">
        <f t="shared" si="31"/>
        <v>0</v>
      </c>
      <c r="K127" s="796">
        <f t="shared" si="31"/>
        <v>0</v>
      </c>
      <c r="L127" s="796" t="e">
        <f t="shared" si="31"/>
        <v>#DIV/0!</v>
      </c>
      <c r="M127" s="796">
        <f t="shared" si="31"/>
        <v>0</v>
      </c>
      <c r="N127" s="797">
        <f t="shared" si="31"/>
        <v>0</v>
      </c>
      <c r="O127" s="796">
        <f t="shared" si="31"/>
        <v>0</v>
      </c>
      <c r="P127" s="796">
        <f t="shared" si="31"/>
        <v>0</v>
      </c>
      <c r="Q127" s="796">
        <f t="shared" si="31"/>
        <v>0</v>
      </c>
      <c r="R127" s="796">
        <f t="shared" si="31"/>
        <v>0</v>
      </c>
      <c r="S127" s="796">
        <f t="shared" si="31"/>
        <v>0</v>
      </c>
      <c r="T127" s="796" t="e">
        <f t="shared" si="31"/>
        <v>#DIV/0!</v>
      </c>
      <c r="U127" s="796">
        <f t="shared" si="31"/>
        <v>0</v>
      </c>
      <c r="V127" s="797">
        <f t="shared" si="31"/>
        <v>0</v>
      </c>
      <c r="W127" s="796">
        <f t="shared" si="31"/>
        <v>0</v>
      </c>
      <c r="X127" s="796">
        <f t="shared" si="31"/>
        <v>0</v>
      </c>
      <c r="Y127" s="796">
        <f t="shared" si="31"/>
        <v>0</v>
      </c>
      <c r="Z127" s="796">
        <f t="shared" si="31"/>
        <v>0</v>
      </c>
      <c r="AA127" s="796" t="e">
        <f t="shared" si="31"/>
        <v>#DIV/0!</v>
      </c>
      <c r="AB127" s="796">
        <f t="shared" si="31"/>
        <v>0</v>
      </c>
      <c r="AC127" s="798">
        <f t="shared" si="31"/>
        <v>0</v>
      </c>
      <c r="AD127" s="787"/>
      <c r="AE127" s="787"/>
      <c r="AF127" s="787"/>
      <c r="AG127" s="787"/>
      <c r="AH127" s="787"/>
      <c r="AI127" s="787"/>
      <c r="AJ127" s="787"/>
      <c r="AK127" s="787"/>
      <c r="AL127" s="787"/>
      <c r="AM127" s="787"/>
      <c r="AN127" s="787"/>
      <c r="AO127" s="787"/>
      <c r="AP127" s="787"/>
      <c r="AQ127" s="787"/>
      <c r="AR127" s="787"/>
      <c r="AS127" s="787"/>
      <c r="AT127" s="787"/>
      <c r="AU127" s="787"/>
      <c r="AV127" s="787"/>
      <c r="AW127" s="787"/>
      <c r="AX127" s="787"/>
      <c r="AY127" s="787"/>
      <c r="AZ127" s="787"/>
      <c r="BA127" s="787"/>
      <c r="BB127" s="787"/>
      <c r="BC127" s="787"/>
      <c r="BD127" s="787"/>
      <c r="BE127" s="787"/>
      <c r="BF127" s="787"/>
      <c r="BG127" s="787"/>
      <c r="BH127" s="787"/>
      <c r="BI127" s="787"/>
      <c r="BJ127" s="787"/>
      <c r="BK127" s="787"/>
      <c r="BL127" s="787"/>
      <c r="BM127" s="787"/>
      <c r="BN127" s="787"/>
      <c r="BO127" s="787"/>
      <c r="BP127" s="787"/>
      <c r="BQ127" s="787"/>
      <c r="BR127" s="787"/>
      <c r="BS127" s="787"/>
      <c r="BT127" s="787"/>
      <c r="BU127" s="787"/>
      <c r="BV127" s="787"/>
      <c r="BW127" s="787"/>
      <c r="BX127" s="787"/>
      <c r="BY127" s="787"/>
      <c r="BZ127" s="787"/>
      <c r="CA127" s="787"/>
    </row>
    <row r="128" spans="1:79" ht="12.75" customHeight="1">
      <c r="A128" s="775" t="s">
        <v>300</v>
      </c>
      <c r="B128" s="776" t="s">
        <v>664</v>
      </c>
      <c r="C128" s="777" t="s">
        <v>156</v>
      </c>
      <c r="D128" s="777" t="s">
        <v>157</v>
      </c>
      <c r="E128" s="778">
        <v>0.18959999999999999</v>
      </c>
      <c r="F128" s="778">
        <v>0.17199999999999999</v>
      </c>
      <c r="G128" s="778">
        <v>0.16400000000000001</v>
      </c>
      <c r="H128" s="779">
        <v>0.15759999999999999</v>
      </c>
      <c r="I128" s="778">
        <v>0.16639999999999999</v>
      </c>
      <c r="J128" s="778">
        <v>0.19919999999999999</v>
      </c>
      <c r="K128" s="778">
        <v>0.2104</v>
      </c>
      <c r="L128" s="778">
        <v>0.21920000000000001</v>
      </c>
      <c r="M128" s="778">
        <v>0.2432</v>
      </c>
      <c r="N128" s="779">
        <v>0.27439999999999998</v>
      </c>
      <c r="O128" s="778">
        <v>0.28960000000000002</v>
      </c>
      <c r="P128" s="778">
        <v>0.29199999999999998</v>
      </c>
      <c r="Q128" s="778">
        <v>0.31519999999999998</v>
      </c>
      <c r="R128" s="778">
        <v>0.31519999999999998</v>
      </c>
      <c r="S128" s="778">
        <v>0.31759999999999999</v>
      </c>
      <c r="T128" s="778">
        <v>0.31759999999999999</v>
      </c>
      <c r="U128" s="778">
        <v>0.3216</v>
      </c>
      <c r="V128" s="779">
        <v>0.32719999999999999</v>
      </c>
      <c r="W128" s="778">
        <v>0.33360000000000001</v>
      </c>
      <c r="X128" s="778">
        <v>0.32</v>
      </c>
      <c r="Y128" s="778">
        <v>0.28399999999999997</v>
      </c>
      <c r="Z128" s="778">
        <v>0.26240000000000002</v>
      </c>
      <c r="AA128" s="778">
        <v>0.2472</v>
      </c>
      <c r="AB128" s="778">
        <v>0.21279999999999999</v>
      </c>
      <c r="AC128" s="780">
        <f>SUM(E128:AB128)</f>
        <v>6.1520000000000001</v>
      </c>
    </row>
    <row r="129" spans="1:79" ht="12.75" customHeight="1">
      <c r="A129" s="781"/>
      <c r="B129" s="782"/>
      <c r="C129" s="783" t="s">
        <v>158</v>
      </c>
      <c r="D129" s="783" t="s">
        <v>157</v>
      </c>
      <c r="E129" s="784">
        <v>6.1600000000000002E-2</v>
      </c>
      <c r="F129" s="784">
        <v>5.7599999999999998E-2</v>
      </c>
      <c r="G129" s="784">
        <v>5.6000000000000001E-2</v>
      </c>
      <c r="H129" s="789">
        <v>5.6000000000000001E-2</v>
      </c>
      <c r="I129" s="784">
        <v>5.6000000000000001E-2</v>
      </c>
      <c r="J129" s="784">
        <v>5.6000000000000001E-2</v>
      </c>
      <c r="K129" s="784">
        <v>5.7599999999999998E-2</v>
      </c>
      <c r="L129" s="784">
        <v>5.7599999999999998E-2</v>
      </c>
      <c r="M129" s="784">
        <v>6.08E-2</v>
      </c>
      <c r="N129" s="789">
        <v>6.88E-2</v>
      </c>
      <c r="O129" s="784">
        <v>7.6799999999999993E-2</v>
      </c>
      <c r="P129" s="784">
        <v>7.6799999999999993E-2</v>
      </c>
      <c r="Q129" s="784">
        <v>8.3199999999999996E-2</v>
      </c>
      <c r="R129" s="784">
        <v>8.2400000000000001E-2</v>
      </c>
      <c r="S129" s="784">
        <v>7.9200000000000007E-2</v>
      </c>
      <c r="T129" s="784">
        <v>7.6799999999999993E-2</v>
      </c>
      <c r="U129" s="784">
        <v>7.3599999999999999E-2</v>
      </c>
      <c r="V129" s="789">
        <v>7.5999999999999998E-2</v>
      </c>
      <c r="W129" s="784">
        <v>7.5999999999999998E-2</v>
      </c>
      <c r="X129" s="784">
        <v>7.5999999999999998E-2</v>
      </c>
      <c r="Y129" s="784">
        <v>6.9599999999999995E-2</v>
      </c>
      <c r="Z129" s="784">
        <v>6.3200000000000006E-2</v>
      </c>
      <c r="AA129" s="784">
        <v>6.2399999999999997E-2</v>
      </c>
      <c r="AB129" s="784">
        <v>6.08E-2</v>
      </c>
      <c r="AC129" s="786">
        <f>SUM(E129:AB129)</f>
        <v>1.6208</v>
      </c>
    </row>
    <row r="130" spans="1:79" ht="12.75" customHeight="1">
      <c r="A130" s="781"/>
      <c r="B130" s="782"/>
      <c r="C130" s="783" t="s">
        <v>159</v>
      </c>
      <c r="D130" s="783" t="s">
        <v>160</v>
      </c>
      <c r="E130" s="459">
        <v>7</v>
      </c>
      <c r="F130" s="459">
        <v>6</v>
      </c>
      <c r="G130" s="459">
        <v>7</v>
      </c>
      <c r="H130" s="724">
        <v>7</v>
      </c>
      <c r="I130" s="459">
        <v>10</v>
      </c>
      <c r="J130" s="459">
        <v>10</v>
      </c>
      <c r="K130" s="459">
        <v>11</v>
      </c>
      <c r="L130" s="459">
        <v>9</v>
      </c>
      <c r="M130" s="459">
        <v>14</v>
      </c>
      <c r="N130" s="724">
        <v>13</v>
      </c>
      <c r="O130" s="459">
        <v>15</v>
      </c>
      <c r="P130" s="459">
        <v>17</v>
      </c>
      <c r="Q130" s="459">
        <v>17</v>
      </c>
      <c r="R130" s="459">
        <v>16</v>
      </c>
      <c r="S130" s="459">
        <v>18</v>
      </c>
      <c r="T130" s="459">
        <v>19</v>
      </c>
      <c r="U130" s="459">
        <v>18</v>
      </c>
      <c r="V130" s="724">
        <v>17</v>
      </c>
      <c r="W130" s="459">
        <v>16</v>
      </c>
      <c r="X130" s="459">
        <v>15</v>
      </c>
      <c r="Y130" s="459">
        <v>13</v>
      </c>
      <c r="Z130" s="459">
        <v>14</v>
      </c>
      <c r="AA130" s="459">
        <v>12</v>
      </c>
      <c r="AB130" s="459">
        <v>9</v>
      </c>
      <c r="AC130" s="786"/>
    </row>
    <row r="131" spans="1:79" ht="12.75" customHeight="1" thickBot="1">
      <c r="A131" s="800"/>
      <c r="B131" s="801"/>
      <c r="C131" s="802" t="s">
        <v>161</v>
      </c>
      <c r="D131" s="802"/>
      <c r="E131" s="803">
        <f t="shared" ref="E131:AC131" si="32">E129/E128</f>
        <v>0.32489451476793252</v>
      </c>
      <c r="F131" s="803">
        <f t="shared" si="32"/>
        <v>0.33488372093023255</v>
      </c>
      <c r="G131" s="803">
        <f t="shared" si="32"/>
        <v>0.34146341463414631</v>
      </c>
      <c r="H131" s="804">
        <f t="shared" si="32"/>
        <v>0.35532994923857869</v>
      </c>
      <c r="I131" s="803">
        <f t="shared" si="32"/>
        <v>0.33653846153846156</v>
      </c>
      <c r="J131" s="803">
        <f t="shared" si="32"/>
        <v>0.28112449799196787</v>
      </c>
      <c r="K131" s="803">
        <f t="shared" si="32"/>
        <v>0.27376425855513309</v>
      </c>
      <c r="L131" s="803">
        <f t="shared" si="32"/>
        <v>0.26277372262773724</v>
      </c>
      <c r="M131" s="803">
        <f t="shared" si="32"/>
        <v>0.25</v>
      </c>
      <c r="N131" s="804">
        <f t="shared" si="32"/>
        <v>0.25072886297376096</v>
      </c>
      <c r="O131" s="803">
        <f t="shared" si="32"/>
        <v>0.26519337016574579</v>
      </c>
      <c r="P131" s="803">
        <f t="shared" si="32"/>
        <v>0.26301369863013696</v>
      </c>
      <c r="Q131" s="803">
        <f t="shared" si="32"/>
        <v>0.26395939086294418</v>
      </c>
      <c r="R131" s="803">
        <f t="shared" si="32"/>
        <v>0.26142131979695432</v>
      </c>
      <c r="S131" s="803">
        <f t="shared" si="32"/>
        <v>0.24937027707808568</v>
      </c>
      <c r="T131" s="803">
        <f t="shared" si="32"/>
        <v>0.24181360201511334</v>
      </c>
      <c r="U131" s="803">
        <f t="shared" si="32"/>
        <v>0.22885572139303481</v>
      </c>
      <c r="V131" s="804">
        <f t="shared" si="32"/>
        <v>0.23227383863080683</v>
      </c>
      <c r="W131" s="803">
        <f t="shared" si="32"/>
        <v>0.22781774580335731</v>
      </c>
      <c r="X131" s="803">
        <f t="shared" si="32"/>
        <v>0.23749999999999999</v>
      </c>
      <c r="Y131" s="803">
        <f t="shared" si="32"/>
        <v>0.24507042253521127</v>
      </c>
      <c r="Z131" s="803">
        <f t="shared" si="32"/>
        <v>0.24085365853658536</v>
      </c>
      <c r="AA131" s="803">
        <f t="shared" si="32"/>
        <v>0.25242718446601942</v>
      </c>
      <c r="AB131" s="803">
        <f t="shared" si="32"/>
        <v>0.28571428571428575</v>
      </c>
      <c r="AC131" s="805">
        <f t="shared" si="32"/>
        <v>0.2634590377113134</v>
      </c>
      <c r="AD131" s="787"/>
      <c r="AE131" s="787"/>
      <c r="AF131" s="787"/>
      <c r="AG131" s="787"/>
      <c r="AH131" s="787"/>
      <c r="AI131" s="787"/>
      <c r="AJ131" s="787"/>
      <c r="AK131" s="787"/>
      <c r="AL131" s="787"/>
      <c r="AM131" s="787"/>
      <c r="AN131" s="787"/>
      <c r="AO131" s="787"/>
      <c r="AP131" s="787"/>
      <c r="AQ131" s="787"/>
      <c r="AR131" s="787"/>
      <c r="AS131" s="787"/>
      <c r="AT131" s="787"/>
      <c r="AU131" s="787"/>
      <c r="AV131" s="787"/>
      <c r="AW131" s="787"/>
      <c r="AX131" s="787"/>
      <c r="AY131" s="787"/>
      <c r="AZ131" s="787"/>
      <c r="BA131" s="787"/>
      <c r="BB131" s="787"/>
      <c r="BC131" s="787"/>
      <c r="BD131" s="787"/>
      <c r="BE131" s="787"/>
      <c r="BF131" s="787"/>
      <c r="BG131" s="787"/>
      <c r="BH131" s="787"/>
      <c r="BI131" s="787"/>
      <c r="BJ131" s="787"/>
      <c r="BK131" s="787"/>
      <c r="BL131" s="787"/>
      <c r="BM131" s="787"/>
      <c r="BN131" s="787"/>
      <c r="BO131" s="787"/>
      <c r="BP131" s="787"/>
      <c r="BQ131" s="787"/>
      <c r="BR131" s="787"/>
      <c r="BS131" s="787"/>
      <c r="BT131" s="787"/>
      <c r="BU131" s="787"/>
      <c r="BV131" s="787"/>
      <c r="BW131" s="787"/>
      <c r="BX131" s="787"/>
      <c r="BY131" s="787"/>
      <c r="BZ131" s="787"/>
      <c r="CA131" s="787"/>
    </row>
    <row r="132" spans="1:79" ht="12.75" customHeight="1">
      <c r="A132" s="855" t="s">
        <v>298</v>
      </c>
      <c r="B132" s="856" t="s">
        <v>665</v>
      </c>
      <c r="C132" s="857" t="s">
        <v>156</v>
      </c>
      <c r="D132" s="857" t="s">
        <v>157</v>
      </c>
      <c r="E132" s="862">
        <v>0.1116</v>
      </c>
      <c r="F132" s="862">
        <v>9.06E-2</v>
      </c>
      <c r="G132" s="862">
        <v>8.6400000000000005E-2</v>
      </c>
      <c r="H132" s="840">
        <v>8.6400000000000005E-2</v>
      </c>
      <c r="I132" s="862">
        <v>8.2799999999999999E-2</v>
      </c>
      <c r="J132" s="862">
        <v>8.4000000000000005E-2</v>
      </c>
      <c r="K132" s="862">
        <v>9.1200000000000003E-2</v>
      </c>
      <c r="L132" s="862">
        <v>0.1026</v>
      </c>
      <c r="M132" s="862">
        <v>0.1416</v>
      </c>
      <c r="N132" s="840">
        <v>0.19020000000000001</v>
      </c>
      <c r="O132" s="862">
        <v>0.1764</v>
      </c>
      <c r="P132" s="862">
        <v>0.17760000000000001</v>
      </c>
      <c r="Q132" s="862">
        <v>0.16139999999999999</v>
      </c>
      <c r="R132" s="862">
        <v>0.1668</v>
      </c>
      <c r="S132" s="862">
        <v>0.17879999999999999</v>
      </c>
      <c r="T132" s="862">
        <v>0.183</v>
      </c>
      <c r="U132" s="862">
        <v>0.1764</v>
      </c>
      <c r="V132" s="840">
        <v>0.14460000000000001</v>
      </c>
      <c r="W132" s="862">
        <v>0.1242</v>
      </c>
      <c r="X132" s="862">
        <v>0.12</v>
      </c>
      <c r="Y132" s="862">
        <v>0.1128</v>
      </c>
      <c r="Z132" s="862">
        <v>0.1176</v>
      </c>
      <c r="AA132" s="862">
        <v>0.13139999999999999</v>
      </c>
      <c r="AB132" s="862">
        <v>0.1386</v>
      </c>
      <c r="AC132" s="841">
        <f>SUM(E132:AB132)</f>
        <v>3.177</v>
      </c>
    </row>
    <row r="133" spans="1:79" ht="12.75" customHeight="1">
      <c r="A133" s="851"/>
      <c r="B133" s="782"/>
      <c r="C133" s="783" t="s">
        <v>158</v>
      </c>
      <c r="D133" s="783" t="s">
        <v>157</v>
      </c>
      <c r="E133" s="784">
        <v>5.5800000000000002E-2</v>
      </c>
      <c r="F133" s="784">
        <v>3.9600000000000003E-2</v>
      </c>
      <c r="G133" s="784">
        <v>3.78E-2</v>
      </c>
      <c r="H133" s="789">
        <v>3.78E-2</v>
      </c>
      <c r="I133" s="784">
        <v>3.78E-2</v>
      </c>
      <c r="J133" s="784">
        <v>3.7199999999999997E-2</v>
      </c>
      <c r="K133" s="784">
        <v>3.78E-2</v>
      </c>
      <c r="L133" s="784">
        <v>4.02E-2</v>
      </c>
      <c r="M133" s="784">
        <v>0.06</v>
      </c>
      <c r="N133" s="789">
        <v>8.6400000000000005E-2</v>
      </c>
      <c r="O133" s="784">
        <v>7.9200000000000007E-2</v>
      </c>
      <c r="P133" s="784">
        <v>9.1800000000000007E-2</v>
      </c>
      <c r="Q133" s="784">
        <v>6.6000000000000003E-2</v>
      </c>
      <c r="R133" s="784">
        <v>6.7799999999999999E-2</v>
      </c>
      <c r="S133" s="784">
        <v>7.9200000000000007E-2</v>
      </c>
      <c r="T133" s="784">
        <v>7.9200000000000007E-2</v>
      </c>
      <c r="U133" s="784">
        <v>6.8400000000000002E-2</v>
      </c>
      <c r="V133" s="789">
        <v>5.7599999999999998E-2</v>
      </c>
      <c r="W133" s="784">
        <v>5.16E-2</v>
      </c>
      <c r="X133" s="784">
        <v>5.28E-2</v>
      </c>
      <c r="Y133" s="784">
        <v>5.0999999999999997E-2</v>
      </c>
      <c r="Z133" s="784">
        <v>5.3999999999999999E-2</v>
      </c>
      <c r="AA133" s="784">
        <v>6.9000000000000006E-2</v>
      </c>
      <c r="AB133" s="784">
        <v>7.4999999999999997E-2</v>
      </c>
      <c r="AC133" s="786">
        <f>SUM(E133:AB133)</f>
        <v>1.413</v>
      </c>
    </row>
    <row r="134" spans="1:79" ht="12.75" customHeight="1">
      <c r="A134" s="851"/>
      <c r="B134" s="782"/>
      <c r="C134" s="783" t="s">
        <v>159</v>
      </c>
      <c r="D134" s="783" t="s">
        <v>160</v>
      </c>
      <c r="E134" s="459">
        <v>4</v>
      </c>
      <c r="F134" s="459">
        <v>3</v>
      </c>
      <c r="G134" s="459">
        <v>3</v>
      </c>
      <c r="H134" s="724">
        <v>2</v>
      </c>
      <c r="I134" s="459">
        <v>3</v>
      </c>
      <c r="J134" s="459">
        <v>3</v>
      </c>
      <c r="K134" s="459">
        <v>3</v>
      </c>
      <c r="L134" s="459">
        <v>4</v>
      </c>
      <c r="M134" s="459">
        <v>9</v>
      </c>
      <c r="N134" s="724">
        <v>11</v>
      </c>
      <c r="O134" s="459">
        <v>10</v>
      </c>
      <c r="P134" s="459">
        <v>12</v>
      </c>
      <c r="Q134" s="459">
        <v>7</v>
      </c>
      <c r="R134" s="459">
        <v>10</v>
      </c>
      <c r="S134" s="459">
        <v>10</v>
      </c>
      <c r="T134" s="459">
        <v>10</v>
      </c>
      <c r="U134" s="459">
        <v>8</v>
      </c>
      <c r="V134" s="724">
        <v>6</v>
      </c>
      <c r="W134" s="459">
        <v>6</v>
      </c>
      <c r="X134" s="459">
        <v>6</v>
      </c>
      <c r="Y134" s="459">
        <v>7</v>
      </c>
      <c r="Z134" s="459">
        <v>6</v>
      </c>
      <c r="AA134" s="459">
        <v>8</v>
      </c>
      <c r="AB134" s="459">
        <v>7</v>
      </c>
      <c r="AC134" s="860"/>
    </row>
    <row r="135" spans="1:79" ht="12.75" customHeight="1" thickBot="1">
      <c r="A135" s="852"/>
      <c r="B135" s="791"/>
      <c r="C135" s="795" t="s">
        <v>161</v>
      </c>
      <c r="D135" s="795"/>
      <c r="E135" s="796">
        <f t="shared" ref="E135:AC135" si="33">E133/E132</f>
        <v>0.5</v>
      </c>
      <c r="F135" s="796">
        <f t="shared" si="33"/>
        <v>0.4370860927152318</v>
      </c>
      <c r="G135" s="796">
        <f t="shared" si="33"/>
        <v>0.4375</v>
      </c>
      <c r="H135" s="797">
        <f t="shared" si="33"/>
        <v>0.4375</v>
      </c>
      <c r="I135" s="796">
        <f t="shared" si="33"/>
        <v>0.45652173913043481</v>
      </c>
      <c r="J135" s="796">
        <f t="shared" si="33"/>
        <v>0.44285714285714278</v>
      </c>
      <c r="K135" s="796">
        <f t="shared" si="33"/>
        <v>0.41447368421052633</v>
      </c>
      <c r="L135" s="796">
        <f t="shared" si="33"/>
        <v>0.39181286549707606</v>
      </c>
      <c r="M135" s="796">
        <f t="shared" si="33"/>
        <v>0.42372881355932202</v>
      </c>
      <c r="N135" s="797">
        <f t="shared" si="33"/>
        <v>0.45425867507886436</v>
      </c>
      <c r="O135" s="796">
        <f t="shared" si="33"/>
        <v>0.44897959183673475</v>
      </c>
      <c r="P135" s="796">
        <f t="shared" si="33"/>
        <v>0.51689189189189189</v>
      </c>
      <c r="Q135" s="796">
        <f t="shared" si="33"/>
        <v>0.4089219330855019</v>
      </c>
      <c r="R135" s="796">
        <f t="shared" si="33"/>
        <v>0.40647482014388486</v>
      </c>
      <c r="S135" s="796">
        <f t="shared" si="33"/>
        <v>0.44295302013422827</v>
      </c>
      <c r="T135" s="796">
        <f t="shared" si="33"/>
        <v>0.4327868852459017</v>
      </c>
      <c r="U135" s="796">
        <f t="shared" si="33"/>
        <v>0.38775510204081631</v>
      </c>
      <c r="V135" s="797">
        <f t="shared" si="33"/>
        <v>0.39834024896265557</v>
      </c>
      <c r="W135" s="796">
        <f t="shared" si="33"/>
        <v>0.41545893719806759</v>
      </c>
      <c r="X135" s="796">
        <f t="shared" si="33"/>
        <v>0.44</v>
      </c>
      <c r="Y135" s="796">
        <f t="shared" si="33"/>
        <v>0.45212765957446804</v>
      </c>
      <c r="Z135" s="796">
        <f t="shared" si="33"/>
        <v>0.45918367346938777</v>
      </c>
      <c r="AA135" s="796">
        <f t="shared" si="33"/>
        <v>0.52511415525114169</v>
      </c>
      <c r="AB135" s="796">
        <f t="shared" si="33"/>
        <v>0.54112554112554112</v>
      </c>
      <c r="AC135" s="798">
        <f t="shared" si="33"/>
        <v>0.44475920679886688</v>
      </c>
      <c r="AD135" s="787"/>
      <c r="AE135" s="787"/>
      <c r="AF135" s="787"/>
      <c r="AG135" s="787"/>
      <c r="AH135" s="787"/>
      <c r="AI135" s="787"/>
      <c r="AJ135" s="787"/>
      <c r="AK135" s="787"/>
      <c r="AL135" s="787"/>
      <c r="AM135" s="787"/>
      <c r="AN135" s="787"/>
      <c r="AO135" s="787"/>
      <c r="AP135" s="787"/>
      <c r="AQ135" s="787"/>
      <c r="AR135" s="787"/>
      <c r="AS135" s="787"/>
      <c r="AT135" s="787"/>
      <c r="AU135" s="787"/>
      <c r="AV135" s="787"/>
      <c r="AW135" s="787"/>
      <c r="AX135" s="787"/>
      <c r="AY135" s="787"/>
      <c r="AZ135" s="787"/>
      <c r="BA135" s="787"/>
      <c r="BB135" s="787"/>
      <c r="BC135" s="787"/>
      <c r="BD135" s="787"/>
      <c r="BE135" s="787"/>
      <c r="BF135" s="787"/>
      <c r="BG135" s="787"/>
      <c r="BH135" s="787"/>
      <c r="BI135" s="787"/>
      <c r="BJ135" s="787"/>
      <c r="BK135" s="787"/>
      <c r="BL135" s="787"/>
      <c r="BM135" s="787"/>
      <c r="BN135" s="787"/>
      <c r="BO135" s="787"/>
      <c r="BP135" s="787"/>
      <c r="BQ135" s="787"/>
      <c r="BR135" s="787"/>
      <c r="BS135" s="787"/>
      <c r="BT135" s="787"/>
      <c r="BU135" s="787"/>
      <c r="BV135" s="787"/>
      <c r="BW135" s="787"/>
      <c r="BX135" s="787"/>
      <c r="BY135" s="787"/>
      <c r="BZ135" s="787"/>
      <c r="CA135" s="787"/>
    </row>
    <row r="136" spans="1:79" ht="12.75" customHeight="1">
      <c r="A136" s="850" t="s">
        <v>180</v>
      </c>
      <c r="B136" s="728" t="s">
        <v>666</v>
      </c>
      <c r="C136" s="777" t="s">
        <v>156</v>
      </c>
      <c r="D136" s="777" t="s">
        <v>157</v>
      </c>
      <c r="E136" s="778">
        <v>1.0868</v>
      </c>
      <c r="F136" s="778">
        <v>0.95520000000000005</v>
      </c>
      <c r="G136" s="778">
        <v>0.89400000000000002</v>
      </c>
      <c r="H136" s="779">
        <v>0.89319999999999999</v>
      </c>
      <c r="I136" s="778">
        <v>0.92400000000000004</v>
      </c>
      <c r="J136" s="778">
        <v>0.98839999999999995</v>
      </c>
      <c r="K136" s="778">
        <v>1.0844</v>
      </c>
      <c r="L136" s="778">
        <v>1.2143999999999999</v>
      </c>
      <c r="M136" s="778">
        <v>1.51</v>
      </c>
      <c r="N136" s="779">
        <v>1.6656</v>
      </c>
      <c r="O136" s="778">
        <v>1.7276</v>
      </c>
      <c r="P136" s="778">
        <v>1.7751999999999999</v>
      </c>
      <c r="Q136" s="778">
        <v>1.8712</v>
      </c>
      <c r="R136" s="778">
        <v>1.8291999999999999</v>
      </c>
      <c r="S136" s="778">
        <v>1.8384</v>
      </c>
      <c r="T136" s="778">
        <v>1.8236000000000001</v>
      </c>
      <c r="U136" s="778">
        <v>1.8455999999999999</v>
      </c>
      <c r="V136" s="779">
        <v>1.7784</v>
      </c>
      <c r="W136" s="778">
        <v>1.7203999999999999</v>
      </c>
      <c r="X136" s="778">
        <v>1.5775999999999999</v>
      </c>
      <c r="Y136" s="778">
        <v>1.5888</v>
      </c>
      <c r="Z136" s="778">
        <v>1.548</v>
      </c>
      <c r="AA136" s="778">
        <v>1.3524</v>
      </c>
      <c r="AB136" s="778">
        <v>1.1279999999999999</v>
      </c>
      <c r="AC136" s="780">
        <f>SUM(E136:AB136)</f>
        <v>34.620400000000004</v>
      </c>
    </row>
    <row r="137" spans="1:79" ht="12.75" customHeight="1">
      <c r="A137" s="851"/>
      <c r="B137" s="782"/>
      <c r="C137" s="783" t="s">
        <v>158</v>
      </c>
      <c r="D137" s="783" t="s">
        <v>157</v>
      </c>
      <c r="E137" s="784">
        <v>0.36680000000000001</v>
      </c>
      <c r="F137" s="784">
        <v>0.3024</v>
      </c>
      <c r="G137" s="784">
        <v>0.27960000000000002</v>
      </c>
      <c r="H137" s="789">
        <v>0.28920000000000001</v>
      </c>
      <c r="I137" s="784">
        <v>0.29320000000000002</v>
      </c>
      <c r="J137" s="784">
        <v>0.29520000000000002</v>
      </c>
      <c r="K137" s="784">
        <v>0.30680000000000002</v>
      </c>
      <c r="L137" s="784">
        <v>0.2984</v>
      </c>
      <c r="M137" s="784">
        <v>0.34239999999999998</v>
      </c>
      <c r="N137" s="789">
        <v>0.3664</v>
      </c>
      <c r="O137" s="784">
        <v>0.38400000000000001</v>
      </c>
      <c r="P137" s="784">
        <v>0.38200000000000001</v>
      </c>
      <c r="Q137" s="784">
        <v>0.41639999999999999</v>
      </c>
      <c r="R137" s="784">
        <v>0.39479999999999998</v>
      </c>
      <c r="S137" s="784">
        <v>0.36919999999999997</v>
      </c>
      <c r="T137" s="784">
        <v>0.36159999999999998</v>
      </c>
      <c r="U137" s="784">
        <v>0.37840000000000001</v>
      </c>
      <c r="V137" s="789">
        <v>0.38479999999999998</v>
      </c>
      <c r="W137" s="784">
        <v>0.37680000000000002</v>
      </c>
      <c r="X137" s="784">
        <v>0.3508</v>
      </c>
      <c r="Y137" s="784">
        <v>0.37040000000000001</v>
      </c>
      <c r="Z137" s="784">
        <v>0.37440000000000001</v>
      </c>
      <c r="AA137" s="784">
        <v>0.35</v>
      </c>
      <c r="AB137" s="784">
        <v>0.308</v>
      </c>
      <c r="AC137" s="786">
        <f>SUM(E137:AB137)</f>
        <v>8.3420000000000005</v>
      </c>
    </row>
    <row r="138" spans="1:79" ht="12.75" customHeight="1">
      <c r="A138" s="851"/>
      <c r="B138" s="782"/>
      <c r="C138" s="783" t="s">
        <v>159</v>
      </c>
      <c r="D138" s="783" t="s">
        <v>160</v>
      </c>
      <c r="E138" s="459">
        <v>64</v>
      </c>
      <c r="F138" s="459">
        <v>53</v>
      </c>
      <c r="G138" s="459">
        <v>50</v>
      </c>
      <c r="H138" s="724">
        <v>54</v>
      </c>
      <c r="I138" s="459">
        <v>55</v>
      </c>
      <c r="J138" s="459">
        <v>58</v>
      </c>
      <c r="K138" s="459">
        <v>70</v>
      </c>
      <c r="L138" s="459">
        <v>82</v>
      </c>
      <c r="M138" s="459">
        <v>97</v>
      </c>
      <c r="N138" s="724">
        <v>94</v>
      </c>
      <c r="O138" s="459">
        <v>102</v>
      </c>
      <c r="P138" s="459">
        <v>104</v>
      </c>
      <c r="Q138" s="459">
        <v>110</v>
      </c>
      <c r="R138" s="459">
        <v>106</v>
      </c>
      <c r="S138" s="459">
        <v>99</v>
      </c>
      <c r="T138" s="459">
        <v>106</v>
      </c>
      <c r="U138" s="459">
        <v>97</v>
      </c>
      <c r="V138" s="724">
        <v>103</v>
      </c>
      <c r="W138" s="459">
        <v>87</v>
      </c>
      <c r="X138" s="459">
        <v>88</v>
      </c>
      <c r="Y138" s="459">
        <v>90</v>
      </c>
      <c r="Z138" s="459">
        <v>86</v>
      </c>
      <c r="AA138" s="459">
        <v>65</v>
      </c>
      <c r="AB138" s="459">
        <v>63</v>
      </c>
      <c r="AC138" s="786"/>
    </row>
    <row r="139" spans="1:79" ht="12.75" customHeight="1" thickBot="1">
      <c r="A139" s="861"/>
      <c r="B139" s="801"/>
      <c r="C139" s="802" t="s">
        <v>161</v>
      </c>
      <c r="D139" s="802"/>
      <c r="E139" s="803">
        <f t="shared" ref="E139:AC139" si="34">E137/E136</f>
        <v>0.33750460066249544</v>
      </c>
      <c r="F139" s="803">
        <f t="shared" si="34"/>
        <v>0.3165829145728643</v>
      </c>
      <c r="G139" s="803">
        <f t="shared" si="34"/>
        <v>0.31275167785234903</v>
      </c>
      <c r="H139" s="804">
        <f t="shared" si="34"/>
        <v>0.32377966860725482</v>
      </c>
      <c r="I139" s="803">
        <f t="shared" si="34"/>
        <v>0.31731601731601733</v>
      </c>
      <c r="J139" s="803">
        <f t="shared" si="34"/>
        <v>0.29866450829623636</v>
      </c>
      <c r="K139" s="803">
        <f t="shared" si="34"/>
        <v>0.282921431206197</v>
      </c>
      <c r="L139" s="803">
        <f t="shared" si="34"/>
        <v>0.24571805006587616</v>
      </c>
      <c r="M139" s="803">
        <f t="shared" si="34"/>
        <v>0.2267549668874172</v>
      </c>
      <c r="N139" s="804">
        <f t="shared" si="34"/>
        <v>0.21998078770413065</v>
      </c>
      <c r="O139" s="803">
        <f t="shared" si="34"/>
        <v>0.22227367446168095</v>
      </c>
      <c r="P139" s="803">
        <f t="shared" si="34"/>
        <v>0.21518702118071206</v>
      </c>
      <c r="Q139" s="803">
        <f t="shared" si="34"/>
        <v>0.22253099615220179</v>
      </c>
      <c r="R139" s="803">
        <f t="shared" si="34"/>
        <v>0.21583205773015526</v>
      </c>
      <c r="S139" s="803">
        <f t="shared" si="34"/>
        <v>0.20082680591818972</v>
      </c>
      <c r="T139" s="803">
        <f t="shared" si="34"/>
        <v>0.19828909848651016</v>
      </c>
      <c r="U139" s="803">
        <f t="shared" si="34"/>
        <v>0.20502817511920243</v>
      </c>
      <c r="V139" s="804">
        <f t="shared" si="34"/>
        <v>0.21637426900584794</v>
      </c>
      <c r="W139" s="803">
        <f t="shared" si="34"/>
        <v>0.21901883282957454</v>
      </c>
      <c r="X139" s="803">
        <f t="shared" si="34"/>
        <v>0.22236308316430023</v>
      </c>
      <c r="Y139" s="803">
        <f t="shared" si="34"/>
        <v>0.23313192346424974</v>
      </c>
      <c r="Z139" s="803">
        <f t="shared" si="34"/>
        <v>0.24186046511627907</v>
      </c>
      <c r="AA139" s="803">
        <f t="shared" si="34"/>
        <v>0.25879917184265006</v>
      </c>
      <c r="AB139" s="803">
        <f t="shared" si="34"/>
        <v>0.27304964539007093</v>
      </c>
      <c r="AC139" s="805">
        <f t="shared" si="34"/>
        <v>0.24095619923513303</v>
      </c>
      <c r="AD139" s="787"/>
      <c r="AE139" s="787"/>
      <c r="AF139" s="787"/>
      <c r="AG139" s="787"/>
      <c r="AH139" s="787"/>
      <c r="AI139" s="787"/>
      <c r="AJ139" s="787"/>
      <c r="AK139" s="787"/>
      <c r="AL139" s="787"/>
      <c r="AM139" s="787"/>
      <c r="AN139" s="787"/>
      <c r="AO139" s="787"/>
      <c r="AP139" s="787"/>
      <c r="AQ139" s="787"/>
      <c r="AR139" s="787"/>
      <c r="AS139" s="787"/>
      <c r="AT139" s="787"/>
      <c r="AU139" s="787"/>
      <c r="AV139" s="787"/>
      <c r="AW139" s="787"/>
      <c r="AX139" s="787"/>
      <c r="AY139" s="787"/>
      <c r="AZ139" s="787"/>
      <c r="BA139" s="787"/>
      <c r="BB139" s="787"/>
      <c r="BC139" s="787"/>
      <c r="BD139" s="787"/>
      <c r="BE139" s="787"/>
      <c r="BF139" s="787"/>
      <c r="BG139" s="787"/>
      <c r="BH139" s="787"/>
      <c r="BI139" s="787"/>
      <c r="BJ139" s="787"/>
      <c r="BK139" s="787"/>
      <c r="BL139" s="787"/>
      <c r="BM139" s="787"/>
      <c r="BN139" s="787"/>
      <c r="BO139" s="787"/>
      <c r="BP139" s="787"/>
      <c r="BQ139" s="787"/>
      <c r="BR139" s="787"/>
      <c r="BS139" s="787"/>
      <c r="BT139" s="787"/>
      <c r="BU139" s="787"/>
      <c r="BV139" s="787"/>
      <c r="BW139" s="787"/>
      <c r="BX139" s="787"/>
      <c r="BY139" s="787"/>
      <c r="BZ139" s="787"/>
      <c r="CA139" s="787"/>
    </row>
    <row r="140" spans="1:79" ht="12.75" customHeight="1">
      <c r="A140" s="855" t="s">
        <v>283</v>
      </c>
      <c r="B140" s="856" t="s">
        <v>659</v>
      </c>
      <c r="C140" s="857" t="s">
        <v>156</v>
      </c>
      <c r="D140" s="857" t="s">
        <v>157</v>
      </c>
      <c r="E140" s="862"/>
      <c r="F140" s="862"/>
      <c r="G140" s="862"/>
      <c r="H140" s="840"/>
      <c r="I140" s="862"/>
      <c r="J140" s="862"/>
      <c r="K140" s="862"/>
      <c r="L140" s="862"/>
      <c r="M140" s="862"/>
      <c r="N140" s="840"/>
      <c r="O140" s="862"/>
      <c r="P140" s="862"/>
      <c r="Q140" s="862"/>
      <c r="R140" s="862"/>
      <c r="S140" s="862"/>
      <c r="T140" s="862"/>
      <c r="U140" s="862"/>
      <c r="V140" s="840"/>
      <c r="W140" s="862"/>
      <c r="X140" s="862"/>
      <c r="Y140" s="862"/>
      <c r="Z140" s="862"/>
      <c r="AA140" s="862"/>
      <c r="AB140" s="862"/>
      <c r="AC140" s="841">
        <f>SUM(E140:AB140)</f>
        <v>0</v>
      </c>
    </row>
    <row r="141" spans="1:79" ht="12.75" customHeight="1">
      <c r="A141" s="851"/>
      <c r="B141" s="782"/>
      <c r="C141" s="783" t="s">
        <v>158</v>
      </c>
      <c r="D141" s="783" t="s">
        <v>157</v>
      </c>
      <c r="E141" s="784"/>
      <c r="F141" s="784"/>
      <c r="G141" s="784"/>
      <c r="H141" s="789"/>
      <c r="I141" s="784"/>
      <c r="J141" s="784"/>
      <c r="K141" s="784"/>
      <c r="L141" s="784"/>
      <c r="M141" s="784"/>
      <c r="N141" s="789"/>
      <c r="O141" s="784"/>
      <c r="P141" s="784"/>
      <c r="Q141" s="784"/>
      <c r="R141" s="784"/>
      <c r="S141" s="784"/>
      <c r="T141" s="784"/>
      <c r="U141" s="784"/>
      <c r="V141" s="789"/>
      <c r="W141" s="784"/>
      <c r="X141" s="784"/>
      <c r="Y141" s="784"/>
      <c r="Z141" s="784"/>
      <c r="AA141" s="784"/>
      <c r="AB141" s="784"/>
      <c r="AC141" s="786">
        <f>SUM(E141:AB141)</f>
        <v>0</v>
      </c>
    </row>
    <row r="142" spans="1:79" ht="12.75" customHeight="1">
      <c r="A142" s="851"/>
      <c r="B142" s="782"/>
      <c r="C142" s="783" t="s">
        <v>159</v>
      </c>
      <c r="D142" s="783" t="s">
        <v>160</v>
      </c>
      <c r="E142" s="863">
        <v>0</v>
      </c>
      <c r="F142" s="863">
        <v>0</v>
      </c>
      <c r="G142" s="863">
        <v>0</v>
      </c>
      <c r="H142" s="789">
        <v>0</v>
      </c>
      <c r="I142" s="863">
        <v>0</v>
      </c>
      <c r="J142" s="863">
        <v>0</v>
      </c>
      <c r="K142" s="863">
        <v>0</v>
      </c>
      <c r="L142" s="863">
        <v>0</v>
      </c>
      <c r="M142" s="863">
        <v>0</v>
      </c>
      <c r="N142" s="789">
        <v>0</v>
      </c>
      <c r="O142" s="863">
        <v>0</v>
      </c>
      <c r="P142" s="863">
        <v>0</v>
      </c>
      <c r="Q142" s="863">
        <v>0</v>
      </c>
      <c r="R142" s="863">
        <v>0</v>
      </c>
      <c r="S142" s="863">
        <v>0</v>
      </c>
      <c r="T142" s="863">
        <v>0</v>
      </c>
      <c r="U142" s="863">
        <v>0</v>
      </c>
      <c r="V142" s="789">
        <v>0</v>
      </c>
      <c r="W142" s="863">
        <v>0</v>
      </c>
      <c r="X142" s="863">
        <v>0</v>
      </c>
      <c r="Y142" s="863">
        <v>0</v>
      </c>
      <c r="Z142" s="863">
        <v>0</v>
      </c>
      <c r="AA142" s="863">
        <v>0</v>
      </c>
      <c r="AB142" s="863">
        <v>0</v>
      </c>
      <c r="AC142" s="786"/>
    </row>
    <row r="143" spans="1:79" ht="12.75" customHeight="1" thickBot="1">
      <c r="A143" s="852"/>
      <c r="B143" s="791"/>
      <c r="C143" s="795" t="s">
        <v>161</v>
      </c>
      <c r="D143" s="795"/>
      <c r="E143" s="796" t="e">
        <f t="shared" ref="E143:AC143" si="35">E141/E140</f>
        <v>#DIV/0!</v>
      </c>
      <c r="F143" s="796" t="e">
        <f t="shared" si="35"/>
        <v>#DIV/0!</v>
      </c>
      <c r="G143" s="796" t="e">
        <f t="shared" si="35"/>
        <v>#DIV/0!</v>
      </c>
      <c r="H143" s="797" t="e">
        <f t="shared" si="35"/>
        <v>#DIV/0!</v>
      </c>
      <c r="I143" s="796" t="e">
        <f t="shared" si="35"/>
        <v>#DIV/0!</v>
      </c>
      <c r="J143" s="796" t="e">
        <f t="shared" si="35"/>
        <v>#DIV/0!</v>
      </c>
      <c r="K143" s="796" t="e">
        <f t="shared" si="35"/>
        <v>#DIV/0!</v>
      </c>
      <c r="L143" s="796" t="e">
        <f t="shared" si="35"/>
        <v>#DIV/0!</v>
      </c>
      <c r="M143" s="796" t="e">
        <f t="shared" si="35"/>
        <v>#DIV/0!</v>
      </c>
      <c r="N143" s="797" t="e">
        <f t="shared" si="35"/>
        <v>#DIV/0!</v>
      </c>
      <c r="O143" s="796" t="e">
        <f t="shared" si="35"/>
        <v>#DIV/0!</v>
      </c>
      <c r="P143" s="796" t="e">
        <f t="shared" si="35"/>
        <v>#DIV/0!</v>
      </c>
      <c r="Q143" s="796" t="e">
        <f t="shared" si="35"/>
        <v>#DIV/0!</v>
      </c>
      <c r="R143" s="796" t="e">
        <f t="shared" si="35"/>
        <v>#DIV/0!</v>
      </c>
      <c r="S143" s="796" t="e">
        <f t="shared" si="35"/>
        <v>#DIV/0!</v>
      </c>
      <c r="T143" s="796" t="e">
        <f t="shared" si="35"/>
        <v>#DIV/0!</v>
      </c>
      <c r="U143" s="796" t="e">
        <f t="shared" si="35"/>
        <v>#DIV/0!</v>
      </c>
      <c r="V143" s="797" t="e">
        <f t="shared" si="35"/>
        <v>#DIV/0!</v>
      </c>
      <c r="W143" s="796" t="e">
        <f t="shared" si="35"/>
        <v>#DIV/0!</v>
      </c>
      <c r="X143" s="796" t="e">
        <f t="shared" si="35"/>
        <v>#DIV/0!</v>
      </c>
      <c r="Y143" s="796" t="e">
        <f t="shared" si="35"/>
        <v>#DIV/0!</v>
      </c>
      <c r="Z143" s="796" t="e">
        <f t="shared" si="35"/>
        <v>#DIV/0!</v>
      </c>
      <c r="AA143" s="796" t="e">
        <f t="shared" si="35"/>
        <v>#DIV/0!</v>
      </c>
      <c r="AB143" s="796" t="e">
        <f t="shared" si="35"/>
        <v>#DIV/0!</v>
      </c>
      <c r="AC143" s="798" t="e">
        <f t="shared" si="35"/>
        <v>#DIV/0!</v>
      </c>
      <c r="AD143" s="787"/>
      <c r="AE143" s="787"/>
      <c r="AF143" s="787"/>
      <c r="AG143" s="787"/>
      <c r="AH143" s="787"/>
      <c r="AI143" s="787"/>
      <c r="AJ143" s="787"/>
      <c r="AK143" s="787"/>
      <c r="AL143" s="787"/>
      <c r="AM143" s="787"/>
      <c r="AN143" s="787"/>
      <c r="AO143" s="787"/>
      <c r="AP143" s="787"/>
      <c r="AQ143" s="787"/>
      <c r="AR143" s="787"/>
      <c r="AS143" s="787"/>
      <c r="AT143" s="787"/>
      <c r="AU143" s="787"/>
      <c r="AV143" s="787"/>
      <c r="AW143" s="787"/>
      <c r="AX143" s="787"/>
      <c r="AY143" s="787"/>
      <c r="AZ143" s="787"/>
      <c r="BA143" s="787"/>
      <c r="BB143" s="787"/>
      <c r="BC143" s="787"/>
      <c r="BD143" s="787"/>
      <c r="BE143" s="787"/>
      <c r="BF143" s="787"/>
      <c r="BG143" s="787"/>
      <c r="BH143" s="787"/>
      <c r="BI143" s="787"/>
      <c r="BJ143" s="787"/>
      <c r="BK143" s="787"/>
      <c r="BL143" s="787"/>
      <c r="BM143" s="787"/>
      <c r="BN143" s="787"/>
      <c r="BO143" s="787"/>
      <c r="BP143" s="787"/>
      <c r="BQ143" s="787"/>
      <c r="BR143" s="787"/>
      <c r="BS143" s="787"/>
      <c r="BT143" s="787"/>
      <c r="BU143" s="787"/>
      <c r="BV143" s="787"/>
      <c r="BW143" s="787"/>
      <c r="BX143" s="787"/>
      <c r="BY143" s="787"/>
      <c r="BZ143" s="787"/>
      <c r="CA143" s="787"/>
    </row>
    <row r="144" spans="1:79" ht="12.75" customHeight="1">
      <c r="A144" s="850" t="s">
        <v>403</v>
      </c>
      <c r="B144" s="776" t="s">
        <v>667</v>
      </c>
      <c r="C144" s="777" t="s">
        <v>156</v>
      </c>
      <c r="D144" s="777" t="s">
        <v>157</v>
      </c>
      <c r="E144" s="778">
        <v>0.77200000000000002</v>
      </c>
      <c r="F144" s="778">
        <v>0.68320000000000003</v>
      </c>
      <c r="G144" s="778">
        <v>0.61799999999999999</v>
      </c>
      <c r="H144" s="779">
        <v>0.59840000000000004</v>
      </c>
      <c r="I144" s="778">
        <v>0.59360000000000002</v>
      </c>
      <c r="J144" s="778">
        <v>0.64039999999999997</v>
      </c>
      <c r="K144" s="778">
        <v>0.76639999999999997</v>
      </c>
      <c r="L144" s="778">
        <v>0.88480000000000003</v>
      </c>
      <c r="M144" s="778">
        <v>1.0511999999999999</v>
      </c>
      <c r="N144" s="779">
        <v>1.2</v>
      </c>
      <c r="O144" s="778">
        <v>1.2307999999999999</v>
      </c>
      <c r="P144" s="778">
        <v>1.2647999999999999</v>
      </c>
      <c r="Q144" s="778">
        <v>1.2867999999999999</v>
      </c>
      <c r="R144" s="778">
        <v>1.2423999999999999</v>
      </c>
      <c r="S144" s="778">
        <v>1.2496</v>
      </c>
      <c r="T144" s="778">
        <v>1.214</v>
      </c>
      <c r="U144" s="778">
        <v>1.2372000000000001</v>
      </c>
      <c r="V144" s="779">
        <v>1.2664</v>
      </c>
      <c r="W144" s="778">
        <v>1.3048</v>
      </c>
      <c r="X144" s="778">
        <v>1.2347999999999999</v>
      </c>
      <c r="Y144" s="778">
        <v>1.2052</v>
      </c>
      <c r="Z144" s="778">
        <v>1.1192</v>
      </c>
      <c r="AA144" s="778">
        <v>1.0096000000000001</v>
      </c>
      <c r="AB144" s="778">
        <v>0.87880000000000003</v>
      </c>
      <c r="AC144" s="780">
        <f>SUM(E144:AB144)</f>
        <v>24.552399999999999</v>
      </c>
    </row>
    <row r="145" spans="1:79" ht="12.75" customHeight="1">
      <c r="A145" s="851"/>
      <c r="B145" s="782"/>
      <c r="C145" s="783" t="s">
        <v>158</v>
      </c>
      <c r="D145" s="783" t="s">
        <v>157</v>
      </c>
      <c r="E145" s="784">
        <v>0.27160000000000001</v>
      </c>
      <c r="F145" s="784">
        <v>0.25840000000000002</v>
      </c>
      <c r="G145" s="784">
        <v>0.24640000000000001</v>
      </c>
      <c r="H145" s="789">
        <v>0.246</v>
      </c>
      <c r="I145" s="784">
        <v>0.24840000000000001</v>
      </c>
      <c r="J145" s="784">
        <v>0.25440000000000002</v>
      </c>
      <c r="K145" s="784">
        <v>0.2848</v>
      </c>
      <c r="L145" s="784">
        <v>0.30919999999999997</v>
      </c>
      <c r="M145" s="784">
        <v>0.33839999999999998</v>
      </c>
      <c r="N145" s="789">
        <v>0.36520000000000002</v>
      </c>
      <c r="O145" s="784">
        <v>0.37680000000000002</v>
      </c>
      <c r="P145" s="784">
        <v>0.36919999999999997</v>
      </c>
      <c r="Q145" s="784">
        <v>0.36199999999999999</v>
      </c>
      <c r="R145" s="784">
        <v>0.33960000000000001</v>
      </c>
      <c r="S145" s="784">
        <v>0.32600000000000001</v>
      </c>
      <c r="T145" s="784">
        <v>0.2964</v>
      </c>
      <c r="U145" s="784">
        <v>0.29399999999999998</v>
      </c>
      <c r="V145" s="789">
        <v>0.2964</v>
      </c>
      <c r="W145" s="784">
        <v>0.2868</v>
      </c>
      <c r="X145" s="784">
        <v>0.29559999999999997</v>
      </c>
      <c r="Y145" s="784">
        <v>0.28799999999999998</v>
      </c>
      <c r="Z145" s="784">
        <v>0.28160000000000002</v>
      </c>
      <c r="AA145" s="784">
        <v>0.2752</v>
      </c>
      <c r="AB145" s="784">
        <v>0.2732</v>
      </c>
      <c r="AC145" s="786">
        <f>SUM(E145:AB145)</f>
        <v>7.1836000000000011</v>
      </c>
    </row>
    <row r="146" spans="1:79" ht="12.75" customHeight="1">
      <c r="A146" s="851"/>
      <c r="B146" s="782"/>
      <c r="C146" s="783" t="s">
        <v>159</v>
      </c>
      <c r="D146" s="783" t="s">
        <v>160</v>
      </c>
      <c r="E146" s="459">
        <v>44</v>
      </c>
      <c r="F146" s="459">
        <v>39</v>
      </c>
      <c r="G146" s="459">
        <v>38</v>
      </c>
      <c r="H146" s="724">
        <v>36</v>
      </c>
      <c r="I146" s="459">
        <v>37</v>
      </c>
      <c r="J146" s="459">
        <v>41</v>
      </c>
      <c r="K146" s="459">
        <v>48</v>
      </c>
      <c r="L146" s="459">
        <v>55</v>
      </c>
      <c r="M146" s="459">
        <v>67</v>
      </c>
      <c r="N146" s="724">
        <v>70</v>
      </c>
      <c r="O146" s="459">
        <v>75</v>
      </c>
      <c r="P146" s="459">
        <v>76</v>
      </c>
      <c r="Q146" s="459">
        <v>72</v>
      </c>
      <c r="R146" s="459">
        <v>75</v>
      </c>
      <c r="S146" s="459">
        <v>72</v>
      </c>
      <c r="T146" s="459">
        <v>70</v>
      </c>
      <c r="U146" s="459">
        <v>69</v>
      </c>
      <c r="V146" s="724">
        <v>72</v>
      </c>
      <c r="W146" s="459">
        <v>72</v>
      </c>
      <c r="X146" s="459">
        <v>73</v>
      </c>
      <c r="Y146" s="459">
        <v>68</v>
      </c>
      <c r="Z146" s="459">
        <v>62</v>
      </c>
      <c r="AA146" s="459">
        <v>58</v>
      </c>
      <c r="AB146" s="459">
        <v>46</v>
      </c>
      <c r="AC146" s="786"/>
    </row>
    <row r="147" spans="1:79" ht="12.75" customHeight="1" thickBot="1">
      <c r="A147" s="861"/>
      <c r="B147" s="801"/>
      <c r="C147" s="802" t="s">
        <v>161</v>
      </c>
      <c r="D147" s="802"/>
      <c r="E147" s="803">
        <f t="shared" ref="E147:AC147" si="36">E145/E144</f>
        <v>0.35181347150259068</v>
      </c>
      <c r="F147" s="803">
        <f t="shared" si="36"/>
        <v>0.37822014051522251</v>
      </c>
      <c r="G147" s="803">
        <f t="shared" si="36"/>
        <v>0.39870550161812301</v>
      </c>
      <c r="H147" s="804">
        <f t="shared" si="36"/>
        <v>0.41109625668449196</v>
      </c>
      <c r="I147" s="803">
        <f t="shared" si="36"/>
        <v>0.41846361185983827</v>
      </c>
      <c r="J147" s="803">
        <f t="shared" si="36"/>
        <v>0.39725171767645229</v>
      </c>
      <c r="K147" s="803">
        <f t="shared" si="36"/>
        <v>0.37160751565762007</v>
      </c>
      <c r="L147" s="803">
        <f t="shared" si="36"/>
        <v>0.3494575045207956</v>
      </c>
      <c r="M147" s="803">
        <f t="shared" si="36"/>
        <v>0.32191780821917809</v>
      </c>
      <c r="N147" s="804">
        <f t="shared" si="36"/>
        <v>0.30433333333333334</v>
      </c>
      <c r="O147" s="803">
        <f t="shared" si="36"/>
        <v>0.30614234644133903</v>
      </c>
      <c r="P147" s="803">
        <f t="shared" si="36"/>
        <v>0.29190385831752053</v>
      </c>
      <c r="Q147" s="803">
        <f t="shared" si="36"/>
        <v>0.28131799813490832</v>
      </c>
      <c r="R147" s="803">
        <f t="shared" si="36"/>
        <v>0.27334191886670961</v>
      </c>
      <c r="S147" s="803">
        <f t="shared" si="36"/>
        <v>0.26088348271446865</v>
      </c>
      <c r="T147" s="803">
        <f t="shared" si="36"/>
        <v>0.2441515650741351</v>
      </c>
      <c r="U147" s="803">
        <f t="shared" si="36"/>
        <v>0.23763336566440346</v>
      </c>
      <c r="V147" s="804">
        <f t="shared" si="36"/>
        <v>0.23404927353126975</v>
      </c>
      <c r="W147" s="803">
        <f t="shared" si="36"/>
        <v>0.21980380134886573</v>
      </c>
      <c r="X147" s="803">
        <f t="shared" si="36"/>
        <v>0.2393909944930353</v>
      </c>
      <c r="Y147" s="803">
        <f t="shared" si="36"/>
        <v>0.23896448722203781</v>
      </c>
      <c r="Z147" s="803">
        <f t="shared" si="36"/>
        <v>0.25160829163688353</v>
      </c>
      <c r="AA147" s="803">
        <f t="shared" si="36"/>
        <v>0.27258320126782881</v>
      </c>
      <c r="AB147" s="803">
        <f t="shared" si="36"/>
        <v>0.31087847064178425</v>
      </c>
      <c r="AC147" s="805">
        <f t="shared" si="36"/>
        <v>0.29258239520372759</v>
      </c>
      <c r="AD147" s="787"/>
      <c r="AE147" s="787"/>
      <c r="AF147" s="787"/>
      <c r="AG147" s="787"/>
      <c r="AH147" s="787"/>
      <c r="AI147" s="787"/>
      <c r="AJ147" s="787"/>
      <c r="AK147" s="787"/>
      <c r="AL147" s="787"/>
      <c r="AM147" s="787"/>
      <c r="AN147" s="787"/>
      <c r="AO147" s="787"/>
      <c r="AP147" s="787"/>
      <c r="AQ147" s="787"/>
      <c r="AR147" s="787"/>
      <c r="AS147" s="787"/>
      <c r="AT147" s="787"/>
      <c r="AU147" s="787"/>
      <c r="AV147" s="787"/>
      <c r="AW147" s="787"/>
      <c r="AX147" s="787"/>
      <c r="AY147" s="787"/>
      <c r="AZ147" s="787"/>
      <c r="BA147" s="787"/>
      <c r="BB147" s="787"/>
      <c r="BC147" s="787"/>
      <c r="BD147" s="787"/>
      <c r="BE147" s="787"/>
      <c r="BF147" s="787"/>
      <c r="BG147" s="787"/>
      <c r="BH147" s="787"/>
      <c r="BI147" s="787"/>
      <c r="BJ147" s="787"/>
      <c r="BK147" s="787"/>
      <c r="BL147" s="787"/>
      <c r="BM147" s="787"/>
      <c r="BN147" s="787"/>
      <c r="BO147" s="787"/>
      <c r="BP147" s="787"/>
      <c r="BQ147" s="787"/>
      <c r="BR147" s="787"/>
      <c r="BS147" s="787"/>
      <c r="BT147" s="787"/>
      <c r="BU147" s="787"/>
      <c r="BV147" s="787"/>
      <c r="BW147" s="787"/>
      <c r="BX147" s="787"/>
      <c r="BY147" s="787"/>
      <c r="BZ147" s="787"/>
      <c r="CA147" s="787"/>
    </row>
    <row r="148" spans="1:79" ht="12.75" customHeight="1">
      <c r="A148" s="865" t="s">
        <v>289</v>
      </c>
      <c r="B148" s="727" t="s">
        <v>640</v>
      </c>
      <c r="C148" s="857" t="s">
        <v>156</v>
      </c>
      <c r="D148" s="857" t="s">
        <v>157</v>
      </c>
      <c r="E148" s="862">
        <v>1.5708</v>
      </c>
      <c r="F148" s="862">
        <v>1.3872</v>
      </c>
      <c r="G148" s="862">
        <v>1.3295999999999999</v>
      </c>
      <c r="H148" s="840">
        <v>1.2707999999999999</v>
      </c>
      <c r="I148" s="862">
        <v>1.2696000000000001</v>
      </c>
      <c r="J148" s="862">
        <v>1.3704000000000001</v>
      </c>
      <c r="K148" s="862">
        <v>1.6152</v>
      </c>
      <c r="L148" s="862">
        <v>1.8384</v>
      </c>
      <c r="M148" s="862">
        <v>2.0880000000000001</v>
      </c>
      <c r="N148" s="840">
        <v>2.1936</v>
      </c>
      <c r="O148" s="862">
        <v>2.2547999999999999</v>
      </c>
      <c r="P148" s="862">
        <v>2.2679999999999998</v>
      </c>
      <c r="Q148" s="862">
        <v>2.2896000000000001</v>
      </c>
      <c r="R148" s="862">
        <v>2.2584</v>
      </c>
      <c r="S148" s="862">
        <v>2.2284000000000002</v>
      </c>
      <c r="T148" s="862">
        <v>2.2307999999999999</v>
      </c>
      <c r="U148" s="862">
        <v>2.2704</v>
      </c>
      <c r="V148" s="840">
        <v>2.3195999999999999</v>
      </c>
      <c r="W148" s="862">
        <v>2.4083999999999999</v>
      </c>
      <c r="X148" s="862">
        <v>2.4083999999999999</v>
      </c>
      <c r="Y148" s="862">
        <v>2.3616000000000001</v>
      </c>
      <c r="Z148" s="862">
        <v>2.2488000000000001</v>
      </c>
      <c r="AA148" s="862">
        <v>2.0219999999999998</v>
      </c>
      <c r="AB148" s="862">
        <v>1.7507999999999999</v>
      </c>
      <c r="AC148" s="841">
        <f>SUM(E148:AB148)</f>
        <v>47.253600000000006</v>
      </c>
      <c r="AD148" s="787"/>
      <c r="AE148" s="787"/>
      <c r="AF148" s="787"/>
      <c r="AG148" s="787"/>
      <c r="AH148" s="787"/>
      <c r="AI148" s="787"/>
      <c r="AJ148" s="787"/>
      <c r="AK148" s="787"/>
      <c r="AL148" s="787"/>
      <c r="AM148" s="787"/>
      <c r="AN148" s="787"/>
      <c r="AO148" s="787"/>
      <c r="AP148" s="787"/>
      <c r="AQ148" s="787"/>
      <c r="AR148" s="787"/>
      <c r="AS148" s="787"/>
      <c r="AT148" s="787"/>
      <c r="AU148" s="787"/>
      <c r="AV148" s="787"/>
      <c r="AW148" s="787"/>
      <c r="AX148" s="787"/>
      <c r="AY148" s="787"/>
      <c r="AZ148" s="787"/>
      <c r="BA148" s="787"/>
      <c r="BB148" s="787"/>
      <c r="BC148" s="787"/>
      <c r="BD148" s="787"/>
      <c r="BE148" s="787"/>
      <c r="BF148" s="787"/>
      <c r="BG148" s="787"/>
      <c r="BH148" s="787"/>
      <c r="BI148" s="787"/>
      <c r="BJ148" s="787"/>
      <c r="BK148" s="787"/>
      <c r="BL148" s="787"/>
      <c r="BM148" s="787"/>
      <c r="BN148" s="787"/>
      <c r="BO148" s="787"/>
      <c r="BP148" s="787"/>
      <c r="BQ148" s="787"/>
      <c r="BR148" s="787"/>
      <c r="BS148" s="787"/>
      <c r="BT148" s="787"/>
      <c r="BU148" s="787"/>
      <c r="BV148" s="787"/>
      <c r="BW148" s="787"/>
      <c r="BX148" s="787"/>
      <c r="BY148" s="787"/>
      <c r="BZ148" s="787"/>
      <c r="CA148" s="787"/>
    </row>
    <row r="149" spans="1:79" ht="12.75" customHeight="1">
      <c r="A149" s="781"/>
      <c r="B149" s="853"/>
      <c r="C149" s="783" t="s">
        <v>158</v>
      </c>
      <c r="D149" s="783" t="s">
        <v>157</v>
      </c>
      <c r="E149" s="784">
        <v>0.58679999999999999</v>
      </c>
      <c r="F149" s="784">
        <v>0.55559999999999998</v>
      </c>
      <c r="G149" s="784">
        <v>0.54</v>
      </c>
      <c r="H149" s="789">
        <v>0.53159999999999996</v>
      </c>
      <c r="I149" s="784">
        <v>0.5292</v>
      </c>
      <c r="J149" s="784">
        <v>0.54</v>
      </c>
      <c r="K149" s="784">
        <v>0.54959999999999998</v>
      </c>
      <c r="L149" s="784">
        <v>0.56879999999999997</v>
      </c>
      <c r="M149" s="784">
        <v>0.63119999999999998</v>
      </c>
      <c r="N149" s="789">
        <v>0.67559999999999998</v>
      </c>
      <c r="O149" s="784">
        <v>0.65759999999999996</v>
      </c>
      <c r="P149" s="784">
        <v>0.64559999999999995</v>
      </c>
      <c r="Q149" s="784">
        <v>0.68159999999999998</v>
      </c>
      <c r="R149" s="784">
        <v>0.67079999999999995</v>
      </c>
      <c r="S149" s="784">
        <v>0.63839999999999997</v>
      </c>
      <c r="T149" s="784">
        <v>0.61680000000000001</v>
      </c>
      <c r="U149" s="784">
        <v>0.60960000000000003</v>
      </c>
      <c r="V149" s="789">
        <v>0.61919999999999997</v>
      </c>
      <c r="W149" s="784">
        <v>0.62160000000000004</v>
      </c>
      <c r="X149" s="784">
        <v>0.63119999999999998</v>
      </c>
      <c r="Y149" s="784">
        <v>0.60719999999999996</v>
      </c>
      <c r="Z149" s="784">
        <v>0.58560000000000001</v>
      </c>
      <c r="AA149" s="784">
        <v>0.58440000000000003</v>
      </c>
      <c r="AB149" s="784">
        <v>0.57120000000000004</v>
      </c>
      <c r="AC149" s="786">
        <f>SUM(E149:AB149)</f>
        <v>14.449199999999999</v>
      </c>
      <c r="AD149" s="787"/>
      <c r="AE149" s="787"/>
      <c r="AF149" s="787"/>
      <c r="AG149" s="787"/>
      <c r="AH149" s="787"/>
      <c r="AI149" s="787"/>
      <c r="AJ149" s="787"/>
      <c r="AK149" s="787"/>
      <c r="AL149" s="787"/>
      <c r="AM149" s="787"/>
      <c r="AN149" s="787"/>
      <c r="AO149" s="787"/>
      <c r="AP149" s="787"/>
      <c r="AQ149" s="787"/>
      <c r="AR149" s="787"/>
      <c r="AS149" s="787"/>
      <c r="AT149" s="787"/>
      <c r="AU149" s="787"/>
      <c r="AV149" s="787"/>
      <c r="AW149" s="787"/>
      <c r="AX149" s="787"/>
      <c r="AY149" s="787"/>
      <c r="AZ149" s="787"/>
      <c r="BA149" s="787"/>
      <c r="BB149" s="787"/>
      <c r="BC149" s="787"/>
      <c r="BD149" s="787"/>
      <c r="BE149" s="787"/>
      <c r="BF149" s="787"/>
      <c r="BG149" s="787"/>
      <c r="BH149" s="787"/>
      <c r="BI149" s="787"/>
      <c r="BJ149" s="787"/>
      <c r="BK149" s="787"/>
      <c r="BL149" s="787"/>
      <c r="BM149" s="787"/>
      <c r="BN149" s="787"/>
      <c r="BO149" s="787"/>
      <c r="BP149" s="787"/>
      <c r="BQ149" s="787"/>
      <c r="BR149" s="787"/>
      <c r="BS149" s="787"/>
      <c r="BT149" s="787"/>
      <c r="BU149" s="787"/>
      <c r="BV149" s="787"/>
      <c r="BW149" s="787"/>
      <c r="BX149" s="787"/>
      <c r="BY149" s="787"/>
      <c r="BZ149" s="787"/>
      <c r="CA149" s="787"/>
    </row>
    <row r="150" spans="1:79" ht="12.75" customHeight="1">
      <c r="A150" s="781"/>
      <c r="B150" s="853"/>
      <c r="C150" s="783" t="s">
        <v>159</v>
      </c>
      <c r="D150" s="783" t="s">
        <v>160</v>
      </c>
      <c r="E150" s="459">
        <v>87</v>
      </c>
      <c r="F150" s="459">
        <v>79</v>
      </c>
      <c r="G150" s="459">
        <v>82</v>
      </c>
      <c r="H150" s="724">
        <v>79</v>
      </c>
      <c r="I150" s="459">
        <v>82</v>
      </c>
      <c r="J150" s="459">
        <v>86</v>
      </c>
      <c r="K150" s="459">
        <v>102</v>
      </c>
      <c r="L150" s="459">
        <v>112</v>
      </c>
      <c r="M150" s="459">
        <v>125</v>
      </c>
      <c r="N150" s="724">
        <v>130</v>
      </c>
      <c r="O150" s="459">
        <v>127</v>
      </c>
      <c r="P150" s="459">
        <v>135</v>
      </c>
      <c r="Q150" s="459">
        <v>137</v>
      </c>
      <c r="R150" s="459">
        <v>126</v>
      </c>
      <c r="S150" s="459">
        <v>125</v>
      </c>
      <c r="T150" s="459">
        <v>127</v>
      </c>
      <c r="U150" s="459">
        <v>133</v>
      </c>
      <c r="V150" s="724">
        <v>139</v>
      </c>
      <c r="W150" s="459">
        <v>141</v>
      </c>
      <c r="X150" s="459">
        <v>140</v>
      </c>
      <c r="Y150" s="459">
        <v>135</v>
      </c>
      <c r="Z150" s="459">
        <v>130</v>
      </c>
      <c r="AA150" s="459">
        <v>107</v>
      </c>
      <c r="AB150" s="459">
        <v>98</v>
      </c>
      <c r="AC150" s="786"/>
      <c r="AD150" s="866">
        <f>MAX(E150:AB150)</f>
        <v>141</v>
      </c>
      <c r="AE150" s="787"/>
      <c r="AF150" s="787"/>
      <c r="AG150" s="787"/>
      <c r="AH150" s="787"/>
      <c r="AI150" s="787"/>
      <c r="AJ150" s="787"/>
      <c r="AK150" s="787"/>
      <c r="AL150" s="787"/>
      <c r="AM150" s="787"/>
      <c r="AN150" s="787"/>
      <c r="AO150" s="787"/>
      <c r="AP150" s="787"/>
      <c r="AQ150" s="787"/>
      <c r="AR150" s="787"/>
      <c r="AS150" s="787"/>
      <c r="AT150" s="787"/>
      <c r="AU150" s="787"/>
      <c r="AV150" s="787"/>
      <c r="AW150" s="787"/>
      <c r="AX150" s="787"/>
      <c r="AY150" s="787"/>
      <c r="AZ150" s="787"/>
      <c r="BA150" s="787"/>
      <c r="BB150" s="787"/>
      <c r="BC150" s="787"/>
      <c r="BD150" s="787"/>
      <c r="BE150" s="787"/>
      <c r="BF150" s="787"/>
      <c r="BG150" s="787"/>
      <c r="BH150" s="787"/>
      <c r="BI150" s="787"/>
      <c r="BJ150" s="787"/>
      <c r="BK150" s="787"/>
      <c r="BL150" s="787"/>
      <c r="BM150" s="787"/>
      <c r="BN150" s="787"/>
      <c r="BO150" s="787"/>
      <c r="BP150" s="787"/>
      <c r="BQ150" s="787"/>
      <c r="BR150" s="787"/>
      <c r="BS150" s="787"/>
      <c r="BT150" s="787"/>
      <c r="BU150" s="787"/>
      <c r="BV150" s="787"/>
      <c r="BW150" s="787"/>
      <c r="BX150" s="787"/>
      <c r="BY150" s="787"/>
      <c r="BZ150" s="787"/>
      <c r="CA150" s="787"/>
    </row>
    <row r="151" spans="1:79" ht="12.75" customHeight="1" thickBot="1">
      <c r="A151" s="800"/>
      <c r="B151" s="867"/>
      <c r="C151" s="802" t="s">
        <v>161</v>
      </c>
      <c r="D151" s="802"/>
      <c r="E151" s="803">
        <f t="shared" ref="E151:AC151" si="37">E149/E148</f>
        <v>0.37356760886172652</v>
      </c>
      <c r="F151" s="803">
        <f t="shared" si="37"/>
        <v>0.40051903114186849</v>
      </c>
      <c r="G151" s="803">
        <f t="shared" si="37"/>
        <v>0.40613718411552352</v>
      </c>
      <c r="H151" s="804">
        <f t="shared" si="37"/>
        <v>0.41831916902738431</v>
      </c>
      <c r="I151" s="803">
        <f t="shared" si="37"/>
        <v>0.41682419659735348</v>
      </c>
      <c r="J151" s="803">
        <f t="shared" si="37"/>
        <v>0.39404553415061294</v>
      </c>
      <c r="K151" s="803">
        <f t="shared" si="37"/>
        <v>0.34026745913818723</v>
      </c>
      <c r="L151" s="803">
        <f t="shared" si="37"/>
        <v>0.3093994778067885</v>
      </c>
      <c r="M151" s="803">
        <f t="shared" si="37"/>
        <v>0.30229885057471262</v>
      </c>
      <c r="N151" s="804">
        <f t="shared" si="37"/>
        <v>0.30798687089715537</v>
      </c>
      <c r="O151" s="803">
        <f t="shared" si="37"/>
        <v>0.29164449175093132</v>
      </c>
      <c r="P151" s="803">
        <f t="shared" si="37"/>
        <v>0.28465608465608466</v>
      </c>
      <c r="Q151" s="803">
        <f t="shared" si="37"/>
        <v>0.29769392033542974</v>
      </c>
      <c r="R151" s="803">
        <f t="shared" si="37"/>
        <v>0.29702444208289053</v>
      </c>
      <c r="S151" s="803">
        <f t="shared" si="37"/>
        <v>0.28648357565966609</v>
      </c>
      <c r="T151" s="803">
        <f t="shared" si="37"/>
        <v>0.27649273803119961</v>
      </c>
      <c r="U151" s="803">
        <f t="shared" si="37"/>
        <v>0.26849894291754761</v>
      </c>
      <c r="V151" s="804">
        <f t="shared" si="37"/>
        <v>0.26694257630625973</v>
      </c>
      <c r="W151" s="803">
        <f t="shared" si="37"/>
        <v>0.25809666168410567</v>
      </c>
      <c r="X151" s="803">
        <f t="shared" si="37"/>
        <v>0.26208271051320381</v>
      </c>
      <c r="Y151" s="803">
        <f t="shared" si="37"/>
        <v>0.25711382113821135</v>
      </c>
      <c r="Z151" s="803">
        <f t="shared" si="37"/>
        <v>0.26040554962646745</v>
      </c>
      <c r="AA151" s="803">
        <f t="shared" si="37"/>
        <v>0.28902077151335315</v>
      </c>
      <c r="AB151" s="803">
        <f t="shared" si="37"/>
        <v>0.32625085675119947</v>
      </c>
      <c r="AC151" s="805">
        <f t="shared" si="37"/>
        <v>0.30577987708872972</v>
      </c>
      <c r="AD151" s="787"/>
      <c r="AE151" s="787"/>
      <c r="AF151" s="787"/>
      <c r="AG151" s="787"/>
      <c r="AH151" s="787"/>
      <c r="AI151" s="787"/>
      <c r="AJ151" s="787"/>
      <c r="AK151" s="787"/>
      <c r="AL151" s="787"/>
      <c r="AM151" s="787"/>
      <c r="AN151" s="787"/>
      <c r="AO151" s="787"/>
      <c r="AP151" s="787"/>
      <c r="AQ151" s="787"/>
      <c r="AR151" s="787"/>
      <c r="AS151" s="787"/>
      <c r="AT151" s="787"/>
      <c r="AU151" s="787"/>
      <c r="AV151" s="787"/>
      <c r="AW151" s="787"/>
      <c r="AX151" s="787"/>
      <c r="AY151" s="787"/>
      <c r="AZ151" s="787"/>
      <c r="BA151" s="787"/>
      <c r="BB151" s="787"/>
      <c r="BC151" s="787"/>
      <c r="BD151" s="787"/>
      <c r="BE151" s="787"/>
      <c r="BF151" s="787"/>
      <c r="BG151" s="787"/>
      <c r="BH151" s="787"/>
      <c r="BI151" s="787"/>
      <c r="BJ151" s="787"/>
      <c r="BK151" s="787"/>
      <c r="BL151" s="787"/>
      <c r="BM151" s="787"/>
      <c r="BN151" s="787"/>
      <c r="BO151" s="787"/>
      <c r="BP151" s="787"/>
      <c r="BQ151" s="787"/>
      <c r="BR151" s="787"/>
      <c r="BS151" s="787"/>
      <c r="BT151" s="787"/>
      <c r="BU151" s="787"/>
      <c r="BV151" s="787"/>
      <c r="BW151" s="787"/>
      <c r="BX151" s="787"/>
      <c r="BY151" s="787"/>
      <c r="BZ151" s="787"/>
      <c r="CA151" s="787"/>
    </row>
    <row r="152" spans="1:79" ht="12.75" customHeight="1">
      <c r="A152" s="865" t="s">
        <v>641</v>
      </c>
      <c r="B152" s="727" t="s">
        <v>642</v>
      </c>
      <c r="C152" s="857" t="s">
        <v>156</v>
      </c>
      <c r="D152" s="857" t="s">
        <v>157</v>
      </c>
      <c r="E152" s="862">
        <v>0.78080000000000005</v>
      </c>
      <c r="F152" s="862">
        <v>0.70799999999999996</v>
      </c>
      <c r="G152" s="862">
        <v>0.67759999999999998</v>
      </c>
      <c r="H152" s="840">
        <v>0.66879999999999995</v>
      </c>
      <c r="I152" s="862">
        <v>0.66559999999999997</v>
      </c>
      <c r="J152" s="862">
        <v>0.75600000000000001</v>
      </c>
      <c r="K152" s="862">
        <v>0.86639999999999995</v>
      </c>
      <c r="L152" s="862">
        <v>1.0407999999999999</v>
      </c>
      <c r="M152" s="862">
        <v>1.2256</v>
      </c>
      <c r="N152" s="840">
        <v>1.3231999999999999</v>
      </c>
      <c r="O152" s="862">
        <v>1.3775999999999999</v>
      </c>
      <c r="P152" s="862">
        <v>1.3615999999999999</v>
      </c>
      <c r="Q152" s="862">
        <v>1.3504</v>
      </c>
      <c r="R152" s="862">
        <v>1.3832</v>
      </c>
      <c r="S152" s="862">
        <v>1.3415999999999999</v>
      </c>
      <c r="T152" s="862">
        <v>1.3375999999999999</v>
      </c>
      <c r="U152" s="862">
        <v>1.3056000000000001</v>
      </c>
      <c r="V152" s="840">
        <v>1.2544</v>
      </c>
      <c r="W152" s="862">
        <v>1.2664</v>
      </c>
      <c r="X152" s="862">
        <v>1.22</v>
      </c>
      <c r="Y152" s="862">
        <v>1.1744000000000001</v>
      </c>
      <c r="Z152" s="862">
        <v>1.0848</v>
      </c>
      <c r="AA152" s="862">
        <v>0.9728</v>
      </c>
      <c r="AB152" s="862">
        <v>0.86399999999999999</v>
      </c>
      <c r="AC152" s="841">
        <f>SUM(E152:AB152)</f>
        <v>26.007200000000001</v>
      </c>
      <c r="AD152" s="787"/>
      <c r="AE152" s="787"/>
      <c r="AF152" s="787"/>
      <c r="AG152" s="787"/>
      <c r="AH152" s="787"/>
      <c r="AI152" s="787"/>
      <c r="AJ152" s="787"/>
      <c r="AK152" s="787"/>
      <c r="AL152" s="787"/>
      <c r="AM152" s="787"/>
      <c r="AN152" s="787"/>
      <c r="AO152" s="787"/>
      <c r="AP152" s="787"/>
      <c r="AQ152" s="787"/>
      <c r="AR152" s="787"/>
      <c r="AS152" s="787"/>
      <c r="AT152" s="787"/>
      <c r="AU152" s="787"/>
      <c r="AV152" s="787"/>
      <c r="AW152" s="787"/>
      <c r="AX152" s="787"/>
      <c r="AY152" s="787"/>
      <c r="AZ152" s="787"/>
      <c r="BA152" s="787"/>
      <c r="BB152" s="787"/>
      <c r="BC152" s="787"/>
      <c r="BD152" s="787"/>
      <c r="BE152" s="787"/>
      <c r="BF152" s="787"/>
      <c r="BG152" s="787"/>
      <c r="BH152" s="787"/>
      <c r="BI152" s="787"/>
      <c r="BJ152" s="787"/>
      <c r="BK152" s="787"/>
      <c r="BL152" s="787"/>
      <c r="BM152" s="787"/>
      <c r="BN152" s="787"/>
      <c r="BO152" s="787"/>
      <c r="BP152" s="787"/>
      <c r="BQ152" s="787"/>
      <c r="BR152" s="787"/>
      <c r="BS152" s="787"/>
      <c r="BT152" s="787"/>
      <c r="BU152" s="787"/>
      <c r="BV152" s="787"/>
      <c r="BW152" s="787"/>
      <c r="BX152" s="787"/>
      <c r="BY152" s="787"/>
      <c r="BZ152" s="787"/>
      <c r="CA152" s="787"/>
    </row>
    <row r="153" spans="1:79" ht="12.75" customHeight="1">
      <c r="A153" s="781"/>
      <c r="B153" s="853"/>
      <c r="C153" s="783" t="s">
        <v>158</v>
      </c>
      <c r="D153" s="783" t="s">
        <v>157</v>
      </c>
      <c r="E153" s="784">
        <v>0.27200000000000002</v>
      </c>
      <c r="F153" s="784">
        <v>0.23519999999999999</v>
      </c>
      <c r="G153" s="784">
        <v>0.22639999999999999</v>
      </c>
      <c r="H153" s="789">
        <v>0.22320000000000001</v>
      </c>
      <c r="I153" s="784">
        <v>0.22559999999999999</v>
      </c>
      <c r="J153" s="784">
        <v>0.24</v>
      </c>
      <c r="K153" s="784">
        <v>0.26079999999999998</v>
      </c>
      <c r="L153" s="784">
        <v>0.2848</v>
      </c>
      <c r="M153" s="784">
        <v>0.31440000000000001</v>
      </c>
      <c r="N153" s="789">
        <v>0.33279999999999998</v>
      </c>
      <c r="O153" s="784">
        <v>0.34</v>
      </c>
      <c r="P153" s="784">
        <v>0.33600000000000002</v>
      </c>
      <c r="Q153" s="784">
        <v>0.34</v>
      </c>
      <c r="R153" s="784">
        <v>0.3488</v>
      </c>
      <c r="S153" s="784">
        <v>0.33760000000000001</v>
      </c>
      <c r="T153" s="784">
        <v>0.32479999999999998</v>
      </c>
      <c r="U153" s="784">
        <v>0.32</v>
      </c>
      <c r="V153" s="789">
        <v>0.30719999999999997</v>
      </c>
      <c r="W153" s="784">
        <v>0.3</v>
      </c>
      <c r="X153" s="784">
        <v>0.2944</v>
      </c>
      <c r="Y153" s="784">
        <v>0.28560000000000002</v>
      </c>
      <c r="Z153" s="784">
        <v>0.27679999999999999</v>
      </c>
      <c r="AA153" s="784">
        <v>0.27439999999999998</v>
      </c>
      <c r="AB153" s="784">
        <v>0.26640000000000003</v>
      </c>
      <c r="AC153" s="786">
        <f>SUM(E153:AB153)</f>
        <v>6.9671999999999983</v>
      </c>
      <c r="AD153" s="787"/>
      <c r="AE153" s="787"/>
      <c r="AF153" s="787"/>
      <c r="AG153" s="787"/>
      <c r="AH153" s="787"/>
      <c r="AI153" s="787"/>
      <c r="AJ153" s="787"/>
      <c r="AK153" s="787"/>
      <c r="AL153" s="787"/>
      <c r="AM153" s="787"/>
      <c r="AN153" s="787"/>
      <c r="AO153" s="787"/>
      <c r="AP153" s="787"/>
      <c r="AQ153" s="787"/>
      <c r="AR153" s="787"/>
      <c r="AS153" s="787"/>
      <c r="AT153" s="787"/>
      <c r="AU153" s="787"/>
      <c r="AV153" s="787"/>
      <c r="AW153" s="787"/>
      <c r="AX153" s="787"/>
      <c r="AY153" s="787"/>
      <c r="AZ153" s="787"/>
      <c r="BA153" s="787"/>
      <c r="BB153" s="787"/>
      <c r="BC153" s="787"/>
      <c r="BD153" s="787"/>
      <c r="BE153" s="787"/>
      <c r="BF153" s="787"/>
      <c r="BG153" s="787"/>
      <c r="BH153" s="787"/>
      <c r="BI153" s="787"/>
      <c r="BJ153" s="787"/>
      <c r="BK153" s="787"/>
      <c r="BL153" s="787"/>
      <c r="BM153" s="787"/>
      <c r="BN153" s="787"/>
      <c r="BO153" s="787"/>
      <c r="BP153" s="787"/>
      <c r="BQ153" s="787"/>
      <c r="BR153" s="787"/>
      <c r="BS153" s="787"/>
      <c r="BT153" s="787"/>
      <c r="BU153" s="787"/>
      <c r="BV153" s="787"/>
      <c r="BW153" s="787"/>
      <c r="BX153" s="787"/>
      <c r="BY153" s="787"/>
      <c r="BZ153" s="787"/>
      <c r="CA153" s="787"/>
    </row>
    <row r="154" spans="1:79" ht="12.75" customHeight="1">
      <c r="A154" s="781"/>
      <c r="B154" s="853"/>
      <c r="C154" s="783" t="s">
        <v>159</v>
      </c>
      <c r="D154" s="783" t="s">
        <v>160</v>
      </c>
      <c r="E154" s="459">
        <v>43</v>
      </c>
      <c r="F154" s="459">
        <v>40</v>
      </c>
      <c r="G154" s="459">
        <v>38</v>
      </c>
      <c r="H154" s="724">
        <v>40</v>
      </c>
      <c r="I154" s="459">
        <v>37</v>
      </c>
      <c r="J154" s="459">
        <v>45</v>
      </c>
      <c r="K154" s="459">
        <v>59</v>
      </c>
      <c r="L154" s="459">
        <v>65</v>
      </c>
      <c r="M154" s="459">
        <v>76</v>
      </c>
      <c r="N154" s="724">
        <v>79</v>
      </c>
      <c r="O154" s="459">
        <v>77</v>
      </c>
      <c r="P154" s="459">
        <v>80</v>
      </c>
      <c r="Q154" s="459">
        <v>81</v>
      </c>
      <c r="R154" s="459">
        <v>73</v>
      </c>
      <c r="S154" s="459">
        <v>73</v>
      </c>
      <c r="T154" s="459">
        <v>76</v>
      </c>
      <c r="U154" s="459">
        <v>73</v>
      </c>
      <c r="V154" s="724">
        <v>74</v>
      </c>
      <c r="W154" s="459">
        <v>73</v>
      </c>
      <c r="X154" s="459">
        <v>68</v>
      </c>
      <c r="Y154" s="459">
        <v>65</v>
      </c>
      <c r="Z154" s="459">
        <v>63</v>
      </c>
      <c r="AA154" s="459">
        <v>55</v>
      </c>
      <c r="AB154" s="459">
        <v>44</v>
      </c>
      <c r="AC154" s="786"/>
      <c r="AD154" s="866">
        <f>MAX(E154:AB154)</f>
        <v>81</v>
      </c>
      <c r="AE154" s="787"/>
      <c r="AF154" s="787"/>
      <c r="AG154" s="787"/>
      <c r="AH154" s="787"/>
      <c r="AI154" s="787"/>
      <c r="AJ154" s="787"/>
      <c r="AK154" s="787"/>
      <c r="AL154" s="787"/>
      <c r="AM154" s="787"/>
      <c r="AN154" s="787"/>
      <c r="AO154" s="787"/>
      <c r="AP154" s="787"/>
      <c r="AQ154" s="787"/>
      <c r="AR154" s="787"/>
      <c r="AS154" s="787"/>
      <c r="AT154" s="787"/>
      <c r="AU154" s="787"/>
      <c r="AV154" s="787"/>
      <c r="AW154" s="787"/>
      <c r="AX154" s="787"/>
      <c r="AY154" s="787"/>
      <c r="AZ154" s="787"/>
      <c r="BA154" s="787"/>
      <c r="BB154" s="787"/>
      <c r="BC154" s="787"/>
      <c r="BD154" s="787"/>
      <c r="BE154" s="787"/>
      <c r="BF154" s="787"/>
      <c r="BG154" s="787"/>
      <c r="BH154" s="787"/>
      <c r="BI154" s="787"/>
      <c r="BJ154" s="787"/>
      <c r="BK154" s="787"/>
      <c r="BL154" s="787"/>
      <c r="BM154" s="787"/>
      <c r="BN154" s="787"/>
      <c r="BO154" s="787"/>
      <c r="BP154" s="787"/>
      <c r="BQ154" s="787"/>
      <c r="BR154" s="787"/>
      <c r="BS154" s="787"/>
      <c r="BT154" s="787"/>
      <c r="BU154" s="787"/>
      <c r="BV154" s="787"/>
      <c r="BW154" s="787"/>
      <c r="BX154" s="787"/>
      <c r="BY154" s="787"/>
      <c r="BZ154" s="787"/>
      <c r="CA154" s="787"/>
    </row>
    <row r="155" spans="1:79" ht="12.75" customHeight="1" thickBot="1">
      <c r="A155" s="800"/>
      <c r="B155" s="867"/>
      <c r="C155" s="802" t="s">
        <v>161</v>
      </c>
      <c r="D155" s="802"/>
      <c r="E155" s="803">
        <f t="shared" ref="E155:AC155" si="38">E153/E152</f>
        <v>0.34836065573770492</v>
      </c>
      <c r="F155" s="803">
        <f t="shared" si="38"/>
        <v>0.33220338983050846</v>
      </c>
      <c r="G155" s="803">
        <f t="shared" si="38"/>
        <v>0.33412042502951594</v>
      </c>
      <c r="H155" s="804">
        <f t="shared" si="38"/>
        <v>0.33373205741626799</v>
      </c>
      <c r="I155" s="803">
        <f t="shared" si="38"/>
        <v>0.33894230769230771</v>
      </c>
      <c r="J155" s="803">
        <f t="shared" si="38"/>
        <v>0.31746031746031744</v>
      </c>
      <c r="K155" s="803">
        <f t="shared" si="38"/>
        <v>0.30101569713758081</v>
      </c>
      <c r="L155" s="803">
        <f t="shared" si="38"/>
        <v>0.27363566487317448</v>
      </c>
      <c r="M155" s="803">
        <f t="shared" si="38"/>
        <v>0.25652741514360317</v>
      </c>
      <c r="N155" s="804">
        <f t="shared" si="38"/>
        <v>0.25151148730350664</v>
      </c>
      <c r="O155" s="803">
        <f t="shared" si="38"/>
        <v>0.24680603948896634</v>
      </c>
      <c r="P155" s="803">
        <f t="shared" si="38"/>
        <v>0.2467685076380729</v>
      </c>
      <c r="Q155" s="803">
        <f t="shared" si="38"/>
        <v>0.25177725118483413</v>
      </c>
      <c r="R155" s="803">
        <f t="shared" si="38"/>
        <v>0.25216888374783114</v>
      </c>
      <c r="S155" s="803">
        <f t="shared" si="38"/>
        <v>0.25163983303518189</v>
      </c>
      <c r="T155" s="803">
        <f t="shared" si="38"/>
        <v>0.24282296650717702</v>
      </c>
      <c r="U155" s="803">
        <f t="shared" si="38"/>
        <v>0.24509803921568626</v>
      </c>
      <c r="V155" s="804">
        <f t="shared" si="38"/>
        <v>0.24489795918367346</v>
      </c>
      <c r="W155" s="803">
        <f t="shared" si="38"/>
        <v>0.23689197725837019</v>
      </c>
      <c r="X155" s="803">
        <f t="shared" si="38"/>
        <v>0.24131147540983608</v>
      </c>
      <c r="Y155" s="803">
        <f t="shared" si="38"/>
        <v>0.24318801089918254</v>
      </c>
      <c r="Z155" s="803">
        <f t="shared" si="38"/>
        <v>0.25516224188790559</v>
      </c>
      <c r="AA155" s="803">
        <f t="shared" si="38"/>
        <v>0.2820723684210526</v>
      </c>
      <c r="AB155" s="803">
        <f t="shared" si="38"/>
        <v>0.30833333333333335</v>
      </c>
      <c r="AC155" s="805">
        <f t="shared" si="38"/>
        <v>0.26789504444922935</v>
      </c>
      <c r="AD155" s="787"/>
      <c r="AE155" s="787"/>
      <c r="AF155" s="787"/>
      <c r="AG155" s="787"/>
      <c r="AH155" s="787"/>
      <c r="AI155" s="787"/>
      <c r="AJ155" s="787"/>
      <c r="AK155" s="787"/>
      <c r="AL155" s="787"/>
      <c r="AM155" s="787"/>
      <c r="AN155" s="787"/>
      <c r="AO155" s="787"/>
      <c r="AP155" s="787"/>
      <c r="AQ155" s="787"/>
      <c r="AR155" s="787"/>
      <c r="AS155" s="787"/>
      <c r="AT155" s="787"/>
      <c r="AU155" s="787"/>
      <c r="AV155" s="787"/>
      <c r="AW155" s="787"/>
      <c r="AX155" s="787"/>
      <c r="AY155" s="787"/>
      <c r="AZ155" s="787"/>
      <c r="BA155" s="787"/>
      <c r="BB155" s="787"/>
      <c r="BC155" s="787"/>
      <c r="BD155" s="787"/>
      <c r="BE155" s="787"/>
      <c r="BF155" s="787"/>
      <c r="BG155" s="787"/>
      <c r="BH155" s="787"/>
      <c r="BI155" s="787"/>
      <c r="BJ155" s="787"/>
      <c r="BK155" s="787"/>
      <c r="BL155" s="787"/>
      <c r="BM155" s="787"/>
      <c r="BN155" s="787"/>
      <c r="BO155" s="787"/>
      <c r="BP155" s="787"/>
      <c r="BQ155" s="787"/>
      <c r="BR155" s="787"/>
      <c r="BS155" s="787"/>
      <c r="BT155" s="787"/>
      <c r="BU155" s="787"/>
      <c r="BV155" s="787"/>
      <c r="BW155" s="787"/>
      <c r="BX155" s="787"/>
      <c r="BY155" s="787"/>
      <c r="BZ155" s="787"/>
      <c r="CA155" s="787"/>
    </row>
    <row r="156" spans="1:79" ht="12.75" customHeight="1">
      <c r="A156" s="868" t="s">
        <v>173</v>
      </c>
      <c r="B156" s="869" t="s">
        <v>191</v>
      </c>
      <c r="C156" s="857" t="s">
        <v>156</v>
      </c>
      <c r="D156" s="857" t="s">
        <v>157</v>
      </c>
      <c r="E156" s="862">
        <v>1.9949999999999998E-3</v>
      </c>
      <c r="F156" s="862">
        <v>2.4599999999999999E-3</v>
      </c>
      <c r="G156" s="862">
        <v>2.715E-3</v>
      </c>
      <c r="H156" s="840">
        <v>2.7000000000000001E-3</v>
      </c>
      <c r="I156" s="862">
        <v>2.715E-3</v>
      </c>
      <c r="J156" s="862">
        <v>2.3400000000000001E-3</v>
      </c>
      <c r="K156" s="862">
        <v>1.98E-3</v>
      </c>
      <c r="L156" s="862">
        <v>2.2950000000000002E-3</v>
      </c>
      <c r="M156" s="862">
        <v>2.82E-3</v>
      </c>
      <c r="N156" s="840">
        <v>2.6099999999999999E-3</v>
      </c>
      <c r="O156" s="862">
        <v>2.6250000000000002E-3</v>
      </c>
      <c r="P156" s="862">
        <v>2.715E-3</v>
      </c>
      <c r="Q156" s="862">
        <v>2.8349999999999998E-3</v>
      </c>
      <c r="R156" s="862">
        <v>3.1949999999999999E-3</v>
      </c>
      <c r="S156" s="862">
        <v>2.3999999999999998E-3</v>
      </c>
      <c r="T156" s="862">
        <v>2.5049999999999998E-3</v>
      </c>
      <c r="U156" s="862">
        <v>2.6250000000000002E-3</v>
      </c>
      <c r="V156" s="840">
        <v>1.5449999999999999E-3</v>
      </c>
      <c r="W156" s="862">
        <v>1.815E-3</v>
      </c>
      <c r="X156" s="862">
        <v>1.9650000000000002E-3</v>
      </c>
      <c r="Y156" s="862">
        <v>1.9350000000000001E-3</v>
      </c>
      <c r="Z156" s="862">
        <v>1.575E-3</v>
      </c>
      <c r="AA156" s="862">
        <v>1.9949999999999998E-3</v>
      </c>
      <c r="AB156" s="862">
        <v>2.0249999999999999E-3</v>
      </c>
      <c r="AC156" s="841">
        <f>SUM(E156:AB156)</f>
        <v>5.6384999999999998E-2</v>
      </c>
      <c r="AD156" s="870">
        <f>MAX(E156:AB156)</f>
        <v>3.1949999999999999E-3</v>
      </c>
    </row>
    <row r="157" spans="1:79" ht="12.75" customHeight="1" thickBot="1">
      <c r="A157" s="871" t="s">
        <v>210</v>
      </c>
      <c r="B157" s="872" t="s">
        <v>192</v>
      </c>
      <c r="C157" s="795" t="s">
        <v>156</v>
      </c>
      <c r="D157" s="795" t="s">
        <v>157</v>
      </c>
      <c r="E157" s="873">
        <v>6.7500000000000004E-4</v>
      </c>
      <c r="F157" s="873">
        <v>6.7500000000000004E-4</v>
      </c>
      <c r="G157" s="873">
        <v>6.4499999999999996E-4</v>
      </c>
      <c r="H157" s="797">
        <v>6.7500000000000004E-4</v>
      </c>
      <c r="I157" s="873">
        <v>6.6E-4</v>
      </c>
      <c r="J157" s="873">
        <v>6.4499999999999996E-4</v>
      </c>
      <c r="K157" s="873">
        <v>6.6E-4</v>
      </c>
      <c r="L157" s="873">
        <v>6.4499999999999996E-4</v>
      </c>
      <c r="M157" s="873">
        <v>6.4499999999999996E-4</v>
      </c>
      <c r="N157" s="797">
        <v>6.4499999999999996E-4</v>
      </c>
      <c r="O157" s="873">
        <v>6.4499999999999996E-4</v>
      </c>
      <c r="P157" s="873">
        <v>6.4499999999999996E-4</v>
      </c>
      <c r="Q157" s="873">
        <v>6.4499999999999996E-4</v>
      </c>
      <c r="R157" s="873">
        <v>6.4499999999999996E-4</v>
      </c>
      <c r="S157" s="873">
        <v>6.6E-4</v>
      </c>
      <c r="T157" s="873">
        <v>6.6E-4</v>
      </c>
      <c r="U157" s="873">
        <v>6.6E-4</v>
      </c>
      <c r="V157" s="797">
        <v>6.7500000000000004E-4</v>
      </c>
      <c r="W157" s="873">
        <v>6.6E-4</v>
      </c>
      <c r="X157" s="873">
        <v>6.8999999999999997E-4</v>
      </c>
      <c r="Y157" s="873">
        <v>6.7500000000000004E-4</v>
      </c>
      <c r="Z157" s="873">
        <v>6.8999999999999997E-4</v>
      </c>
      <c r="AA157" s="873">
        <v>6.8999999999999997E-4</v>
      </c>
      <c r="AB157" s="873">
        <v>6.8999999999999997E-4</v>
      </c>
      <c r="AC157" s="798">
        <f>SUM(E157:AB157)</f>
        <v>1.5900000000000001E-2</v>
      </c>
      <c r="AD157" s="870">
        <f>MAX(E157:AB157)</f>
        <v>6.8999999999999997E-4</v>
      </c>
    </row>
    <row r="158" spans="1:79" ht="12.75" customHeight="1">
      <c r="A158" s="874" t="s">
        <v>193</v>
      </c>
      <c r="B158" s="875"/>
      <c r="C158" s="777" t="s">
        <v>156</v>
      </c>
      <c r="D158" s="777"/>
      <c r="E158" s="876">
        <f t="shared" ref="E158:AC158" si="39">SUM(E68,E72,E76,E80,E84,E88,E92,E96,E100,E104,E108,E112,E116,E120,E124,E128,E132,E136,E140,E144,E148,E152,E156:E157)</f>
        <v>8.656270000000001</v>
      </c>
      <c r="F158" s="876">
        <f t="shared" si="39"/>
        <v>7.7017350000000002</v>
      </c>
      <c r="G158" s="876">
        <f t="shared" si="39"/>
        <v>7.2563599999999999</v>
      </c>
      <c r="H158" s="779">
        <f t="shared" si="39"/>
        <v>7.0931749999999996</v>
      </c>
      <c r="I158" s="876">
        <f t="shared" si="39"/>
        <v>7.1371750000000009</v>
      </c>
      <c r="J158" s="876">
        <f t="shared" si="39"/>
        <v>7.8453849999999994</v>
      </c>
      <c r="K158" s="876">
        <f t="shared" si="39"/>
        <v>9.0902400000000014</v>
      </c>
      <c r="L158" s="876">
        <f t="shared" si="39"/>
        <v>10.451739999999999</v>
      </c>
      <c r="M158" s="876">
        <f t="shared" si="39"/>
        <v>12.479664999999999</v>
      </c>
      <c r="N158" s="779">
        <f t="shared" si="39"/>
        <v>13.590655000000002</v>
      </c>
      <c r="O158" s="876">
        <f t="shared" si="39"/>
        <v>13.970870000000001</v>
      </c>
      <c r="P158" s="876">
        <f t="shared" si="39"/>
        <v>14.161559999999998</v>
      </c>
      <c r="Q158" s="876">
        <f t="shared" si="39"/>
        <v>14.255480000000002</v>
      </c>
      <c r="R158" s="876">
        <f t="shared" si="39"/>
        <v>14.27364</v>
      </c>
      <c r="S158" s="876">
        <f t="shared" si="39"/>
        <v>14.093059999999999</v>
      </c>
      <c r="T158" s="876">
        <f t="shared" si="39"/>
        <v>13.986765</v>
      </c>
      <c r="U158" s="876">
        <f t="shared" si="39"/>
        <v>13.982085</v>
      </c>
      <c r="V158" s="779">
        <f t="shared" si="39"/>
        <v>13.753019999999999</v>
      </c>
      <c r="W158" s="876">
        <f t="shared" si="39"/>
        <v>13.865874999999999</v>
      </c>
      <c r="X158" s="876">
        <f t="shared" si="39"/>
        <v>13.361855000000002</v>
      </c>
      <c r="Y158" s="876">
        <f t="shared" si="39"/>
        <v>13.026009999999999</v>
      </c>
      <c r="Z158" s="876">
        <f t="shared" si="39"/>
        <v>12.376265000000002</v>
      </c>
      <c r="AA158" s="876">
        <f t="shared" si="39"/>
        <v>11.094685000000002</v>
      </c>
      <c r="AB158" s="876">
        <f t="shared" si="39"/>
        <v>9.6637150000000016</v>
      </c>
      <c r="AC158" s="780">
        <f t="shared" si="39"/>
        <v>277.16728499999994</v>
      </c>
    </row>
    <row r="159" spans="1:79" ht="12.75" customHeight="1">
      <c r="A159" s="877"/>
      <c r="B159" s="878"/>
      <c r="C159" s="802" t="s">
        <v>158</v>
      </c>
      <c r="D159" s="802"/>
      <c r="E159" s="879">
        <f t="shared" ref="E159:AC159" si="40">SUM(E69,E73,E77,E81,E85,E89,E93,E97,E101,E105,E109,E113,E117,E121,E125,E129,E133,E137,E141,E145,E149,E153)</f>
        <v>2.8568000000000007</v>
      </c>
      <c r="F159" s="879">
        <f t="shared" si="40"/>
        <v>2.6108000000000002</v>
      </c>
      <c r="G159" s="879">
        <f t="shared" si="40"/>
        <v>2.5068000000000001</v>
      </c>
      <c r="H159" s="804">
        <f t="shared" si="40"/>
        <v>2.4847999999999999</v>
      </c>
      <c r="I159" s="879">
        <f t="shared" si="40"/>
        <v>2.484</v>
      </c>
      <c r="J159" s="879">
        <f t="shared" si="40"/>
        <v>2.5304000000000002</v>
      </c>
      <c r="K159" s="879">
        <f t="shared" si="40"/>
        <v>2.6320000000000001</v>
      </c>
      <c r="L159" s="879">
        <f t="shared" si="40"/>
        <v>2.7612000000000001</v>
      </c>
      <c r="M159" s="879">
        <f t="shared" si="40"/>
        <v>3.1675999999999993</v>
      </c>
      <c r="N159" s="804">
        <f t="shared" si="40"/>
        <v>3.4748000000000001</v>
      </c>
      <c r="O159" s="879">
        <f t="shared" si="40"/>
        <v>3.4487999999999999</v>
      </c>
      <c r="P159" s="879">
        <f t="shared" si="40"/>
        <v>3.4684000000000004</v>
      </c>
      <c r="Q159" s="879">
        <f t="shared" si="40"/>
        <v>3.4344000000000001</v>
      </c>
      <c r="R159" s="879">
        <f t="shared" si="40"/>
        <v>3.5556000000000001</v>
      </c>
      <c r="S159" s="879">
        <f t="shared" si="40"/>
        <v>3.3996</v>
      </c>
      <c r="T159" s="879">
        <f t="shared" si="40"/>
        <v>3.2478000000000007</v>
      </c>
      <c r="U159" s="879">
        <f t="shared" si="40"/>
        <v>3.1708000000000003</v>
      </c>
      <c r="V159" s="804">
        <f t="shared" si="40"/>
        <v>3.0902000000000003</v>
      </c>
      <c r="W159" s="879">
        <f t="shared" si="40"/>
        <v>3.0258000000000003</v>
      </c>
      <c r="X159" s="879">
        <f t="shared" si="40"/>
        <v>3.0163999999999995</v>
      </c>
      <c r="Y159" s="879">
        <f t="shared" si="40"/>
        <v>2.9338000000000002</v>
      </c>
      <c r="Z159" s="879">
        <f t="shared" si="40"/>
        <v>2.8650000000000002</v>
      </c>
      <c r="AA159" s="879">
        <f t="shared" si="40"/>
        <v>2.851</v>
      </c>
      <c r="AB159" s="879">
        <f t="shared" si="40"/>
        <v>2.8056000000000005</v>
      </c>
      <c r="AC159" s="805">
        <f t="shared" si="40"/>
        <v>71.822399999999988</v>
      </c>
    </row>
    <row r="160" spans="1:79" ht="12.75" customHeight="1">
      <c r="A160" s="836" t="s">
        <v>194</v>
      </c>
      <c r="B160" s="837"/>
      <c r="C160" s="838" t="s">
        <v>156</v>
      </c>
      <c r="D160" s="838"/>
      <c r="E160" s="880">
        <f t="shared" ref="E160:AC160" si="41">E31+E35+E39+E43-E158</f>
        <v>2.532999999999852E-2</v>
      </c>
      <c r="F160" s="880">
        <f t="shared" si="41"/>
        <v>3.0465000000000408E-2</v>
      </c>
      <c r="G160" s="880">
        <f t="shared" si="41"/>
        <v>2.4840000000000195E-2</v>
      </c>
      <c r="H160" s="840">
        <f t="shared" si="41"/>
        <v>2.4425000000000807E-2</v>
      </c>
      <c r="I160" s="880">
        <f t="shared" si="41"/>
        <v>2.4024999999998187E-2</v>
      </c>
      <c r="J160" s="880">
        <f t="shared" si="41"/>
        <v>3.5015000000000462E-2</v>
      </c>
      <c r="K160" s="880">
        <f t="shared" si="41"/>
        <v>2.4359999999999715E-2</v>
      </c>
      <c r="L160" s="880">
        <f t="shared" si="41"/>
        <v>2.6460000000001926E-2</v>
      </c>
      <c r="M160" s="880">
        <f t="shared" si="41"/>
        <v>1.9935000000002034E-2</v>
      </c>
      <c r="N160" s="840">
        <f t="shared" si="41"/>
        <v>1.8144999999998745E-2</v>
      </c>
      <c r="O160" s="880">
        <f t="shared" si="41"/>
        <v>1.7529999999997159E-2</v>
      </c>
      <c r="P160" s="880">
        <f t="shared" si="41"/>
        <v>1.3040000000000163E-2</v>
      </c>
      <c r="Q160" s="880">
        <f t="shared" si="41"/>
        <v>1.6519999999998092E-2</v>
      </c>
      <c r="R160" s="880">
        <f t="shared" si="41"/>
        <v>1.495999999999853E-2</v>
      </c>
      <c r="S160" s="880">
        <f t="shared" si="41"/>
        <v>1.2940000000002172E-2</v>
      </c>
      <c r="T160" s="880">
        <f t="shared" si="41"/>
        <v>2.1635000000001625E-2</v>
      </c>
      <c r="U160" s="880">
        <f t="shared" si="41"/>
        <v>1.2915000000001342E-2</v>
      </c>
      <c r="V160" s="840">
        <f t="shared" si="41"/>
        <v>2.0979999999999777E-2</v>
      </c>
      <c r="W160" s="880">
        <f t="shared" si="41"/>
        <v>2.0925000000001859E-2</v>
      </c>
      <c r="X160" s="880">
        <f t="shared" si="41"/>
        <v>1.9544999999999035E-2</v>
      </c>
      <c r="Y160" s="880">
        <f t="shared" si="41"/>
        <v>2.2990000000001842E-2</v>
      </c>
      <c r="Z160" s="880">
        <f t="shared" si="41"/>
        <v>2.333499999999944E-2</v>
      </c>
      <c r="AA160" s="880">
        <f t="shared" si="41"/>
        <v>3.0114999999996783E-2</v>
      </c>
      <c r="AB160" s="880">
        <f t="shared" si="41"/>
        <v>2.5084999999998914E-2</v>
      </c>
      <c r="AC160" s="880">
        <f t="shared" si="41"/>
        <v>0.5255150000000981</v>
      </c>
    </row>
    <row r="161" spans="1:30" ht="12.75" customHeight="1">
      <c r="A161" s="842"/>
      <c r="B161" s="843"/>
      <c r="C161" s="844" t="s">
        <v>158</v>
      </c>
      <c r="D161" s="881"/>
      <c r="E161" s="880">
        <f t="shared" ref="E161:AC161" si="42">E32+E36+E40+E44-E159</f>
        <v>2.9999999999999361E-2</v>
      </c>
      <c r="F161" s="880">
        <f t="shared" si="42"/>
        <v>-2.0000000000006679E-3</v>
      </c>
      <c r="G161" s="880">
        <f t="shared" si="42"/>
        <v>-2.7400000000000091E-2</v>
      </c>
      <c r="H161" s="882">
        <f t="shared" si="42"/>
        <v>-2.8999999999999915E-2</v>
      </c>
      <c r="I161" s="880">
        <f t="shared" si="42"/>
        <v>-2.2199999999999775E-2</v>
      </c>
      <c r="J161" s="880">
        <f t="shared" si="42"/>
        <v>-2.2400000000000198E-2</v>
      </c>
      <c r="K161" s="880">
        <f t="shared" si="42"/>
        <v>-2.1600000000000286E-2</v>
      </c>
      <c r="L161" s="880">
        <f t="shared" si="42"/>
        <v>-2.6000000000001577E-3</v>
      </c>
      <c r="M161" s="880">
        <f t="shared" si="42"/>
        <v>4.6000000000000263E-2</v>
      </c>
      <c r="N161" s="882">
        <f t="shared" si="42"/>
        <v>5.0599999999999312E-2</v>
      </c>
      <c r="O161" s="880">
        <f t="shared" si="42"/>
        <v>4.7800000000000065E-2</v>
      </c>
      <c r="P161" s="880">
        <f t="shared" si="42"/>
        <v>4.5199999999999463E-2</v>
      </c>
      <c r="Q161" s="880">
        <f t="shared" si="42"/>
        <v>5.3199999999999914E-2</v>
      </c>
      <c r="R161" s="880">
        <f t="shared" si="42"/>
        <v>5.600000000000005E-2</v>
      </c>
      <c r="S161" s="880">
        <f t="shared" si="42"/>
        <v>4.2400000000000215E-2</v>
      </c>
      <c r="T161" s="880">
        <f t="shared" si="42"/>
        <v>3.9799999999999613E-2</v>
      </c>
      <c r="U161" s="880">
        <f t="shared" si="42"/>
        <v>2.0799999999999486E-2</v>
      </c>
      <c r="V161" s="882">
        <f t="shared" si="42"/>
        <v>-4.2800000000000615E-2</v>
      </c>
      <c r="W161" s="880">
        <f t="shared" si="42"/>
        <v>-4.0200000000000458E-2</v>
      </c>
      <c r="X161" s="880">
        <f t="shared" si="42"/>
        <v>-6.2799999999999301E-2</v>
      </c>
      <c r="Y161" s="880">
        <f t="shared" si="42"/>
        <v>-5.200000000000049E-2</v>
      </c>
      <c r="Z161" s="880">
        <f t="shared" si="42"/>
        <v>-5.8600000000000207E-2</v>
      </c>
      <c r="AA161" s="880">
        <f t="shared" si="42"/>
        <v>-4.8200000000000021E-2</v>
      </c>
      <c r="AB161" s="880">
        <f t="shared" si="42"/>
        <v>-7.2000000000000508E-2</v>
      </c>
      <c r="AC161" s="880">
        <f t="shared" si="42"/>
        <v>-7.1999999999974307E-2</v>
      </c>
    </row>
    <row r="162" spans="1:30" s="738" customFormat="1" ht="12.75" customHeight="1">
      <c r="A162" s="883" t="s">
        <v>328</v>
      </c>
      <c r="B162" s="884"/>
      <c r="C162" s="885" t="s">
        <v>156</v>
      </c>
      <c r="D162" s="886"/>
      <c r="E162" s="887">
        <f t="shared" ref="E162:AC162" si="43">E13+E18-E61-E158</f>
        <v>9.8329999999998918E-2</v>
      </c>
      <c r="F162" s="887">
        <f t="shared" si="43"/>
        <v>8.7464999999999904E-2</v>
      </c>
      <c r="G162" s="887">
        <f t="shared" si="43"/>
        <v>9.9040000000000461E-2</v>
      </c>
      <c r="H162" s="887">
        <f t="shared" si="43"/>
        <v>9.5424999999999649E-2</v>
      </c>
      <c r="I162" s="887">
        <f t="shared" si="43"/>
        <v>9.4024999999998471E-2</v>
      </c>
      <c r="J162" s="887">
        <f t="shared" si="43"/>
        <v>9.9215000000000941E-2</v>
      </c>
      <c r="K162" s="887">
        <f t="shared" si="43"/>
        <v>9.5159999999999911E-2</v>
      </c>
      <c r="L162" s="887">
        <f t="shared" si="43"/>
        <v>8.8460000000001315E-2</v>
      </c>
      <c r="M162" s="887">
        <f t="shared" si="43"/>
        <v>8.0135000000000289E-2</v>
      </c>
      <c r="N162" s="887">
        <f t="shared" si="43"/>
        <v>8.0344999999995892E-2</v>
      </c>
      <c r="O162" s="887">
        <f t="shared" si="43"/>
        <v>7.8730000000000189E-2</v>
      </c>
      <c r="P162" s="887">
        <f t="shared" si="43"/>
        <v>6.9240000000000634E-2</v>
      </c>
      <c r="Q162" s="887">
        <f t="shared" si="43"/>
        <v>8.3319999999998728E-2</v>
      </c>
      <c r="R162" s="887">
        <f t="shared" si="43"/>
        <v>7.175999999999938E-2</v>
      </c>
      <c r="S162" s="887">
        <f t="shared" si="43"/>
        <v>7.894000000000112E-2</v>
      </c>
      <c r="T162" s="887">
        <f t="shared" si="43"/>
        <v>8.8035000000001418E-2</v>
      </c>
      <c r="U162" s="887">
        <f t="shared" si="43"/>
        <v>8.0715000000001424E-2</v>
      </c>
      <c r="V162" s="887">
        <f t="shared" si="43"/>
        <v>8.3579999999999544E-2</v>
      </c>
      <c r="W162" s="887">
        <f t="shared" si="43"/>
        <v>8.4725000000000605E-2</v>
      </c>
      <c r="X162" s="887">
        <f t="shared" si="43"/>
        <v>7.9944999999996824E-2</v>
      </c>
      <c r="Y162" s="887">
        <f t="shared" si="43"/>
        <v>9.0589999999998838E-2</v>
      </c>
      <c r="Z162" s="887">
        <f t="shared" si="43"/>
        <v>8.7534999999997254E-2</v>
      </c>
      <c r="AA162" s="887">
        <f t="shared" si="43"/>
        <v>9.1715000000000657E-2</v>
      </c>
      <c r="AB162" s="887">
        <f t="shared" si="43"/>
        <v>8.5684999999998013E-2</v>
      </c>
      <c r="AC162" s="888">
        <f t="shared" si="43"/>
        <v>2.0721150000000534</v>
      </c>
    </row>
    <row r="163" spans="1:30" s="738" customFormat="1" ht="12.75" customHeight="1">
      <c r="A163" s="889"/>
      <c r="B163" s="890"/>
      <c r="C163" s="891" t="s">
        <v>158</v>
      </c>
      <c r="D163" s="892"/>
      <c r="E163" s="893">
        <f t="shared" ref="E163:AC163" si="44">E14+E19-E62-E159</f>
        <v>2.9999999999999805E-2</v>
      </c>
      <c r="F163" s="893">
        <f t="shared" si="44"/>
        <v>-2.0000000000002238E-3</v>
      </c>
      <c r="G163" s="893">
        <f t="shared" si="44"/>
        <v>-2.7400000000000091E-2</v>
      </c>
      <c r="H163" s="893">
        <f>H14+H19-H62-H159</f>
        <v>-2.8999999999999915E-2</v>
      </c>
      <c r="I163" s="893">
        <f t="shared" si="44"/>
        <v>-2.2199999999999775E-2</v>
      </c>
      <c r="J163" s="893">
        <f t="shared" si="44"/>
        <v>-2.2400000000000198E-2</v>
      </c>
      <c r="K163" s="893">
        <f t="shared" si="44"/>
        <v>-2.160000000000073E-2</v>
      </c>
      <c r="L163" s="893">
        <f t="shared" si="44"/>
        <v>-2.5999999999997137E-3</v>
      </c>
      <c r="M163" s="893">
        <f t="shared" si="44"/>
        <v>4.6000000000001151E-2</v>
      </c>
      <c r="N163" s="893">
        <f t="shared" si="44"/>
        <v>5.0599999999999312E-2</v>
      </c>
      <c r="O163" s="893">
        <f t="shared" si="44"/>
        <v>4.7800000000000065E-2</v>
      </c>
      <c r="P163" s="893">
        <f t="shared" si="44"/>
        <v>4.5199999999999019E-2</v>
      </c>
      <c r="Q163" s="893">
        <f t="shared" si="44"/>
        <v>5.3199999999999914E-2</v>
      </c>
      <c r="R163" s="893">
        <f t="shared" si="44"/>
        <v>5.5999999999999162E-2</v>
      </c>
      <c r="S163" s="893">
        <f t="shared" si="44"/>
        <v>4.2400000000000659E-2</v>
      </c>
      <c r="T163" s="893">
        <f t="shared" si="44"/>
        <v>3.9799999999999169E-2</v>
      </c>
      <c r="U163" s="893">
        <f t="shared" si="44"/>
        <v>2.0799999999999486E-2</v>
      </c>
      <c r="V163" s="893">
        <f t="shared" si="44"/>
        <v>-4.2800000000000615E-2</v>
      </c>
      <c r="W163" s="893">
        <f t="shared" si="44"/>
        <v>-4.0200000000000014E-2</v>
      </c>
      <c r="X163" s="893">
        <f t="shared" si="44"/>
        <v>-6.2800000000000189E-2</v>
      </c>
      <c r="Y163" s="893">
        <f t="shared" si="44"/>
        <v>-5.2000000000000046E-2</v>
      </c>
      <c r="Z163" s="893">
        <f t="shared" si="44"/>
        <v>-5.8600000000000207E-2</v>
      </c>
      <c r="AA163" s="893">
        <f t="shared" si="44"/>
        <v>-4.8200000000000465E-2</v>
      </c>
      <c r="AB163" s="893">
        <f t="shared" si="44"/>
        <v>-7.2000000000000064E-2</v>
      </c>
      <c r="AC163" s="894">
        <f t="shared" si="44"/>
        <v>-7.1999999999988518E-2</v>
      </c>
    </row>
    <row r="164" spans="1:30" ht="12.75" customHeight="1">
      <c r="A164" s="895"/>
      <c r="B164" s="737"/>
      <c r="C164" s="896" t="s">
        <v>219</v>
      </c>
      <c r="E164" s="737"/>
      <c r="F164" s="737"/>
      <c r="G164" s="737"/>
      <c r="H164" s="897">
        <f>SUM(H112,H116,H124,H136,H140,H132,H144,H68,H72,H100,H96,H104,H92,H84,H76,H108,H88,H128)</f>
        <v>4.846000000000001</v>
      </c>
      <c r="I164" s="897"/>
      <c r="J164" s="898"/>
      <c r="K164" s="898"/>
      <c r="L164" s="898"/>
      <c r="M164" s="898"/>
      <c r="N164" s="897">
        <f>SUM(N112,N116,N124,N136,N140,N132,N144,N68,N72,N100,N96,N104,N92,N84,N76,N108,N88,N128)</f>
        <v>9.225200000000001</v>
      </c>
      <c r="O164" s="898"/>
      <c r="P164" s="898"/>
      <c r="Q164" s="898"/>
      <c r="R164" s="898"/>
      <c r="S164" s="898"/>
      <c r="T164" s="898"/>
      <c r="U164" s="898"/>
      <c r="V164" s="897">
        <f>SUM(V112,V116,V124,V136,V140,V132,V144,V68,V72,V100,V96,V104,V92,V84,V76,V108,V88,V128)</f>
        <v>9.5444000000000013</v>
      </c>
      <c r="W164" s="898"/>
      <c r="X164" s="898"/>
      <c r="Y164" s="897">
        <f>SUM(Y112,Y116,Y124,Y136,Y140,Y132,Y144,Y68,Y72,Y100,Y96,Y104,Y92,Y84,Y76,Y108,Y88,Y128)</f>
        <v>8.9786000000000001</v>
      </c>
      <c r="Z164" s="898"/>
      <c r="AA164" s="898"/>
      <c r="AB164" s="898"/>
      <c r="AC164" s="737"/>
    </row>
    <row r="165" spans="1:30" ht="19.5" customHeight="1">
      <c r="A165" s="895"/>
      <c r="B165" s="737"/>
      <c r="C165" s="896" t="s">
        <v>668</v>
      </c>
      <c r="E165" s="899">
        <f t="shared" ref="E165:AC165" si="45">E72+E84+E88+E92+E96+E112+E116+E124+E144</f>
        <v>3.9054000000000002</v>
      </c>
      <c r="F165" s="899">
        <f t="shared" si="45"/>
        <v>3.4286000000000003</v>
      </c>
      <c r="G165" s="899">
        <f t="shared" si="45"/>
        <v>3.1897999999999995</v>
      </c>
      <c r="H165" s="899">
        <f t="shared" si="45"/>
        <v>3.1053999999999995</v>
      </c>
      <c r="I165" s="899">
        <f t="shared" si="45"/>
        <v>3.1265999999999998</v>
      </c>
      <c r="J165" s="899">
        <f t="shared" si="45"/>
        <v>3.4021999999999997</v>
      </c>
      <c r="K165" s="899">
        <f t="shared" si="45"/>
        <v>4.0413999999999994</v>
      </c>
      <c r="L165" s="899">
        <f t="shared" si="45"/>
        <v>4.6398000000000001</v>
      </c>
      <c r="M165" s="899">
        <f t="shared" si="45"/>
        <v>5.5573999999999995</v>
      </c>
      <c r="N165" s="899">
        <f t="shared" si="45"/>
        <v>5.9970000000000008</v>
      </c>
      <c r="O165" s="899">
        <f t="shared" si="45"/>
        <v>6.1652000000000005</v>
      </c>
      <c r="P165" s="899">
        <f t="shared" si="45"/>
        <v>6.3188000000000004</v>
      </c>
      <c r="Q165" s="899">
        <f t="shared" si="45"/>
        <v>6.3349999999999991</v>
      </c>
      <c r="R165" s="899">
        <f t="shared" si="45"/>
        <v>6.3959999999999999</v>
      </c>
      <c r="S165" s="899">
        <f t="shared" si="45"/>
        <v>6.25</v>
      </c>
      <c r="T165" s="899">
        <f t="shared" si="45"/>
        <v>6.1242000000000001</v>
      </c>
      <c r="U165" s="899">
        <f t="shared" si="45"/>
        <v>6.1698000000000004</v>
      </c>
      <c r="V165" s="899">
        <f t="shared" si="45"/>
        <v>6.156200000000001</v>
      </c>
      <c r="W165" s="899">
        <f t="shared" si="45"/>
        <v>6.2684000000000006</v>
      </c>
      <c r="X165" s="899">
        <f t="shared" si="45"/>
        <v>6.0206</v>
      </c>
      <c r="Y165" s="899">
        <f t="shared" si="45"/>
        <v>5.9147999999999996</v>
      </c>
      <c r="Z165" s="899">
        <f t="shared" si="45"/>
        <v>5.6088000000000005</v>
      </c>
      <c r="AA165" s="899">
        <f t="shared" si="45"/>
        <v>4.9992000000000001</v>
      </c>
      <c r="AB165" s="899">
        <f t="shared" si="45"/>
        <v>4.3246000000000002</v>
      </c>
      <c r="AC165" s="899">
        <f t="shared" si="45"/>
        <v>123.4452</v>
      </c>
    </row>
    <row r="166" spans="1:30" ht="29.25" customHeight="1">
      <c r="A166" s="752" t="s">
        <v>147</v>
      </c>
      <c r="B166" s="753" t="s">
        <v>148</v>
      </c>
      <c r="C166" s="755" t="s">
        <v>149</v>
      </c>
      <c r="D166" s="755" t="s">
        <v>150</v>
      </c>
      <c r="E166" s="756" t="s">
        <v>151</v>
      </c>
      <c r="F166" s="756"/>
      <c r="G166" s="756"/>
      <c r="H166" s="756"/>
      <c r="I166" s="756"/>
      <c r="J166" s="756"/>
      <c r="K166" s="756"/>
      <c r="L166" s="756"/>
      <c r="M166" s="756"/>
      <c r="N166" s="756"/>
      <c r="O166" s="756"/>
      <c r="P166" s="756"/>
      <c r="Q166" s="756"/>
      <c r="R166" s="756"/>
      <c r="S166" s="756"/>
      <c r="T166" s="756"/>
      <c r="U166" s="756"/>
      <c r="V166" s="756"/>
      <c r="W166" s="756"/>
      <c r="X166" s="756"/>
      <c r="Y166" s="756"/>
      <c r="Z166" s="756"/>
      <c r="AA166" s="756"/>
      <c r="AB166" s="756"/>
      <c r="AC166" s="757" t="s">
        <v>152</v>
      </c>
    </row>
    <row r="167" spans="1:30" s="738" customFormat="1" ht="12.75" customHeight="1">
      <c r="A167" s="900" t="s">
        <v>669</v>
      </c>
      <c r="B167" s="759"/>
      <c r="C167" s="759"/>
      <c r="D167" s="901"/>
      <c r="E167" s="760">
        <v>1</v>
      </c>
      <c r="F167" s="760">
        <v>2</v>
      </c>
      <c r="G167" s="760">
        <v>3</v>
      </c>
      <c r="H167" s="760">
        <v>4</v>
      </c>
      <c r="I167" s="760">
        <v>5</v>
      </c>
      <c r="J167" s="760">
        <v>6</v>
      </c>
      <c r="K167" s="760">
        <v>7</v>
      </c>
      <c r="L167" s="760">
        <v>8</v>
      </c>
      <c r="M167" s="760">
        <v>9</v>
      </c>
      <c r="N167" s="760">
        <v>10</v>
      </c>
      <c r="O167" s="760">
        <v>11</v>
      </c>
      <c r="P167" s="760">
        <v>12</v>
      </c>
      <c r="Q167" s="760">
        <v>13</v>
      </c>
      <c r="R167" s="760">
        <v>14</v>
      </c>
      <c r="S167" s="760">
        <v>15</v>
      </c>
      <c r="T167" s="760">
        <v>16</v>
      </c>
      <c r="U167" s="760">
        <v>17</v>
      </c>
      <c r="V167" s="760">
        <v>18</v>
      </c>
      <c r="W167" s="760">
        <v>19</v>
      </c>
      <c r="X167" s="760">
        <v>20</v>
      </c>
      <c r="Y167" s="760">
        <v>21</v>
      </c>
      <c r="Z167" s="760">
        <v>22</v>
      </c>
      <c r="AA167" s="760">
        <v>23</v>
      </c>
      <c r="AB167" s="760">
        <v>24</v>
      </c>
      <c r="AC167" s="761"/>
    </row>
    <row r="168" spans="1:30" s="738" customFormat="1" ht="12.75" customHeight="1">
      <c r="A168" s="765" t="s">
        <v>281</v>
      </c>
      <c r="B168" s="766"/>
      <c r="C168" s="767"/>
      <c r="D168" s="777"/>
      <c r="E168" s="766">
        <v>7</v>
      </c>
      <c r="F168" s="766">
        <v>7</v>
      </c>
      <c r="G168" s="766">
        <v>7</v>
      </c>
      <c r="H168" s="766">
        <v>7</v>
      </c>
      <c r="I168" s="766">
        <v>7</v>
      </c>
      <c r="J168" s="766">
        <v>7</v>
      </c>
      <c r="K168" s="766">
        <v>7</v>
      </c>
      <c r="L168" s="766">
        <v>7</v>
      </c>
      <c r="M168" s="766">
        <v>7</v>
      </c>
      <c r="N168" s="766">
        <v>7</v>
      </c>
      <c r="O168" s="766">
        <v>7</v>
      </c>
      <c r="P168" s="766">
        <v>7</v>
      </c>
      <c r="Q168" s="766">
        <v>7</v>
      </c>
      <c r="R168" s="766">
        <v>7</v>
      </c>
      <c r="S168" s="766">
        <v>7</v>
      </c>
      <c r="T168" s="766">
        <v>7</v>
      </c>
      <c r="U168" s="766">
        <v>7</v>
      </c>
      <c r="V168" s="766">
        <v>7</v>
      </c>
      <c r="W168" s="766">
        <v>7</v>
      </c>
      <c r="X168" s="766">
        <v>7</v>
      </c>
      <c r="Y168" s="766">
        <v>7</v>
      </c>
      <c r="Z168" s="766">
        <v>7</v>
      </c>
      <c r="AA168" s="766">
        <v>7</v>
      </c>
      <c r="AB168" s="766">
        <v>7</v>
      </c>
      <c r="AC168" s="902"/>
    </row>
    <row r="169" spans="1:30" s="738" customFormat="1" ht="12.75" customHeight="1">
      <c r="A169" s="770" t="s">
        <v>282</v>
      </c>
      <c r="B169" s="771"/>
      <c r="C169" s="772"/>
      <c r="D169" s="795"/>
      <c r="E169" s="771">
        <v>7</v>
      </c>
      <c r="F169" s="771">
        <v>7</v>
      </c>
      <c r="G169" s="771">
        <v>7</v>
      </c>
      <c r="H169" s="771">
        <v>7</v>
      </c>
      <c r="I169" s="771">
        <v>7</v>
      </c>
      <c r="J169" s="771">
        <v>7</v>
      </c>
      <c r="K169" s="771">
        <v>7</v>
      </c>
      <c r="L169" s="771">
        <v>7</v>
      </c>
      <c r="M169" s="771">
        <v>7</v>
      </c>
      <c r="N169" s="771">
        <v>7</v>
      </c>
      <c r="O169" s="771">
        <v>7</v>
      </c>
      <c r="P169" s="771">
        <v>7</v>
      </c>
      <c r="Q169" s="771">
        <v>7</v>
      </c>
      <c r="R169" s="771">
        <v>7</v>
      </c>
      <c r="S169" s="771">
        <v>7</v>
      </c>
      <c r="T169" s="771">
        <v>7</v>
      </c>
      <c r="U169" s="771">
        <v>7</v>
      </c>
      <c r="V169" s="771">
        <v>7</v>
      </c>
      <c r="W169" s="771">
        <v>7</v>
      </c>
      <c r="X169" s="771">
        <v>7</v>
      </c>
      <c r="Y169" s="771">
        <v>7</v>
      </c>
      <c r="Z169" s="771">
        <v>7</v>
      </c>
      <c r="AA169" s="771">
        <v>7</v>
      </c>
      <c r="AB169" s="771">
        <v>7</v>
      </c>
      <c r="AC169" s="903"/>
    </row>
    <row r="170" spans="1:30" ht="12.75" customHeight="1">
      <c r="A170" s="775" t="s">
        <v>630</v>
      </c>
      <c r="B170" s="776" t="s">
        <v>631</v>
      </c>
      <c r="C170" s="777" t="s">
        <v>156</v>
      </c>
      <c r="D170" s="777" t="s">
        <v>288</v>
      </c>
      <c r="E170" s="904"/>
      <c r="F170" s="904"/>
      <c r="G170" s="904"/>
      <c r="H170" s="779"/>
      <c r="I170" s="904"/>
      <c r="J170" s="904"/>
      <c r="K170" s="904"/>
      <c r="L170" s="904"/>
      <c r="M170" s="904"/>
      <c r="N170" s="779"/>
      <c r="O170" s="904"/>
      <c r="P170" s="904"/>
      <c r="Q170" s="904"/>
      <c r="R170" s="904"/>
      <c r="S170" s="904"/>
      <c r="T170" s="904"/>
      <c r="U170" s="904"/>
      <c r="V170" s="779"/>
      <c r="W170" s="904"/>
      <c r="X170" s="904"/>
      <c r="Y170" s="904"/>
      <c r="Z170" s="904"/>
      <c r="AA170" s="904"/>
      <c r="AB170" s="904"/>
      <c r="AC170" s="780">
        <f>SUM(E170:AB170)</f>
        <v>0</v>
      </c>
    </row>
    <row r="171" spans="1:30" ht="12.75" customHeight="1" thickBot="1">
      <c r="A171" s="781"/>
      <c r="B171" s="782"/>
      <c r="C171" s="783" t="s">
        <v>158</v>
      </c>
      <c r="D171" s="783" t="s">
        <v>288</v>
      </c>
      <c r="E171" s="905"/>
      <c r="F171" s="905"/>
      <c r="G171" s="905"/>
      <c r="H171" s="789"/>
      <c r="I171" s="905"/>
      <c r="J171" s="905"/>
      <c r="K171" s="905"/>
      <c r="L171" s="905"/>
      <c r="M171" s="905"/>
      <c r="N171" s="789"/>
      <c r="O171" s="905"/>
      <c r="P171" s="905"/>
      <c r="Q171" s="905"/>
      <c r="R171" s="905"/>
      <c r="S171" s="905"/>
      <c r="T171" s="905"/>
      <c r="U171" s="905"/>
      <c r="V171" s="789"/>
      <c r="W171" s="905"/>
      <c r="X171" s="905"/>
      <c r="Y171" s="905"/>
      <c r="Z171" s="905"/>
      <c r="AA171" s="905"/>
      <c r="AB171" s="905"/>
      <c r="AC171" s="786">
        <f>SUM(E171:AB171)</f>
        <v>0</v>
      </c>
    </row>
    <row r="172" spans="1:30" ht="12.75" customHeight="1">
      <c r="A172" s="781"/>
      <c r="B172" s="782"/>
      <c r="C172" s="783" t="s">
        <v>159</v>
      </c>
      <c r="D172" s="783" t="s">
        <v>160</v>
      </c>
      <c r="E172" s="444">
        <v>5</v>
      </c>
      <c r="F172" s="444">
        <v>6</v>
      </c>
      <c r="G172" s="444">
        <v>5</v>
      </c>
      <c r="H172" s="444">
        <v>6</v>
      </c>
      <c r="I172" s="444">
        <v>6</v>
      </c>
      <c r="J172" s="444">
        <v>7</v>
      </c>
      <c r="K172" s="444">
        <v>7</v>
      </c>
      <c r="L172" s="444">
        <v>8</v>
      </c>
      <c r="M172" s="444">
        <v>8</v>
      </c>
      <c r="N172" s="444">
        <v>9</v>
      </c>
      <c r="O172" s="444">
        <v>10</v>
      </c>
      <c r="P172" s="444">
        <v>9</v>
      </c>
      <c r="Q172" s="444">
        <v>7</v>
      </c>
      <c r="R172" s="444">
        <v>8</v>
      </c>
      <c r="S172" s="444">
        <v>9</v>
      </c>
      <c r="T172" s="444">
        <v>10</v>
      </c>
      <c r="U172" s="444">
        <v>9</v>
      </c>
      <c r="V172" s="444">
        <v>9</v>
      </c>
      <c r="W172" s="444">
        <v>8</v>
      </c>
      <c r="X172" s="444">
        <v>8</v>
      </c>
      <c r="Y172" s="444">
        <v>8</v>
      </c>
      <c r="Z172" s="444">
        <v>7</v>
      </c>
      <c r="AA172" s="444">
        <v>7</v>
      </c>
      <c r="AB172" s="444">
        <v>7</v>
      </c>
      <c r="AC172" s="786"/>
      <c r="AD172" s="866">
        <f>MAX(E172:AB172)</f>
        <v>10</v>
      </c>
    </row>
    <row r="173" spans="1:30" ht="12.75" customHeight="1">
      <c r="A173" s="781"/>
      <c r="B173" s="782"/>
      <c r="C173" s="783" t="s">
        <v>161</v>
      </c>
      <c r="D173" s="783"/>
      <c r="E173" s="905" t="e">
        <f t="shared" ref="E173:AC173" si="46">E171/E170</f>
        <v>#DIV/0!</v>
      </c>
      <c r="F173" s="905" t="e">
        <f t="shared" si="46"/>
        <v>#DIV/0!</v>
      </c>
      <c r="G173" s="905" t="e">
        <f t="shared" si="46"/>
        <v>#DIV/0!</v>
      </c>
      <c r="H173" s="789" t="e">
        <f t="shared" si="46"/>
        <v>#DIV/0!</v>
      </c>
      <c r="I173" s="905" t="e">
        <f t="shared" si="46"/>
        <v>#DIV/0!</v>
      </c>
      <c r="J173" s="905" t="e">
        <f t="shared" si="46"/>
        <v>#DIV/0!</v>
      </c>
      <c r="K173" s="905" t="e">
        <f t="shared" si="46"/>
        <v>#DIV/0!</v>
      </c>
      <c r="L173" s="905" t="e">
        <f t="shared" si="46"/>
        <v>#DIV/0!</v>
      </c>
      <c r="M173" s="905" t="e">
        <f t="shared" si="46"/>
        <v>#DIV/0!</v>
      </c>
      <c r="N173" s="789" t="e">
        <f t="shared" si="46"/>
        <v>#DIV/0!</v>
      </c>
      <c r="O173" s="905" t="e">
        <f t="shared" si="46"/>
        <v>#DIV/0!</v>
      </c>
      <c r="P173" s="905" t="e">
        <f t="shared" si="46"/>
        <v>#DIV/0!</v>
      </c>
      <c r="Q173" s="905" t="e">
        <f t="shared" si="46"/>
        <v>#DIV/0!</v>
      </c>
      <c r="R173" s="905" t="e">
        <f t="shared" si="46"/>
        <v>#DIV/0!</v>
      </c>
      <c r="S173" s="905" t="e">
        <f t="shared" si="46"/>
        <v>#DIV/0!</v>
      </c>
      <c r="T173" s="905" t="e">
        <f t="shared" si="46"/>
        <v>#DIV/0!</v>
      </c>
      <c r="U173" s="905" t="e">
        <f t="shared" si="46"/>
        <v>#DIV/0!</v>
      </c>
      <c r="V173" s="789" t="e">
        <f t="shared" si="46"/>
        <v>#DIV/0!</v>
      </c>
      <c r="W173" s="905" t="e">
        <f t="shared" si="46"/>
        <v>#DIV/0!</v>
      </c>
      <c r="X173" s="905" t="e">
        <f t="shared" si="46"/>
        <v>#DIV/0!</v>
      </c>
      <c r="Y173" s="905" t="e">
        <f t="shared" si="46"/>
        <v>#DIV/0!</v>
      </c>
      <c r="Z173" s="905" t="e">
        <f t="shared" si="46"/>
        <v>#DIV/0!</v>
      </c>
      <c r="AA173" s="905" t="e">
        <f t="shared" si="46"/>
        <v>#DIV/0!</v>
      </c>
      <c r="AB173" s="905" t="e">
        <f t="shared" si="46"/>
        <v>#DIV/0!</v>
      </c>
      <c r="AC173" s="786" t="e">
        <f t="shared" si="46"/>
        <v>#DIV/0!</v>
      </c>
    </row>
    <row r="174" spans="1:30" ht="12.75" customHeight="1" thickBot="1">
      <c r="A174" s="790"/>
      <c r="B174" s="791"/>
      <c r="C174" s="792" t="s">
        <v>164</v>
      </c>
      <c r="D174" s="906" t="s">
        <v>288</v>
      </c>
      <c r="E174" s="907"/>
      <c r="F174" s="907"/>
      <c r="G174" s="907"/>
      <c r="H174" s="907"/>
      <c r="I174" s="907"/>
      <c r="J174" s="907"/>
      <c r="K174" s="907"/>
      <c r="L174" s="907"/>
      <c r="M174" s="907"/>
      <c r="N174" s="907"/>
      <c r="O174" s="907"/>
      <c r="P174" s="907"/>
      <c r="Q174" s="907"/>
      <c r="R174" s="907"/>
      <c r="S174" s="907"/>
      <c r="T174" s="907"/>
      <c r="U174" s="907"/>
      <c r="V174" s="907"/>
      <c r="W174" s="907"/>
      <c r="X174" s="907"/>
      <c r="Y174" s="907"/>
      <c r="Z174" s="907"/>
      <c r="AA174" s="907"/>
      <c r="AB174" s="907"/>
      <c r="AC174" s="908"/>
    </row>
    <row r="175" spans="1:30" ht="12.75" customHeight="1">
      <c r="A175" s="775" t="s">
        <v>632</v>
      </c>
      <c r="B175" s="776" t="s">
        <v>633</v>
      </c>
      <c r="C175" s="777" t="s">
        <v>156</v>
      </c>
      <c r="D175" s="777" t="s">
        <v>288</v>
      </c>
      <c r="E175" s="904"/>
      <c r="F175" s="904"/>
      <c r="G175" s="904"/>
      <c r="H175" s="779"/>
      <c r="I175" s="904"/>
      <c r="J175" s="904"/>
      <c r="K175" s="904"/>
      <c r="L175" s="904"/>
      <c r="M175" s="904"/>
      <c r="N175" s="779"/>
      <c r="O175" s="904"/>
      <c r="P175" s="904"/>
      <c r="Q175" s="904"/>
      <c r="R175" s="904"/>
      <c r="S175" s="904"/>
      <c r="T175" s="904"/>
      <c r="U175" s="904"/>
      <c r="V175" s="779"/>
      <c r="W175" s="904"/>
      <c r="X175" s="904"/>
      <c r="Y175" s="904"/>
      <c r="Z175" s="904"/>
      <c r="AA175" s="904"/>
      <c r="AB175" s="904"/>
      <c r="AC175" s="780">
        <f>SUM(E175:AB175)</f>
        <v>0</v>
      </c>
    </row>
    <row r="176" spans="1:30" ht="12.75" customHeight="1" thickBot="1">
      <c r="A176" s="781"/>
      <c r="B176" s="782"/>
      <c r="C176" s="783" t="s">
        <v>158</v>
      </c>
      <c r="D176" s="783" t="s">
        <v>288</v>
      </c>
      <c r="E176" s="905"/>
      <c r="F176" s="905"/>
      <c r="G176" s="905"/>
      <c r="H176" s="789"/>
      <c r="I176" s="905"/>
      <c r="J176" s="905"/>
      <c r="K176" s="905"/>
      <c r="L176" s="905"/>
      <c r="M176" s="905"/>
      <c r="N176" s="789"/>
      <c r="O176" s="905"/>
      <c r="P176" s="905"/>
      <c r="Q176" s="905"/>
      <c r="R176" s="905"/>
      <c r="S176" s="905"/>
      <c r="T176" s="905"/>
      <c r="U176" s="905"/>
      <c r="V176" s="789"/>
      <c r="W176" s="905"/>
      <c r="X176" s="905"/>
      <c r="Y176" s="905"/>
      <c r="Z176" s="905"/>
      <c r="AA176" s="905"/>
      <c r="AB176" s="905"/>
      <c r="AC176" s="786">
        <f>SUM(E176:AB176)</f>
        <v>0</v>
      </c>
    </row>
    <row r="177" spans="1:30" ht="12.75" customHeight="1">
      <c r="A177" s="781"/>
      <c r="B177" s="782"/>
      <c r="C177" s="783" t="s">
        <v>159</v>
      </c>
      <c r="D177" s="783" t="s">
        <v>160</v>
      </c>
      <c r="E177" s="444">
        <v>1</v>
      </c>
      <c r="F177" s="444">
        <v>1</v>
      </c>
      <c r="G177" s="444">
        <v>1</v>
      </c>
      <c r="H177" s="444">
        <v>1</v>
      </c>
      <c r="I177" s="444">
        <v>1</v>
      </c>
      <c r="J177" s="444">
        <v>1</v>
      </c>
      <c r="K177" s="444">
        <v>2</v>
      </c>
      <c r="L177" s="444">
        <v>2</v>
      </c>
      <c r="M177" s="444">
        <v>3</v>
      </c>
      <c r="N177" s="444">
        <v>2</v>
      </c>
      <c r="O177" s="444">
        <v>3</v>
      </c>
      <c r="P177" s="444">
        <v>3</v>
      </c>
      <c r="Q177" s="444">
        <v>3</v>
      </c>
      <c r="R177" s="444">
        <v>3</v>
      </c>
      <c r="S177" s="444">
        <v>2</v>
      </c>
      <c r="T177" s="444">
        <v>3</v>
      </c>
      <c r="U177" s="444">
        <v>2</v>
      </c>
      <c r="V177" s="444">
        <v>2</v>
      </c>
      <c r="W177" s="444">
        <v>2</v>
      </c>
      <c r="X177" s="444">
        <v>2</v>
      </c>
      <c r="Y177" s="444">
        <v>2</v>
      </c>
      <c r="Z177" s="444">
        <v>2</v>
      </c>
      <c r="AA177" s="444">
        <v>1</v>
      </c>
      <c r="AB177" s="444">
        <v>1</v>
      </c>
      <c r="AC177" s="786"/>
      <c r="AD177" s="866">
        <f>MAX(E177:AB177)</f>
        <v>3</v>
      </c>
    </row>
    <row r="178" spans="1:30" ht="12.75" customHeight="1">
      <c r="A178" s="781"/>
      <c r="B178" s="782"/>
      <c r="C178" s="783" t="s">
        <v>161</v>
      </c>
      <c r="D178" s="783"/>
      <c r="E178" s="905" t="e">
        <f t="shared" ref="E178:AC178" si="47">E176/E175</f>
        <v>#DIV/0!</v>
      </c>
      <c r="F178" s="905" t="e">
        <f t="shared" si="47"/>
        <v>#DIV/0!</v>
      </c>
      <c r="G178" s="905" t="e">
        <f t="shared" si="47"/>
        <v>#DIV/0!</v>
      </c>
      <c r="H178" s="789" t="e">
        <f t="shared" si="47"/>
        <v>#DIV/0!</v>
      </c>
      <c r="I178" s="905" t="e">
        <f t="shared" si="47"/>
        <v>#DIV/0!</v>
      </c>
      <c r="J178" s="905" t="e">
        <f t="shared" si="47"/>
        <v>#DIV/0!</v>
      </c>
      <c r="K178" s="905" t="e">
        <f t="shared" si="47"/>
        <v>#DIV/0!</v>
      </c>
      <c r="L178" s="905" t="e">
        <f t="shared" si="47"/>
        <v>#DIV/0!</v>
      </c>
      <c r="M178" s="905" t="e">
        <f t="shared" si="47"/>
        <v>#DIV/0!</v>
      </c>
      <c r="N178" s="789" t="e">
        <f t="shared" si="47"/>
        <v>#DIV/0!</v>
      </c>
      <c r="O178" s="905" t="e">
        <f t="shared" si="47"/>
        <v>#DIV/0!</v>
      </c>
      <c r="P178" s="905" t="e">
        <f t="shared" si="47"/>
        <v>#DIV/0!</v>
      </c>
      <c r="Q178" s="905" t="e">
        <f t="shared" si="47"/>
        <v>#DIV/0!</v>
      </c>
      <c r="R178" s="905" t="e">
        <f t="shared" si="47"/>
        <v>#DIV/0!</v>
      </c>
      <c r="S178" s="905" t="e">
        <f t="shared" si="47"/>
        <v>#DIV/0!</v>
      </c>
      <c r="T178" s="905" t="e">
        <f t="shared" si="47"/>
        <v>#DIV/0!</v>
      </c>
      <c r="U178" s="905" t="e">
        <f t="shared" si="47"/>
        <v>#DIV/0!</v>
      </c>
      <c r="V178" s="789" t="e">
        <f t="shared" si="47"/>
        <v>#DIV/0!</v>
      </c>
      <c r="W178" s="905" t="e">
        <f t="shared" si="47"/>
        <v>#DIV/0!</v>
      </c>
      <c r="X178" s="905" t="e">
        <f t="shared" si="47"/>
        <v>#DIV/0!</v>
      </c>
      <c r="Y178" s="905" t="e">
        <f t="shared" si="47"/>
        <v>#DIV/0!</v>
      </c>
      <c r="Z178" s="905" t="e">
        <f t="shared" si="47"/>
        <v>#DIV/0!</v>
      </c>
      <c r="AA178" s="905" t="e">
        <f t="shared" si="47"/>
        <v>#DIV/0!</v>
      </c>
      <c r="AB178" s="905" t="e">
        <f t="shared" si="47"/>
        <v>#DIV/0!</v>
      </c>
      <c r="AC178" s="786" t="e">
        <f t="shared" si="47"/>
        <v>#DIV/0!</v>
      </c>
    </row>
    <row r="179" spans="1:30" ht="12.75" customHeight="1" thickBot="1">
      <c r="A179" s="790"/>
      <c r="B179" s="791"/>
      <c r="C179" s="792" t="s">
        <v>164</v>
      </c>
      <c r="D179" s="906" t="s">
        <v>288</v>
      </c>
      <c r="E179" s="907"/>
      <c r="F179" s="907"/>
      <c r="G179" s="907"/>
      <c r="H179" s="907"/>
      <c r="I179" s="907"/>
      <c r="J179" s="907"/>
      <c r="K179" s="907"/>
      <c r="L179" s="907"/>
      <c r="M179" s="907"/>
      <c r="N179" s="907"/>
      <c r="O179" s="907"/>
      <c r="P179" s="907"/>
      <c r="Q179" s="907"/>
      <c r="R179" s="907"/>
      <c r="S179" s="907"/>
      <c r="T179" s="907"/>
      <c r="U179" s="907"/>
      <c r="V179" s="907"/>
      <c r="W179" s="907"/>
      <c r="X179" s="907"/>
      <c r="Y179" s="907"/>
      <c r="Z179" s="907"/>
      <c r="AA179" s="907"/>
      <c r="AB179" s="907"/>
      <c r="AC179" s="908"/>
    </row>
    <row r="180" spans="1:30" ht="12.75" customHeight="1">
      <c r="A180" s="775" t="s">
        <v>634</v>
      </c>
      <c r="B180" s="776" t="s">
        <v>635</v>
      </c>
      <c r="C180" s="777" t="s">
        <v>156</v>
      </c>
      <c r="D180" s="777" t="s">
        <v>157</v>
      </c>
      <c r="E180" s="909">
        <v>0.49490000000000001</v>
      </c>
      <c r="F180" s="909">
        <v>0.44590000000000002</v>
      </c>
      <c r="G180" s="909">
        <v>0.43959999999999999</v>
      </c>
      <c r="H180" s="779">
        <v>0.44729999999999998</v>
      </c>
      <c r="I180" s="909">
        <v>0.45850000000000002</v>
      </c>
      <c r="J180" s="909">
        <v>0.50119999999999998</v>
      </c>
      <c r="K180" s="909">
        <v>0.56630000000000003</v>
      </c>
      <c r="L180" s="909">
        <v>0.66849999999999998</v>
      </c>
      <c r="M180" s="909">
        <v>0.7994</v>
      </c>
      <c r="N180" s="779">
        <v>0.87150000000000005</v>
      </c>
      <c r="O180" s="909">
        <v>0.84209999999999996</v>
      </c>
      <c r="P180" s="909">
        <v>0.90369999999999995</v>
      </c>
      <c r="Q180" s="909">
        <v>0.75529999999999997</v>
      </c>
      <c r="R180" s="909">
        <v>0.66500000000000004</v>
      </c>
      <c r="S180" s="909">
        <v>0.76090000000000002</v>
      </c>
      <c r="T180" s="909">
        <v>0.81689999999999996</v>
      </c>
      <c r="U180" s="909">
        <v>0.85750000000000004</v>
      </c>
      <c r="V180" s="779">
        <v>0.8407</v>
      </c>
      <c r="W180" s="909">
        <v>0.85680000000000001</v>
      </c>
      <c r="X180" s="909">
        <v>0.70489999999999997</v>
      </c>
      <c r="Y180" s="909">
        <v>0.68810000000000004</v>
      </c>
      <c r="Z180" s="909">
        <v>0.66849999999999998</v>
      </c>
      <c r="AA180" s="909">
        <v>0.62019999999999997</v>
      </c>
      <c r="AB180" s="909">
        <v>0.57189999999999996</v>
      </c>
      <c r="AC180" s="780">
        <f>SUM(E180:AB180)</f>
        <v>16.245600000000003</v>
      </c>
    </row>
    <row r="181" spans="1:30" ht="12.75" customHeight="1">
      <c r="A181" s="781"/>
      <c r="B181" s="782"/>
      <c r="C181" s="783" t="s">
        <v>158</v>
      </c>
      <c r="D181" s="783" t="s">
        <v>157</v>
      </c>
      <c r="E181" s="910">
        <v>0.34789999999999999</v>
      </c>
      <c r="F181" s="910">
        <v>0.3024</v>
      </c>
      <c r="G181" s="910">
        <v>0.29120000000000001</v>
      </c>
      <c r="H181" s="789">
        <v>0.28770000000000001</v>
      </c>
      <c r="I181" s="910">
        <v>0.29330000000000001</v>
      </c>
      <c r="J181" s="910">
        <v>0.29470000000000002</v>
      </c>
      <c r="K181" s="910">
        <v>0.29189999999999999</v>
      </c>
      <c r="L181" s="910">
        <v>0.2989</v>
      </c>
      <c r="M181" s="910">
        <v>0.49419999999999997</v>
      </c>
      <c r="N181" s="789">
        <v>0.6048</v>
      </c>
      <c r="O181" s="910">
        <v>0.60899999999999999</v>
      </c>
      <c r="P181" s="910">
        <v>0.64190000000000003</v>
      </c>
      <c r="Q181" s="910">
        <v>0.4844</v>
      </c>
      <c r="R181" s="910">
        <v>0.32479999999999998</v>
      </c>
      <c r="S181" s="910">
        <v>0.57750000000000001</v>
      </c>
      <c r="T181" s="910">
        <v>0.67269999999999996</v>
      </c>
      <c r="U181" s="910">
        <v>0.6139</v>
      </c>
      <c r="V181" s="789">
        <v>0.56140000000000001</v>
      </c>
      <c r="W181" s="910">
        <v>0.51939999999999997</v>
      </c>
      <c r="X181" s="910">
        <v>0.3115</v>
      </c>
      <c r="Y181" s="910">
        <v>0.30659999999999998</v>
      </c>
      <c r="Z181" s="910">
        <v>0.3024</v>
      </c>
      <c r="AA181" s="910">
        <v>0.31359999999999999</v>
      </c>
      <c r="AB181" s="910">
        <v>0.315</v>
      </c>
      <c r="AC181" s="786">
        <f>SUM(E181:AB181)</f>
        <v>10.061099999999998</v>
      </c>
    </row>
    <row r="182" spans="1:30" ht="12.75" customHeight="1">
      <c r="A182" s="781"/>
      <c r="B182" s="782"/>
      <c r="C182" s="783" t="s">
        <v>159</v>
      </c>
      <c r="D182" s="783" t="s">
        <v>160</v>
      </c>
      <c r="E182" s="459">
        <v>8</v>
      </c>
      <c r="F182" s="459">
        <v>8</v>
      </c>
      <c r="G182" s="459">
        <v>8</v>
      </c>
      <c r="H182" s="459">
        <v>8</v>
      </c>
      <c r="I182" s="459">
        <v>8</v>
      </c>
      <c r="J182" s="459">
        <v>9</v>
      </c>
      <c r="K182" s="459">
        <v>9</v>
      </c>
      <c r="L182" s="459">
        <v>11</v>
      </c>
      <c r="M182" s="459">
        <v>16</v>
      </c>
      <c r="N182" s="459">
        <v>16</v>
      </c>
      <c r="O182" s="459">
        <v>18</v>
      </c>
      <c r="P182" s="459">
        <v>16</v>
      </c>
      <c r="Q182" s="459">
        <v>11</v>
      </c>
      <c r="R182" s="459">
        <v>13</v>
      </c>
      <c r="S182" s="459">
        <v>16</v>
      </c>
      <c r="T182" s="459">
        <v>17</v>
      </c>
      <c r="U182" s="459">
        <v>16</v>
      </c>
      <c r="V182" s="459">
        <v>16</v>
      </c>
      <c r="W182" s="459">
        <v>12</v>
      </c>
      <c r="X182" s="459">
        <v>11</v>
      </c>
      <c r="Y182" s="459">
        <v>11</v>
      </c>
      <c r="Z182" s="459">
        <v>10</v>
      </c>
      <c r="AA182" s="459">
        <v>10</v>
      </c>
      <c r="AB182" s="459">
        <v>10</v>
      </c>
      <c r="AC182" s="786"/>
    </row>
    <row r="183" spans="1:30" ht="12.75" customHeight="1" thickBot="1">
      <c r="A183" s="800"/>
      <c r="B183" s="801"/>
      <c r="C183" s="802" t="s">
        <v>161</v>
      </c>
      <c r="D183" s="802"/>
      <c r="E183" s="879">
        <f t="shared" ref="E183:AC183" si="48">E181/E180</f>
        <v>0.70297029702970293</v>
      </c>
      <c r="F183" s="879">
        <f t="shared" si="48"/>
        <v>0.67817896389324961</v>
      </c>
      <c r="G183" s="879">
        <f t="shared" si="48"/>
        <v>0.66242038216560517</v>
      </c>
      <c r="H183" s="804">
        <f t="shared" si="48"/>
        <v>0.64319248826291087</v>
      </c>
      <c r="I183" s="879">
        <f t="shared" si="48"/>
        <v>0.63969465648854962</v>
      </c>
      <c r="J183" s="879">
        <f t="shared" si="48"/>
        <v>0.58798882681564246</v>
      </c>
      <c r="K183" s="879">
        <f t="shared" si="48"/>
        <v>0.51545117428924592</v>
      </c>
      <c r="L183" s="879">
        <f t="shared" si="48"/>
        <v>0.44712041884816756</v>
      </c>
      <c r="M183" s="879">
        <f t="shared" si="48"/>
        <v>0.61821366024518387</v>
      </c>
      <c r="N183" s="804">
        <f t="shared" si="48"/>
        <v>0.69397590361445782</v>
      </c>
      <c r="O183" s="879">
        <f t="shared" si="48"/>
        <v>0.72319201995012472</v>
      </c>
      <c r="P183" s="879">
        <f t="shared" si="48"/>
        <v>0.71030209140201406</v>
      </c>
      <c r="Q183" s="879">
        <f t="shared" si="48"/>
        <v>0.64133456904541242</v>
      </c>
      <c r="R183" s="879">
        <f t="shared" si="48"/>
        <v>0.48842105263157887</v>
      </c>
      <c r="S183" s="879">
        <f t="shared" si="48"/>
        <v>0.7589696412143514</v>
      </c>
      <c r="T183" s="879">
        <f t="shared" si="48"/>
        <v>0.82347900599828616</v>
      </c>
      <c r="U183" s="879">
        <f t="shared" si="48"/>
        <v>0.7159183673469387</v>
      </c>
      <c r="V183" s="804">
        <f t="shared" si="48"/>
        <v>0.66777685262281428</v>
      </c>
      <c r="W183" s="879">
        <f t="shared" si="48"/>
        <v>0.60620915032679734</v>
      </c>
      <c r="X183" s="879">
        <f t="shared" si="48"/>
        <v>0.44190665342601787</v>
      </c>
      <c r="Y183" s="879">
        <f t="shared" si="48"/>
        <v>0.44557477110885041</v>
      </c>
      <c r="Z183" s="879">
        <f t="shared" si="48"/>
        <v>0.4523560209424084</v>
      </c>
      <c r="AA183" s="879">
        <f t="shared" si="48"/>
        <v>0.50564334085778784</v>
      </c>
      <c r="AB183" s="879">
        <f t="shared" si="48"/>
        <v>0.55079559363525099</v>
      </c>
      <c r="AC183" s="805">
        <f t="shared" si="48"/>
        <v>0.61931230610134413</v>
      </c>
    </row>
    <row r="184" spans="1:30" ht="12.75" customHeight="1">
      <c r="A184" s="865" t="s">
        <v>636</v>
      </c>
      <c r="B184" s="856" t="s">
        <v>637</v>
      </c>
      <c r="C184" s="857" t="s">
        <v>156</v>
      </c>
      <c r="D184" s="857" t="s">
        <v>157</v>
      </c>
      <c r="E184" s="911">
        <v>0</v>
      </c>
      <c r="F184" s="911">
        <v>0</v>
      </c>
      <c r="G184" s="911">
        <v>0</v>
      </c>
      <c r="H184" s="912">
        <v>0</v>
      </c>
      <c r="I184" s="911">
        <v>0</v>
      </c>
      <c r="J184" s="911">
        <v>0</v>
      </c>
      <c r="K184" s="911">
        <v>0</v>
      </c>
      <c r="L184" s="911">
        <v>0</v>
      </c>
      <c r="M184" s="911">
        <v>0</v>
      </c>
      <c r="N184" s="912">
        <v>0</v>
      </c>
      <c r="O184" s="911">
        <v>0</v>
      </c>
      <c r="P184" s="911">
        <v>0</v>
      </c>
      <c r="Q184" s="911">
        <v>0</v>
      </c>
      <c r="R184" s="911">
        <v>0</v>
      </c>
      <c r="S184" s="911">
        <v>0</v>
      </c>
      <c r="T184" s="911">
        <v>0</v>
      </c>
      <c r="U184" s="911">
        <v>0</v>
      </c>
      <c r="V184" s="912">
        <v>0</v>
      </c>
      <c r="W184" s="911">
        <v>0</v>
      </c>
      <c r="X184" s="911">
        <v>0</v>
      </c>
      <c r="Y184" s="911">
        <v>0</v>
      </c>
      <c r="Z184" s="911">
        <v>0</v>
      </c>
      <c r="AA184" s="911">
        <v>0</v>
      </c>
      <c r="AB184" s="911">
        <v>0</v>
      </c>
      <c r="AC184" s="841">
        <f>SUM(E184:AB184)</f>
        <v>0</v>
      </c>
    </row>
    <row r="185" spans="1:30" ht="12.75" customHeight="1">
      <c r="A185" s="781"/>
      <c r="B185" s="782"/>
      <c r="C185" s="783" t="s">
        <v>158</v>
      </c>
      <c r="D185" s="783" t="s">
        <v>157</v>
      </c>
      <c r="E185" s="913">
        <v>0</v>
      </c>
      <c r="F185" s="913">
        <v>0</v>
      </c>
      <c r="G185" s="913">
        <v>0</v>
      </c>
      <c r="H185" s="797">
        <v>0</v>
      </c>
      <c r="I185" s="913">
        <v>0</v>
      </c>
      <c r="J185" s="913">
        <v>0</v>
      </c>
      <c r="K185" s="913">
        <v>0</v>
      </c>
      <c r="L185" s="913">
        <v>0</v>
      </c>
      <c r="M185" s="913">
        <v>0</v>
      </c>
      <c r="N185" s="797">
        <v>0</v>
      </c>
      <c r="O185" s="913">
        <v>0</v>
      </c>
      <c r="P185" s="913">
        <v>0</v>
      </c>
      <c r="Q185" s="913">
        <v>0</v>
      </c>
      <c r="R185" s="913">
        <v>0</v>
      </c>
      <c r="S185" s="913">
        <v>0</v>
      </c>
      <c r="T185" s="913">
        <v>0</v>
      </c>
      <c r="U185" s="913">
        <v>0</v>
      </c>
      <c r="V185" s="797">
        <v>0</v>
      </c>
      <c r="W185" s="913">
        <v>0</v>
      </c>
      <c r="X185" s="913">
        <v>0</v>
      </c>
      <c r="Y185" s="913">
        <v>0</v>
      </c>
      <c r="Z185" s="913">
        <v>0</v>
      </c>
      <c r="AA185" s="913">
        <v>0</v>
      </c>
      <c r="AB185" s="913">
        <v>0</v>
      </c>
      <c r="AC185" s="786">
        <f>SUM(E185:AB185)</f>
        <v>0</v>
      </c>
    </row>
    <row r="186" spans="1:30" ht="12.75" customHeight="1">
      <c r="A186" s="781"/>
      <c r="B186" s="782"/>
      <c r="C186" s="783" t="s">
        <v>159</v>
      </c>
      <c r="D186" s="783" t="s">
        <v>160</v>
      </c>
      <c r="E186" s="863">
        <f t="shared" ref="E186:AB186" si="49">SQRT(E184*E184+E185*E185)*1000/1.73/E201</f>
        <v>0</v>
      </c>
      <c r="F186" s="863">
        <f t="shared" si="49"/>
        <v>0</v>
      </c>
      <c r="G186" s="863">
        <f t="shared" si="49"/>
        <v>0</v>
      </c>
      <c r="H186" s="797">
        <f t="shared" si="49"/>
        <v>0</v>
      </c>
      <c r="I186" s="863">
        <f t="shared" si="49"/>
        <v>0</v>
      </c>
      <c r="J186" s="863">
        <f t="shared" si="49"/>
        <v>0</v>
      </c>
      <c r="K186" s="863">
        <f t="shared" si="49"/>
        <v>0</v>
      </c>
      <c r="L186" s="863">
        <f t="shared" si="49"/>
        <v>0</v>
      </c>
      <c r="M186" s="863">
        <f t="shared" si="49"/>
        <v>0</v>
      </c>
      <c r="N186" s="797">
        <f t="shared" si="49"/>
        <v>0</v>
      </c>
      <c r="O186" s="863">
        <f t="shared" si="49"/>
        <v>0</v>
      </c>
      <c r="P186" s="863">
        <f t="shared" si="49"/>
        <v>0</v>
      </c>
      <c r="Q186" s="863">
        <f t="shared" si="49"/>
        <v>0</v>
      </c>
      <c r="R186" s="863">
        <f t="shared" si="49"/>
        <v>0</v>
      </c>
      <c r="S186" s="863">
        <f t="shared" si="49"/>
        <v>0</v>
      </c>
      <c r="T186" s="863">
        <f t="shared" si="49"/>
        <v>0</v>
      </c>
      <c r="U186" s="863">
        <f t="shared" si="49"/>
        <v>0</v>
      </c>
      <c r="V186" s="797">
        <f t="shared" si="49"/>
        <v>0</v>
      </c>
      <c r="W186" s="863">
        <f t="shared" si="49"/>
        <v>0</v>
      </c>
      <c r="X186" s="863">
        <f t="shared" si="49"/>
        <v>0</v>
      </c>
      <c r="Y186" s="863">
        <f t="shared" si="49"/>
        <v>0</v>
      </c>
      <c r="Z186" s="863">
        <f t="shared" si="49"/>
        <v>0</v>
      </c>
      <c r="AA186" s="863">
        <f t="shared" si="49"/>
        <v>0</v>
      </c>
      <c r="AB186" s="863">
        <f t="shared" si="49"/>
        <v>0</v>
      </c>
      <c r="AC186" s="786"/>
    </row>
    <row r="187" spans="1:30" ht="12.75" customHeight="1" thickBot="1">
      <c r="A187" s="790"/>
      <c r="B187" s="791"/>
      <c r="C187" s="795" t="s">
        <v>161</v>
      </c>
      <c r="D187" s="795"/>
      <c r="E187" s="914" t="e">
        <f t="shared" ref="E187:AC187" si="50">E185/E184</f>
        <v>#DIV/0!</v>
      </c>
      <c r="F187" s="914" t="e">
        <f t="shared" si="50"/>
        <v>#DIV/0!</v>
      </c>
      <c r="G187" s="914" t="e">
        <f t="shared" si="50"/>
        <v>#DIV/0!</v>
      </c>
      <c r="H187" s="797" t="e">
        <f t="shared" si="50"/>
        <v>#DIV/0!</v>
      </c>
      <c r="I187" s="914" t="e">
        <f t="shared" si="50"/>
        <v>#DIV/0!</v>
      </c>
      <c r="J187" s="914" t="e">
        <f t="shared" si="50"/>
        <v>#DIV/0!</v>
      </c>
      <c r="K187" s="914" t="e">
        <f t="shared" si="50"/>
        <v>#DIV/0!</v>
      </c>
      <c r="L187" s="914" t="e">
        <f t="shared" si="50"/>
        <v>#DIV/0!</v>
      </c>
      <c r="M187" s="914" t="e">
        <f t="shared" si="50"/>
        <v>#DIV/0!</v>
      </c>
      <c r="N187" s="797" t="e">
        <f t="shared" si="50"/>
        <v>#DIV/0!</v>
      </c>
      <c r="O187" s="914" t="e">
        <f t="shared" si="50"/>
        <v>#DIV/0!</v>
      </c>
      <c r="P187" s="914" t="e">
        <f t="shared" si="50"/>
        <v>#DIV/0!</v>
      </c>
      <c r="Q187" s="914" t="e">
        <f t="shared" si="50"/>
        <v>#DIV/0!</v>
      </c>
      <c r="R187" s="914" t="e">
        <f t="shared" si="50"/>
        <v>#DIV/0!</v>
      </c>
      <c r="S187" s="914" t="e">
        <f t="shared" si="50"/>
        <v>#DIV/0!</v>
      </c>
      <c r="T187" s="914" t="e">
        <f t="shared" si="50"/>
        <v>#DIV/0!</v>
      </c>
      <c r="U187" s="914" t="e">
        <f t="shared" si="50"/>
        <v>#DIV/0!</v>
      </c>
      <c r="V187" s="797" t="e">
        <f t="shared" si="50"/>
        <v>#DIV/0!</v>
      </c>
      <c r="W187" s="914" t="e">
        <f t="shared" si="50"/>
        <v>#DIV/0!</v>
      </c>
      <c r="X187" s="914" t="e">
        <f t="shared" si="50"/>
        <v>#DIV/0!</v>
      </c>
      <c r="Y187" s="914" t="e">
        <f t="shared" si="50"/>
        <v>#DIV/0!</v>
      </c>
      <c r="Z187" s="914" t="e">
        <f t="shared" si="50"/>
        <v>#DIV/0!</v>
      </c>
      <c r="AA187" s="914" t="e">
        <f t="shared" si="50"/>
        <v>#DIV/0!</v>
      </c>
      <c r="AB187" s="914" t="e">
        <f t="shared" si="50"/>
        <v>#DIV/0!</v>
      </c>
      <c r="AC187" s="798" t="e">
        <f t="shared" si="50"/>
        <v>#DIV/0!</v>
      </c>
    </row>
    <row r="188" spans="1:30" ht="12.75" customHeight="1">
      <c r="A188" s="775" t="s">
        <v>171</v>
      </c>
      <c r="B188" s="776" t="s">
        <v>670</v>
      </c>
      <c r="C188" s="777" t="s">
        <v>156</v>
      </c>
      <c r="D188" s="777" t="s">
        <v>157</v>
      </c>
      <c r="E188" s="909">
        <v>0.61199999999999999</v>
      </c>
      <c r="F188" s="909">
        <v>0.57240000000000002</v>
      </c>
      <c r="G188" s="909">
        <v>0.54720000000000002</v>
      </c>
      <c r="H188" s="779">
        <v>0.53639999999999999</v>
      </c>
      <c r="I188" s="909">
        <v>0.56159999999999999</v>
      </c>
      <c r="J188" s="909">
        <v>0.61560000000000004</v>
      </c>
      <c r="K188" s="909">
        <v>0.69840000000000002</v>
      </c>
      <c r="L188" s="909">
        <v>0.77039999999999997</v>
      </c>
      <c r="M188" s="909">
        <v>0.80640000000000001</v>
      </c>
      <c r="N188" s="779">
        <v>0.84599999999999997</v>
      </c>
      <c r="O188" s="909">
        <v>0.84599999999999997</v>
      </c>
      <c r="P188" s="909">
        <v>0.84599999999999997</v>
      </c>
      <c r="Q188" s="909">
        <v>0.83879999999999999</v>
      </c>
      <c r="R188" s="909">
        <v>0.84960000000000002</v>
      </c>
      <c r="S188" s="909">
        <v>0.82799999999999996</v>
      </c>
      <c r="T188" s="909">
        <v>0.83879999999999999</v>
      </c>
      <c r="U188" s="909">
        <v>0.84599999999999997</v>
      </c>
      <c r="V188" s="779">
        <v>0.84599999999999997</v>
      </c>
      <c r="W188" s="909">
        <v>0.86760000000000004</v>
      </c>
      <c r="X188" s="909">
        <v>0.88560000000000005</v>
      </c>
      <c r="Y188" s="909">
        <v>0.89639999999999997</v>
      </c>
      <c r="Z188" s="909">
        <v>0.83879999999999999</v>
      </c>
      <c r="AA188" s="909">
        <v>0.75239999999999996</v>
      </c>
      <c r="AB188" s="909">
        <v>0.67679999999999996</v>
      </c>
      <c r="AC188" s="780">
        <f>SUM(E188:AB188)</f>
        <v>18.223200000000002</v>
      </c>
    </row>
    <row r="189" spans="1:30" ht="12.75" customHeight="1">
      <c r="A189" s="781"/>
      <c r="B189" s="782"/>
      <c r="C189" s="783" t="s">
        <v>158</v>
      </c>
      <c r="D189" s="783" t="s">
        <v>157</v>
      </c>
      <c r="E189" s="910">
        <v>0.3276</v>
      </c>
      <c r="F189" s="910">
        <v>0.30959999999999999</v>
      </c>
      <c r="G189" s="910">
        <v>0.29880000000000001</v>
      </c>
      <c r="H189" s="789">
        <v>0.29880000000000001</v>
      </c>
      <c r="I189" s="910">
        <v>0.29880000000000001</v>
      </c>
      <c r="J189" s="910">
        <v>0.3024</v>
      </c>
      <c r="K189" s="910">
        <v>0.30599999999999999</v>
      </c>
      <c r="L189" s="910">
        <v>0.32040000000000002</v>
      </c>
      <c r="M189" s="910">
        <v>0.33119999999999999</v>
      </c>
      <c r="N189" s="789">
        <v>0.34560000000000002</v>
      </c>
      <c r="O189" s="910">
        <v>0.33839999999999998</v>
      </c>
      <c r="P189" s="910">
        <v>0.34200000000000003</v>
      </c>
      <c r="Q189" s="910">
        <v>0.3528</v>
      </c>
      <c r="R189" s="910">
        <v>0.3528</v>
      </c>
      <c r="S189" s="910">
        <v>0.33839999999999998</v>
      </c>
      <c r="T189" s="910">
        <v>0.33479999999999999</v>
      </c>
      <c r="U189" s="910">
        <v>0.33839999999999998</v>
      </c>
      <c r="V189" s="789">
        <v>0.33479999999999999</v>
      </c>
      <c r="W189" s="910">
        <v>0.33119999999999999</v>
      </c>
      <c r="X189" s="910">
        <v>0.33479999999999999</v>
      </c>
      <c r="Y189" s="910">
        <v>0.33119999999999999</v>
      </c>
      <c r="Z189" s="910">
        <v>0.33119999999999999</v>
      </c>
      <c r="AA189" s="910">
        <v>0.31680000000000003</v>
      </c>
      <c r="AB189" s="910">
        <v>0.31319999999999998</v>
      </c>
      <c r="AC189" s="786">
        <f>SUM(E189:AB189)</f>
        <v>7.8299999999999992</v>
      </c>
    </row>
    <row r="190" spans="1:30" ht="12.75" customHeight="1">
      <c r="A190" s="781"/>
      <c r="B190" s="782"/>
      <c r="C190" s="783" t="s">
        <v>159</v>
      </c>
      <c r="D190" s="783" t="s">
        <v>160</v>
      </c>
      <c r="E190" s="459">
        <v>62</v>
      </c>
      <c r="F190" s="459">
        <v>59</v>
      </c>
      <c r="G190" s="459">
        <v>58</v>
      </c>
      <c r="H190" s="724">
        <v>56</v>
      </c>
      <c r="I190" s="459">
        <v>60</v>
      </c>
      <c r="J190" s="459">
        <v>66</v>
      </c>
      <c r="K190" s="459">
        <v>77</v>
      </c>
      <c r="L190" s="459">
        <v>83</v>
      </c>
      <c r="M190" s="459">
        <v>86</v>
      </c>
      <c r="N190" s="724">
        <v>82</v>
      </c>
      <c r="O190" s="459">
        <v>89</v>
      </c>
      <c r="P190" s="459">
        <v>83</v>
      </c>
      <c r="Q190" s="459">
        <v>83</v>
      </c>
      <c r="R190" s="459">
        <v>89</v>
      </c>
      <c r="S190" s="459">
        <v>87</v>
      </c>
      <c r="T190" s="459">
        <v>90</v>
      </c>
      <c r="U190" s="459">
        <v>85</v>
      </c>
      <c r="V190" s="724">
        <v>86</v>
      </c>
      <c r="W190" s="459">
        <v>86</v>
      </c>
      <c r="X190" s="459">
        <v>92</v>
      </c>
      <c r="Y190" s="459">
        <v>90</v>
      </c>
      <c r="Z190" s="459">
        <v>80</v>
      </c>
      <c r="AA190" s="459">
        <v>81</v>
      </c>
      <c r="AB190" s="459">
        <v>66</v>
      </c>
      <c r="AC190" s="786"/>
    </row>
    <row r="191" spans="1:30" ht="12.75" customHeight="1" thickBot="1">
      <c r="A191" s="800"/>
      <c r="B191" s="801"/>
      <c r="C191" s="802" t="s">
        <v>161</v>
      </c>
      <c r="D191" s="802"/>
      <c r="E191" s="879">
        <f t="shared" ref="E191:AC191" si="51">E189/E188</f>
        <v>0.53529411764705881</v>
      </c>
      <c r="F191" s="879">
        <f t="shared" si="51"/>
        <v>0.54088050314465408</v>
      </c>
      <c r="G191" s="879">
        <f t="shared" si="51"/>
        <v>0.54605263157894735</v>
      </c>
      <c r="H191" s="804">
        <f t="shared" si="51"/>
        <v>0.5570469798657719</v>
      </c>
      <c r="I191" s="879">
        <f t="shared" si="51"/>
        <v>0.53205128205128205</v>
      </c>
      <c r="J191" s="879">
        <f t="shared" si="51"/>
        <v>0.49122807017543857</v>
      </c>
      <c r="K191" s="879">
        <f t="shared" si="51"/>
        <v>0.43814432989690721</v>
      </c>
      <c r="L191" s="879">
        <f t="shared" si="51"/>
        <v>0.41588785046728977</v>
      </c>
      <c r="M191" s="879">
        <f t="shared" si="51"/>
        <v>0.4107142857142857</v>
      </c>
      <c r="N191" s="804">
        <f t="shared" si="51"/>
        <v>0.40851063829787237</v>
      </c>
      <c r="O191" s="879">
        <f t="shared" si="51"/>
        <v>0.39999999999999997</v>
      </c>
      <c r="P191" s="879">
        <f t="shared" si="51"/>
        <v>0.4042553191489362</v>
      </c>
      <c r="Q191" s="879">
        <f t="shared" si="51"/>
        <v>0.42060085836909872</v>
      </c>
      <c r="R191" s="879">
        <f t="shared" si="51"/>
        <v>0.4152542372881356</v>
      </c>
      <c r="S191" s="879">
        <f t="shared" si="51"/>
        <v>0.40869565217391302</v>
      </c>
      <c r="T191" s="879">
        <f t="shared" si="51"/>
        <v>0.39914163090128757</v>
      </c>
      <c r="U191" s="879">
        <f t="shared" si="51"/>
        <v>0.39999999999999997</v>
      </c>
      <c r="V191" s="804">
        <f t="shared" si="51"/>
        <v>0.39574468085106385</v>
      </c>
      <c r="W191" s="879">
        <f t="shared" si="51"/>
        <v>0.38174273858921159</v>
      </c>
      <c r="X191" s="879">
        <f t="shared" si="51"/>
        <v>0.37804878048780483</v>
      </c>
      <c r="Y191" s="879">
        <f t="shared" si="51"/>
        <v>0.36947791164658633</v>
      </c>
      <c r="Z191" s="879">
        <f t="shared" si="51"/>
        <v>0.39484978540772531</v>
      </c>
      <c r="AA191" s="879">
        <f t="shared" si="51"/>
        <v>0.4210526315789474</v>
      </c>
      <c r="AB191" s="879">
        <f t="shared" si="51"/>
        <v>0.46276595744680848</v>
      </c>
      <c r="AC191" s="805">
        <f t="shared" si="51"/>
        <v>0.42967206637692601</v>
      </c>
    </row>
    <row r="192" spans="1:30" ht="12.75" customHeight="1">
      <c r="A192" s="865" t="s">
        <v>206</v>
      </c>
      <c r="B192" s="856" t="s">
        <v>671</v>
      </c>
      <c r="C192" s="857" t="s">
        <v>156</v>
      </c>
      <c r="D192" s="857" t="s">
        <v>157</v>
      </c>
      <c r="E192" s="915">
        <v>0.26640000000000003</v>
      </c>
      <c r="F192" s="915">
        <v>0.25919999999999999</v>
      </c>
      <c r="G192" s="915">
        <v>0.25919999999999999</v>
      </c>
      <c r="H192" s="840">
        <v>0.26279999999999998</v>
      </c>
      <c r="I192" s="915">
        <v>0.25919999999999999</v>
      </c>
      <c r="J192" s="915">
        <v>0.26640000000000003</v>
      </c>
      <c r="K192" s="915">
        <v>0.28439999999999999</v>
      </c>
      <c r="L192" s="915">
        <v>0.3024</v>
      </c>
      <c r="M192" s="915">
        <v>0.44280000000000003</v>
      </c>
      <c r="N192" s="840">
        <v>0.44280000000000003</v>
      </c>
      <c r="O192" s="915">
        <v>0.44280000000000003</v>
      </c>
      <c r="P192" s="915">
        <v>0.48959999999999998</v>
      </c>
      <c r="Q192" s="915">
        <v>0.42120000000000002</v>
      </c>
      <c r="R192" s="915">
        <v>0.42480000000000001</v>
      </c>
      <c r="S192" s="915">
        <v>0.46800000000000003</v>
      </c>
      <c r="T192" s="915">
        <v>0.432</v>
      </c>
      <c r="U192" s="915">
        <v>0.4032</v>
      </c>
      <c r="V192" s="840">
        <v>0.33119999999999999</v>
      </c>
      <c r="W192" s="915">
        <v>0.33119999999999999</v>
      </c>
      <c r="X192" s="915">
        <v>0.31680000000000003</v>
      </c>
      <c r="Y192" s="915">
        <v>0.31319999999999998</v>
      </c>
      <c r="Z192" s="915">
        <v>0.3024</v>
      </c>
      <c r="AA192" s="915">
        <v>0.29160000000000003</v>
      </c>
      <c r="AB192" s="915">
        <v>0.2772</v>
      </c>
      <c r="AC192" s="841">
        <f>SUM(E192:AB192)</f>
        <v>8.2908000000000026</v>
      </c>
    </row>
    <row r="193" spans="1:78" ht="12.75" customHeight="1">
      <c r="A193" s="781"/>
      <c r="B193" s="782"/>
      <c r="C193" s="783" t="s">
        <v>158</v>
      </c>
      <c r="D193" s="783" t="s">
        <v>157</v>
      </c>
      <c r="E193" s="910">
        <v>0.29160000000000003</v>
      </c>
      <c r="F193" s="910">
        <v>0.2772</v>
      </c>
      <c r="G193" s="910">
        <v>0.26640000000000003</v>
      </c>
      <c r="H193" s="789">
        <v>0.27</v>
      </c>
      <c r="I193" s="910">
        <v>0.27</v>
      </c>
      <c r="J193" s="910">
        <v>0.27</v>
      </c>
      <c r="K193" s="910">
        <v>0.28079999999999999</v>
      </c>
      <c r="L193" s="910">
        <v>0.28439999999999999</v>
      </c>
      <c r="M193" s="910">
        <v>0.41399999999999998</v>
      </c>
      <c r="N193" s="789">
        <v>0.41039999999999999</v>
      </c>
      <c r="O193" s="910">
        <v>0.4032</v>
      </c>
      <c r="P193" s="910">
        <v>0.43559999999999999</v>
      </c>
      <c r="Q193" s="910">
        <v>0.38519999999999999</v>
      </c>
      <c r="R193" s="910">
        <v>0.39240000000000003</v>
      </c>
      <c r="S193" s="910">
        <v>0.42120000000000002</v>
      </c>
      <c r="T193" s="910">
        <v>0.39600000000000002</v>
      </c>
      <c r="U193" s="910">
        <v>0.3528</v>
      </c>
      <c r="V193" s="789">
        <v>0.29880000000000001</v>
      </c>
      <c r="W193" s="910">
        <v>0.28799999999999998</v>
      </c>
      <c r="X193" s="910">
        <v>0.29160000000000003</v>
      </c>
      <c r="Y193" s="910">
        <v>0.28439999999999999</v>
      </c>
      <c r="Z193" s="910">
        <v>0.28439999999999999</v>
      </c>
      <c r="AA193" s="910">
        <v>0.2772</v>
      </c>
      <c r="AB193" s="910">
        <v>0.2772</v>
      </c>
      <c r="AC193" s="786">
        <f>SUM(E193:AB193)</f>
        <v>7.8227999999999991</v>
      </c>
    </row>
    <row r="194" spans="1:78" ht="12.75" customHeight="1">
      <c r="A194" s="781"/>
      <c r="B194" s="782"/>
      <c r="C194" s="783" t="s">
        <v>159</v>
      </c>
      <c r="D194" s="783" t="s">
        <v>160</v>
      </c>
      <c r="E194" s="459">
        <v>38</v>
      </c>
      <c r="F194" s="459">
        <v>28</v>
      </c>
      <c r="G194" s="459">
        <v>35</v>
      </c>
      <c r="H194" s="724">
        <v>34</v>
      </c>
      <c r="I194" s="459">
        <v>34</v>
      </c>
      <c r="J194" s="459">
        <v>32</v>
      </c>
      <c r="K194" s="459">
        <v>38</v>
      </c>
      <c r="L194" s="459">
        <v>44</v>
      </c>
      <c r="M194" s="459">
        <v>66</v>
      </c>
      <c r="N194" s="724">
        <v>46</v>
      </c>
      <c r="O194" s="459">
        <v>60</v>
      </c>
      <c r="P194" s="459">
        <v>68</v>
      </c>
      <c r="Q194" s="459">
        <v>53</v>
      </c>
      <c r="R194" s="459">
        <v>59</v>
      </c>
      <c r="S194" s="459">
        <v>51</v>
      </c>
      <c r="T194" s="459">
        <v>65</v>
      </c>
      <c r="U194" s="459">
        <v>47</v>
      </c>
      <c r="V194" s="724">
        <v>50</v>
      </c>
      <c r="W194" s="459">
        <v>41</v>
      </c>
      <c r="X194" s="459">
        <v>44</v>
      </c>
      <c r="Y194" s="459">
        <v>47</v>
      </c>
      <c r="Z194" s="459">
        <v>34</v>
      </c>
      <c r="AA194" s="459">
        <v>38</v>
      </c>
      <c r="AB194" s="459">
        <v>32</v>
      </c>
      <c r="AC194" s="786"/>
    </row>
    <row r="195" spans="1:78" ht="12.75" customHeight="1" thickBot="1">
      <c r="A195" s="800"/>
      <c r="B195" s="801"/>
      <c r="C195" s="802" t="s">
        <v>161</v>
      </c>
      <c r="D195" s="802"/>
      <c r="E195" s="879">
        <f t="shared" ref="E195:AC195" si="52">E193/E192</f>
        <v>1.0945945945945945</v>
      </c>
      <c r="F195" s="879">
        <f t="shared" si="52"/>
        <v>1.0694444444444444</v>
      </c>
      <c r="G195" s="879">
        <f t="shared" si="52"/>
        <v>1.0277777777777779</v>
      </c>
      <c r="H195" s="804">
        <f t="shared" si="52"/>
        <v>1.0273972602739727</v>
      </c>
      <c r="I195" s="879">
        <f t="shared" si="52"/>
        <v>1.0416666666666667</v>
      </c>
      <c r="J195" s="879">
        <f t="shared" si="52"/>
        <v>1.0135135135135134</v>
      </c>
      <c r="K195" s="879">
        <f t="shared" si="52"/>
        <v>0.98734177215189878</v>
      </c>
      <c r="L195" s="879">
        <f t="shared" si="52"/>
        <v>0.94047619047619047</v>
      </c>
      <c r="M195" s="879">
        <f t="shared" si="52"/>
        <v>0.9349593495934958</v>
      </c>
      <c r="N195" s="804">
        <f t="shared" si="52"/>
        <v>0.92682926829268286</v>
      </c>
      <c r="O195" s="879">
        <f t="shared" si="52"/>
        <v>0.91056910569105687</v>
      </c>
      <c r="P195" s="879">
        <f t="shared" si="52"/>
        <v>0.88970588235294124</v>
      </c>
      <c r="Q195" s="879">
        <f t="shared" si="52"/>
        <v>0.9145299145299145</v>
      </c>
      <c r="R195" s="879">
        <f t="shared" si="52"/>
        <v>0.92372881355932213</v>
      </c>
      <c r="S195" s="879">
        <f t="shared" si="52"/>
        <v>0.9</v>
      </c>
      <c r="T195" s="879">
        <f t="shared" si="52"/>
        <v>0.91666666666666674</v>
      </c>
      <c r="U195" s="879">
        <f t="shared" si="52"/>
        <v>0.875</v>
      </c>
      <c r="V195" s="804">
        <f t="shared" si="52"/>
        <v>0.90217391304347827</v>
      </c>
      <c r="W195" s="879">
        <f t="shared" si="52"/>
        <v>0.86956521739130432</v>
      </c>
      <c r="X195" s="879">
        <f t="shared" si="52"/>
        <v>0.92045454545454541</v>
      </c>
      <c r="Y195" s="879">
        <f t="shared" si="52"/>
        <v>0.90804597701149425</v>
      </c>
      <c r="Z195" s="879">
        <f t="shared" si="52"/>
        <v>0.94047619047619047</v>
      </c>
      <c r="AA195" s="879">
        <f t="shared" si="52"/>
        <v>0.95061728395061718</v>
      </c>
      <c r="AB195" s="879">
        <f t="shared" si="52"/>
        <v>1</v>
      </c>
      <c r="AC195" s="805">
        <f t="shared" si="52"/>
        <v>0.94355188884064223</v>
      </c>
    </row>
    <row r="196" spans="1:78" ht="12.75" customHeight="1">
      <c r="A196" s="806" t="s">
        <v>643</v>
      </c>
      <c r="B196" s="807"/>
      <c r="C196" s="808"/>
      <c r="D196" s="808"/>
      <c r="E196" s="809">
        <f t="shared" ref="E196:AB196" si="53">E180+E184+E188+E192</f>
        <v>1.3733</v>
      </c>
      <c r="F196" s="809">
        <f t="shared" si="53"/>
        <v>1.2774999999999999</v>
      </c>
      <c r="G196" s="809">
        <f t="shared" si="53"/>
        <v>1.246</v>
      </c>
      <c r="H196" s="809">
        <f t="shared" si="53"/>
        <v>1.2464999999999999</v>
      </c>
      <c r="I196" s="809">
        <f t="shared" si="53"/>
        <v>1.2793000000000001</v>
      </c>
      <c r="J196" s="809">
        <f t="shared" si="53"/>
        <v>1.3832</v>
      </c>
      <c r="K196" s="809">
        <f t="shared" si="53"/>
        <v>1.5490999999999999</v>
      </c>
      <c r="L196" s="809">
        <f t="shared" si="53"/>
        <v>1.7412999999999998</v>
      </c>
      <c r="M196" s="809">
        <f t="shared" si="53"/>
        <v>2.0486</v>
      </c>
      <c r="N196" s="809">
        <f t="shared" si="53"/>
        <v>2.1602999999999999</v>
      </c>
      <c r="O196" s="809">
        <f t="shared" si="53"/>
        <v>2.1309</v>
      </c>
      <c r="P196" s="809">
        <f t="shared" si="53"/>
        <v>2.2392999999999996</v>
      </c>
      <c r="Q196" s="809">
        <f t="shared" si="53"/>
        <v>2.0152999999999999</v>
      </c>
      <c r="R196" s="809">
        <f t="shared" si="53"/>
        <v>1.9394000000000002</v>
      </c>
      <c r="S196" s="809">
        <f t="shared" si="53"/>
        <v>2.0569000000000002</v>
      </c>
      <c r="T196" s="809">
        <f t="shared" si="53"/>
        <v>2.0876999999999999</v>
      </c>
      <c r="U196" s="809">
        <f t="shared" si="53"/>
        <v>2.1067</v>
      </c>
      <c r="V196" s="809">
        <f t="shared" si="53"/>
        <v>2.0179</v>
      </c>
      <c r="W196" s="809">
        <f t="shared" si="53"/>
        <v>2.0556000000000001</v>
      </c>
      <c r="X196" s="809">
        <f t="shared" si="53"/>
        <v>1.9073</v>
      </c>
      <c r="Y196" s="809">
        <f t="shared" si="53"/>
        <v>1.8976999999999999</v>
      </c>
      <c r="Z196" s="809">
        <f t="shared" si="53"/>
        <v>1.8096999999999999</v>
      </c>
      <c r="AA196" s="809">
        <f t="shared" si="53"/>
        <v>1.6641999999999999</v>
      </c>
      <c r="AB196" s="809">
        <f t="shared" si="53"/>
        <v>1.5259</v>
      </c>
      <c r="AC196" s="810"/>
      <c r="AD196" s="787"/>
      <c r="AE196" s="787"/>
      <c r="AF196" s="787"/>
      <c r="AG196" s="787"/>
      <c r="AH196" s="787"/>
      <c r="AI196" s="787"/>
      <c r="AJ196" s="787"/>
      <c r="AK196" s="787"/>
      <c r="AL196" s="787"/>
      <c r="AM196" s="787"/>
      <c r="AN196" s="787"/>
      <c r="AO196" s="787"/>
      <c r="AP196" s="787"/>
      <c r="AQ196" s="787"/>
      <c r="AR196" s="787"/>
      <c r="AS196" s="787"/>
      <c r="AT196" s="787"/>
      <c r="AU196" s="787"/>
      <c r="AV196" s="787"/>
      <c r="AW196" s="787"/>
      <c r="AX196" s="787"/>
      <c r="AY196" s="787"/>
      <c r="AZ196" s="787"/>
      <c r="BA196" s="787"/>
      <c r="BB196" s="787"/>
      <c r="BC196" s="787"/>
      <c r="BD196" s="787"/>
      <c r="BE196" s="787"/>
      <c r="BF196" s="787"/>
      <c r="BG196" s="787"/>
      <c r="BH196" s="787"/>
      <c r="BI196" s="787"/>
      <c r="BJ196" s="787"/>
      <c r="BK196" s="787"/>
      <c r="BL196" s="787"/>
      <c r="BM196" s="787"/>
      <c r="BN196" s="787"/>
      <c r="BO196" s="787"/>
      <c r="BP196" s="787"/>
      <c r="BQ196" s="787"/>
      <c r="BR196" s="787"/>
      <c r="BS196" s="787"/>
      <c r="BT196" s="787"/>
      <c r="BU196" s="787"/>
      <c r="BV196" s="787"/>
      <c r="BW196" s="787"/>
      <c r="BX196" s="787"/>
      <c r="BY196" s="787"/>
      <c r="BZ196" s="787"/>
    </row>
    <row r="197" spans="1:78" ht="12.75" customHeight="1">
      <c r="A197" s="811" t="s">
        <v>644</v>
      </c>
      <c r="B197" s="812"/>
      <c r="C197" s="813"/>
      <c r="D197" s="813"/>
      <c r="E197" s="814">
        <f t="shared" ref="E197:AB197" si="54">E181+E185+E189+E193</f>
        <v>0.96710000000000007</v>
      </c>
      <c r="F197" s="814">
        <f t="shared" si="54"/>
        <v>0.88919999999999999</v>
      </c>
      <c r="G197" s="814">
        <f t="shared" si="54"/>
        <v>0.85640000000000005</v>
      </c>
      <c r="H197" s="814">
        <f t="shared" si="54"/>
        <v>0.85650000000000004</v>
      </c>
      <c r="I197" s="814">
        <f t="shared" si="54"/>
        <v>0.86210000000000009</v>
      </c>
      <c r="J197" s="814">
        <f t="shared" si="54"/>
        <v>0.86709999999999998</v>
      </c>
      <c r="K197" s="814">
        <f t="shared" si="54"/>
        <v>0.87870000000000004</v>
      </c>
      <c r="L197" s="814">
        <f t="shared" si="54"/>
        <v>0.90369999999999995</v>
      </c>
      <c r="M197" s="814">
        <f t="shared" si="54"/>
        <v>1.2393999999999998</v>
      </c>
      <c r="N197" s="814">
        <f t="shared" si="54"/>
        <v>1.3608</v>
      </c>
      <c r="O197" s="814">
        <f t="shared" si="54"/>
        <v>1.3506</v>
      </c>
      <c r="P197" s="814">
        <f t="shared" si="54"/>
        <v>1.4195</v>
      </c>
      <c r="Q197" s="814">
        <f t="shared" si="54"/>
        <v>1.2223999999999999</v>
      </c>
      <c r="R197" s="814">
        <f t="shared" si="54"/>
        <v>1.07</v>
      </c>
      <c r="S197" s="814">
        <f t="shared" si="54"/>
        <v>1.3371</v>
      </c>
      <c r="T197" s="814">
        <f t="shared" si="54"/>
        <v>1.4034999999999997</v>
      </c>
      <c r="U197" s="814">
        <f t="shared" si="54"/>
        <v>1.3050999999999999</v>
      </c>
      <c r="V197" s="814">
        <f t="shared" si="54"/>
        <v>1.1950000000000001</v>
      </c>
      <c r="W197" s="814">
        <f t="shared" si="54"/>
        <v>1.1386000000000001</v>
      </c>
      <c r="X197" s="814">
        <f t="shared" si="54"/>
        <v>0.93789999999999996</v>
      </c>
      <c r="Y197" s="814">
        <f t="shared" si="54"/>
        <v>0.92219999999999991</v>
      </c>
      <c r="Z197" s="814">
        <f t="shared" si="54"/>
        <v>0.91799999999999993</v>
      </c>
      <c r="AA197" s="814">
        <f t="shared" si="54"/>
        <v>0.90760000000000007</v>
      </c>
      <c r="AB197" s="814">
        <f t="shared" si="54"/>
        <v>0.90539999999999998</v>
      </c>
      <c r="AC197" s="815"/>
      <c r="AD197" s="787"/>
      <c r="AE197" s="787"/>
      <c r="AF197" s="787"/>
      <c r="AG197" s="787"/>
      <c r="AH197" s="787"/>
      <c r="AI197" s="787"/>
      <c r="AJ197" s="787"/>
      <c r="AK197" s="787"/>
      <c r="AL197" s="787"/>
      <c r="AM197" s="787"/>
      <c r="AN197" s="787"/>
      <c r="AO197" s="787"/>
      <c r="AP197" s="787"/>
      <c r="AQ197" s="787"/>
      <c r="AR197" s="787"/>
      <c r="AS197" s="787"/>
      <c r="AT197" s="787"/>
      <c r="AU197" s="787"/>
      <c r="AV197" s="787"/>
      <c r="AW197" s="787"/>
      <c r="AX197" s="787"/>
      <c r="AY197" s="787"/>
      <c r="AZ197" s="787"/>
      <c r="BA197" s="787"/>
      <c r="BB197" s="787"/>
      <c r="BC197" s="787"/>
      <c r="BD197" s="787"/>
      <c r="BE197" s="787"/>
      <c r="BF197" s="787"/>
      <c r="BG197" s="787"/>
      <c r="BH197" s="787"/>
      <c r="BI197" s="787"/>
      <c r="BJ197" s="787"/>
      <c r="BK197" s="787"/>
      <c r="BL197" s="787"/>
      <c r="BM197" s="787"/>
      <c r="BN197" s="787"/>
      <c r="BO197" s="787"/>
      <c r="BP197" s="787"/>
      <c r="BQ197" s="787"/>
      <c r="BR197" s="787"/>
      <c r="BS197" s="787"/>
      <c r="BT197" s="787"/>
      <c r="BU197" s="787"/>
      <c r="BV197" s="787"/>
      <c r="BW197" s="787"/>
      <c r="BX197" s="787"/>
      <c r="BY197" s="787"/>
      <c r="BZ197" s="787"/>
    </row>
    <row r="198" spans="1:78" ht="12.75" customHeight="1">
      <c r="A198" s="816" t="s">
        <v>377</v>
      </c>
      <c r="B198" s="817"/>
      <c r="C198" s="818"/>
      <c r="D198" s="818"/>
      <c r="E198" s="819">
        <f t="shared" ref="E198:AB198" si="55">SQRT(E196*E196+E197*E197)</f>
        <v>1.6796533273268028</v>
      </c>
      <c r="F198" s="819">
        <f t="shared" si="55"/>
        <v>1.5564969932511914</v>
      </c>
      <c r="G198" s="819">
        <f t="shared" si="55"/>
        <v>1.5119315328413518</v>
      </c>
      <c r="H198" s="819">
        <f t="shared" si="55"/>
        <v>1.5124002446442544</v>
      </c>
      <c r="I198" s="819">
        <f t="shared" si="55"/>
        <v>1.542668110774317</v>
      </c>
      <c r="J198" s="819">
        <f t="shared" si="55"/>
        <v>1.6325148238224363</v>
      </c>
      <c r="K198" s="819">
        <f t="shared" si="55"/>
        <v>1.7809616784198361</v>
      </c>
      <c r="L198" s="819">
        <f t="shared" si="55"/>
        <v>1.9618357168733573</v>
      </c>
      <c r="M198" s="819">
        <f t="shared" si="55"/>
        <v>2.3943421476472406</v>
      </c>
      <c r="N198" s="819">
        <f t="shared" si="55"/>
        <v>2.5531691542081578</v>
      </c>
      <c r="O198" s="819">
        <f t="shared" si="55"/>
        <v>2.5228664590104648</v>
      </c>
      <c r="P198" s="819">
        <f t="shared" si="55"/>
        <v>2.6513100045072053</v>
      </c>
      <c r="Q198" s="819">
        <f t="shared" si="55"/>
        <v>2.3570523647131814</v>
      </c>
      <c r="R198" s="819">
        <f t="shared" si="55"/>
        <v>2.2149881173496171</v>
      </c>
      <c r="S198" s="820">
        <f t="shared" si="55"/>
        <v>2.453298599844707</v>
      </c>
      <c r="T198" s="819">
        <f t="shared" si="55"/>
        <v>2.5156119613326693</v>
      </c>
      <c r="U198" s="819">
        <f t="shared" si="55"/>
        <v>2.4781991243643033</v>
      </c>
      <c r="V198" s="819">
        <f t="shared" si="55"/>
        <v>2.3451962412557292</v>
      </c>
      <c r="W198" s="819">
        <f t="shared" si="55"/>
        <v>2.3498726178242091</v>
      </c>
      <c r="X198" s="819">
        <f t="shared" si="55"/>
        <v>2.1254292978125622</v>
      </c>
      <c r="Y198" s="819">
        <f t="shared" si="55"/>
        <v>2.1099095075381786</v>
      </c>
      <c r="Z198" s="819">
        <f t="shared" si="55"/>
        <v>2.0292210549863707</v>
      </c>
      <c r="AA198" s="819">
        <f t="shared" si="55"/>
        <v>1.8956000105507491</v>
      </c>
      <c r="AB198" s="819">
        <f t="shared" si="55"/>
        <v>1.7742942174284397</v>
      </c>
      <c r="AC198" s="821"/>
      <c r="AD198" s="787">
        <f>MAX(E198:AB198)</f>
        <v>2.6513100045072053</v>
      </c>
      <c r="AE198" s="787"/>
      <c r="AF198" s="787"/>
      <c r="AG198" s="787"/>
      <c r="AH198" s="787"/>
      <c r="AI198" s="787"/>
      <c r="AJ198" s="787"/>
      <c r="AK198" s="787"/>
      <c r="AL198" s="787"/>
      <c r="AM198" s="787"/>
      <c r="AN198" s="787"/>
      <c r="AO198" s="787"/>
      <c r="AP198" s="787"/>
      <c r="AQ198" s="787"/>
      <c r="AR198" s="787"/>
      <c r="AS198" s="787"/>
      <c r="AT198" s="787"/>
      <c r="AU198" s="787"/>
      <c r="AV198" s="787"/>
      <c r="AW198" s="787"/>
      <c r="AX198" s="787"/>
      <c r="AY198" s="787"/>
      <c r="AZ198" s="787"/>
      <c r="BA198" s="787"/>
      <c r="BB198" s="787"/>
      <c r="BC198" s="787"/>
      <c r="BD198" s="787"/>
      <c r="BE198" s="787"/>
      <c r="BF198" s="787"/>
      <c r="BG198" s="787"/>
      <c r="BH198" s="787"/>
      <c r="BI198" s="787"/>
      <c r="BJ198" s="787"/>
      <c r="BK198" s="787"/>
      <c r="BL198" s="787"/>
      <c r="BM198" s="787"/>
      <c r="BN198" s="787"/>
      <c r="BO198" s="787"/>
      <c r="BP198" s="787"/>
      <c r="BQ198" s="787"/>
      <c r="BR198" s="787"/>
      <c r="BS198" s="787"/>
      <c r="BT198" s="787"/>
      <c r="BU198" s="787"/>
      <c r="BV198" s="787"/>
      <c r="BW198" s="787"/>
      <c r="BX198" s="787"/>
      <c r="BY198" s="787"/>
      <c r="BZ198" s="787"/>
    </row>
    <row r="199" spans="1:78" s="738" customFormat="1" ht="12.75" customHeight="1" thickBot="1">
      <c r="A199" s="822" t="s">
        <v>449</v>
      </c>
      <c r="B199" s="823"/>
      <c r="C199" s="824"/>
      <c r="D199" s="916"/>
      <c r="E199" s="917">
        <v>1</v>
      </c>
      <c r="F199" s="917">
        <v>2</v>
      </c>
      <c r="G199" s="917">
        <v>3</v>
      </c>
      <c r="H199" s="917">
        <v>4</v>
      </c>
      <c r="I199" s="917">
        <v>5</v>
      </c>
      <c r="J199" s="917">
        <v>6</v>
      </c>
      <c r="K199" s="917">
        <v>7</v>
      </c>
      <c r="L199" s="917">
        <v>8</v>
      </c>
      <c r="M199" s="917">
        <v>9</v>
      </c>
      <c r="N199" s="917">
        <v>10</v>
      </c>
      <c r="O199" s="917">
        <v>11</v>
      </c>
      <c r="P199" s="917">
        <v>12</v>
      </c>
      <c r="Q199" s="917">
        <v>13</v>
      </c>
      <c r="R199" s="917">
        <v>14</v>
      </c>
      <c r="S199" s="917">
        <v>15</v>
      </c>
      <c r="T199" s="917">
        <v>16</v>
      </c>
      <c r="U199" s="917">
        <v>17</v>
      </c>
      <c r="V199" s="917">
        <v>18</v>
      </c>
      <c r="W199" s="917">
        <v>19</v>
      </c>
      <c r="X199" s="917">
        <v>20</v>
      </c>
      <c r="Y199" s="917">
        <v>21</v>
      </c>
      <c r="Z199" s="917">
        <v>22</v>
      </c>
      <c r="AA199" s="917">
        <v>23</v>
      </c>
      <c r="AB199" s="917">
        <v>24</v>
      </c>
      <c r="AC199" s="826"/>
    </row>
    <row r="200" spans="1:78" s="738" customFormat="1" ht="12.75" customHeight="1">
      <c r="A200" s="827" t="s">
        <v>450</v>
      </c>
      <c r="B200" s="828"/>
      <c r="C200" s="829" t="s">
        <v>164</v>
      </c>
      <c r="D200" s="829" t="s">
        <v>160</v>
      </c>
      <c r="E200" s="829">
        <v>38.119998931884766</v>
      </c>
      <c r="F200" s="829">
        <v>37.540000915527344</v>
      </c>
      <c r="G200" s="829">
        <v>37.630001068115234</v>
      </c>
      <c r="H200" s="829">
        <v>37.590000152587891</v>
      </c>
      <c r="I200" s="829">
        <v>37.669998168945313</v>
      </c>
      <c r="J200" s="829">
        <v>37.610000610351563</v>
      </c>
      <c r="K200" s="829">
        <v>37.659999847412109</v>
      </c>
      <c r="L200" s="829">
        <v>37.470001220703125</v>
      </c>
      <c r="M200" s="829">
        <v>37.310001373291016</v>
      </c>
      <c r="N200" s="829">
        <v>37.279998779296875</v>
      </c>
      <c r="O200" s="829">
        <v>37.189998626708984</v>
      </c>
      <c r="P200" s="829">
        <v>37.369998931884766</v>
      </c>
      <c r="Q200" s="829">
        <v>37.479999542236328</v>
      </c>
      <c r="R200" s="829">
        <v>37.569999694824219</v>
      </c>
      <c r="S200" s="829">
        <v>37.439998626708984</v>
      </c>
      <c r="T200" s="829">
        <v>37.439998626708984</v>
      </c>
      <c r="U200" s="829">
        <v>37.470001220703125</v>
      </c>
      <c r="V200" s="829">
        <v>37.540000915527344</v>
      </c>
      <c r="W200" s="829">
        <v>37.630001068115234</v>
      </c>
      <c r="X200" s="829">
        <v>37.689998626708984</v>
      </c>
      <c r="Y200" s="829">
        <v>37.540000915527344</v>
      </c>
      <c r="Z200" s="829">
        <v>37.599998474121094</v>
      </c>
      <c r="AA200" s="829">
        <v>37.619998931884766</v>
      </c>
      <c r="AB200" s="829">
        <v>37.630001068115234</v>
      </c>
      <c r="AC200" s="829"/>
    </row>
    <row r="201" spans="1:78" s="738" customFormat="1" ht="12.75" customHeight="1" thickBot="1">
      <c r="A201" s="830" t="s">
        <v>451</v>
      </c>
      <c r="B201" s="831"/>
      <c r="C201" s="792" t="s">
        <v>164</v>
      </c>
      <c r="D201" s="792" t="s">
        <v>160</v>
      </c>
      <c r="E201" s="792">
        <v>38.220001220703125</v>
      </c>
      <c r="F201" s="792">
        <v>37.639999389648438</v>
      </c>
      <c r="G201" s="792">
        <v>37.689998626708984</v>
      </c>
      <c r="H201" s="792">
        <v>37.689998626708984</v>
      </c>
      <c r="I201" s="792">
        <v>37.75</v>
      </c>
      <c r="J201" s="792">
        <v>37.720001220703125</v>
      </c>
      <c r="K201" s="792">
        <v>37.790000915527344</v>
      </c>
      <c r="L201" s="792">
        <v>37.590000152587891</v>
      </c>
      <c r="M201" s="792">
        <v>37.490001678466797</v>
      </c>
      <c r="N201" s="792">
        <v>37.5</v>
      </c>
      <c r="O201" s="792">
        <v>37.430000305175781</v>
      </c>
      <c r="P201" s="792">
        <v>37.520000457763672</v>
      </c>
      <c r="Q201" s="792">
        <v>37.580001831054688</v>
      </c>
      <c r="R201" s="792">
        <v>37.720001220703125</v>
      </c>
      <c r="S201" s="792">
        <v>37.669998168945313</v>
      </c>
      <c r="T201" s="792">
        <v>37.689998626708984</v>
      </c>
      <c r="U201" s="792">
        <v>37.680000305175781</v>
      </c>
      <c r="V201" s="792">
        <v>37.729999542236328</v>
      </c>
      <c r="W201" s="792">
        <v>37.770000457763672</v>
      </c>
      <c r="X201" s="792">
        <v>37.830001831054688</v>
      </c>
      <c r="Y201" s="792">
        <v>37.650001525878906</v>
      </c>
      <c r="Z201" s="792">
        <v>37.720001220703125</v>
      </c>
      <c r="AA201" s="792">
        <v>37.720001220703125</v>
      </c>
      <c r="AB201" s="792">
        <v>37.740001678466797</v>
      </c>
      <c r="AC201" s="792"/>
    </row>
    <row r="202" spans="1:78" ht="12.75" customHeight="1">
      <c r="A202" s="850" t="s">
        <v>672</v>
      </c>
      <c r="B202" s="776" t="s">
        <v>673</v>
      </c>
      <c r="C202" s="777" t="s">
        <v>156</v>
      </c>
      <c r="D202" s="777" t="s">
        <v>209</v>
      </c>
      <c r="E202" s="876">
        <f>E180+E184</f>
        <v>0.49490000000000001</v>
      </c>
      <c r="F202" s="876">
        <f t="shared" ref="F202:AB202" si="56">F180+F184</f>
        <v>0.44590000000000002</v>
      </c>
      <c r="G202" s="876">
        <f t="shared" si="56"/>
        <v>0.43959999999999999</v>
      </c>
      <c r="H202" s="779">
        <f t="shared" si="56"/>
        <v>0.44729999999999998</v>
      </c>
      <c r="I202" s="876">
        <f t="shared" si="56"/>
        <v>0.45850000000000002</v>
      </c>
      <c r="J202" s="876">
        <f t="shared" si="56"/>
        <v>0.50119999999999998</v>
      </c>
      <c r="K202" s="876">
        <f t="shared" si="56"/>
        <v>0.56630000000000003</v>
      </c>
      <c r="L202" s="876">
        <f t="shared" si="56"/>
        <v>0.66849999999999998</v>
      </c>
      <c r="M202" s="876">
        <f t="shared" si="56"/>
        <v>0.7994</v>
      </c>
      <c r="N202" s="779">
        <f t="shared" si="56"/>
        <v>0.87150000000000005</v>
      </c>
      <c r="O202" s="876">
        <f t="shared" si="56"/>
        <v>0.84209999999999996</v>
      </c>
      <c r="P202" s="876">
        <f t="shared" si="56"/>
        <v>0.90369999999999995</v>
      </c>
      <c r="Q202" s="876">
        <f t="shared" si="56"/>
        <v>0.75529999999999997</v>
      </c>
      <c r="R202" s="876">
        <f t="shared" si="56"/>
        <v>0.66500000000000004</v>
      </c>
      <c r="S202" s="876">
        <f t="shared" si="56"/>
        <v>0.76090000000000002</v>
      </c>
      <c r="T202" s="876">
        <f t="shared" si="56"/>
        <v>0.81689999999999996</v>
      </c>
      <c r="U202" s="876">
        <f t="shared" si="56"/>
        <v>0.85750000000000004</v>
      </c>
      <c r="V202" s="779">
        <f t="shared" si="56"/>
        <v>0.8407</v>
      </c>
      <c r="W202" s="876">
        <f t="shared" si="56"/>
        <v>0.85680000000000001</v>
      </c>
      <c r="X202" s="876">
        <f t="shared" si="56"/>
        <v>0.70489999999999997</v>
      </c>
      <c r="Y202" s="876">
        <f t="shared" si="56"/>
        <v>0.68810000000000004</v>
      </c>
      <c r="Z202" s="876">
        <f t="shared" si="56"/>
        <v>0.66849999999999998</v>
      </c>
      <c r="AA202" s="876">
        <f t="shared" si="56"/>
        <v>0.62019999999999997</v>
      </c>
      <c r="AB202" s="876">
        <f t="shared" si="56"/>
        <v>0.57189999999999996</v>
      </c>
      <c r="AC202" s="780">
        <f>SUM(E202:AB202)</f>
        <v>16.245600000000003</v>
      </c>
    </row>
    <row r="203" spans="1:78" ht="12.75" customHeight="1">
      <c r="A203" s="851"/>
      <c r="B203" s="782"/>
      <c r="C203" s="783" t="s">
        <v>158</v>
      </c>
      <c r="D203" s="783" t="s">
        <v>209</v>
      </c>
      <c r="E203" s="918">
        <f t="shared" ref="E203:AB203" si="57">E181+E185</f>
        <v>0.34789999999999999</v>
      </c>
      <c r="F203" s="918">
        <f t="shared" si="57"/>
        <v>0.3024</v>
      </c>
      <c r="G203" s="918">
        <f t="shared" si="57"/>
        <v>0.29120000000000001</v>
      </c>
      <c r="H203" s="789">
        <f t="shared" si="57"/>
        <v>0.28770000000000001</v>
      </c>
      <c r="I203" s="918">
        <f t="shared" si="57"/>
        <v>0.29330000000000001</v>
      </c>
      <c r="J203" s="918">
        <f t="shared" si="57"/>
        <v>0.29470000000000002</v>
      </c>
      <c r="K203" s="918">
        <f t="shared" si="57"/>
        <v>0.29189999999999999</v>
      </c>
      <c r="L203" s="918">
        <f t="shared" si="57"/>
        <v>0.2989</v>
      </c>
      <c r="M203" s="918">
        <f t="shared" si="57"/>
        <v>0.49419999999999997</v>
      </c>
      <c r="N203" s="789">
        <f t="shared" si="57"/>
        <v>0.6048</v>
      </c>
      <c r="O203" s="918">
        <f t="shared" si="57"/>
        <v>0.60899999999999999</v>
      </c>
      <c r="P203" s="918">
        <f t="shared" si="57"/>
        <v>0.64190000000000003</v>
      </c>
      <c r="Q203" s="918">
        <f t="shared" si="57"/>
        <v>0.4844</v>
      </c>
      <c r="R203" s="918">
        <f t="shared" si="57"/>
        <v>0.32479999999999998</v>
      </c>
      <c r="S203" s="918">
        <f t="shared" si="57"/>
        <v>0.57750000000000001</v>
      </c>
      <c r="T203" s="918">
        <f t="shared" si="57"/>
        <v>0.67269999999999996</v>
      </c>
      <c r="U203" s="918">
        <f t="shared" si="57"/>
        <v>0.6139</v>
      </c>
      <c r="V203" s="789">
        <f t="shared" si="57"/>
        <v>0.56140000000000001</v>
      </c>
      <c r="W203" s="918">
        <f t="shared" si="57"/>
        <v>0.51939999999999997</v>
      </c>
      <c r="X203" s="918">
        <f t="shared" si="57"/>
        <v>0.3115</v>
      </c>
      <c r="Y203" s="918">
        <f t="shared" si="57"/>
        <v>0.30659999999999998</v>
      </c>
      <c r="Z203" s="918">
        <f t="shared" si="57"/>
        <v>0.3024</v>
      </c>
      <c r="AA203" s="918">
        <f t="shared" si="57"/>
        <v>0.31359999999999999</v>
      </c>
      <c r="AB203" s="918">
        <f t="shared" si="57"/>
        <v>0.315</v>
      </c>
      <c r="AC203" s="786">
        <f>SUM(E203:AB203)</f>
        <v>10.061099999999998</v>
      </c>
    </row>
    <row r="204" spans="1:78" ht="12.75" customHeight="1">
      <c r="A204" s="851"/>
      <c r="B204" s="782"/>
      <c r="C204" s="783" t="s">
        <v>159</v>
      </c>
      <c r="D204" s="783" t="s">
        <v>160</v>
      </c>
      <c r="E204" s="459">
        <v>8</v>
      </c>
      <c r="F204" s="459">
        <v>8</v>
      </c>
      <c r="G204" s="459">
        <v>8</v>
      </c>
      <c r="H204" s="724">
        <v>8</v>
      </c>
      <c r="I204" s="459">
        <v>8</v>
      </c>
      <c r="J204" s="459">
        <v>9</v>
      </c>
      <c r="K204" s="459">
        <v>9</v>
      </c>
      <c r="L204" s="459">
        <v>11</v>
      </c>
      <c r="M204" s="459">
        <v>16</v>
      </c>
      <c r="N204" s="724">
        <v>16</v>
      </c>
      <c r="O204" s="459">
        <v>18</v>
      </c>
      <c r="P204" s="459">
        <v>16</v>
      </c>
      <c r="Q204" s="459">
        <v>11</v>
      </c>
      <c r="R204" s="459">
        <v>13</v>
      </c>
      <c r="S204" s="459">
        <v>16</v>
      </c>
      <c r="T204" s="459">
        <v>17</v>
      </c>
      <c r="U204" s="459">
        <v>16</v>
      </c>
      <c r="V204" s="724">
        <v>16</v>
      </c>
      <c r="W204" s="459">
        <v>12</v>
      </c>
      <c r="X204" s="459">
        <v>11</v>
      </c>
      <c r="Y204" s="459">
        <v>11</v>
      </c>
      <c r="Z204" s="459">
        <v>10</v>
      </c>
      <c r="AA204" s="459">
        <v>10</v>
      </c>
      <c r="AB204" s="459">
        <v>10</v>
      </c>
      <c r="AC204" s="786"/>
    </row>
    <row r="205" spans="1:78" ht="12.75" customHeight="1" thickBot="1">
      <c r="A205" s="861"/>
      <c r="B205" s="801"/>
      <c r="C205" s="802" t="s">
        <v>161</v>
      </c>
      <c r="D205" s="802"/>
      <c r="E205" s="879">
        <f t="shared" ref="E205:AC205" si="58">E203/E202</f>
        <v>0.70297029702970293</v>
      </c>
      <c r="F205" s="879">
        <f t="shared" si="58"/>
        <v>0.67817896389324961</v>
      </c>
      <c r="G205" s="879">
        <f t="shared" si="58"/>
        <v>0.66242038216560517</v>
      </c>
      <c r="H205" s="804">
        <f t="shared" si="58"/>
        <v>0.64319248826291087</v>
      </c>
      <c r="I205" s="879">
        <f t="shared" si="58"/>
        <v>0.63969465648854962</v>
      </c>
      <c r="J205" s="879">
        <f t="shared" si="58"/>
        <v>0.58798882681564246</v>
      </c>
      <c r="K205" s="879">
        <f t="shared" si="58"/>
        <v>0.51545117428924592</v>
      </c>
      <c r="L205" s="879">
        <f t="shared" si="58"/>
        <v>0.44712041884816756</v>
      </c>
      <c r="M205" s="879">
        <f t="shared" si="58"/>
        <v>0.61821366024518387</v>
      </c>
      <c r="N205" s="804">
        <f t="shared" si="58"/>
        <v>0.69397590361445782</v>
      </c>
      <c r="O205" s="879">
        <f t="shared" si="58"/>
        <v>0.72319201995012472</v>
      </c>
      <c r="P205" s="879">
        <f t="shared" si="58"/>
        <v>0.71030209140201406</v>
      </c>
      <c r="Q205" s="879">
        <f t="shared" si="58"/>
        <v>0.64133456904541242</v>
      </c>
      <c r="R205" s="879">
        <f t="shared" si="58"/>
        <v>0.48842105263157887</v>
      </c>
      <c r="S205" s="879">
        <f t="shared" si="58"/>
        <v>0.7589696412143514</v>
      </c>
      <c r="T205" s="879">
        <f t="shared" si="58"/>
        <v>0.82347900599828616</v>
      </c>
      <c r="U205" s="879">
        <f t="shared" si="58"/>
        <v>0.7159183673469387</v>
      </c>
      <c r="V205" s="804">
        <f t="shared" si="58"/>
        <v>0.66777685262281428</v>
      </c>
      <c r="W205" s="879">
        <f t="shared" si="58"/>
        <v>0.60620915032679734</v>
      </c>
      <c r="X205" s="879">
        <f t="shared" si="58"/>
        <v>0.44190665342601787</v>
      </c>
      <c r="Y205" s="879">
        <f t="shared" si="58"/>
        <v>0.44557477110885041</v>
      </c>
      <c r="Z205" s="879">
        <f t="shared" si="58"/>
        <v>0.4523560209424084</v>
      </c>
      <c r="AA205" s="879">
        <f t="shared" si="58"/>
        <v>0.50564334085778784</v>
      </c>
      <c r="AB205" s="879">
        <f t="shared" si="58"/>
        <v>0.55079559363525099</v>
      </c>
      <c r="AC205" s="805">
        <f t="shared" si="58"/>
        <v>0.61931230610134413</v>
      </c>
    </row>
    <row r="206" spans="1:78" ht="12.75" customHeight="1">
      <c r="A206" s="836" t="s">
        <v>458</v>
      </c>
      <c r="B206" s="837"/>
      <c r="C206" s="838" t="s">
        <v>156</v>
      </c>
      <c r="D206" s="838"/>
      <c r="E206" s="880">
        <f t="shared" ref="E206:AC206" si="59">E202</f>
        <v>0.49490000000000001</v>
      </c>
      <c r="F206" s="880">
        <f t="shared" si="59"/>
        <v>0.44590000000000002</v>
      </c>
      <c r="G206" s="880">
        <f t="shared" si="59"/>
        <v>0.43959999999999999</v>
      </c>
      <c r="H206" s="882">
        <f t="shared" si="59"/>
        <v>0.44729999999999998</v>
      </c>
      <c r="I206" s="880">
        <f t="shared" si="59"/>
        <v>0.45850000000000002</v>
      </c>
      <c r="J206" s="880">
        <f t="shared" si="59"/>
        <v>0.50119999999999998</v>
      </c>
      <c r="K206" s="880">
        <f t="shared" si="59"/>
        <v>0.56630000000000003</v>
      </c>
      <c r="L206" s="880">
        <f t="shared" si="59"/>
        <v>0.66849999999999998</v>
      </c>
      <c r="M206" s="880">
        <f t="shared" si="59"/>
        <v>0.7994</v>
      </c>
      <c r="N206" s="882">
        <f t="shared" si="59"/>
        <v>0.87150000000000005</v>
      </c>
      <c r="O206" s="880">
        <f t="shared" si="59"/>
        <v>0.84209999999999996</v>
      </c>
      <c r="P206" s="880">
        <f t="shared" si="59"/>
        <v>0.90369999999999995</v>
      </c>
      <c r="Q206" s="880">
        <f t="shared" si="59"/>
        <v>0.75529999999999997</v>
      </c>
      <c r="R206" s="880">
        <f t="shared" si="59"/>
        <v>0.66500000000000004</v>
      </c>
      <c r="S206" s="880">
        <f t="shared" si="59"/>
        <v>0.76090000000000002</v>
      </c>
      <c r="T206" s="880">
        <f t="shared" si="59"/>
        <v>0.81689999999999996</v>
      </c>
      <c r="U206" s="880">
        <f t="shared" si="59"/>
        <v>0.85750000000000004</v>
      </c>
      <c r="V206" s="882">
        <f t="shared" si="59"/>
        <v>0.8407</v>
      </c>
      <c r="W206" s="880">
        <f t="shared" si="59"/>
        <v>0.85680000000000001</v>
      </c>
      <c r="X206" s="880">
        <f t="shared" si="59"/>
        <v>0.70489999999999997</v>
      </c>
      <c r="Y206" s="880">
        <f t="shared" si="59"/>
        <v>0.68810000000000004</v>
      </c>
      <c r="Z206" s="880">
        <f t="shared" si="59"/>
        <v>0.66849999999999998</v>
      </c>
      <c r="AA206" s="880">
        <f t="shared" si="59"/>
        <v>0.62019999999999997</v>
      </c>
      <c r="AB206" s="880">
        <f t="shared" si="59"/>
        <v>0.57189999999999996</v>
      </c>
      <c r="AC206" s="841">
        <f t="shared" si="59"/>
        <v>16.245600000000003</v>
      </c>
    </row>
    <row r="207" spans="1:78" ht="12.75" customHeight="1">
      <c r="A207" s="842"/>
      <c r="B207" s="843"/>
      <c r="C207" s="844" t="s">
        <v>158</v>
      </c>
      <c r="D207" s="844"/>
      <c r="E207" s="879">
        <f t="shared" ref="E207:AC207" si="60">E203</f>
        <v>0.34789999999999999</v>
      </c>
      <c r="F207" s="879">
        <f t="shared" si="60"/>
        <v>0.3024</v>
      </c>
      <c r="G207" s="879">
        <f t="shared" si="60"/>
        <v>0.29120000000000001</v>
      </c>
      <c r="H207" s="919">
        <f t="shared" si="60"/>
        <v>0.28770000000000001</v>
      </c>
      <c r="I207" s="879">
        <f t="shared" si="60"/>
        <v>0.29330000000000001</v>
      </c>
      <c r="J207" s="879">
        <f t="shared" si="60"/>
        <v>0.29470000000000002</v>
      </c>
      <c r="K207" s="879">
        <f t="shared" si="60"/>
        <v>0.29189999999999999</v>
      </c>
      <c r="L207" s="879">
        <f t="shared" si="60"/>
        <v>0.2989</v>
      </c>
      <c r="M207" s="879">
        <f t="shared" si="60"/>
        <v>0.49419999999999997</v>
      </c>
      <c r="N207" s="919">
        <f t="shared" si="60"/>
        <v>0.6048</v>
      </c>
      <c r="O207" s="879">
        <f t="shared" si="60"/>
        <v>0.60899999999999999</v>
      </c>
      <c r="P207" s="879">
        <f t="shared" si="60"/>
        <v>0.64190000000000003</v>
      </c>
      <c r="Q207" s="879">
        <f t="shared" si="60"/>
        <v>0.4844</v>
      </c>
      <c r="R207" s="879">
        <f t="shared" si="60"/>
        <v>0.32479999999999998</v>
      </c>
      <c r="S207" s="879">
        <f t="shared" si="60"/>
        <v>0.57750000000000001</v>
      </c>
      <c r="T207" s="879">
        <f t="shared" si="60"/>
        <v>0.67269999999999996</v>
      </c>
      <c r="U207" s="879">
        <f t="shared" si="60"/>
        <v>0.6139</v>
      </c>
      <c r="V207" s="919">
        <f t="shared" si="60"/>
        <v>0.56140000000000001</v>
      </c>
      <c r="W207" s="879">
        <f t="shared" si="60"/>
        <v>0.51939999999999997</v>
      </c>
      <c r="X207" s="879">
        <f t="shared" si="60"/>
        <v>0.3115</v>
      </c>
      <c r="Y207" s="879">
        <f t="shared" si="60"/>
        <v>0.30659999999999998</v>
      </c>
      <c r="Z207" s="879">
        <f t="shared" si="60"/>
        <v>0.3024</v>
      </c>
      <c r="AA207" s="879">
        <f t="shared" si="60"/>
        <v>0.31359999999999999</v>
      </c>
      <c r="AB207" s="879">
        <f t="shared" si="60"/>
        <v>0.315</v>
      </c>
      <c r="AC207" s="805">
        <f t="shared" si="60"/>
        <v>10.061099999999998</v>
      </c>
    </row>
    <row r="208" spans="1:78" ht="12.75" customHeight="1">
      <c r="A208" s="845" t="s">
        <v>459</v>
      </c>
      <c r="B208" s="846"/>
      <c r="C208" s="847" t="s">
        <v>156</v>
      </c>
      <c r="D208" s="847"/>
      <c r="E208" s="904">
        <f t="shared" ref="E208:AC208" si="61">E180+E184-E206</f>
        <v>0</v>
      </c>
      <c r="F208" s="904">
        <f t="shared" si="61"/>
        <v>0</v>
      </c>
      <c r="G208" s="904">
        <f t="shared" si="61"/>
        <v>0</v>
      </c>
      <c r="H208" s="920">
        <f t="shared" si="61"/>
        <v>0</v>
      </c>
      <c r="I208" s="904">
        <f t="shared" si="61"/>
        <v>0</v>
      </c>
      <c r="J208" s="904">
        <f t="shared" si="61"/>
        <v>0</v>
      </c>
      <c r="K208" s="904">
        <f t="shared" si="61"/>
        <v>0</v>
      </c>
      <c r="L208" s="904">
        <f t="shared" si="61"/>
        <v>0</v>
      </c>
      <c r="M208" s="904">
        <f t="shared" si="61"/>
        <v>0</v>
      </c>
      <c r="N208" s="920">
        <f t="shared" si="61"/>
        <v>0</v>
      </c>
      <c r="O208" s="904">
        <f t="shared" si="61"/>
        <v>0</v>
      </c>
      <c r="P208" s="904">
        <f t="shared" si="61"/>
        <v>0</v>
      </c>
      <c r="Q208" s="904">
        <f t="shared" si="61"/>
        <v>0</v>
      </c>
      <c r="R208" s="904">
        <f t="shared" si="61"/>
        <v>0</v>
      </c>
      <c r="S208" s="904">
        <f t="shared" si="61"/>
        <v>0</v>
      </c>
      <c r="T208" s="904">
        <f t="shared" si="61"/>
        <v>0</v>
      </c>
      <c r="U208" s="904">
        <f t="shared" si="61"/>
        <v>0</v>
      </c>
      <c r="V208" s="920">
        <f t="shared" si="61"/>
        <v>0</v>
      </c>
      <c r="W208" s="904">
        <f t="shared" si="61"/>
        <v>0</v>
      </c>
      <c r="X208" s="904">
        <f t="shared" si="61"/>
        <v>0</v>
      </c>
      <c r="Y208" s="904">
        <f t="shared" si="61"/>
        <v>0</v>
      </c>
      <c r="Z208" s="904">
        <f t="shared" si="61"/>
        <v>0</v>
      </c>
      <c r="AA208" s="904">
        <f t="shared" si="61"/>
        <v>0</v>
      </c>
      <c r="AB208" s="904">
        <f t="shared" si="61"/>
        <v>0</v>
      </c>
      <c r="AC208" s="786">
        <f t="shared" si="61"/>
        <v>0</v>
      </c>
    </row>
    <row r="209" spans="1:29" ht="12.75" customHeight="1">
      <c r="A209" s="842"/>
      <c r="B209" s="843"/>
      <c r="C209" s="844" t="s">
        <v>158</v>
      </c>
      <c r="D209" s="844"/>
      <c r="E209" s="921">
        <f t="shared" ref="E209:AC209" si="62">E181+E185-E207</f>
        <v>0</v>
      </c>
      <c r="F209" s="921">
        <f t="shared" si="62"/>
        <v>0</v>
      </c>
      <c r="G209" s="921">
        <f t="shared" si="62"/>
        <v>0</v>
      </c>
      <c r="H209" s="922">
        <f t="shared" si="62"/>
        <v>0</v>
      </c>
      <c r="I209" s="921">
        <f t="shared" si="62"/>
        <v>0</v>
      </c>
      <c r="J209" s="921">
        <f t="shared" si="62"/>
        <v>0</v>
      </c>
      <c r="K209" s="921">
        <f t="shared" si="62"/>
        <v>0</v>
      </c>
      <c r="L209" s="921">
        <f t="shared" si="62"/>
        <v>0</v>
      </c>
      <c r="M209" s="921">
        <f t="shared" si="62"/>
        <v>0</v>
      </c>
      <c r="N209" s="922">
        <f t="shared" si="62"/>
        <v>0</v>
      </c>
      <c r="O209" s="921">
        <f t="shared" si="62"/>
        <v>0</v>
      </c>
      <c r="P209" s="921">
        <f t="shared" si="62"/>
        <v>0</v>
      </c>
      <c r="Q209" s="921">
        <f t="shared" si="62"/>
        <v>0</v>
      </c>
      <c r="R209" s="921">
        <f t="shared" si="62"/>
        <v>0</v>
      </c>
      <c r="S209" s="921">
        <f t="shared" si="62"/>
        <v>0</v>
      </c>
      <c r="T209" s="921">
        <f t="shared" si="62"/>
        <v>0</v>
      </c>
      <c r="U209" s="921">
        <f t="shared" si="62"/>
        <v>0</v>
      </c>
      <c r="V209" s="922">
        <f t="shared" si="62"/>
        <v>0</v>
      </c>
      <c r="W209" s="921">
        <f t="shared" si="62"/>
        <v>0</v>
      </c>
      <c r="X209" s="921">
        <f t="shared" si="62"/>
        <v>0</v>
      </c>
      <c r="Y209" s="921">
        <f t="shared" si="62"/>
        <v>0</v>
      </c>
      <c r="Z209" s="921">
        <f t="shared" si="62"/>
        <v>0</v>
      </c>
      <c r="AA209" s="921">
        <f t="shared" si="62"/>
        <v>0</v>
      </c>
      <c r="AB209" s="921">
        <f t="shared" si="62"/>
        <v>0</v>
      </c>
      <c r="AC209" s="786">
        <f t="shared" si="62"/>
        <v>0</v>
      </c>
    </row>
    <row r="210" spans="1:29" s="738" customFormat="1" ht="12.75" customHeight="1" thickBot="1">
      <c r="A210" s="822" t="s">
        <v>674</v>
      </c>
      <c r="B210" s="823"/>
      <c r="C210" s="824"/>
      <c r="D210" s="824"/>
      <c r="E210" s="917">
        <v>1</v>
      </c>
      <c r="F210" s="917">
        <v>2</v>
      </c>
      <c r="G210" s="917">
        <v>3</v>
      </c>
      <c r="H210" s="917">
        <v>4</v>
      </c>
      <c r="I210" s="917">
        <v>5</v>
      </c>
      <c r="J210" s="917">
        <v>6</v>
      </c>
      <c r="K210" s="917">
        <v>7</v>
      </c>
      <c r="L210" s="917">
        <v>8</v>
      </c>
      <c r="M210" s="917">
        <v>9</v>
      </c>
      <c r="N210" s="917">
        <v>10</v>
      </c>
      <c r="O210" s="917">
        <v>11</v>
      </c>
      <c r="P210" s="917">
        <v>12</v>
      </c>
      <c r="Q210" s="917">
        <v>13</v>
      </c>
      <c r="R210" s="917">
        <v>14</v>
      </c>
      <c r="S210" s="917">
        <v>15</v>
      </c>
      <c r="T210" s="917">
        <v>16</v>
      </c>
      <c r="U210" s="917">
        <v>17</v>
      </c>
      <c r="V210" s="917">
        <v>18</v>
      </c>
      <c r="W210" s="917">
        <v>19</v>
      </c>
      <c r="X210" s="917">
        <v>20</v>
      </c>
      <c r="Y210" s="917">
        <v>21</v>
      </c>
      <c r="Z210" s="917">
        <v>22</v>
      </c>
      <c r="AA210" s="917">
        <v>23</v>
      </c>
      <c r="AB210" s="917">
        <v>24</v>
      </c>
      <c r="AC210" s="826"/>
    </row>
    <row r="211" spans="1:29" s="738" customFormat="1" ht="12.75" customHeight="1">
      <c r="A211" s="827" t="s">
        <v>240</v>
      </c>
      <c r="B211" s="828"/>
      <c r="C211" s="829" t="s">
        <v>164</v>
      </c>
      <c r="D211" s="829" t="s">
        <v>160</v>
      </c>
      <c r="E211" s="829">
        <v>6.4699997901916504</v>
      </c>
      <c r="F211" s="829">
        <v>6.380000114440918</v>
      </c>
      <c r="G211" s="829">
        <v>6.3899998664855957</v>
      </c>
      <c r="H211" s="829">
        <v>6.3899998664855957</v>
      </c>
      <c r="I211" s="829">
        <v>6.4000000953674316</v>
      </c>
      <c r="J211" s="829">
        <v>6.3899998664855957</v>
      </c>
      <c r="K211" s="829">
        <v>6.4000000953674316</v>
      </c>
      <c r="L211" s="829">
        <v>6.369999885559082</v>
      </c>
      <c r="M211" s="829">
        <v>6.3400001525878906</v>
      </c>
      <c r="N211" s="829">
        <v>6.3400001525878906</v>
      </c>
      <c r="O211" s="829">
        <v>6.320000171661377</v>
      </c>
      <c r="P211" s="829">
        <v>6.3499999046325684</v>
      </c>
      <c r="Q211" s="829">
        <v>6.369999885559082</v>
      </c>
      <c r="R211" s="829">
        <v>6.380000114440918</v>
      </c>
      <c r="S211" s="829">
        <v>6.3600001335144043</v>
      </c>
      <c r="T211" s="829">
        <v>6.3600001335144043</v>
      </c>
      <c r="U211" s="829">
        <v>6.369999885559082</v>
      </c>
      <c r="V211" s="829">
        <v>6.369999885559082</v>
      </c>
      <c r="W211" s="829">
        <v>6.3899998664855957</v>
      </c>
      <c r="X211" s="829">
        <v>6.4000000953674316</v>
      </c>
      <c r="Y211" s="829">
        <v>6.380000114440918</v>
      </c>
      <c r="Z211" s="829">
        <v>6.3899998664855957</v>
      </c>
      <c r="AA211" s="829">
        <v>6.3899998664855957</v>
      </c>
      <c r="AB211" s="829">
        <v>6.4000000953674316</v>
      </c>
      <c r="AC211" s="829"/>
    </row>
    <row r="212" spans="1:29" s="738" customFormat="1" ht="12.75" customHeight="1" thickBot="1">
      <c r="A212" s="830" t="s">
        <v>241</v>
      </c>
      <c r="B212" s="831"/>
      <c r="C212" s="792" t="s">
        <v>164</v>
      </c>
      <c r="D212" s="792" t="s">
        <v>160</v>
      </c>
      <c r="E212" s="792">
        <v>6.4600000381469727</v>
      </c>
      <c r="F212" s="792">
        <v>6.369999885559082</v>
      </c>
      <c r="G212" s="792">
        <v>6.380000114440918</v>
      </c>
      <c r="H212" s="792">
        <v>6.380000114440918</v>
      </c>
      <c r="I212" s="792">
        <v>6.4000000953674316</v>
      </c>
      <c r="J212" s="792">
        <v>6.380000114440918</v>
      </c>
      <c r="K212" s="792">
        <v>6.4000000953674316</v>
      </c>
      <c r="L212" s="792">
        <v>6.3600001335144043</v>
      </c>
      <c r="M212" s="792">
        <v>6.3499999046325684</v>
      </c>
      <c r="N212" s="792">
        <v>6.3499999046325684</v>
      </c>
      <c r="O212" s="792">
        <v>6.3299999237060547</v>
      </c>
      <c r="P212" s="792">
        <v>6.3499999046325684</v>
      </c>
      <c r="Q212" s="792">
        <v>6.3600001335144043</v>
      </c>
      <c r="R212" s="792">
        <v>6.369999885559082</v>
      </c>
      <c r="S212" s="792">
        <v>6.380000114440918</v>
      </c>
      <c r="T212" s="792">
        <v>6.369999885559082</v>
      </c>
      <c r="U212" s="792">
        <v>6.380000114440918</v>
      </c>
      <c r="V212" s="792">
        <v>6.3899998664855957</v>
      </c>
      <c r="W212" s="792">
        <v>6.380000114440918</v>
      </c>
      <c r="X212" s="792">
        <v>6.4000000953674316</v>
      </c>
      <c r="Y212" s="792">
        <v>6.369999885559082</v>
      </c>
      <c r="Z212" s="792">
        <v>6.3899998664855957</v>
      </c>
      <c r="AA212" s="792">
        <v>6.3899998664855957</v>
      </c>
      <c r="AB212" s="792">
        <v>6.3899998664855957</v>
      </c>
      <c r="AC212" s="792"/>
    </row>
    <row r="213" spans="1:29" ht="12.75" customHeight="1">
      <c r="A213" s="874" t="s">
        <v>200</v>
      </c>
      <c r="B213" s="728" t="s">
        <v>304</v>
      </c>
      <c r="C213" s="777" t="s">
        <v>156</v>
      </c>
      <c r="D213" s="777"/>
      <c r="E213" s="923">
        <v>0</v>
      </c>
      <c r="F213" s="923">
        <v>0</v>
      </c>
      <c r="G213" s="923">
        <v>0</v>
      </c>
      <c r="H213" s="924">
        <v>0</v>
      </c>
      <c r="I213" s="923">
        <v>0</v>
      </c>
      <c r="J213" s="923">
        <v>0</v>
      </c>
      <c r="K213" s="923">
        <v>0</v>
      </c>
      <c r="L213" s="923">
        <v>0</v>
      </c>
      <c r="M213" s="923">
        <v>0</v>
      </c>
      <c r="N213" s="924">
        <v>0</v>
      </c>
      <c r="O213" s="923">
        <v>0</v>
      </c>
      <c r="P213" s="923">
        <v>0</v>
      </c>
      <c r="Q213" s="923">
        <v>0</v>
      </c>
      <c r="R213" s="923">
        <v>0</v>
      </c>
      <c r="S213" s="923">
        <v>0</v>
      </c>
      <c r="T213" s="923">
        <v>0</v>
      </c>
      <c r="U213" s="923">
        <v>0</v>
      </c>
      <c r="V213" s="924">
        <v>0</v>
      </c>
      <c r="W213" s="923">
        <v>0</v>
      </c>
      <c r="X213" s="923">
        <v>0</v>
      </c>
      <c r="Y213" s="923">
        <v>0</v>
      </c>
      <c r="Z213" s="923">
        <v>0</v>
      </c>
      <c r="AA213" s="923">
        <v>0</v>
      </c>
      <c r="AB213" s="923">
        <v>0</v>
      </c>
      <c r="AC213" s="780">
        <f>SUM(E213:AB213)</f>
        <v>0</v>
      </c>
    </row>
    <row r="214" spans="1:29" ht="12.75" customHeight="1">
      <c r="A214" s="925"/>
      <c r="B214" s="853"/>
      <c r="C214" s="783" t="s">
        <v>158</v>
      </c>
      <c r="D214" s="783"/>
      <c r="E214" s="913">
        <v>0</v>
      </c>
      <c r="F214" s="913">
        <v>0</v>
      </c>
      <c r="G214" s="913">
        <v>0</v>
      </c>
      <c r="H214" s="926">
        <v>0</v>
      </c>
      <c r="I214" s="913">
        <v>0</v>
      </c>
      <c r="J214" s="913">
        <v>0</v>
      </c>
      <c r="K214" s="913">
        <v>0</v>
      </c>
      <c r="L214" s="913">
        <v>0</v>
      </c>
      <c r="M214" s="913">
        <v>0</v>
      </c>
      <c r="N214" s="926">
        <v>0</v>
      </c>
      <c r="O214" s="913">
        <v>0</v>
      </c>
      <c r="P214" s="913">
        <v>0</v>
      </c>
      <c r="Q214" s="913">
        <v>0</v>
      </c>
      <c r="R214" s="913">
        <v>0</v>
      </c>
      <c r="S214" s="913">
        <v>0</v>
      </c>
      <c r="T214" s="913">
        <v>0</v>
      </c>
      <c r="U214" s="913">
        <v>0</v>
      </c>
      <c r="V214" s="926">
        <v>0</v>
      </c>
      <c r="W214" s="913">
        <v>0</v>
      </c>
      <c r="X214" s="913">
        <v>0</v>
      </c>
      <c r="Y214" s="913">
        <v>0</v>
      </c>
      <c r="Z214" s="913">
        <v>0</v>
      </c>
      <c r="AA214" s="913">
        <v>0</v>
      </c>
      <c r="AB214" s="913">
        <v>0</v>
      </c>
      <c r="AC214" s="841">
        <f>SUM(E214:AB214)</f>
        <v>0</v>
      </c>
    </row>
    <row r="215" spans="1:29" ht="12.75" customHeight="1">
      <c r="A215" s="925"/>
      <c r="B215" s="853"/>
      <c r="C215" s="783" t="s">
        <v>159</v>
      </c>
      <c r="D215" s="783"/>
      <c r="E215" s="927"/>
      <c r="F215" s="927"/>
      <c r="G215" s="927"/>
      <c r="H215" s="928"/>
      <c r="I215" s="927"/>
      <c r="J215" s="927"/>
      <c r="K215" s="927"/>
      <c r="L215" s="927"/>
      <c r="M215" s="927"/>
      <c r="N215" s="928"/>
      <c r="O215" s="927"/>
      <c r="P215" s="927"/>
      <c r="Q215" s="927"/>
      <c r="R215" s="927"/>
      <c r="S215" s="927"/>
      <c r="T215" s="927"/>
      <c r="U215" s="927"/>
      <c r="V215" s="928"/>
      <c r="W215" s="927"/>
      <c r="X215" s="927"/>
      <c r="Y215" s="927"/>
      <c r="Z215" s="927"/>
      <c r="AA215" s="927"/>
      <c r="AB215" s="927"/>
      <c r="AC215" s="786"/>
    </row>
    <row r="216" spans="1:29" ht="12.75" customHeight="1">
      <c r="A216" s="929"/>
      <c r="B216" s="854"/>
      <c r="C216" s="795" t="s">
        <v>161</v>
      </c>
      <c r="D216" s="795"/>
      <c r="E216" s="905"/>
      <c r="F216" s="914"/>
      <c r="G216" s="914"/>
      <c r="H216" s="930"/>
      <c r="I216" s="914"/>
      <c r="J216" s="914"/>
      <c r="K216" s="914"/>
      <c r="L216" s="914"/>
      <c r="M216" s="914"/>
      <c r="N216" s="930"/>
      <c r="O216" s="914"/>
      <c r="P216" s="914"/>
      <c r="Q216" s="914"/>
      <c r="R216" s="914"/>
      <c r="S216" s="914"/>
      <c r="T216" s="914"/>
      <c r="U216" s="914"/>
      <c r="V216" s="930"/>
      <c r="W216" s="914"/>
      <c r="X216" s="914"/>
      <c r="Y216" s="914"/>
      <c r="Z216" s="914"/>
      <c r="AA216" s="914"/>
      <c r="AB216" s="914"/>
      <c r="AC216" s="798"/>
    </row>
    <row r="217" spans="1:29" ht="12.75" customHeight="1">
      <c r="A217" s="931" t="s">
        <v>228</v>
      </c>
      <c r="B217" s="728" t="s">
        <v>304</v>
      </c>
      <c r="C217" s="777" t="s">
        <v>156</v>
      </c>
      <c r="D217" s="777" t="s">
        <v>157</v>
      </c>
      <c r="E217" s="923">
        <v>0</v>
      </c>
      <c r="F217" s="923">
        <v>0</v>
      </c>
      <c r="G217" s="923">
        <v>0</v>
      </c>
      <c r="H217" s="924">
        <v>0</v>
      </c>
      <c r="I217" s="923">
        <v>0</v>
      </c>
      <c r="J217" s="923">
        <v>0</v>
      </c>
      <c r="K217" s="923">
        <v>0</v>
      </c>
      <c r="L217" s="923">
        <v>0</v>
      </c>
      <c r="M217" s="923">
        <v>0</v>
      </c>
      <c r="N217" s="924">
        <v>0</v>
      </c>
      <c r="O217" s="923">
        <v>0</v>
      </c>
      <c r="P217" s="923">
        <v>0</v>
      </c>
      <c r="Q217" s="923">
        <v>0</v>
      </c>
      <c r="R217" s="923">
        <v>0</v>
      </c>
      <c r="S217" s="923">
        <v>0</v>
      </c>
      <c r="T217" s="923">
        <v>0</v>
      </c>
      <c r="U217" s="923">
        <v>0</v>
      </c>
      <c r="V217" s="924">
        <v>0</v>
      </c>
      <c r="W217" s="923">
        <v>0</v>
      </c>
      <c r="X217" s="923">
        <v>0</v>
      </c>
      <c r="Y217" s="923">
        <v>0</v>
      </c>
      <c r="Z217" s="923">
        <v>0</v>
      </c>
      <c r="AA217" s="923">
        <v>0</v>
      </c>
      <c r="AB217" s="923">
        <v>0</v>
      </c>
      <c r="AC217" s="780">
        <f>SUM(E217:AB217)</f>
        <v>0</v>
      </c>
    </row>
    <row r="218" spans="1:29" ht="12.75" customHeight="1">
      <c r="A218" s="932"/>
      <c r="B218" s="853"/>
      <c r="C218" s="783" t="s">
        <v>158</v>
      </c>
      <c r="D218" s="783" t="s">
        <v>157</v>
      </c>
      <c r="E218" s="913">
        <v>0</v>
      </c>
      <c r="F218" s="913">
        <v>0</v>
      </c>
      <c r="G218" s="913">
        <v>0</v>
      </c>
      <c r="H218" s="926">
        <v>0</v>
      </c>
      <c r="I218" s="913">
        <v>0</v>
      </c>
      <c r="J218" s="913">
        <v>0</v>
      </c>
      <c r="K218" s="913">
        <v>0</v>
      </c>
      <c r="L218" s="913">
        <v>0</v>
      </c>
      <c r="M218" s="913">
        <v>0</v>
      </c>
      <c r="N218" s="926">
        <v>0</v>
      </c>
      <c r="O218" s="913">
        <v>0</v>
      </c>
      <c r="P218" s="913">
        <v>0</v>
      </c>
      <c r="Q218" s="913">
        <v>0</v>
      </c>
      <c r="R218" s="913">
        <v>0</v>
      </c>
      <c r="S218" s="913">
        <v>0</v>
      </c>
      <c r="T218" s="913">
        <v>0</v>
      </c>
      <c r="U218" s="913">
        <v>0</v>
      </c>
      <c r="V218" s="926">
        <v>0</v>
      </c>
      <c r="W218" s="913">
        <v>0</v>
      </c>
      <c r="X218" s="913">
        <v>0</v>
      </c>
      <c r="Y218" s="913">
        <v>0</v>
      </c>
      <c r="Z218" s="913">
        <v>0</v>
      </c>
      <c r="AA218" s="913">
        <v>0</v>
      </c>
      <c r="AB218" s="913">
        <v>0</v>
      </c>
      <c r="AC218" s="841">
        <f>SUM(E218:AB218)</f>
        <v>0</v>
      </c>
    </row>
    <row r="219" spans="1:29" ht="12.75" customHeight="1">
      <c r="A219" s="932"/>
      <c r="B219" s="853"/>
      <c r="C219" s="783" t="s">
        <v>159</v>
      </c>
      <c r="D219" s="783" t="s">
        <v>209</v>
      </c>
      <c r="E219" s="927" t="s">
        <v>179</v>
      </c>
      <c r="F219" s="927"/>
      <c r="G219" s="927"/>
      <c r="H219" s="933"/>
      <c r="I219" s="927"/>
      <c r="J219" s="927"/>
      <c r="K219" s="927"/>
      <c r="L219" s="927"/>
      <c r="M219" s="927"/>
      <c r="N219" s="933"/>
      <c r="O219" s="927"/>
      <c r="P219" s="927"/>
      <c r="Q219" s="927"/>
      <c r="R219" s="927"/>
      <c r="S219" s="927"/>
      <c r="T219" s="927"/>
      <c r="U219" s="927"/>
      <c r="V219" s="933"/>
      <c r="W219" s="927"/>
      <c r="X219" s="927"/>
      <c r="Y219" s="927"/>
      <c r="Z219" s="927"/>
      <c r="AA219" s="927"/>
      <c r="AB219" s="927"/>
      <c r="AC219" s="786"/>
    </row>
    <row r="220" spans="1:29" ht="12.75" customHeight="1">
      <c r="A220" s="934"/>
      <c r="B220" s="854"/>
      <c r="C220" s="795" t="s">
        <v>161</v>
      </c>
      <c r="D220" s="795"/>
      <c r="E220" s="914" t="e">
        <f t="shared" ref="E220:AC220" si="63">E218/E217</f>
        <v>#DIV/0!</v>
      </c>
      <c r="F220" s="914" t="e">
        <f t="shared" si="63"/>
        <v>#DIV/0!</v>
      </c>
      <c r="G220" s="914" t="e">
        <f t="shared" si="63"/>
        <v>#DIV/0!</v>
      </c>
      <c r="H220" s="930" t="e">
        <f t="shared" si="63"/>
        <v>#DIV/0!</v>
      </c>
      <c r="I220" s="914" t="e">
        <f t="shared" si="63"/>
        <v>#DIV/0!</v>
      </c>
      <c r="J220" s="914" t="e">
        <f t="shared" si="63"/>
        <v>#DIV/0!</v>
      </c>
      <c r="K220" s="914" t="e">
        <f t="shared" si="63"/>
        <v>#DIV/0!</v>
      </c>
      <c r="L220" s="914" t="e">
        <f t="shared" si="63"/>
        <v>#DIV/0!</v>
      </c>
      <c r="M220" s="914" t="e">
        <f t="shared" si="63"/>
        <v>#DIV/0!</v>
      </c>
      <c r="N220" s="930" t="e">
        <f t="shared" si="63"/>
        <v>#DIV/0!</v>
      </c>
      <c r="O220" s="914" t="e">
        <f t="shared" si="63"/>
        <v>#DIV/0!</v>
      </c>
      <c r="P220" s="914" t="e">
        <f t="shared" si="63"/>
        <v>#DIV/0!</v>
      </c>
      <c r="Q220" s="914" t="e">
        <f t="shared" si="63"/>
        <v>#DIV/0!</v>
      </c>
      <c r="R220" s="914" t="e">
        <f t="shared" si="63"/>
        <v>#DIV/0!</v>
      </c>
      <c r="S220" s="914" t="e">
        <f t="shared" si="63"/>
        <v>#DIV/0!</v>
      </c>
      <c r="T220" s="914" t="e">
        <f t="shared" si="63"/>
        <v>#DIV/0!</v>
      </c>
      <c r="U220" s="914" t="e">
        <f t="shared" si="63"/>
        <v>#DIV/0!</v>
      </c>
      <c r="V220" s="930" t="e">
        <f t="shared" si="63"/>
        <v>#DIV/0!</v>
      </c>
      <c r="W220" s="914" t="e">
        <f t="shared" si="63"/>
        <v>#DIV/0!</v>
      </c>
      <c r="X220" s="914" t="e">
        <f t="shared" si="63"/>
        <v>#DIV/0!</v>
      </c>
      <c r="Y220" s="914" t="e">
        <f t="shared" si="63"/>
        <v>#DIV/0!</v>
      </c>
      <c r="Z220" s="914" t="e">
        <f t="shared" si="63"/>
        <v>#DIV/0!</v>
      </c>
      <c r="AA220" s="914" t="e">
        <f t="shared" si="63"/>
        <v>#DIV/0!</v>
      </c>
      <c r="AB220" s="914" t="e">
        <f t="shared" si="63"/>
        <v>#DIV/0!</v>
      </c>
      <c r="AC220" s="798" t="e">
        <f t="shared" si="63"/>
        <v>#DIV/0!</v>
      </c>
    </row>
    <row r="221" spans="1:29" ht="12.75" customHeight="1">
      <c r="A221" s="931" t="s">
        <v>231</v>
      </c>
      <c r="B221" s="728" t="s">
        <v>580</v>
      </c>
      <c r="C221" s="777" t="s">
        <v>156</v>
      </c>
      <c r="D221" s="777" t="s">
        <v>157</v>
      </c>
      <c r="E221" s="909">
        <v>0.13488</v>
      </c>
      <c r="F221" s="909">
        <v>0.11904000000000001</v>
      </c>
      <c r="G221" s="909">
        <v>0.11112</v>
      </c>
      <c r="H221" s="935">
        <v>0.11208</v>
      </c>
      <c r="I221" s="909">
        <v>0.11423999999999999</v>
      </c>
      <c r="J221" s="909">
        <v>0.1212</v>
      </c>
      <c r="K221" s="909">
        <v>0.14784</v>
      </c>
      <c r="L221" s="909">
        <v>0.16968</v>
      </c>
      <c r="M221" s="909">
        <v>0.18048</v>
      </c>
      <c r="N221" s="935">
        <v>0.18360000000000001</v>
      </c>
      <c r="O221" s="909">
        <v>0.18432000000000001</v>
      </c>
      <c r="P221" s="909">
        <v>0.18215999999999999</v>
      </c>
      <c r="Q221" s="909">
        <v>0.18407999999999999</v>
      </c>
      <c r="R221" s="909">
        <v>0.18312</v>
      </c>
      <c r="S221" s="909">
        <v>0.18959999999999999</v>
      </c>
      <c r="T221" s="909">
        <v>0.19223999999999999</v>
      </c>
      <c r="U221" s="909">
        <v>0.20856</v>
      </c>
      <c r="V221" s="935">
        <v>0.20016</v>
      </c>
      <c r="W221" s="909">
        <v>0.20760000000000001</v>
      </c>
      <c r="X221" s="909">
        <v>0.21</v>
      </c>
      <c r="Y221" s="909">
        <v>0.21815999999999999</v>
      </c>
      <c r="Z221" s="909">
        <v>0.19775999999999999</v>
      </c>
      <c r="AA221" s="909">
        <v>0.17376</v>
      </c>
      <c r="AB221" s="909">
        <v>0.14904000000000001</v>
      </c>
      <c r="AC221" s="780">
        <f>SUM(E221:AB221)</f>
        <v>4.0747200000000001</v>
      </c>
    </row>
    <row r="222" spans="1:29" ht="12.75" customHeight="1">
      <c r="A222" s="932"/>
      <c r="B222" s="853"/>
      <c r="C222" s="783" t="s">
        <v>158</v>
      </c>
      <c r="D222" s="783" t="s">
        <v>157</v>
      </c>
      <c r="E222" s="910">
        <v>6.5280000000000005E-2</v>
      </c>
      <c r="F222" s="910">
        <v>6.2399999999999997E-2</v>
      </c>
      <c r="G222" s="910">
        <v>5.688E-2</v>
      </c>
      <c r="H222" s="928">
        <v>5.9040000000000002E-2</v>
      </c>
      <c r="I222" s="910">
        <v>5.8799999999999998E-2</v>
      </c>
      <c r="J222" s="910">
        <v>5.9760000000000001E-2</v>
      </c>
      <c r="K222" s="910">
        <v>6.1679999999999999E-2</v>
      </c>
      <c r="L222" s="910">
        <v>6.8400000000000002E-2</v>
      </c>
      <c r="M222" s="910">
        <v>6.8400000000000002E-2</v>
      </c>
      <c r="N222" s="928">
        <v>6.9120000000000001E-2</v>
      </c>
      <c r="O222" s="910">
        <v>6.9599999999999995E-2</v>
      </c>
      <c r="P222" s="910">
        <v>6.7680000000000004E-2</v>
      </c>
      <c r="Q222" s="910">
        <v>7.152E-2</v>
      </c>
      <c r="R222" s="910">
        <v>7.1279999999999996E-2</v>
      </c>
      <c r="S222" s="910">
        <v>6.8159999999999998E-2</v>
      </c>
      <c r="T222" s="910">
        <v>6.8879999999999997E-2</v>
      </c>
      <c r="U222" s="910">
        <v>7.2959999999999997E-2</v>
      </c>
      <c r="V222" s="928">
        <v>6.9599999999999995E-2</v>
      </c>
      <c r="W222" s="910">
        <v>7.0800000000000002E-2</v>
      </c>
      <c r="X222" s="910">
        <v>6.9599999999999995E-2</v>
      </c>
      <c r="Y222" s="910">
        <v>7.0319999999999994E-2</v>
      </c>
      <c r="Z222" s="910">
        <v>6.9120000000000001E-2</v>
      </c>
      <c r="AA222" s="910">
        <v>6.5040000000000001E-2</v>
      </c>
      <c r="AB222" s="910">
        <v>6.1440000000000002E-2</v>
      </c>
      <c r="AC222" s="786">
        <f>SUM(E222:AB222)</f>
        <v>1.5957599999999998</v>
      </c>
    </row>
    <row r="223" spans="1:29" ht="12.75" customHeight="1">
      <c r="A223" s="932"/>
      <c r="B223" s="853"/>
      <c r="C223" s="783" t="s">
        <v>159</v>
      </c>
      <c r="D223" s="783" t="s">
        <v>160</v>
      </c>
      <c r="E223" s="936">
        <v>10</v>
      </c>
      <c r="F223" s="936">
        <v>10</v>
      </c>
      <c r="G223" s="936">
        <v>10</v>
      </c>
      <c r="H223" s="937">
        <v>10</v>
      </c>
      <c r="I223" s="936">
        <v>10</v>
      </c>
      <c r="J223" s="936">
        <v>11</v>
      </c>
      <c r="K223" s="936">
        <v>16</v>
      </c>
      <c r="L223" s="936">
        <v>19</v>
      </c>
      <c r="M223" s="936">
        <v>18</v>
      </c>
      <c r="N223" s="937">
        <v>18</v>
      </c>
      <c r="O223" s="936">
        <v>16</v>
      </c>
      <c r="P223" s="936">
        <v>18</v>
      </c>
      <c r="Q223" s="936">
        <v>19</v>
      </c>
      <c r="R223" s="936">
        <v>19</v>
      </c>
      <c r="S223" s="936">
        <v>20</v>
      </c>
      <c r="T223" s="936">
        <v>19</v>
      </c>
      <c r="U223" s="936">
        <v>22</v>
      </c>
      <c r="V223" s="937">
        <v>21</v>
      </c>
      <c r="W223" s="936">
        <v>21</v>
      </c>
      <c r="X223" s="936">
        <v>23</v>
      </c>
      <c r="Y223" s="936">
        <v>21</v>
      </c>
      <c r="Z223" s="936">
        <v>18</v>
      </c>
      <c r="AA223" s="936">
        <v>18</v>
      </c>
      <c r="AB223" s="936">
        <v>12</v>
      </c>
      <c r="AC223" s="841"/>
    </row>
    <row r="224" spans="1:29" ht="12.75" customHeight="1" thickBot="1">
      <c r="A224" s="934"/>
      <c r="B224" s="854"/>
      <c r="C224" s="795" t="s">
        <v>161</v>
      </c>
      <c r="D224" s="795"/>
      <c r="E224" s="938">
        <f t="shared" ref="E224:AC224" si="64">E222/E221</f>
        <v>0.48398576512455521</v>
      </c>
      <c r="F224" s="938">
        <f t="shared" si="64"/>
        <v>0.52419354838709675</v>
      </c>
      <c r="G224" s="938">
        <f t="shared" si="64"/>
        <v>0.51187904967602593</v>
      </c>
      <c r="H224" s="797">
        <f t="shared" si="64"/>
        <v>0.52676659528907921</v>
      </c>
      <c r="I224" s="938">
        <f t="shared" si="64"/>
        <v>0.51470588235294124</v>
      </c>
      <c r="J224" s="938">
        <f t="shared" si="64"/>
        <v>0.49306930693069306</v>
      </c>
      <c r="K224" s="938">
        <f t="shared" si="64"/>
        <v>0.41720779220779219</v>
      </c>
      <c r="L224" s="938">
        <f t="shared" si="64"/>
        <v>0.40311173974540315</v>
      </c>
      <c r="M224" s="938">
        <f t="shared" si="64"/>
        <v>0.37898936170212766</v>
      </c>
      <c r="N224" s="797">
        <f t="shared" si="64"/>
        <v>0.37647058823529411</v>
      </c>
      <c r="O224" s="938">
        <f t="shared" si="64"/>
        <v>0.37760416666666663</v>
      </c>
      <c r="P224" s="938">
        <f t="shared" si="64"/>
        <v>0.3715415019762846</v>
      </c>
      <c r="Q224" s="938">
        <f t="shared" si="64"/>
        <v>0.38852672750977835</v>
      </c>
      <c r="R224" s="938">
        <f t="shared" si="64"/>
        <v>0.38925294888597639</v>
      </c>
      <c r="S224" s="938">
        <f t="shared" si="64"/>
        <v>0.35949367088607598</v>
      </c>
      <c r="T224" s="938">
        <f t="shared" si="64"/>
        <v>0.35830212234706615</v>
      </c>
      <c r="U224" s="938">
        <f t="shared" si="64"/>
        <v>0.34982738780207134</v>
      </c>
      <c r="V224" s="797">
        <f t="shared" si="64"/>
        <v>0.34772182254196637</v>
      </c>
      <c r="W224" s="938">
        <f t="shared" si="64"/>
        <v>0.34104046242774566</v>
      </c>
      <c r="X224" s="938">
        <f t="shared" si="64"/>
        <v>0.33142857142857141</v>
      </c>
      <c r="Y224" s="938">
        <f t="shared" si="64"/>
        <v>0.32233223322332233</v>
      </c>
      <c r="Z224" s="938">
        <f t="shared" si="64"/>
        <v>0.34951456310679613</v>
      </c>
      <c r="AA224" s="938">
        <f t="shared" si="64"/>
        <v>0.37430939226519339</v>
      </c>
      <c r="AB224" s="938">
        <f t="shared" si="64"/>
        <v>0.41223832528180354</v>
      </c>
      <c r="AC224" s="798">
        <f t="shared" si="64"/>
        <v>0.39162445517728822</v>
      </c>
    </row>
    <row r="225" spans="1:29" ht="12.75" customHeight="1">
      <c r="A225" s="874" t="s">
        <v>175</v>
      </c>
      <c r="B225" s="728" t="s">
        <v>675</v>
      </c>
      <c r="C225" s="777" t="s">
        <v>156</v>
      </c>
      <c r="D225" s="777" t="s">
        <v>157</v>
      </c>
      <c r="E225" s="909">
        <v>3.6720000000000003E-2</v>
      </c>
      <c r="F225" s="909">
        <v>3.6479999999999999E-2</v>
      </c>
      <c r="G225" s="909">
        <v>3.5999999999999997E-2</v>
      </c>
      <c r="H225" s="939">
        <v>3.576E-2</v>
      </c>
      <c r="I225" s="909">
        <v>3.6240000000000001E-2</v>
      </c>
      <c r="J225" s="909">
        <v>3.576E-2</v>
      </c>
      <c r="K225" s="909">
        <v>3.6240000000000001E-2</v>
      </c>
      <c r="L225" s="909">
        <v>3.6720000000000003E-2</v>
      </c>
      <c r="M225" s="909">
        <v>3.6720000000000003E-2</v>
      </c>
      <c r="N225" s="939">
        <v>3.6479999999999999E-2</v>
      </c>
      <c r="O225" s="909">
        <v>3.6479999999999999E-2</v>
      </c>
      <c r="P225" s="909">
        <v>3.6479999999999999E-2</v>
      </c>
      <c r="Q225" s="909">
        <v>3.6720000000000003E-2</v>
      </c>
      <c r="R225" s="909">
        <v>3.6479999999999999E-2</v>
      </c>
      <c r="S225" s="909">
        <v>3.6720000000000003E-2</v>
      </c>
      <c r="T225" s="909">
        <v>3.6479999999999999E-2</v>
      </c>
      <c r="U225" s="909">
        <v>3.6720000000000003E-2</v>
      </c>
      <c r="V225" s="939">
        <v>3.6720000000000003E-2</v>
      </c>
      <c r="W225" s="909">
        <v>3.6720000000000003E-2</v>
      </c>
      <c r="X225" s="909">
        <v>3.696E-2</v>
      </c>
      <c r="Y225" s="909">
        <v>3.7679999999999998E-2</v>
      </c>
      <c r="Z225" s="909">
        <v>3.7920000000000002E-2</v>
      </c>
      <c r="AA225" s="909">
        <v>3.7199999999999997E-2</v>
      </c>
      <c r="AB225" s="909">
        <v>3.696E-2</v>
      </c>
      <c r="AC225" s="780">
        <f>SUM(E225:AB225)</f>
        <v>0.87935999999999981</v>
      </c>
    </row>
    <row r="226" spans="1:29" ht="12.75" customHeight="1">
      <c r="A226" s="925"/>
      <c r="B226" s="853"/>
      <c r="C226" s="783" t="s">
        <v>158</v>
      </c>
      <c r="D226" s="783" t="s">
        <v>157</v>
      </c>
      <c r="E226" s="910">
        <v>3.1919999999999997E-2</v>
      </c>
      <c r="F226" s="910">
        <v>3.0720000000000001E-2</v>
      </c>
      <c r="G226" s="910">
        <v>3.024E-2</v>
      </c>
      <c r="H226" s="940">
        <v>3.048E-2</v>
      </c>
      <c r="I226" s="910">
        <v>3.048E-2</v>
      </c>
      <c r="J226" s="910">
        <v>3.048E-2</v>
      </c>
      <c r="K226" s="910">
        <v>3.048E-2</v>
      </c>
      <c r="L226" s="910">
        <v>0.03</v>
      </c>
      <c r="M226" s="910">
        <v>2.9760000000000002E-2</v>
      </c>
      <c r="N226" s="940">
        <v>2.928E-2</v>
      </c>
      <c r="O226" s="910">
        <v>2.928E-2</v>
      </c>
      <c r="P226" s="910">
        <v>2.904E-2</v>
      </c>
      <c r="Q226" s="910">
        <v>2.9520000000000001E-2</v>
      </c>
      <c r="R226" s="910">
        <v>2.9760000000000002E-2</v>
      </c>
      <c r="S226" s="910">
        <v>2.9520000000000001E-2</v>
      </c>
      <c r="T226" s="910">
        <v>2.9520000000000001E-2</v>
      </c>
      <c r="U226" s="910">
        <v>2.9520000000000001E-2</v>
      </c>
      <c r="V226" s="940">
        <v>2.9760000000000002E-2</v>
      </c>
      <c r="W226" s="910">
        <v>2.9760000000000002E-2</v>
      </c>
      <c r="X226" s="910">
        <v>3.0720000000000001E-2</v>
      </c>
      <c r="Y226" s="910">
        <v>3.0720000000000001E-2</v>
      </c>
      <c r="Z226" s="910">
        <v>3.1199999999999999E-2</v>
      </c>
      <c r="AA226" s="910">
        <v>3.1440000000000003E-2</v>
      </c>
      <c r="AB226" s="910">
        <v>3.1199999999999999E-2</v>
      </c>
      <c r="AC226" s="786">
        <f>SUM(E226:AB226)</f>
        <v>0.7248</v>
      </c>
    </row>
    <row r="227" spans="1:29" ht="12.75" customHeight="1">
      <c r="A227" s="925"/>
      <c r="B227" s="853"/>
      <c r="C227" s="783" t="s">
        <v>159</v>
      </c>
      <c r="D227" s="783" t="s">
        <v>160</v>
      </c>
      <c r="E227" s="936">
        <v>2</v>
      </c>
      <c r="F227" s="936">
        <v>2</v>
      </c>
      <c r="G227" s="936">
        <v>1</v>
      </c>
      <c r="H227" s="937">
        <v>1</v>
      </c>
      <c r="I227" s="936">
        <v>3</v>
      </c>
      <c r="J227" s="936">
        <v>4</v>
      </c>
      <c r="K227" s="936">
        <v>1</v>
      </c>
      <c r="L227" s="936">
        <v>1</v>
      </c>
      <c r="M227" s="936">
        <v>1</v>
      </c>
      <c r="N227" s="937">
        <v>3</v>
      </c>
      <c r="O227" s="936">
        <v>3</v>
      </c>
      <c r="P227" s="936">
        <v>2</v>
      </c>
      <c r="Q227" s="936">
        <v>1</v>
      </c>
      <c r="R227" s="936">
        <v>3</v>
      </c>
      <c r="S227" s="936">
        <v>2</v>
      </c>
      <c r="T227" s="936">
        <v>2</v>
      </c>
      <c r="U227" s="936">
        <v>3</v>
      </c>
      <c r="V227" s="937">
        <v>1</v>
      </c>
      <c r="W227" s="936">
        <v>2</v>
      </c>
      <c r="X227" s="936">
        <v>2</v>
      </c>
      <c r="Y227" s="936">
        <v>2</v>
      </c>
      <c r="Z227" s="936">
        <v>3</v>
      </c>
      <c r="AA227" s="936">
        <v>2</v>
      </c>
      <c r="AB227" s="936">
        <v>1</v>
      </c>
      <c r="AC227" s="841"/>
    </row>
    <row r="228" spans="1:29" ht="12.75" customHeight="1" thickBot="1">
      <c r="A228" s="941"/>
      <c r="B228" s="867"/>
      <c r="C228" s="802" t="s">
        <v>161</v>
      </c>
      <c r="D228" s="802"/>
      <c r="E228" s="879">
        <f t="shared" ref="E228:AC228" si="65">E226/E225</f>
        <v>0.8692810457516339</v>
      </c>
      <c r="F228" s="879">
        <f t="shared" si="65"/>
        <v>0.8421052631578948</v>
      </c>
      <c r="G228" s="879">
        <f t="shared" si="65"/>
        <v>0.84000000000000008</v>
      </c>
      <c r="H228" s="804">
        <f t="shared" si="65"/>
        <v>0.8523489932885906</v>
      </c>
      <c r="I228" s="879">
        <f t="shared" si="65"/>
        <v>0.84105960264900659</v>
      </c>
      <c r="J228" s="879">
        <f t="shared" si="65"/>
        <v>0.8523489932885906</v>
      </c>
      <c r="K228" s="879">
        <f t="shared" si="65"/>
        <v>0.84105960264900659</v>
      </c>
      <c r="L228" s="879">
        <f t="shared" si="65"/>
        <v>0.81699346405228745</v>
      </c>
      <c r="M228" s="879">
        <f t="shared" si="65"/>
        <v>0.81045751633986929</v>
      </c>
      <c r="N228" s="804">
        <f t="shared" si="65"/>
        <v>0.80263157894736847</v>
      </c>
      <c r="O228" s="879">
        <f t="shared" si="65"/>
        <v>0.80263157894736847</v>
      </c>
      <c r="P228" s="879">
        <f t="shared" si="65"/>
        <v>0.79605263157894735</v>
      </c>
      <c r="Q228" s="879">
        <f t="shared" si="65"/>
        <v>0.8039215686274509</v>
      </c>
      <c r="R228" s="879">
        <f t="shared" si="65"/>
        <v>0.81578947368421062</v>
      </c>
      <c r="S228" s="879">
        <f t="shared" si="65"/>
        <v>0.8039215686274509</v>
      </c>
      <c r="T228" s="879">
        <f t="shared" si="65"/>
        <v>0.80921052631578949</v>
      </c>
      <c r="U228" s="879">
        <f t="shared" si="65"/>
        <v>0.8039215686274509</v>
      </c>
      <c r="V228" s="804">
        <f t="shared" si="65"/>
        <v>0.81045751633986929</v>
      </c>
      <c r="W228" s="879">
        <f t="shared" si="65"/>
        <v>0.81045751633986929</v>
      </c>
      <c r="X228" s="879">
        <f t="shared" si="65"/>
        <v>0.83116883116883122</v>
      </c>
      <c r="Y228" s="879">
        <f t="shared" si="65"/>
        <v>0.8152866242038217</v>
      </c>
      <c r="Z228" s="879">
        <f t="shared" si="65"/>
        <v>0.82278481012658222</v>
      </c>
      <c r="AA228" s="879">
        <f t="shared" si="65"/>
        <v>0.8451612903225808</v>
      </c>
      <c r="AB228" s="879">
        <f t="shared" si="65"/>
        <v>0.8441558441558441</v>
      </c>
      <c r="AC228" s="805">
        <f t="shared" si="65"/>
        <v>0.82423580786026218</v>
      </c>
    </row>
    <row r="229" spans="1:29" ht="12.75" customHeight="1">
      <c r="A229" s="942" t="s">
        <v>177</v>
      </c>
      <c r="B229" s="727" t="s">
        <v>360</v>
      </c>
      <c r="C229" s="857" t="s">
        <v>156</v>
      </c>
      <c r="D229" s="857" t="s">
        <v>157</v>
      </c>
      <c r="E229" s="915">
        <v>3.8400000000000001E-3</v>
      </c>
      <c r="F229" s="915">
        <v>3.8400000000000001E-3</v>
      </c>
      <c r="G229" s="915">
        <v>3.5999999999999999E-3</v>
      </c>
      <c r="H229" s="943">
        <v>3.8400000000000001E-3</v>
      </c>
      <c r="I229" s="915">
        <v>3.8400000000000001E-3</v>
      </c>
      <c r="J229" s="915">
        <v>3.5999999999999999E-3</v>
      </c>
      <c r="K229" s="915">
        <v>3.5999999999999999E-3</v>
      </c>
      <c r="L229" s="915">
        <v>4.3200000000000001E-3</v>
      </c>
      <c r="M229" s="915">
        <v>6.0000000000000001E-3</v>
      </c>
      <c r="N229" s="943">
        <v>7.1999999999999998E-3</v>
      </c>
      <c r="O229" s="915">
        <v>6.7200000000000003E-3</v>
      </c>
      <c r="P229" s="915">
        <v>6.7200000000000003E-3</v>
      </c>
      <c r="Q229" s="915">
        <v>5.28E-3</v>
      </c>
      <c r="R229" s="915">
        <v>7.6800000000000002E-3</v>
      </c>
      <c r="S229" s="915">
        <v>8.1600000000000006E-3</v>
      </c>
      <c r="T229" s="915">
        <v>8.1600000000000006E-3</v>
      </c>
      <c r="U229" s="915">
        <v>8.1600000000000006E-3</v>
      </c>
      <c r="V229" s="943">
        <v>6.2399999999999999E-3</v>
      </c>
      <c r="W229" s="915">
        <v>6.2399999999999999E-3</v>
      </c>
      <c r="X229" s="915">
        <v>4.0800000000000003E-3</v>
      </c>
      <c r="Y229" s="915">
        <v>3.3600000000000001E-3</v>
      </c>
      <c r="Z229" s="915">
        <v>3.5999999999999999E-3</v>
      </c>
      <c r="AA229" s="915">
        <v>3.3600000000000001E-3</v>
      </c>
      <c r="AB229" s="915">
        <v>3.5999999999999999E-3</v>
      </c>
      <c r="AC229" s="841">
        <f>SUM(E229:AB229)</f>
        <v>0.12504000000000001</v>
      </c>
    </row>
    <row r="230" spans="1:29" ht="12.75" customHeight="1">
      <c r="A230" s="925"/>
      <c r="B230" s="853"/>
      <c r="C230" s="783" t="s">
        <v>158</v>
      </c>
      <c r="D230" s="783" t="s">
        <v>157</v>
      </c>
      <c r="E230" s="910">
        <v>1.3679999999999999E-2</v>
      </c>
      <c r="F230" s="910">
        <v>1.248E-2</v>
      </c>
      <c r="G230" s="910">
        <v>1.248E-2</v>
      </c>
      <c r="H230" s="940">
        <v>1.2239999999999999E-2</v>
      </c>
      <c r="I230" s="910">
        <v>1.248E-2</v>
      </c>
      <c r="J230" s="910">
        <v>1.2239999999999999E-2</v>
      </c>
      <c r="K230" s="910">
        <v>1.248E-2</v>
      </c>
      <c r="L230" s="910">
        <v>1.2239999999999999E-2</v>
      </c>
      <c r="M230" s="910">
        <v>1.2239999999999999E-2</v>
      </c>
      <c r="N230" s="940">
        <v>1.2239999999999999E-2</v>
      </c>
      <c r="O230" s="910">
        <v>1.176E-2</v>
      </c>
      <c r="P230" s="910">
        <v>1.248E-2</v>
      </c>
      <c r="Q230" s="910">
        <v>1.176E-2</v>
      </c>
      <c r="R230" s="910">
        <v>1.464E-2</v>
      </c>
      <c r="S230" s="910">
        <v>1.32E-2</v>
      </c>
      <c r="T230" s="910">
        <v>1.248E-2</v>
      </c>
      <c r="U230" s="910">
        <v>1.272E-2</v>
      </c>
      <c r="V230" s="940">
        <v>1.248E-2</v>
      </c>
      <c r="W230" s="910">
        <v>1.248E-2</v>
      </c>
      <c r="X230" s="910">
        <v>1.248E-2</v>
      </c>
      <c r="Y230" s="910">
        <v>1.248E-2</v>
      </c>
      <c r="Z230" s="910">
        <v>1.2239999999999999E-2</v>
      </c>
      <c r="AA230" s="910">
        <v>1.248E-2</v>
      </c>
      <c r="AB230" s="910">
        <v>1.248E-2</v>
      </c>
      <c r="AC230" s="786">
        <f>SUM(E230:AB230)</f>
        <v>0.30095999999999989</v>
      </c>
    </row>
    <row r="231" spans="1:29" ht="12.75" customHeight="1">
      <c r="A231" s="925"/>
      <c r="B231" s="853"/>
      <c r="C231" s="783" t="s">
        <v>159</v>
      </c>
      <c r="D231" s="783" t="s">
        <v>209</v>
      </c>
      <c r="E231" s="863">
        <f t="shared" ref="E231:AB231" si="66">SQRT(E229*E229+E230*E230)*1000/1.73/E211</f>
        <v>1.2694186750542724</v>
      </c>
      <c r="F231" s="863">
        <f t="shared" si="66"/>
        <v>1.1830151534029199</v>
      </c>
      <c r="G231" s="863">
        <f t="shared" si="66"/>
        <v>1.1749624172540314</v>
      </c>
      <c r="H231" s="864">
        <f t="shared" si="66"/>
        <v>1.1604312339849447</v>
      </c>
      <c r="I231" s="863">
        <f t="shared" si="66"/>
        <v>1.1793182346292839</v>
      </c>
      <c r="J231" s="863">
        <f t="shared" si="66"/>
        <v>1.1541184086569614</v>
      </c>
      <c r="K231" s="863">
        <f t="shared" si="66"/>
        <v>1.1731264964844987</v>
      </c>
      <c r="L231" s="863">
        <f t="shared" si="66"/>
        <v>1.1778463738862324</v>
      </c>
      <c r="M231" s="863">
        <f t="shared" si="66"/>
        <v>1.2428194799730663</v>
      </c>
      <c r="N231" s="864">
        <f t="shared" si="66"/>
        <v>1.2947082805760526</v>
      </c>
      <c r="O231" s="863">
        <f t="shared" si="66"/>
        <v>1.238804478785452</v>
      </c>
      <c r="P231" s="863">
        <f t="shared" si="66"/>
        <v>1.2902672022847979</v>
      </c>
      <c r="Q231" s="863">
        <f t="shared" si="66"/>
        <v>1.169764999728613</v>
      </c>
      <c r="R231" s="863">
        <f t="shared" si="66"/>
        <v>1.4978301229255224</v>
      </c>
      <c r="S231" s="863">
        <f t="shared" si="66"/>
        <v>1.4104188304918468</v>
      </c>
      <c r="T231" s="863">
        <f t="shared" si="66"/>
        <v>1.3551946114903446</v>
      </c>
      <c r="U231" s="863">
        <f t="shared" si="66"/>
        <v>1.371346839255269</v>
      </c>
      <c r="V231" s="864">
        <f t="shared" si="66"/>
        <v>1.2661468072226172</v>
      </c>
      <c r="W231" s="863">
        <f t="shared" si="66"/>
        <v>1.2621839101140533</v>
      </c>
      <c r="X231" s="863">
        <f t="shared" si="66"/>
        <v>1.1858739158484599</v>
      </c>
      <c r="Y231" s="863">
        <f t="shared" si="66"/>
        <v>1.1709637510004296</v>
      </c>
      <c r="Z231" s="863">
        <f t="shared" si="66"/>
        <v>1.1541184086569614</v>
      </c>
      <c r="AA231" s="863">
        <f t="shared" si="66"/>
        <v>1.1691313022667882</v>
      </c>
      <c r="AB231" s="863">
        <f t="shared" si="66"/>
        <v>1.1731264964844987</v>
      </c>
      <c r="AC231" s="786"/>
    </row>
    <row r="232" spans="1:29" ht="12.75" customHeight="1">
      <c r="A232" s="929"/>
      <c r="B232" s="854"/>
      <c r="C232" s="795" t="s">
        <v>161</v>
      </c>
      <c r="D232" s="795"/>
      <c r="E232" s="938">
        <f t="shared" ref="E232:AC232" si="67">E230/E229</f>
        <v>3.5624999999999996</v>
      </c>
      <c r="F232" s="938">
        <f t="shared" si="67"/>
        <v>3.25</v>
      </c>
      <c r="G232" s="938">
        <f t="shared" si="67"/>
        <v>3.4666666666666668</v>
      </c>
      <c r="H232" s="797">
        <f t="shared" si="67"/>
        <v>3.1874999999999996</v>
      </c>
      <c r="I232" s="938">
        <f t="shared" si="67"/>
        <v>3.25</v>
      </c>
      <c r="J232" s="938">
        <f t="shared" si="67"/>
        <v>3.4</v>
      </c>
      <c r="K232" s="938">
        <f t="shared" si="67"/>
        <v>3.4666666666666668</v>
      </c>
      <c r="L232" s="938">
        <f t="shared" si="67"/>
        <v>2.833333333333333</v>
      </c>
      <c r="M232" s="938">
        <f t="shared" si="67"/>
        <v>2.04</v>
      </c>
      <c r="N232" s="797">
        <f t="shared" si="67"/>
        <v>1.7</v>
      </c>
      <c r="O232" s="938">
        <f t="shared" si="67"/>
        <v>1.7499999999999998</v>
      </c>
      <c r="P232" s="938">
        <f t="shared" si="67"/>
        <v>1.857142857142857</v>
      </c>
      <c r="Q232" s="938">
        <f t="shared" si="67"/>
        <v>2.2272727272727271</v>
      </c>
      <c r="R232" s="938">
        <f t="shared" si="67"/>
        <v>1.90625</v>
      </c>
      <c r="S232" s="938">
        <f t="shared" si="67"/>
        <v>1.6176470588235292</v>
      </c>
      <c r="T232" s="938">
        <f t="shared" si="67"/>
        <v>1.5294117647058822</v>
      </c>
      <c r="U232" s="938">
        <f t="shared" si="67"/>
        <v>1.5588235294117647</v>
      </c>
      <c r="V232" s="797">
        <f t="shared" si="67"/>
        <v>2</v>
      </c>
      <c r="W232" s="938">
        <f t="shared" si="67"/>
        <v>2</v>
      </c>
      <c r="X232" s="938">
        <f t="shared" si="67"/>
        <v>3.0588235294117645</v>
      </c>
      <c r="Y232" s="938">
        <f t="shared" si="67"/>
        <v>3.714285714285714</v>
      </c>
      <c r="Z232" s="938">
        <f t="shared" si="67"/>
        <v>3.4</v>
      </c>
      <c r="AA232" s="938">
        <f t="shared" si="67"/>
        <v>3.714285714285714</v>
      </c>
      <c r="AB232" s="938">
        <f t="shared" si="67"/>
        <v>3.4666666666666668</v>
      </c>
      <c r="AC232" s="798">
        <f t="shared" si="67"/>
        <v>2.4069097888675612</v>
      </c>
    </row>
    <row r="233" spans="1:29" ht="12.75" customHeight="1">
      <c r="A233" s="874" t="s">
        <v>180</v>
      </c>
      <c r="B233" s="728" t="s">
        <v>304</v>
      </c>
      <c r="C233" s="777" t="s">
        <v>156</v>
      </c>
      <c r="D233" s="777" t="s">
        <v>157</v>
      </c>
      <c r="E233" s="904">
        <v>0</v>
      </c>
      <c r="F233" s="904">
        <v>0</v>
      </c>
      <c r="G233" s="904">
        <v>0</v>
      </c>
      <c r="H233" s="920">
        <v>0</v>
      </c>
      <c r="I233" s="904">
        <v>0</v>
      </c>
      <c r="J233" s="904">
        <v>0</v>
      </c>
      <c r="K233" s="904">
        <v>0</v>
      </c>
      <c r="L233" s="904">
        <v>0</v>
      </c>
      <c r="M233" s="904">
        <v>0</v>
      </c>
      <c r="N233" s="920">
        <v>0</v>
      </c>
      <c r="O233" s="904">
        <v>0</v>
      </c>
      <c r="P233" s="904">
        <v>0</v>
      </c>
      <c r="Q233" s="904">
        <v>0</v>
      </c>
      <c r="R233" s="904">
        <v>0</v>
      </c>
      <c r="S233" s="904">
        <v>0</v>
      </c>
      <c r="T233" s="904">
        <v>0</v>
      </c>
      <c r="U233" s="904">
        <v>0</v>
      </c>
      <c r="V233" s="920">
        <v>0</v>
      </c>
      <c r="W233" s="904">
        <v>0</v>
      </c>
      <c r="X233" s="904">
        <v>0</v>
      </c>
      <c r="Y233" s="904">
        <v>0</v>
      </c>
      <c r="Z233" s="904">
        <v>0</v>
      </c>
      <c r="AA233" s="904">
        <v>0</v>
      </c>
      <c r="AB233" s="904">
        <v>0</v>
      </c>
      <c r="AC233" s="780">
        <f>SUM(E233:AB233)</f>
        <v>0</v>
      </c>
    </row>
    <row r="234" spans="1:29" ht="12.75" customHeight="1">
      <c r="A234" s="925"/>
      <c r="B234" s="853"/>
      <c r="C234" s="783" t="s">
        <v>158</v>
      </c>
      <c r="D234" s="783" t="s">
        <v>157</v>
      </c>
      <c r="E234" s="905">
        <v>0</v>
      </c>
      <c r="F234" s="905">
        <v>0</v>
      </c>
      <c r="G234" s="905">
        <v>0</v>
      </c>
      <c r="H234" s="944">
        <v>0</v>
      </c>
      <c r="I234" s="905">
        <v>0</v>
      </c>
      <c r="J234" s="905">
        <v>0</v>
      </c>
      <c r="K234" s="905">
        <v>0</v>
      </c>
      <c r="L234" s="905">
        <v>0</v>
      </c>
      <c r="M234" s="905">
        <v>0</v>
      </c>
      <c r="N234" s="944">
        <v>0</v>
      </c>
      <c r="O234" s="905">
        <v>0</v>
      </c>
      <c r="P234" s="905">
        <v>0</v>
      </c>
      <c r="Q234" s="905">
        <v>0</v>
      </c>
      <c r="R234" s="905">
        <v>0</v>
      </c>
      <c r="S234" s="905">
        <v>0</v>
      </c>
      <c r="T234" s="905">
        <v>0</v>
      </c>
      <c r="U234" s="905">
        <v>0</v>
      </c>
      <c r="V234" s="944">
        <v>0</v>
      </c>
      <c r="W234" s="905">
        <v>0</v>
      </c>
      <c r="X234" s="905">
        <v>0</v>
      </c>
      <c r="Y234" s="905">
        <v>0</v>
      </c>
      <c r="Z234" s="905">
        <v>0</v>
      </c>
      <c r="AA234" s="905">
        <v>0</v>
      </c>
      <c r="AB234" s="905">
        <v>0</v>
      </c>
      <c r="AC234" s="786">
        <f>SUM(E234:AB234)</f>
        <v>0</v>
      </c>
    </row>
    <row r="235" spans="1:29" ht="12.75" customHeight="1">
      <c r="A235" s="925"/>
      <c r="B235" s="853"/>
      <c r="C235" s="783" t="s">
        <v>159</v>
      </c>
      <c r="D235" s="783" t="s">
        <v>160</v>
      </c>
      <c r="E235" s="863">
        <f t="shared" ref="E235:AB235" si="68">SQRT(E233*E233+E234*E234)*1000/1.73/E211</f>
        <v>0</v>
      </c>
      <c r="F235" s="863">
        <f t="shared" si="68"/>
        <v>0</v>
      </c>
      <c r="G235" s="863">
        <f t="shared" si="68"/>
        <v>0</v>
      </c>
      <c r="H235" s="864">
        <f t="shared" si="68"/>
        <v>0</v>
      </c>
      <c r="I235" s="863">
        <f t="shared" si="68"/>
        <v>0</v>
      </c>
      <c r="J235" s="863">
        <f t="shared" si="68"/>
        <v>0</v>
      </c>
      <c r="K235" s="863">
        <f t="shared" si="68"/>
        <v>0</v>
      </c>
      <c r="L235" s="863">
        <f t="shared" si="68"/>
        <v>0</v>
      </c>
      <c r="M235" s="863">
        <f t="shared" si="68"/>
        <v>0</v>
      </c>
      <c r="N235" s="864">
        <f t="shared" si="68"/>
        <v>0</v>
      </c>
      <c r="O235" s="863">
        <f t="shared" si="68"/>
        <v>0</v>
      </c>
      <c r="P235" s="863">
        <f t="shared" si="68"/>
        <v>0</v>
      </c>
      <c r="Q235" s="863">
        <f t="shared" si="68"/>
        <v>0</v>
      </c>
      <c r="R235" s="863">
        <f t="shared" si="68"/>
        <v>0</v>
      </c>
      <c r="S235" s="863">
        <f t="shared" si="68"/>
        <v>0</v>
      </c>
      <c r="T235" s="863">
        <f t="shared" si="68"/>
        <v>0</v>
      </c>
      <c r="U235" s="863">
        <f t="shared" si="68"/>
        <v>0</v>
      </c>
      <c r="V235" s="864">
        <f t="shared" si="68"/>
        <v>0</v>
      </c>
      <c r="W235" s="863">
        <f t="shared" si="68"/>
        <v>0</v>
      </c>
      <c r="X235" s="863">
        <f t="shared" si="68"/>
        <v>0</v>
      </c>
      <c r="Y235" s="863">
        <f t="shared" si="68"/>
        <v>0</v>
      </c>
      <c r="Z235" s="863">
        <f t="shared" si="68"/>
        <v>0</v>
      </c>
      <c r="AA235" s="863">
        <f t="shared" si="68"/>
        <v>0</v>
      </c>
      <c r="AB235" s="863">
        <f t="shared" si="68"/>
        <v>0</v>
      </c>
      <c r="AC235" s="863"/>
    </row>
    <row r="236" spans="1:29" ht="12.75" customHeight="1" thickBot="1">
      <c r="A236" s="929"/>
      <c r="B236" s="854"/>
      <c r="C236" s="795" t="s">
        <v>161</v>
      </c>
      <c r="D236" s="795"/>
      <c r="E236" s="914" t="e">
        <f t="shared" ref="E236:AC236" si="69">E234/E233</f>
        <v>#DIV/0!</v>
      </c>
      <c r="F236" s="914" t="e">
        <f t="shared" si="69"/>
        <v>#DIV/0!</v>
      </c>
      <c r="G236" s="914" t="e">
        <f t="shared" si="69"/>
        <v>#DIV/0!</v>
      </c>
      <c r="H236" s="797" t="e">
        <f t="shared" si="69"/>
        <v>#DIV/0!</v>
      </c>
      <c r="I236" s="914" t="e">
        <f t="shared" si="69"/>
        <v>#DIV/0!</v>
      </c>
      <c r="J236" s="914" t="e">
        <f t="shared" si="69"/>
        <v>#DIV/0!</v>
      </c>
      <c r="K236" s="914" t="e">
        <f t="shared" si="69"/>
        <v>#DIV/0!</v>
      </c>
      <c r="L236" s="914" t="e">
        <f t="shared" si="69"/>
        <v>#DIV/0!</v>
      </c>
      <c r="M236" s="914" t="e">
        <f t="shared" si="69"/>
        <v>#DIV/0!</v>
      </c>
      <c r="N236" s="797" t="e">
        <f t="shared" si="69"/>
        <v>#DIV/0!</v>
      </c>
      <c r="O236" s="914" t="e">
        <f t="shared" si="69"/>
        <v>#DIV/0!</v>
      </c>
      <c r="P236" s="914" t="e">
        <f t="shared" si="69"/>
        <v>#DIV/0!</v>
      </c>
      <c r="Q236" s="914" t="e">
        <f t="shared" si="69"/>
        <v>#DIV/0!</v>
      </c>
      <c r="R236" s="914" t="e">
        <f t="shared" si="69"/>
        <v>#DIV/0!</v>
      </c>
      <c r="S236" s="914" t="e">
        <f t="shared" si="69"/>
        <v>#DIV/0!</v>
      </c>
      <c r="T236" s="914" t="e">
        <f t="shared" si="69"/>
        <v>#DIV/0!</v>
      </c>
      <c r="U236" s="914" t="e">
        <f t="shared" si="69"/>
        <v>#DIV/0!</v>
      </c>
      <c r="V236" s="797" t="e">
        <f t="shared" si="69"/>
        <v>#DIV/0!</v>
      </c>
      <c r="W236" s="914" t="e">
        <f t="shared" si="69"/>
        <v>#DIV/0!</v>
      </c>
      <c r="X236" s="914" t="e">
        <f t="shared" si="69"/>
        <v>#DIV/0!</v>
      </c>
      <c r="Y236" s="914" t="e">
        <f t="shared" si="69"/>
        <v>#DIV/0!</v>
      </c>
      <c r="Z236" s="914" t="e">
        <f t="shared" si="69"/>
        <v>#DIV/0!</v>
      </c>
      <c r="AA236" s="914" t="e">
        <f t="shared" si="69"/>
        <v>#DIV/0!</v>
      </c>
      <c r="AB236" s="914" t="e">
        <f t="shared" si="69"/>
        <v>#DIV/0!</v>
      </c>
      <c r="AC236" s="798" t="e">
        <f t="shared" si="69"/>
        <v>#DIV/0!</v>
      </c>
    </row>
    <row r="237" spans="1:29" ht="12.75" customHeight="1">
      <c r="A237" s="931" t="s">
        <v>300</v>
      </c>
      <c r="B237" s="728" t="s">
        <v>676</v>
      </c>
      <c r="C237" s="777" t="s">
        <v>156</v>
      </c>
      <c r="D237" s="777" t="s">
        <v>157</v>
      </c>
      <c r="E237" s="909">
        <v>0.43896000000000002</v>
      </c>
      <c r="F237" s="909">
        <v>0.41639999999999999</v>
      </c>
      <c r="G237" s="909">
        <v>0.39551999999999998</v>
      </c>
      <c r="H237" s="939">
        <v>0.38640000000000002</v>
      </c>
      <c r="I237" s="909">
        <v>0.40872000000000003</v>
      </c>
      <c r="J237" s="909">
        <v>0.45767999999999998</v>
      </c>
      <c r="K237" s="909">
        <v>0.51095999999999997</v>
      </c>
      <c r="L237" s="909">
        <v>0.56303999999999998</v>
      </c>
      <c r="M237" s="909">
        <v>0.58367999999999998</v>
      </c>
      <c r="N237" s="939">
        <v>0.61919999999999997</v>
      </c>
      <c r="O237" s="909">
        <v>0.62160000000000004</v>
      </c>
      <c r="P237" s="909">
        <v>0.62136000000000002</v>
      </c>
      <c r="Q237" s="909">
        <v>0.61175999999999997</v>
      </c>
      <c r="R237" s="909">
        <v>0.62568000000000001</v>
      </c>
      <c r="S237" s="909">
        <v>0.59496000000000004</v>
      </c>
      <c r="T237" s="909">
        <v>0.60096000000000005</v>
      </c>
      <c r="U237" s="909">
        <v>0.59255999999999998</v>
      </c>
      <c r="V237" s="939">
        <v>0.60551999999999995</v>
      </c>
      <c r="W237" s="909">
        <v>0.62087999999999999</v>
      </c>
      <c r="X237" s="909">
        <v>0.63648000000000005</v>
      </c>
      <c r="Y237" s="909">
        <v>0.64200000000000002</v>
      </c>
      <c r="Z237" s="909">
        <v>0.60504000000000002</v>
      </c>
      <c r="AA237" s="909">
        <v>0.53879999999999995</v>
      </c>
      <c r="AB237" s="909">
        <v>0.48959999999999998</v>
      </c>
      <c r="AC237" s="780">
        <f>SUM(E237:AB237)</f>
        <v>13.187760000000003</v>
      </c>
    </row>
    <row r="238" spans="1:29" ht="12.75" customHeight="1">
      <c r="A238" s="932"/>
      <c r="B238" s="853"/>
      <c r="C238" s="783" t="s">
        <v>158</v>
      </c>
      <c r="D238" s="783" t="s">
        <v>157</v>
      </c>
      <c r="E238" s="910">
        <v>0.22847999999999999</v>
      </c>
      <c r="F238" s="910">
        <v>0.21456</v>
      </c>
      <c r="G238" s="910">
        <v>0.20760000000000001</v>
      </c>
      <c r="H238" s="940">
        <v>0.20952000000000001</v>
      </c>
      <c r="I238" s="910">
        <v>0.20735999999999999</v>
      </c>
      <c r="J238" s="910">
        <v>0.20952000000000001</v>
      </c>
      <c r="K238" s="910">
        <v>0.21360000000000001</v>
      </c>
      <c r="L238" s="910">
        <v>0.21984000000000001</v>
      </c>
      <c r="M238" s="910">
        <v>0.22631999999999999</v>
      </c>
      <c r="N238" s="940">
        <v>0.2424</v>
      </c>
      <c r="O238" s="910">
        <v>0.23663999999999999</v>
      </c>
      <c r="P238" s="910">
        <v>0.24168000000000001</v>
      </c>
      <c r="Q238" s="910">
        <v>0.24815999999999999</v>
      </c>
      <c r="R238" s="910">
        <v>0.24432000000000001</v>
      </c>
      <c r="S238" s="910">
        <v>0.2364</v>
      </c>
      <c r="T238" s="910">
        <v>0.23424</v>
      </c>
      <c r="U238" s="910">
        <v>0.22919999999999999</v>
      </c>
      <c r="V238" s="940">
        <v>0.23352000000000001</v>
      </c>
      <c r="W238" s="910">
        <v>0.22872000000000001</v>
      </c>
      <c r="X238" s="910">
        <v>0.2364</v>
      </c>
      <c r="Y238" s="910">
        <v>0.23136000000000001</v>
      </c>
      <c r="Z238" s="910">
        <v>0.22992000000000001</v>
      </c>
      <c r="AA238" s="910">
        <v>0.22223999999999999</v>
      </c>
      <c r="AB238" s="910">
        <v>0.21887999999999999</v>
      </c>
      <c r="AC238" s="786">
        <f>SUM(E238:AB238)</f>
        <v>5.4508800000000006</v>
      </c>
    </row>
    <row r="239" spans="1:29" ht="12.75" customHeight="1">
      <c r="A239" s="932"/>
      <c r="B239" s="853"/>
      <c r="C239" s="783" t="s">
        <v>159</v>
      </c>
      <c r="D239" s="783" t="s">
        <v>160</v>
      </c>
      <c r="E239" s="459">
        <v>42</v>
      </c>
      <c r="F239" s="459">
        <v>42</v>
      </c>
      <c r="G239" s="459">
        <v>38</v>
      </c>
      <c r="H239" s="724">
        <v>38</v>
      </c>
      <c r="I239" s="459">
        <v>40</v>
      </c>
      <c r="J239" s="459">
        <v>46</v>
      </c>
      <c r="K239" s="459">
        <v>56</v>
      </c>
      <c r="L239" s="459">
        <v>58</v>
      </c>
      <c r="M239" s="459">
        <v>58</v>
      </c>
      <c r="N239" s="724">
        <v>60</v>
      </c>
      <c r="O239" s="459">
        <v>61</v>
      </c>
      <c r="P239" s="459">
        <v>59</v>
      </c>
      <c r="Q239" s="459">
        <v>60</v>
      </c>
      <c r="R239" s="459">
        <v>59</v>
      </c>
      <c r="S239" s="459">
        <v>60</v>
      </c>
      <c r="T239" s="459">
        <v>60</v>
      </c>
      <c r="U239" s="459">
        <v>58</v>
      </c>
      <c r="V239" s="724">
        <v>61</v>
      </c>
      <c r="W239" s="459">
        <v>61</v>
      </c>
      <c r="X239" s="459">
        <v>65</v>
      </c>
      <c r="Y239" s="459">
        <v>59</v>
      </c>
      <c r="Z239" s="459">
        <v>55</v>
      </c>
      <c r="AA239" s="459">
        <v>50</v>
      </c>
      <c r="AB239" s="459">
        <v>45</v>
      </c>
      <c r="AC239" s="786"/>
    </row>
    <row r="240" spans="1:29" ht="12.75" customHeight="1" thickBot="1">
      <c r="A240" s="945"/>
      <c r="B240" s="867"/>
      <c r="C240" s="802" t="s">
        <v>161</v>
      </c>
      <c r="D240" s="802"/>
      <c r="E240" s="879">
        <f t="shared" ref="E240:AC240" si="70">E238/E237</f>
        <v>0.52050300710770914</v>
      </c>
      <c r="F240" s="879">
        <f t="shared" si="70"/>
        <v>0.51527377521613837</v>
      </c>
      <c r="G240" s="879">
        <f t="shared" si="70"/>
        <v>0.5248786407766991</v>
      </c>
      <c r="H240" s="804">
        <f t="shared" si="70"/>
        <v>0.54223602484472044</v>
      </c>
      <c r="I240" s="879">
        <f t="shared" si="70"/>
        <v>0.50733998825601878</v>
      </c>
      <c r="J240" s="879">
        <f t="shared" si="70"/>
        <v>0.45778710015731522</v>
      </c>
      <c r="K240" s="879">
        <f t="shared" si="70"/>
        <v>0.41803663691874127</v>
      </c>
      <c r="L240" s="879">
        <f t="shared" si="70"/>
        <v>0.39045183290707591</v>
      </c>
      <c r="M240" s="879">
        <f t="shared" si="70"/>
        <v>0.38774671052631582</v>
      </c>
      <c r="N240" s="804">
        <f t="shared" si="70"/>
        <v>0.39147286821705429</v>
      </c>
      <c r="O240" s="879">
        <f t="shared" si="70"/>
        <v>0.38069498069498064</v>
      </c>
      <c r="P240" s="879">
        <f t="shared" si="70"/>
        <v>0.38895326380842021</v>
      </c>
      <c r="Q240" s="879">
        <f t="shared" si="70"/>
        <v>0.40564927422518637</v>
      </c>
      <c r="R240" s="879">
        <f t="shared" si="70"/>
        <v>0.39048714998082085</v>
      </c>
      <c r="S240" s="879">
        <f t="shared" si="70"/>
        <v>0.39733763614360629</v>
      </c>
      <c r="T240" s="879">
        <f t="shared" si="70"/>
        <v>0.38977635782747599</v>
      </c>
      <c r="U240" s="879">
        <f t="shared" si="70"/>
        <v>0.38679627379505871</v>
      </c>
      <c r="V240" s="804">
        <f t="shared" si="70"/>
        <v>0.38565200158541424</v>
      </c>
      <c r="W240" s="879">
        <f t="shared" si="70"/>
        <v>0.36838036335523777</v>
      </c>
      <c r="X240" s="879">
        <f t="shared" si="70"/>
        <v>0.37141779788838608</v>
      </c>
      <c r="Y240" s="879">
        <f t="shared" si="70"/>
        <v>0.36037383177570093</v>
      </c>
      <c r="Z240" s="879">
        <f t="shared" si="70"/>
        <v>0.38000793335977789</v>
      </c>
      <c r="AA240" s="879">
        <f t="shared" si="70"/>
        <v>0.41247216035634748</v>
      </c>
      <c r="AB240" s="879">
        <f t="shared" si="70"/>
        <v>0.44705882352941179</v>
      </c>
      <c r="AC240" s="805">
        <f t="shared" si="70"/>
        <v>0.41332872299768875</v>
      </c>
    </row>
    <row r="241" spans="1:29" ht="12.75" customHeight="1">
      <c r="A241" s="946" t="s">
        <v>283</v>
      </c>
      <c r="B241" s="727" t="s">
        <v>677</v>
      </c>
      <c r="C241" s="857" t="s">
        <v>156</v>
      </c>
      <c r="D241" s="857" t="s">
        <v>157</v>
      </c>
      <c r="E241" s="947">
        <v>0</v>
      </c>
      <c r="F241" s="947">
        <v>0</v>
      </c>
      <c r="G241" s="947">
        <v>0</v>
      </c>
      <c r="H241" s="943">
        <v>0</v>
      </c>
      <c r="I241" s="947">
        <v>0</v>
      </c>
      <c r="J241" s="947">
        <v>0</v>
      </c>
      <c r="K241" s="947">
        <v>0</v>
      </c>
      <c r="L241" s="947">
        <v>0</v>
      </c>
      <c r="M241" s="947">
        <v>0</v>
      </c>
      <c r="N241" s="943">
        <v>0</v>
      </c>
      <c r="O241" s="947">
        <v>0</v>
      </c>
      <c r="P241" s="947">
        <v>0</v>
      </c>
      <c r="Q241" s="947">
        <v>0</v>
      </c>
      <c r="R241" s="947">
        <v>0</v>
      </c>
      <c r="S241" s="947">
        <v>0</v>
      </c>
      <c r="T241" s="947">
        <v>0</v>
      </c>
      <c r="U241" s="947">
        <v>0</v>
      </c>
      <c r="V241" s="943">
        <v>0</v>
      </c>
      <c r="W241" s="947">
        <v>0</v>
      </c>
      <c r="X241" s="947">
        <v>0</v>
      </c>
      <c r="Y241" s="947">
        <v>0</v>
      </c>
      <c r="Z241" s="947">
        <v>0</v>
      </c>
      <c r="AA241" s="947">
        <v>0</v>
      </c>
      <c r="AB241" s="947">
        <v>0</v>
      </c>
      <c r="AC241" s="841">
        <f>SUM(E241:AB241)</f>
        <v>0</v>
      </c>
    </row>
    <row r="242" spans="1:29" ht="12.75" customHeight="1">
      <c r="A242" s="932"/>
      <c r="B242" s="853"/>
      <c r="C242" s="783" t="s">
        <v>158</v>
      </c>
      <c r="D242" s="783" t="s">
        <v>157</v>
      </c>
      <c r="E242" s="948">
        <v>0</v>
      </c>
      <c r="F242" s="948">
        <v>0</v>
      </c>
      <c r="G242" s="948">
        <v>0</v>
      </c>
      <c r="H242" s="940">
        <v>0</v>
      </c>
      <c r="I242" s="948">
        <v>0</v>
      </c>
      <c r="J242" s="948">
        <v>0</v>
      </c>
      <c r="K242" s="948">
        <v>0</v>
      </c>
      <c r="L242" s="948">
        <v>0</v>
      </c>
      <c r="M242" s="948">
        <v>0</v>
      </c>
      <c r="N242" s="940">
        <v>0</v>
      </c>
      <c r="O242" s="948">
        <v>0</v>
      </c>
      <c r="P242" s="948">
        <v>0</v>
      </c>
      <c r="Q242" s="948">
        <v>0</v>
      </c>
      <c r="R242" s="948">
        <v>0</v>
      </c>
      <c r="S242" s="948">
        <v>0</v>
      </c>
      <c r="T242" s="948">
        <v>0</v>
      </c>
      <c r="U242" s="948">
        <v>0</v>
      </c>
      <c r="V242" s="940">
        <v>0</v>
      </c>
      <c r="W242" s="948">
        <v>0</v>
      </c>
      <c r="X242" s="948">
        <v>0</v>
      </c>
      <c r="Y242" s="948">
        <v>0</v>
      </c>
      <c r="Z242" s="948">
        <v>0</v>
      </c>
      <c r="AA242" s="948">
        <v>0</v>
      </c>
      <c r="AB242" s="948">
        <v>0</v>
      </c>
      <c r="AC242" s="786">
        <f>SUM(E242:AB242)</f>
        <v>0</v>
      </c>
    </row>
    <row r="243" spans="1:29" ht="12.75" customHeight="1">
      <c r="A243" s="932"/>
      <c r="B243" s="853"/>
      <c r="C243" s="783" t="s">
        <v>159</v>
      </c>
      <c r="D243" s="783" t="s">
        <v>160</v>
      </c>
      <c r="E243" s="863">
        <f t="shared" ref="E243:AB243" si="71">SQRT(E241*E241+E242*E242)*1000/1.73/E211</f>
        <v>0</v>
      </c>
      <c r="F243" s="863">
        <f t="shared" si="71"/>
        <v>0</v>
      </c>
      <c r="G243" s="863">
        <f t="shared" si="71"/>
        <v>0</v>
      </c>
      <c r="H243" s="864">
        <f t="shared" si="71"/>
        <v>0</v>
      </c>
      <c r="I243" s="863">
        <f t="shared" si="71"/>
        <v>0</v>
      </c>
      <c r="J243" s="863">
        <f t="shared" si="71"/>
        <v>0</v>
      </c>
      <c r="K243" s="863">
        <f t="shared" si="71"/>
        <v>0</v>
      </c>
      <c r="L243" s="863">
        <f t="shared" si="71"/>
        <v>0</v>
      </c>
      <c r="M243" s="863">
        <f t="shared" si="71"/>
        <v>0</v>
      </c>
      <c r="N243" s="864">
        <f t="shared" si="71"/>
        <v>0</v>
      </c>
      <c r="O243" s="863">
        <f t="shared" si="71"/>
        <v>0</v>
      </c>
      <c r="P243" s="863">
        <f t="shared" si="71"/>
        <v>0</v>
      </c>
      <c r="Q243" s="863">
        <f t="shared" si="71"/>
        <v>0</v>
      </c>
      <c r="R243" s="863">
        <f t="shared" si="71"/>
        <v>0</v>
      </c>
      <c r="S243" s="863">
        <f t="shared" si="71"/>
        <v>0</v>
      </c>
      <c r="T243" s="863">
        <f t="shared" si="71"/>
        <v>0</v>
      </c>
      <c r="U243" s="863">
        <f t="shared" si="71"/>
        <v>0</v>
      </c>
      <c r="V243" s="864">
        <f t="shared" si="71"/>
        <v>0</v>
      </c>
      <c r="W243" s="863">
        <f t="shared" si="71"/>
        <v>0</v>
      </c>
      <c r="X243" s="863">
        <f t="shared" si="71"/>
        <v>0</v>
      </c>
      <c r="Y243" s="863">
        <f t="shared" si="71"/>
        <v>0</v>
      </c>
      <c r="Z243" s="863">
        <f t="shared" si="71"/>
        <v>0</v>
      </c>
      <c r="AA243" s="863">
        <f t="shared" si="71"/>
        <v>0</v>
      </c>
      <c r="AB243" s="863">
        <f t="shared" si="71"/>
        <v>0</v>
      </c>
      <c r="AC243" s="786"/>
    </row>
    <row r="244" spans="1:29" ht="12.75" customHeight="1" thickBot="1">
      <c r="A244" s="934"/>
      <c r="B244" s="854"/>
      <c r="C244" s="949" t="s">
        <v>161</v>
      </c>
      <c r="D244" s="949"/>
      <c r="E244" s="938" t="e">
        <f t="shared" ref="E244:AC244" si="72">E242/E241</f>
        <v>#DIV/0!</v>
      </c>
      <c r="F244" s="938" t="e">
        <f t="shared" si="72"/>
        <v>#DIV/0!</v>
      </c>
      <c r="G244" s="938" t="e">
        <f t="shared" si="72"/>
        <v>#DIV/0!</v>
      </c>
      <c r="H244" s="797" t="e">
        <f t="shared" si="72"/>
        <v>#DIV/0!</v>
      </c>
      <c r="I244" s="938" t="e">
        <f t="shared" si="72"/>
        <v>#DIV/0!</v>
      </c>
      <c r="J244" s="938" t="e">
        <f t="shared" si="72"/>
        <v>#DIV/0!</v>
      </c>
      <c r="K244" s="938" t="e">
        <f t="shared" si="72"/>
        <v>#DIV/0!</v>
      </c>
      <c r="L244" s="938" t="e">
        <f t="shared" si="72"/>
        <v>#DIV/0!</v>
      </c>
      <c r="M244" s="938" t="e">
        <f t="shared" si="72"/>
        <v>#DIV/0!</v>
      </c>
      <c r="N244" s="797" t="e">
        <f t="shared" si="72"/>
        <v>#DIV/0!</v>
      </c>
      <c r="O244" s="938" t="e">
        <f t="shared" si="72"/>
        <v>#DIV/0!</v>
      </c>
      <c r="P244" s="938" t="e">
        <f t="shared" si="72"/>
        <v>#DIV/0!</v>
      </c>
      <c r="Q244" s="938" t="e">
        <f t="shared" si="72"/>
        <v>#DIV/0!</v>
      </c>
      <c r="R244" s="938" t="e">
        <f t="shared" si="72"/>
        <v>#DIV/0!</v>
      </c>
      <c r="S244" s="938" t="e">
        <f t="shared" si="72"/>
        <v>#DIV/0!</v>
      </c>
      <c r="T244" s="938" t="e">
        <f t="shared" si="72"/>
        <v>#DIV/0!</v>
      </c>
      <c r="U244" s="938" t="e">
        <f t="shared" si="72"/>
        <v>#DIV/0!</v>
      </c>
      <c r="V244" s="797" t="e">
        <f t="shared" si="72"/>
        <v>#DIV/0!</v>
      </c>
      <c r="W244" s="938" t="e">
        <f t="shared" si="72"/>
        <v>#DIV/0!</v>
      </c>
      <c r="X244" s="938" t="e">
        <f t="shared" si="72"/>
        <v>#DIV/0!</v>
      </c>
      <c r="Y244" s="938" t="e">
        <f t="shared" si="72"/>
        <v>#DIV/0!</v>
      </c>
      <c r="Z244" s="938" t="e">
        <f t="shared" si="72"/>
        <v>#DIV/0!</v>
      </c>
      <c r="AA244" s="938" t="e">
        <f t="shared" si="72"/>
        <v>#DIV/0!</v>
      </c>
      <c r="AB244" s="938" t="e">
        <f t="shared" si="72"/>
        <v>#DIV/0!</v>
      </c>
      <c r="AC244" s="798" t="e">
        <f t="shared" si="72"/>
        <v>#DIV/0!</v>
      </c>
    </row>
    <row r="245" spans="1:29" ht="12.75" customHeight="1">
      <c r="A245" s="931" t="s">
        <v>210</v>
      </c>
      <c r="B245" s="728" t="s">
        <v>678</v>
      </c>
      <c r="C245" s="777" t="s">
        <v>156</v>
      </c>
      <c r="D245" s="777" t="s">
        <v>157</v>
      </c>
      <c r="E245" s="909">
        <v>1.908E-2</v>
      </c>
      <c r="F245" s="909">
        <v>1.6199999999999999E-2</v>
      </c>
      <c r="G245" s="909">
        <v>1.6559999999999998E-2</v>
      </c>
      <c r="H245" s="939">
        <v>1.6199999999999999E-2</v>
      </c>
      <c r="I245" s="909">
        <v>1.728E-2</v>
      </c>
      <c r="J245" s="909">
        <v>1.7639999999999999E-2</v>
      </c>
      <c r="K245" s="909">
        <v>1.8360000000000001E-2</v>
      </c>
      <c r="L245" s="909">
        <v>2.0160000000000001E-2</v>
      </c>
      <c r="M245" s="909">
        <v>2.196E-2</v>
      </c>
      <c r="N245" s="939">
        <v>2.232E-2</v>
      </c>
      <c r="O245" s="909">
        <v>2.232E-2</v>
      </c>
      <c r="P245" s="909">
        <v>2.664E-2</v>
      </c>
      <c r="Q245" s="909">
        <v>2.7359999999999999E-2</v>
      </c>
      <c r="R245" s="909">
        <v>2.8080000000000001E-2</v>
      </c>
      <c r="S245" s="909">
        <v>2.664E-2</v>
      </c>
      <c r="T245" s="909">
        <v>2.52E-2</v>
      </c>
      <c r="U245" s="909">
        <v>2.8799999999999999E-2</v>
      </c>
      <c r="V245" s="939">
        <v>3.024E-2</v>
      </c>
      <c r="W245" s="909">
        <v>2.7720000000000002E-2</v>
      </c>
      <c r="X245" s="909">
        <v>2.664E-2</v>
      </c>
      <c r="Y245" s="909">
        <v>2.376E-2</v>
      </c>
      <c r="Z245" s="909">
        <v>2.4119999999999999E-2</v>
      </c>
      <c r="AA245" s="909">
        <v>2.4479999999999998E-2</v>
      </c>
      <c r="AB245" s="909">
        <v>2.196E-2</v>
      </c>
      <c r="AC245" s="780">
        <f>SUM(E245:AB245)</f>
        <v>0.54971999999999999</v>
      </c>
    </row>
    <row r="246" spans="1:29" ht="12.75" customHeight="1">
      <c r="A246" s="932"/>
      <c r="B246" s="853"/>
      <c r="C246" s="783" t="s">
        <v>158</v>
      </c>
      <c r="D246" s="783" t="s">
        <v>157</v>
      </c>
      <c r="E246" s="910">
        <v>3.0599999999999999E-2</v>
      </c>
      <c r="F246" s="910">
        <v>2.7E-2</v>
      </c>
      <c r="G246" s="910">
        <v>2.6280000000000001E-2</v>
      </c>
      <c r="H246" s="940">
        <v>2.5919999999999999E-2</v>
      </c>
      <c r="I246" s="910">
        <v>2.664E-2</v>
      </c>
      <c r="J246" s="910">
        <v>2.664E-2</v>
      </c>
      <c r="K246" s="910">
        <v>2.664E-2</v>
      </c>
      <c r="L246" s="910">
        <v>2.5559999999999999E-2</v>
      </c>
      <c r="M246" s="910">
        <v>2.4119999999999999E-2</v>
      </c>
      <c r="N246" s="940">
        <v>2.5919999999999999E-2</v>
      </c>
      <c r="O246" s="910">
        <v>2.4479999999999998E-2</v>
      </c>
      <c r="P246" s="910">
        <v>2.8799999999999999E-2</v>
      </c>
      <c r="Q246" s="910">
        <v>3.2759999999999997E-2</v>
      </c>
      <c r="R246" s="910">
        <v>3.168E-2</v>
      </c>
      <c r="S246" s="910">
        <v>2.9159999999999998E-2</v>
      </c>
      <c r="T246" s="910">
        <v>2.52E-2</v>
      </c>
      <c r="U246" s="910">
        <v>2.9159999999999998E-2</v>
      </c>
      <c r="V246" s="940">
        <v>3.3480000000000003E-2</v>
      </c>
      <c r="W246" s="910">
        <v>2.9159999999999998E-2</v>
      </c>
      <c r="X246" s="910">
        <v>2.9520000000000001E-2</v>
      </c>
      <c r="Y246" s="910">
        <v>2.664E-2</v>
      </c>
      <c r="Z246" s="910">
        <v>2.7720000000000002E-2</v>
      </c>
      <c r="AA246" s="910">
        <v>2.664E-2</v>
      </c>
      <c r="AB246" s="910">
        <v>2.5559999999999999E-2</v>
      </c>
      <c r="AC246" s="786">
        <f>SUM(E246:AB246)</f>
        <v>0.66527999999999998</v>
      </c>
    </row>
    <row r="247" spans="1:29" ht="12.75" customHeight="1">
      <c r="A247" s="932"/>
      <c r="B247" s="853"/>
      <c r="C247" s="783" t="s">
        <v>159</v>
      </c>
      <c r="D247" s="783" t="s">
        <v>160</v>
      </c>
      <c r="E247" s="459">
        <v>2</v>
      </c>
      <c r="F247" s="459">
        <v>0</v>
      </c>
      <c r="G247" s="459">
        <v>2</v>
      </c>
      <c r="H247" s="724">
        <v>0</v>
      </c>
      <c r="I247" s="459">
        <v>0</v>
      </c>
      <c r="J247" s="459">
        <v>1</v>
      </c>
      <c r="K247" s="459">
        <v>0</v>
      </c>
      <c r="L247" s="459">
        <v>2</v>
      </c>
      <c r="M247" s="459">
        <v>2</v>
      </c>
      <c r="N247" s="724">
        <v>0</v>
      </c>
      <c r="O247" s="459">
        <v>2</v>
      </c>
      <c r="P247" s="459">
        <v>3</v>
      </c>
      <c r="Q247" s="459">
        <v>3</v>
      </c>
      <c r="R247" s="459">
        <v>0</v>
      </c>
      <c r="S247" s="459">
        <v>1</v>
      </c>
      <c r="T247" s="459">
        <v>0</v>
      </c>
      <c r="U247" s="459">
        <v>1</v>
      </c>
      <c r="V247" s="724">
        <v>4</v>
      </c>
      <c r="W247" s="459">
        <v>2</v>
      </c>
      <c r="X247" s="459">
        <v>0</v>
      </c>
      <c r="Y247" s="459">
        <v>0</v>
      </c>
      <c r="Z247" s="459">
        <v>3</v>
      </c>
      <c r="AA247" s="459">
        <v>3</v>
      </c>
      <c r="AB247" s="459">
        <v>0</v>
      </c>
      <c r="AC247" s="786"/>
    </row>
    <row r="248" spans="1:29" ht="12.75" customHeight="1" thickBot="1">
      <c r="A248" s="945"/>
      <c r="B248" s="867"/>
      <c r="C248" s="950" t="s">
        <v>161</v>
      </c>
      <c r="D248" s="950"/>
      <c r="E248" s="879">
        <f t="shared" ref="E248:AC248" si="73">E246/E245</f>
        <v>1.6037735849056602</v>
      </c>
      <c r="F248" s="879">
        <f t="shared" si="73"/>
        <v>1.6666666666666667</v>
      </c>
      <c r="G248" s="879">
        <f t="shared" si="73"/>
        <v>1.5869565217391306</v>
      </c>
      <c r="H248" s="804">
        <f t="shared" si="73"/>
        <v>1.6</v>
      </c>
      <c r="I248" s="879">
        <f t="shared" si="73"/>
        <v>1.5416666666666667</v>
      </c>
      <c r="J248" s="879">
        <f t="shared" si="73"/>
        <v>1.5102040816326532</v>
      </c>
      <c r="K248" s="879">
        <f t="shared" si="73"/>
        <v>1.4509803921568627</v>
      </c>
      <c r="L248" s="879">
        <f t="shared" si="73"/>
        <v>1.2678571428571428</v>
      </c>
      <c r="M248" s="879">
        <f t="shared" si="73"/>
        <v>1.0983606557377048</v>
      </c>
      <c r="N248" s="804">
        <f t="shared" si="73"/>
        <v>1.161290322580645</v>
      </c>
      <c r="O248" s="879">
        <f t="shared" si="73"/>
        <v>1.096774193548387</v>
      </c>
      <c r="P248" s="879">
        <f t="shared" si="73"/>
        <v>1.0810810810810811</v>
      </c>
      <c r="Q248" s="879">
        <f t="shared" si="73"/>
        <v>1.1973684210526316</v>
      </c>
      <c r="R248" s="879">
        <f t="shared" si="73"/>
        <v>1.1282051282051282</v>
      </c>
      <c r="S248" s="879">
        <f t="shared" si="73"/>
        <v>1.0945945945945945</v>
      </c>
      <c r="T248" s="879">
        <f t="shared" si="73"/>
        <v>1</v>
      </c>
      <c r="U248" s="879">
        <f t="shared" si="73"/>
        <v>1.0125</v>
      </c>
      <c r="V248" s="804">
        <f t="shared" si="73"/>
        <v>1.1071428571428572</v>
      </c>
      <c r="W248" s="879">
        <f t="shared" si="73"/>
        <v>1.0519480519480517</v>
      </c>
      <c r="X248" s="879">
        <f t="shared" si="73"/>
        <v>1.1081081081081081</v>
      </c>
      <c r="Y248" s="879">
        <f t="shared" si="73"/>
        <v>1.1212121212121213</v>
      </c>
      <c r="Z248" s="879">
        <f t="shared" si="73"/>
        <v>1.1492537313432838</v>
      </c>
      <c r="AA248" s="879">
        <f t="shared" si="73"/>
        <v>1.0882352941176472</v>
      </c>
      <c r="AB248" s="879">
        <f t="shared" si="73"/>
        <v>1.1639344262295082</v>
      </c>
      <c r="AC248" s="805">
        <f t="shared" si="73"/>
        <v>1.2102161100196465</v>
      </c>
    </row>
    <row r="249" spans="1:29" ht="12.75" customHeight="1">
      <c r="A249" s="946" t="s">
        <v>183</v>
      </c>
      <c r="B249" s="727" t="s">
        <v>679</v>
      </c>
      <c r="C249" s="857" t="s">
        <v>156</v>
      </c>
      <c r="D249" s="857" t="s">
        <v>157</v>
      </c>
      <c r="E249" s="915">
        <v>0</v>
      </c>
      <c r="F249" s="915">
        <v>0</v>
      </c>
      <c r="G249" s="915">
        <v>0</v>
      </c>
      <c r="H249" s="943">
        <v>0</v>
      </c>
      <c r="I249" s="915">
        <v>0</v>
      </c>
      <c r="J249" s="915">
        <v>0</v>
      </c>
      <c r="K249" s="915">
        <v>0</v>
      </c>
      <c r="L249" s="915">
        <v>0</v>
      </c>
      <c r="M249" s="915">
        <v>0</v>
      </c>
      <c r="N249" s="943">
        <v>0</v>
      </c>
      <c r="O249" s="915">
        <v>0</v>
      </c>
      <c r="P249" s="915">
        <v>0</v>
      </c>
      <c r="Q249" s="915">
        <v>0</v>
      </c>
      <c r="R249" s="915">
        <v>0</v>
      </c>
      <c r="S249" s="915">
        <v>0</v>
      </c>
      <c r="T249" s="915">
        <v>0</v>
      </c>
      <c r="U249" s="915">
        <v>0</v>
      </c>
      <c r="V249" s="943">
        <v>0</v>
      </c>
      <c r="W249" s="915">
        <v>0</v>
      </c>
      <c r="X249" s="915">
        <v>0</v>
      </c>
      <c r="Y249" s="915">
        <v>0</v>
      </c>
      <c r="Z249" s="915">
        <v>0</v>
      </c>
      <c r="AA249" s="915">
        <v>0</v>
      </c>
      <c r="AB249" s="915">
        <v>0</v>
      </c>
      <c r="AC249" s="841">
        <f>SUM(E249:AB249)</f>
        <v>0</v>
      </c>
    </row>
    <row r="250" spans="1:29" ht="12.75" customHeight="1">
      <c r="A250" s="932"/>
      <c r="B250" s="853"/>
      <c r="C250" s="783" t="s">
        <v>158</v>
      </c>
      <c r="D250" s="783" t="s">
        <v>157</v>
      </c>
      <c r="E250" s="910">
        <v>0</v>
      </c>
      <c r="F250" s="910">
        <v>0</v>
      </c>
      <c r="G250" s="910">
        <v>0</v>
      </c>
      <c r="H250" s="940">
        <v>0</v>
      </c>
      <c r="I250" s="910">
        <v>0</v>
      </c>
      <c r="J250" s="910">
        <v>0</v>
      </c>
      <c r="K250" s="910">
        <v>0</v>
      </c>
      <c r="L250" s="910">
        <v>0</v>
      </c>
      <c r="M250" s="910">
        <v>0</v>
      </c>
      <c r="N250" s="940">
        <v>0</v>
      </c>
      <c r="O250" s="910">
        <v>0</v>
      </c>
      <c r="P250" s="910">
        <v>0</v>
      </c>
      <c r="Q250" s="910">
        <v>0</v>
      </c>
      <c r="R250" s="910">
        <v>0</v>
      </c>
      <c r="S250" s="910">
        <v>0</v>
      </c>
      <c r="T250" s="910">
        <v>0</v>
      </c>
      <c r="U250" s="910">
        <v>0</v>
      </c>
      <c r="V250" s="940">
        <v>0</v>
      </c>
      <c r="W250" s="910">
        <v>0</v>
      </c>
      <c r="X250" s="910">
        <v>0</v>
      </c>
      <c r="Y250" s="910">
        <v>0</v>
      </c>
      <c r="Z250" s="910">
        <v>0</v>
      </c>
      <c r="AA250" s="910">
        <v>0</v>
      </c>
      <c r="AB250" s="910">
        <v>0</v>
      </c>
      <c r="AC250" s="786">
        <f>SUM(E250:AB250)</f>
        <v>0</v>
      </c>
    </row>
    <row r="251" spans="1:29" ht="12.75" customHeight="1">
      <c r="A251" s="932"/>
      <c r="B251" s="853"/>
      <c r="C251" s="783" t="s">
        <v>159</v>
      </c>
      <c r="D251" s="783" t="s">
        <v>160</v>
      </c>
      <c r="E251" s="863">
        <f t="shared" ref="E251:AB251" si="74">SQRT(E249*E249+E250*E250)*1000/1.73/E212</f>
        <v>0</v>
      </c>
      <c r="F251" s="863">
        <f t="shared" si="74"/>
        <v>0</v>
      </c>
      <c r="G251" s="863">
        <f t="shared" si="74"/>
        <v>0</v>
      </c>
      <c r="H251" s="864">
        <f t="shared" si="74"/>
        <v>0</v>
      </c>
      <c r="I251" s="863">
        <f t="shared" si="74"/>
        <v>0</v>
      </c>
      <c r="J251" s="863">
        <f t="shared" si="74"/>
        <v>0</v>
      </c>
      <c r="K251" s="863">
        <f t="shared" si="74"/>
        <v>0</v>
      </c>
      <c r="L251" s="863">
        <f t="shared" si="74"/>
        <v>0</v>
      </c>
      <c r="M251" s="863">
        <f t="shared" si="74"/>
        <v>0</v>
      </c>
      <c r="N251" s="864">
        <f t="shared" si="74"/>
        <v>0</v>
      </c>
      <c r="O251" s="863">
        <f t="shared" si="74"/>
        <v>0</v>
      </c>
      <c r="P251" s="863">
        <f t="shared" si="74"/>
        <v>0</v>
      </c>
      <c r="Q251" s="863">
        <f t="shared" si="74"/>
        <v>0</v>
      </c>
      <c r="R251" s="863">
        <f t="shared" si="74"/>
        <v>0</v>
      </c>
      <c r="S251" s="863">
        <f t="shared" si="74"/>
        <v>0</v>
      </c>
      <c r="T251" s="863">
        <f t="shared" si="74"/>
        <v>0</v>
      </c>
      <c r="U251" s="863">
        <f t="shared" si="74"/>
        <v>0</v>
      </c>
      <c r="V251" s="864">
        <f t="shared" si="74"/>
        <v>0</v>
      </c>
      <c r="W251" s="863">
        <f t="shared" si="74"/>
        <v>0</v>
      </c>
      <c r="X251" s="863">
        <f t="shared" si="74"/>
        <v>0</v>
      </c>
      <c r="Y251" s="863">
        <f t="shared" si="74"/>
        <v>0</v>
      </c>
      <c r="Z251" s="863">
        <f t="shared" si="74"/>
        <v>0</v>
      </c>
      <c r="AA251" s="863">
        <f t="shared" si="74"/>
        <v>0</v>
      </c>
      <c r="AB251" s="863">
        <f t="shared" si="74"/>
        <v>0</v>
      </c>
      <c r="AC251" s="786"/>
    </row>
    <row r="252" spans="1:29" ht="12.75" customHeight="1">
      <c r="A252" s="945"/>
      <c r="B252" s="867"/>
      <c r="C252" s="950" t="s">
        <v>161</v>
      </c>
      <c r="D252" s="950"/>
      <c r="E252" s="879" t="e">
        <f t="shared" ref="E252:AC252" si="75">E250/E249</f>
        <v>#DIV/0!</v>
      </c>
      <c r="F252" s="879" t="e">
        <f t="shared" si="75"/>
        <v>#DIV/0!</v>
      </c>
      <c r="G252" s="879" t="e">
        <f t="shared" si="75"/>
        <v>#DIV/0!</v>
      </c>
      <c r="H252" s="804" t="e">
        <f t="shared" si="75"/>
        <v>#DIV/0!</v>
      </c>
      <c r="I252" s="879" t="e">
        <f t="shared" si="75"/>
        <v>#DIV/0!</v>
      </c>
      <c r="J252" s="879" t="e">
        <f t="shared" si="75"/>
        <v>#DIV/0!</v>
      </c>
      <c r="K252" s="879" t="e">
        <f t="shared" si="75"/>
        <v>#DIV/0!</v>
      </c>
      <c r="L252" s="879" t="e">
        <f t="shared" si="75"/>
        <v>#DIV/0!</v>
      </c>
      <c r="M252" s="879" t="e">
        <f t="shared" si="75"/>
        <v>#DIV/0!</v>
      </c>
      <c r="N252" s="804" t="e">
        <f t="shared" si="75"/>
        <v>#DIV/0!</v>
      </c>
      <c r="O252" s="879" t="e">
        <f t="shared" si="75"/>
        <v>#DIV/0!</v>
      </c>
      <c r="P252" s="879" t="e">
        <f t="shared" si="75"/>
        <v>#DIV/0!</v>
      </c>
      <c r="Q252" s="879" t="e">
        <f t="shared" si="75"/>
        <v>#DIV/0!</v>
      </c>
      <c r="R252" s="879" t="e">
        <f t="shared" si="75"/>
        <v>#DIV/0!</v>
      </c>
      <c r="S252" s="879" t="e">
        <f t="shared" si="75"/>
        <v>#DIV/0!</v>
      </c>
      <c r="T252" s="879" t="e">
        <f t="shared" si="75"/>
        <v>#DIV/0!</v>
      </c>
      <c r="U252" s="879" t="e">
        <f t="shared" si="75"/>
        <v>#DIV/0!</v>
      </c>
      <c r="V252" s="804" t="e">
        <f t="shared" si="75"/>
        <v>#DIV/0!</v>
      </c>
      <c r="W252" s="879" t="e">
        <f t="shared" si="75"/>
        <v>#DIV/0!</v>
      </c>
      <c r="X252" s="879" t="e">
        <f t="shared" si="75"/>
        <v>#DIV/0!</v>
      </c>
      <c r="Y252" s="879" t="e">
        <f t="shared" si="75"/>
        <v>#DIV/0!</v>
      </c>
      <c r="Z252" s="879" t="e">
        <f t="shared" si="75"/>
        <v>#DIV/0!</v>
      </c>
      <c r="AA252" s="879" t="e">
        <f t="shared" si="75"/>
        <v>#DIV/0!</v>
      </c>
      <c r="AB252" s="879" t="e">
        <f t="shared" si="75"/>
        <v>#DIV/0!</v>
      </c>
      <c r="AC252" s="805" t="e">
        <f t="shared" si="75"/>
        <v>#DIV/0!</v>
      </c>
    </row>
    <row r="253" spans="1:29" ht="12.75" customHeight="1">
      <c r="A253" s="942" t="s">
        <v>212</v>
      </c>
      <c r="B253" s="727" t="s">
        <v>304</v>
      </c>
      <c r="C253" s="857" t="s">
        <v>156</v>
      </c>
      <c r="D253" s="857"/>
      <c r="E253" s="911">
        <v>0</v>
      </c>
      <c r="F253" s="911">
        <v>0</v>
      </c>
      <c r="G253" s="911">
        <v>0</v>
      </c>
      <c r="H253" s="840">
        <v>0</v>
      </c>
      <c r="I253" s="911">
        <v>0</v>
      </c>
      <c r="J253" s="911">
        <v>0</v>
      </c>
      <c r="K253" s="911">
        <v>0</v>
      </c>
      <c r="L253" s="911">
        <v>0</v>
      </c>
      <c r="M253" s="911">
        <v>0</v>
      </c>
      <c r="N253" s="840">
        <v>0</v>
      </c>
      <c r="O253" s="911">
        <v>0</v>
      </c>
      <c r="P253" s="911">
        <v>0</v>
      </c>
      <c r="Q253" s="911">
        <v>0</v>
      </c>
      <c r="R253" s="911">
        <v>0</v>
      </c>
      <c r="S253" s="911">
        <v>0</v>
      </c>
      <c r="T253" s="911">
        <v>0</v>
      </c>
      <c r="U253" s="911">
        <v>0</v>
      </c>
      <c r="V253" s="840">
        <v>0</v>
      </c>
      <c r="W253" s="911">
        <v>0</v>
      </c>
      <c r="X253" s="911">
        <v>0</v>
      </c>
      <c r="Y253" s="911">
        <v>0</v>
      </c>
      <c r="Z253" s="911">
        <v>0</v>
      </c>
      <c r="AA253" s="911">
        <v>0</v>
      </c>
      <c r="AB253" s="911">
        <v>0</v>
      </c>
      <c r="AC253" s="841">
        <f>SUM(E253:AB253)</f>
        <v>0</v>
      </c>
    </row>
    <row r="254" spans="1:29" ht="12.75" customHeight="1">
      <c r="A254" s="925"/>
      <c r="B254" s="853"/>
      <c r="C254" s="783" t="s">
        <v>158</v>
      </c>
      <c r="D254" s="783"/>
      <c r="E254" s="913">
        <v>0</v>
      </c>
      <c r="F254" s="913">
        <v>0</v>
      </c>
      <c r="G254" s="913">
        <v>0</v>
      </c>
      <c r="H254" s="789">
        <v>0</v>
      </c>
      <c r="I254" s="913">
        <v>0</v>
      </c>
      <c r="J254" s="913">
        <v>0</v>
      </c>
      <c r="K254" s="913">
        <v>0</v>
      </c>
      <c r="L254" s="913">
        <v>0</v>
      </c>
      <c r="M254" s="913">
        <v>0</v>
      </c>
      <c r="N254" s="789">
        <v>0</v>
      </c>
      <c r="O254" s="913">
        <v>0</v>
      </c>
      <c r="P254" s="913">
        <v>0</v>
      </c>
      <c r="Q254" s="913">
        <v>0</v>
      </c>
      <c r="R254" s="913">
        <v>0</v>
      </c>
      <c r="S254" s="913">
        <v>0</v>
      </c>
      <c r="T254" s="913">
        <v>0</v>
      </c>
      <c r="U254" s="913">
        <v>0</v>
      </c>
      <c r="V254" s="789">
        <v>0</v>
      </c>
      <c r="W254" s="913">
        <v>0</v>
      </c>
      <c r="X254" s="913">
        <v>0</v>
      </c>
      <c r="Y254" s="913">
        <v>0</v>
      </c>
      <c r="Z254" s="913">
        <v>0</v>
      </c>
      <c r="AA254" s="913">
        <v>0</v>
      </c>
      <c r="AB254" s="913">
        <v>0</v>
      </c>
      <c r="AC254" s="841">
        <f>SUM(E254:AB254)</f>
        <v>0</v>
      </c>
    </row>
    <row r="255" spans="1:29" ht="12.75" customHeight="1">
      <c r="A255" s="925"/>
      <c r="B255" s="853"/>
      <c r="C255" s="783" t="s">
        <v>159</v>
      </c>
      <c r="D255" s="783"/>
      <c r="E255" s="905"/>
      <c r="F255" s="905"/>
      <c r="G255" s="905"/>
      <c r="H255" s="864"/>
      <c r="I255" s="905"/>
      <c r="J255" s="905"/>
      <c r="K255" s="905"/>
      <c r="L255" s="905"/>
      <c r="M255" s="905"/>
      <c r="N255" s="864"/>
      <c r="O255" s="905"/>
      <c r="P255" s="905"/>
      <c r="Q255" s="905"/>
      <c r="R255" s="905"/>
      <c r="S255" s="905"/>
      <c r="T255" s="905"/>
      <c r="U255" s="905"/>
      <c r="V255" s="864"/>
      <c r="W255" s="905"/>
      <c r="X255" s="905"/>
      <c r="Y255" s="905"/>
      <c r="Z255" s="905"/>
      <c r="AA255" s="905"/>
      <c r="AB255" s="905"/>
      <c r="AC255" s="786"/>
    </row>
    <row r="256" spans="1:29" ht="12.75" customHeight="1">
      <c r="A256" s="929"/>
      <c r="B256" s="854"/>
      <c r="C256" s="795" t="s">
        <v>161</v>
      </c>
      <c r="D256" s="795"/>
      <c r="E256" s="914"/>
      <c r="F256" s="914"/>
      <c r="G256" s="914"/>
      <c r="H256" s="804"/>
      <c r="I256" s="914"/>
      <c r="J256" s="914"/>
      <c r="K256" s="914"/>
      <c r="L256" s="914"/>
      <c r="M256" s="914"/>
      <c r="N256" s="804"/>
      <c r="O256" s="914"/>
      <c r="P256" s="914"/>
      <c r="Q256" s="914"/>
      <c r="R256" s="914"/>
      <c r="S256" s="914"/>
      <c r="T256" s="914"/>
      <c r="U256" s="914"/>
      <c r="V256" s="804"/>
      <c r="W256" s="914"/>
      <c r="X256" s="914"/>
      <c r="Y256" s="914"/>
      <c r="Z256" s="914"/>
      <c r="AA256" s="914"/>
      <c r="AB256" s="914"/>
      <c r="AC256" s="798"/>
    </row>
    <row r="257" spans="1:98" ht="12.75" customHeight="1">
      <c r="A257" s="874" t="s">
        <v>184</v>
      </c>
      <c r="B257" s="728" t="s">
        <v>304</v>
      </c>
      <c r="C257" s="777" t="s">
        <v>156</v>
      </c>
      <c r="D257" s="777"/>
      <c r="E257" s="923">
        <v>0</v>
      </c>
      <c r="F257" s="923">
        <v>0</v>
      </c>
      <c r="G257" s="923">
        <v>0</v>
      </c>
      <c r="H257" s="779">
        <v>0</v>
      </c>
      <c r="I257" s="923">
        <v>0</v>
      </c>
      <c r="J257" s="923">
        <v>0</v>
      </c>
      <c r="K257" s="923">
        <v>0</v>
      </c>
      <c r="L257" s="923">
        <v>0</v>
      </c>
      <c r="M257" s="923">
        <v>0</v>
      </c>
      <c r="N257" s="779">
        <v>0</v>
      </c>
      <c r="O257" s="923">
        <v>0</v>
      </c>
      <c r="P257" s="923">
        <v>0</v>
      </c>
      <c r="Q257" s="923">
        <v>0</v>
      </c>
      <c r="R257" s="923">
        <v>0</v>
      </c>
      <c r="S257" s="923">
        <v>0</v>
      </c>
      <c r="T257" s="923">
        <v>0</v>
      </c>
      <c r="U257" s="923">
        <v>0</v>
      </c>
      <c r="V257" s="779">
        <v>0</v>
      </c>
      <c r="W257" s="923">
        <v>0</v>
      </c>
      <c r="X257" s="923">
        <v>0</v>
      </c>
      <c r="Y257" s="923">
        <v>0</v>
      </c>
      <c r="Z257" s="923">
        <v>0</v>
      </c>
      <c r="AA257" s="923">
        <v>0</v>
      </c>
      <c r="AB257" s="923">
        <v>0</v>
      </c>
      <c r="AC257" s="780">
        <f>SUM(E257:AB257)</f>
        <v>0</v>
      </c>
    </row>
    <row r="258" spans="1:98" ht="12.75" customHeight="1">
      <c r="A258" s="925"/>
      <c r="B258" s="853"/>
      <c r="C258" s="783" t="s">
        <v>158</v>
      </c>
      <c r="D258" s="783"/>
      <c r="E258" s="913">
        <v>0</v>
      </c>
      <c r="F258" s="913">
        <v>0</v>
      </c>
      <c r="G258" s="913">
        <v>0</v>
      </c>
      <c r="H258" s="789">
        <v>0</v>
      </c>
      <c r="I258" s="913">
        <v>0</v>
      </c>
      <c r="J258" s="913">
        <v>0</v>
      </c>
      <c r="K258" s="913">
        <v>0</v>
      </c>
      <c r="L258" s="913">
        <v>0</v>
      </c>
      <c r="M258" s="913">
        <v>0</v>
      </c>
      <c r="N258" s="789">
        <v>0</v>
      </c>
      <c r="O258" s="913">
        <v>0</v>
      </c>
      <c r="P258" s="913">
        <v>0</v>
      </c>
      <c r="Q258" s="913">
        <v>0</v>
      </c>
      <c r="R258" s="913">
        <v>0</v>
      </c>
      <c r="S258" s="913">
        <v>0</v>
      </c>
      <c r="T258" s="913">
        <v>0</v>
      </c>
      <c r="U258" s="913">
        <v>0</v>
      </c>
      <c r="V258" s="789">
        <v>0</v>
      </c>
      <c r="W258" s="913">
        <v>0</v>
      </c>
      <c r="X258" s="913">
        <v>0</v>
      </c>
      <c r="Y258" s="913">
        <v>0</v>
      </c>
      <c r="Z258" s="913">
        <v>0</v>
      </c>
      <c r="AA258" s="913">
        <v>0</v>
      </c>
      <c r="AB258" s="913">
        <v>0</v>
      </c>
      <c r="AC258" s="841">
        <f>SUM(E258:AB258)</f>
        <v>0</v>
      </c>
    </row>
    <row r="259" spans="1:98" ht="12.75" customHeight="1">
      <c r="A259" s="925"/>
      <c r="B259" s="853"/>
      <c r="C259" s="783" t="s">
        <v>159</v>
      </c>
      <c r="D259" s="783"/>
      <c r="E259" s="905"/>
      <c r="F259" s="905"/>
      <c r="G259" s="905"/>
      <c r="H259" s="864"/>
      <c r="I259" s="905"/>
      <c r="J259" s="905"/>
      <c r="K259" s="905"/>
      <c r="L259" s="905"/>
      <c r="M259" s="905"/>
      <c r="N259" s="864"/>
      <c r="O259" s="905"/>
      <c r="P259" s="905"/>
      <c r="Q259" s="905"/>
      <c r="R259" s="905"/>
      <c r="S259" s="905"/>
      <c r="T259" s="905"/>
      <c r="U259" s="905"/>
      <c r="V259" s="864"/>
      <c r="W259" s="905"/>
      <c r="X259" s="905"/>
      <c r="Y259" s="905"/>
      <c r="Z259" s="905"/>
      <c r="AA259" s="905"/>
      <c r="AB259" s="905"/>
      <c r="AC259" s="786"/>
    </row>
    <row r="260" spans="1:98" ht="12.75" customHeight="1" thickBot="1">
      <c r="A260" s="929"/>
      <c r="B260" s="854"/>
      <c r="C260" s="795" t="s">
        <v>161</v>
      </c>
      <c r="D260" s="795"/>
      <c r="E260" s="914"/>
      <c r="F260" s="914"/>
      <c r="G260" s="914"/>
      <c r="H260" s="797"/>
      <c r="I260" s="914"/>
      <c r="J260" s="914"/>
      <c r="K260" s="914"/>
      <c r="L260" s="914"/>
      <c r="M260" s="914"/>
      <c r="N260" s="797"/>
      <c r="O260" s="914"/>
      <c r="P260" s="914"/>
      <c r="Q260" s="914"/>
      <c r="R260" s="914"/>
      <c r="S260" s="914"/>
      <c r="T260" s="914"/>
      <c r="U260" s="914"/>
      <c r="V260" s="797"/>
      <c r="W260" s="914"/>
      <c r="X260" s="914"/>
      <c r="Y260" s="914"/>
      <c r="Z260" s="914"/>
      <c r="AA260" s="914"/>
      <c r="AB260" s="914"/>
      <c r="AC260" s="798"/>
    </row>
    <row r="261" spans="1:98" ht="12.75" customHeight="1">
      <c r="A261" s="931" t="s">
        <v>186</v>
      </c>
      <c r="B261" s="728" t="s">
        <v>680</v>
      </c>
      <c r="C261" s="777" t="s">
        <v>156</v>
      </c>
      <c r="D261" s="777" t="s">
        <v>157</v>
      </c>
      <c r="E261" s="909">
        <v>4.9200000000000001E-2</v>
      </c>
      <c r="F261" s="909">
        <v>4.3920000000000001E-2</v>
      </c>
      <c r="G261" s="909">
        <v>4.0320000000000002E-2</v>
      </c>
      <c r="H261" s="939">
        <v>4.1759999999999999E-2</v>
      </c>
      <c r="I261" s="909">
        <v>4.2479999999999997E-2</v>
      </c>
      <c r="J261" s="909">
        <v>4.9200000000000001E-2</v>
      </c>
      <c r="K261" s="909">
        <v>6.3839999999999994E-2</v>
      </c>
      <c r="L261" s="909">
        <v>6.9599999999999995E-2</v>
      </c>
      <c r="M261" s="909">
        <v>6.9360000000000005E-2</v>
      </c>
      <c r="N261" s="939">
        <v>6.9360000000000005E-2</v>
      </c>
      <c r="O261" s="909">
        <v>7.2720000000000007E-2</v>
      </c>
      <c r="P261" s="909">
        <v>7.2720000000000007E-2</v>
      </c>
      <c r="Q261" s="909">
        <v>7.392E-2</v>
      </c>
      <c r="R261" s="909">
        <v>8.2320000000000004E-2</v>
      </c>
      <c r="S261" s="909">
        <v>7.8E-2</v>
      </c>
      <c r="T261" s="909">
        <v>7.1999999999999995E-2</v>
      </c>
      <c r="U261" s="909">
        <v>7.9920000000000005E-2</v>
      </c>
      <c r="V261" s="939">
        <v>8.0879999999999994E-2</v>
      </c>
      <c r="W261" s="909">
        <v>8.448E-2</v>
      </c>
      <c r="X261" s="909">
        <v>7.6319999999999999E-2</v>
      </c>
      <c r="Y261" s="909">
        <v>7.5600000000000001E-2</v>
      </c>
      <c r="Z261" s="909">
        <v>6.9120000000000001E-2</v>
      </c>
      <c r="AA261" s="909">
        <v>6.336E-2</v>
      </c>
      <c r="AB261" s="909">
        <v>5.7840000000000003E-2</v>
      </c>
      <c r="AC261" s="780">
        <f>SUM(E261:AB261)</f>
        <v>1.5782400000000001</v>
      </c>
    </row>
    <row r="262" spans="1:98" ht="12.75" customHeight="1">
      <c r="A262" s="932"/>
      <c r="B262" s="853"/>
      <c r="C262" s="783" t="s">
        <v>158</v>
      </c>
      <c r="D262" s="783" t="s">
        <v>157</v>
      </c>
      <c r="E262" s="910">
        <v>6.4799999999999996E-2</v>
      </c>
      <c r="F262" s="910">
        <v>5.9520000000000003E-2</v>
      </c>
      <c r="G262" s="910">
        <v>5.6640000000000003E-2</v>
      </c>
      <c r="H262" s="940">
        <v>5.7360000000000001E-2</v>
      </c>
      <c r="I262" s="910">
        <v>5.7360000000000001E-2</v>
      </c>
      <c r="J262" s="910">
        <v>5.9520000000000003E-2</v>
      </c>
      <c r="K262" s="910">
        <v>6.7199999999999996E-2</v>
      </c>
      <c r="L262" s="910">
        <v>6.8400000000000002E-2</v>
      </c>
      <c r="M262" s="910">
        <v>6.5280000000000005E-2</v>
      </c>
      <c r="N262" s="940">
        <v>6.8640000000000007E-2</v>
      </c>
      <c r="O262" s="910">
        <v>6.9120000000000001E-2</v>
      </c>
      <c r="P262" s="910">
        <v>6.7919999999999994E-2</v>
      </c>
      <c r="Q262" s="910">
        <v>6.9120000000000001E-2</v>
      </c>
      <c r="R262" s="910">
        <v>7.2480000000000003E-2</v>
      </c>
      <c r="S262" s="910">
        <v>7.1760000000000004E-2</v>
      </c>
      <c r="T262" s="910">
        <v>6.5519999999999995E-2</v>
      </c>
      <c r="U262" s="910">
        <v>6.4560000000000006E-2</v>
      </c>
      <c r="V262" s="940">
        <v>6.336E-2</v>
      </c>
      <c r="W262" s="910">
        <v>6.216E-2</v>
      </c>
      <c r="X262" s="910">
        <v>6.2880000000000005E-2</v>
      </c>
      <c r="Y262" s="910">
        <v>6.0479999999999999E-2</v>
      </c>
      <c r="Z262" s="910">
        <v>0.06</v>
      </c>
      <c r="AA262" s="910">
        <v>5.9040000000000002E-2</v>
      </c>
      <c r="AB262" s="910">
        <v>5.9040000000000002E-2</v>
      </c>
      <c r="AC262" s="786">
        <f>SUM(E262:AB262)</f>
        <v>1.5321600000000002</v>
      </c>
    </row>
    <row r="263" spans="1:98" ht="12.75" customHeight="1">
      <c r="A263" s="932"/>
      <c r="B263" s="853"/>
      <c r="C263" s="783" t="s">
        <v>159</v>
      </c>
      <c r="D263" s="783" t="s">
        <v>160</v>
      </c>
      <c r="E263" s="459">
        <v>2</v>
      </c>
      <c r="F263" s="459">
        <v>3</v>
      </c>
      <c r="G263" s="459">
        <v>4</v>
      </c>
      <c r="H263" s="724">
        <v>3</v>
      </c>
      <c r="I263" s="459">
        <v>2</v>
      </c>
      <c r="J263" s="459">
        <v>6</v>
      </c>
      <c r="K263" s="459">
        <v>6</v>
      </c>
      <c r="L263" s="459">
        <v>4</v>
      </c>
      <c r="M263" s="459">
        <v>5</v>
      </c>
      <c r="N263" s="724">
        <v>7</v>
      </c>
      <c r="O263" s="459">
        <v>7</v>
      </c>
      <c r="P263" s="459">
        <v>5</v>
      </c>
      <c r="Q263" s="459">
        <v>9</v>
      </c>
      <c r="R263" s="459">
        <v>6</v>
      </c>
      <c r="S263" s="459">
        <v>7</v>
      </c>
      <c r="T263" s="459">
        <v>6</v>
      </c>
      <c r="U263" s="459">
        <v>7</v>
      </c>
      <c r="V263" s="724">
        <v>4</v>
      </c>
      <c r="W263" s="459">
        <v>6</v>
      </c>
      <c r="X263" s="459">
        <v>6</v>
      </c>
      <c r="Y263" s="459">
        <v>5</v>
      </c>
      <c r="Z263" s="459">
        <v>6</v>
      </c>
      <c r="AA263" s="459">
        <v>6</v>
      </c>
      <c r="AB263" s="459">
        <v>4</v>
      </c>
      <c r="AC263" s="786"/>
    </row>
    <row r="264" spans="1:98" ht="12.75" customHeight="1" thickBot="1">
      <c r="A264" s="945"/>
      <c r="B264" s="867"/>
      <c r="C264" s="950" t="s">
        <v>161</v>
      </c>
      <c r="D264" s="950"/>
      <c r="E264" s="879">
        <f t="shared" ref="E264:AC264" si="76">E262/E261</f>
        <v>1.3170731707317072</v>
      </c>
      <c r="F264" s="879">
        <f t="shared" si="76"/>
        <v>1.355191256830601</v>
      </c>
      <c r="G264" s="879">
        <f t="shared" si="76"/>
        <v>1.4047619047619049</v>
      </c>
      <c r="H264" s="804">
        <f t="shared" si="76"/>
        <v>1.3735632183908046</v>
      </c>
      <c r="I264" s="879">
        <f t="shared" si="76"/>
        <v>1.3502824858757063</v>
      </c>
      <c r="J264" s="879">
        <f t="shared" si="76"/>
        <v>1.2097560975609756</v>
      </c>
      <c r="K264" s="879">
        <f t="shared" si="76"/>
        <v>1.0526315789473684</v>
      </c>
      <c r="L264" s="879">
        <f t="shared" si="76"/>
        <v>0.98275862068965525</v>
      </c>
      <c r="M264" s="879">
        <f t="shared" si="76"/>
        <v>0.94117647058823528</v>
      </c>
      <c r="N264" s="804">
        <f t="shared" si="76"/>
        <v>0.98961937716262982</v>
      </c>
      <c r="O264" s="879">
        <f t="shared" si="76"/>
        <v>0.95049504950495045</v>
      </c>
      <c r="P264" s="879">
        <f t="shared" si="76"/>
        <v>0.93399339933993386</v>
      </c>
      <c r="Q264" s="879">
        <f t="shared" si="76"/>
        <v>0.93506493506493504</v>
      </c>
      <c r="R264" s="879">
        <f t="shared" si="76"/>
        <v>0.88046647230320696</v>
      </c>
      <c r="S264" s="879">
        <f t="shared" si="76"/>
        <v>0.92</v>
      </c>
      <c r="T264" s="879">
        <f t="shared" si="76"/>
        <v>0.91</v>
      </c>
      <c r="U264" s="879">
        <f t="shared" si="76"/>
        <v>0.80780780780780781</v>
      </c>
      <c r="V264" s="804">
        <f t="shared" si="76"/>
        <v>0.78338278931750749</v>
      </c>
      <c r="W264" s="879">
        <f t="shared" si="76"/>
        <v>0.73579545454545459</v>
      </c>
      <c r="X264" s="879">
        <f t="shared" si="76"/>
        <v>0.82389937106918243</v>
      </c>
      <c r="Y264" s="879">
        <f t="shared" si="76"/>
        <v>0.79999999999999993</v>
      </c>
      <c r="Z264" s="879">
        <f t="shared" si="76"/>
        <v>0.86805555555555547</v>
      </c>
      <c r="AA264" s="879">
        <f t="shared" si="76"/>
        <v>0.93181818181818188</v>
      </c>
      <c r="AB264" s="879">
        <f t="shared" si="76"/>
        <v>1.0207468879668049</v>
      </c>
      <c r="AC264" s="805">
        <f t="shared" si="76"/>
        <v>0.97080291970802923</v>
      </c>
    </row>
    <row r="265" spans="1:98" ht="12.75" customHeight="1">
      <c r="A265" s="942" t="s">
        <v>188</v>
      </c>
      <c r="B265" s="727" t="s">
        <v>304</v>
      </c>
      <c r="C265" s="857" t="s">
        <v>156</v>
      </c>
      <c r="D265" s="857"/>
      <c r="E265" s="921"/>
      <c r="F265" s="921"/>
      <c r="G265" s="921"/>
      <c r="H265" s="840"/>
      <c r="I265" s="921"/>
      <c r="J265" s="921"/>
      <c r="K265" s="921"/>
      <c r="L265" s="921"/>
      <c r="M265" s="921"/>
      <c r="N265" s="840"/>
      <c r="O265" s="921"/>
      <c r="P265" s="921"/>
      <c r="Q265" s="921"/>
      <c r="R265" s="921"/>
      <c r="S265" s="921"/>
      <c r="T265" s="921"/>
      <c r="U265" s="921"/>
      <c r="V265" s="840"/>
      <c r="W265" s="921"/>
      <c r="X265" s="921"/>
      <c r="Y265" s="921"/>
      <c r="Z265" s="921"/>
      <c r="AA265" s="921"/>
      <c r="AB265" s="921"/>
      <c r="AC265" s="841">
        <f>SUM(E265:AB265)</f>
        <v>0</v>
      </c>
    </row>
    <row r="266" spans="1:98" ht="12.75" customHeight="1">
      <c r="A266" s="925"/>
      <c r="B266" s="853"/>
      <c r="C266" s="783" t="s">
        <v>158</v>
      </c>
      <c r="D266" s="783"/>
      <c r="E266" s="905"/>
      <c r="F266" s="905"/>
      <c r="G266" s="905"/>
      <c r="H266" s="789"/>
      <c r="I266" s="905"/>
      <c r="J266" s="905"/>
      <c r="K266" s="905"/>
      <c r="L266" s="905"/>
      <c r="M266" s="905"/>
      <c r="N266" s="789"/>
      <c r="O266" s="905"/>
      <c r="P266" s="905"/>
      <c r="Q266" s="905"/>
      <c r="R266" s="905"/>
      <c r="S266" s="905"/>
      <c r="T266" s="905"/>
      <c r="U266" s="905"/>
      <c r="V266" s="789"/>
      <c r="W266" s="905"/>
      <c r="X266" s="905"/>
      <c r="Y266" s="905"/>
      <c r="Z266" s="905"/>
      <c r="AA266" s="905"/>
      <c r="AB266" s="905"/>
      <c r="AC266" s="841">
        <f>SUM(E266:AB266)</f>
        <v>0</v>
      </c>
    </row>
    <row r="267" spans="1:98" ht="12.75" customHeight="1">
      <c r="A267" s="925"/>
      <c r="B267" s="853"/>
      <c r="C267" s="783" t="s">
        <v>159</v>
      </c>
      <c r="D267" s="783"/>
      <c r="E267" s="905"/>
      <c r="F267" s="905"/>
      <c r="G267" s="905"/>
      <c r="H267" s="864"/>
      <c r="I267" s="905"/>
      <c r="J267" s="905"/>
      <c r="K267" s="905"/>
      <c r="L267" s="905"/>
      <c r="M267" s="905"/>
      <c r="N267" s="864"/>
      <c r="O267" s="905"/>
      <c r="P267" s="905"/>
      <c r="Q267" s="905"/>
      <c r="R267" s="905"/>
      <c r="S267" s="905"/>
      <c r="T267" s="905"/>
      <c r="U267" s="905"/>
      <c r="V267" s="864"/>
      <c r="W267" s="905"/>
      <c r="X267" s="905"/>
      <c r="Y267" s="905"/>
      <c r="Z267" s="905"/>
      <c r="AA267" s="905"/>
      <c r="AB267" s="905"/>
      <c r="AC267" s="786"/>
    </row>
    <row r="268" spans="1:98" ht="12.75" customHeight="1" thickBot="1">
      <c r="A268" s="929"/>
      <c r="B268" s="854"/>
      <c r="C268" s="795" t="s">
        <v>161</v>
      </c>
      <c r="D268" s="795"/>
      <c r="E268" s="914"/>
      <c r="F268" s="914"/>
      <c r="G268" s="914"/>
      <c r="H268" s="797"/>
      <c r="I268" s="914"/>
      <c r="J268" s="914"/>
      <c r="K268" s="914"/>
      <c r="L268" s="914"/>
      <c r="M268" s="914"/>
      <c r="N268" s="797"/>
      <c r="O268" s="914"/>
      <c r="P268" s="914"/>
      <c r="Q268" s="914"/>
      <c r="R268" s="914"/>
      <c r="S268" s="914"/>
      <c r="T268" s="914"/>
      <c r="U268" s="914"/>
      <c r="V268" s="797"/>
      <c r="W268" s="914"/>
      <c r="X268" s="914"/>
      <c r="Y268" s="914"/>
      <c r="Z268" s="914"/>
      <c r="AA268" s="914"/>
      <c r="AB268" s="914"/>
      <c r="AC268" s="798"/>
    </row>
    <row r="269" spans="1:98" ht="12.75" customHeight="1">
      <c r="A269" s="931" t="s">
        <v>189</v>
      </c>
      <c r="B269" s="728" t="s">
        <v>677</v>
      </c>
      <c r="C269" s="777" t="s">
        <v>156</v>
      </c>
      <c r="D269" s="777" t="s">
        <v>157</v>
      </c>
      <c r="E269" s="909">
        <v>0.18864</v>
      </c>
      <c r="F269" s="909">
        <v>0.18936</v>
      </c>
      <c r="G269" s="909">
        <v>0.19103999999999999</v>
      </c>
      <c r="H269" s="939">
        <v>0.19223999999999999</v>
      </c>
      <c r="I269" s="909">
        <v>0.19008</v>
      </c>
      <c r="J269" s="909">
        <v>0.18959999999999999</v>
      </c>
      <c r="K269" s="909">
        <v>0.19152</v>
      </c>
      <c r="L269" s="909">
        <v>0.19896</v>
      </c>
      <c r="M269" s="909">
        <v>0.34248000000000001</v>
      </c>
      <c r="N269" s="939">
        <v>0.33960000000000001</v>
      </c>
      <c r="O269" s="909">
        <v>0.33960000000000001</v>
      </c>
      <c r="P269" s="909">
        <v>0.37584000000000001</v>
      </c>
      <c r="Q269" s="909">
        <v>0.31152000000000002</v>
      </c>
      <c r="R269" s="909">
        <v>0.30384</v>
      </c>
      <c r="S269" s="909">
        <v>0.35160000000000002</v>
      </c>
      <c r="T269" s="909">
        <v>0.32328000000000001</v>
      </c>
      <c r="U269" s="909">
        <v>0.28536</v>
      </c>
      <c r="V269" s="939">
        <v>0.21071999999999999</v>
      </c>
      <c r="W269" s="909">
        <v>0.20807999999999999</v>
      </c>
      <c r="X269" s="909">
        <v>0.20111999999999999</v>
      </c>
      <c r="Y269" s="909">
        <v>0.20255999999999999</v>
      </c>
      <c r="Z269" s="909">
        <v>0.19800000000000001</v>
      </c>
      <c r="AA269" s="909">
        <v>0.19128000000000001</v>
      </c>
      <c r="AB269" s="909">
        <v>0.18912000000000001</v>
      </c>
      <c r="AC269" s="780">
        <f>SUM(E269:AB269)</f>
        <v>5.9054400000000005</v>
      </c>
    </row>
    <row r="270" spans="1:98" ht="12.75" customHeight="1">
      <c r="A270" s="932"/>
      <c r="B270" s="853"/>
      <c r="C270" s="783" t="s">
        <v>158</v>
      </c>
      <c r="D270" s="783" t="s">
        <v>157</v>
      </c>
      <c r="E270" s="910">
        <v>0.19152</v>
      </c>
      <c r="F270" s="910">
        <v>0.18168000000000001</v>
      </c>
      <c r="G270" s="910">
        <v>0.17832000000000001</v>
      </c>
      <c r="H270" s="940">
        <v>0.17904</v>
      </c>
      <c r="I270" s="910">
        <v>0.17856</v>
      </c>
      <c r="J270" s="910">
        <v>0.17904</v>
      </c>
      <c r="K270" s="910">
        <v>0.17879999999999999</v>
      </c>
      <c r="L270" s="910">
        <v>0.18551999999999999</v>
      </c>
      <c r="M270" s="910">
        <v>0.318</v>
      </c>
      <c r="N270" s="940">
        <v>0.31368000000000001</v>
      </c>
      <c r="O270" s="910">
        <v>0.30264000000000002</v>
      </c>
      <c r="P270" s="910">
        <v>0.33551999999999998</v>
      </c>
      <c r="Q270" s="910">
        <v>0.27839999999999998</v>
      </c>
      <c r="R270" s="910">
        <v>0.28560000000000002</v>
      </c>
      <c r="S270" s="910">
        <v>0.31391999999999998</v>
      </c>
      <c r="T270" s="910">
        <v>0.30264000000000002</v>
      </c>
      <c r="U270" s="910">
        <v>0.25080000000000002</v>
      </c>
      <c r="V270" s="940">
        <v>0.19511999999999999</v>
      </c>
      <c r="W270" s="910">
        <v>0.19416</v>
      </c>
      <c r="X270" s="910">
        <v>0.19152</v>
      </c>
      <c r="Y270" s="910">
        <v>0.19152</v>
      </c>
      <c r="Z270" s="910">
        <v>0.18912000000000001</v>
      </c>
      <c r="AA270" s="910">
        <v>0.18528</v>
      </c>
      <c r="AB270" s="910">
        <v>0.18407999999999999</v>
      </c>
      <c r="AC270" s="786">
        <f>SUM(E270:AB270)</f>
        <v>5.4844799999999987</v>
      </c>
    </row>
    <row r="271" spans="1:98" ht="12.75" customHeight="1">
      <c r="A271" s="932"/>
      <c r="B271" s="853"/>
      <c r="C271" s="783" t="s">
        <v>159</v>
      </c>
      <c r="D271" s="783" t="s">
        <v>160</v>
      </c>
      <c r="E271" s="459">
        <v>24</v>
      </c>
      <c r="F271" s="459">
        <v>21</v>
      </c>
      <c r="G271" s="459">
        <v>24</v>
      </c>
      <c r="H271" s="724">
        <v>22</v>
      </c>
      <c r="I271" s="459">
        <v>23</v>
      </c>
      <c r="J271" s="459">
        <v>20</v>
      </c>
      <c r="K271" s="459">
        <v>26</v>
      </c>
      <c r="L271" s="459">
        <v>32</v>
      </c>
      <c r="M271" s="459">
        <v>44</v>
      </c>
      <c r="N271" s="724">
        <v>32</v>
      </c>
      <c r="O271" s="459">
        <v>43</v>
      </c>
      <c r="P271" s="459">
        <v>46</v>
      </c>
      <c r="Q271" s="459">
        <v>34</v>
      </c>
      <c r="R271" s="459">
        <v>45</v>
      </c>
      <c r="S271" s="459">
        <v>33</v>
      </c>
      <c r="T271" s="459">
        <v>46</v>
      </c>
      <c r="U271" s="459">
        <v>26</v>
      </c>
      <c r="V271" s="724">
        <v>30</v>
      </c>
      <c r="W271" s="459">
        <v>24</v>
      </c>
      <c r="X271" s="459">
        <v>32</v>
      </c>
      <c r="Y271" s="459">
        <v>28</v>
      </c>
      <c r="Z271" s="459">
        <v>22</v>
      </c>
      <c r="AA271" s="459">
        <v>20</v>
      </c>
      <c r="AB271" s="459">
        <v>22</v>
      </c>
      <c r="AC271" s="786"/>
    </row>
    <row r="272" spans="1:98" ht="12.75" customHeight="1" thickBot="1">
      <c r="A272" s="945"/>
      <c r="B272" s="867"/>
      <c r="C272" s="950" t="s">
        <v>161</v>
      </c>
      <c r="D272" s="950"/>
      <c r="E272" s="879">
        <f t="shared" ref="E272:AC272" si="77">E270/E269</f>
        <v>1.0152671755725191</v>
      </c>
      <c r="F272" s="879">
        <f t="shared" si="77"/>
        <v>0.95944233206590623</v>
      </c>
      <c r="G272" s="879">
        <f t="shared" si="77"/>
        <v>0.93341708542713575</v>
      </c>
      <c r="H272" s="804">
        <f t="shared" si="77"/>
        <v>0.93133583021223476</v>
      </c>
      <c r="I272" s="879">
        <f t="shared" si="77"/>
        <v>0.93939393939393934</v>
      </c>
      <c r="J272" s="879">
        <f t="shared" si="77"/>
        <v>0.94430379746835447</v>
      </c>
      <c r="K272" s="879">
        <f t="shared" si="77"/>
        <v>0.93358395989974929</v>
      </c>
      <c r="L272" s="879">
        <f t="shared" si="77"/>
        <v>0.93244873341375145</v>
      </c>
      <c r="M272" s="879">
        <f t="shared" si="77"/>
        <v>0.92852137351086195</v>
      </c>
      <c r="N272" s="804">
        <f t="shared" si="77"/>
        <v>0.92367491166077742</v>
      </c>
      <c r="O272" s="879">
        <f t="shared" si="77"/>
        <v>0.89116607773851597</v>
      </c>
      <c r="P272" s="879">
        <f t="shared" si="77"/>
        <v>0.89272030651340994</v>
      </c>
      <c r="Q272" s="879">
        <f t="shared" si="77"/>
        <v>0.89368258859784266</v>
      </c>
      <c r="R272" s="879">
        <f t="shared" si="77"/>
        <v>0.93996840442338081</v>
      </c>
      <c r="S272" s="879">
        <f t="shared" si="77"/>
        <v>0.89283276450511928</v>
      </c>
      <c r="T272" s="879">
        <f t="shared" si="77"/>
        <v>0.9361544172234596</v>
      </c>
      <c r="U272" s="879">
        <f t="shared" si="77"/>
        <v>0.87888982338099253</v>
      </c>
      <c r="V272" s="804">
        <f t="shared" si="77"/>
        <v>0.92596810933940776</v>
      </c>
      <c r="W272" s="879">
        <f t="shared" si="77"/>
        <v>0.93310265282583627</v>
      </c>
      <c r="X272" s="879">
        <f t="shared" si="77"/>
        <v>0.95226730310262531</v>
      </c>
      <c r="Y272" s="879">
        <f t="shared" si="77"/>
        <v>0.9454976303317536</v>
      </c>
      <c r="Z272" s="879">
        <f t="shared" si="77"/>
        <v>0.9551515151515152</v>
      </c>
      <c r="AA272" s="879">
        <f t="shared" si="77"/>
        <v>0.96863237139272274</v>
      </c>
      <c r="AB272" s="879">
        <f t="shared" si="77"/>
        <v>0.97335025380710649</v>
      </c>
      <c r="AC272" s="805">
        <f t="shared" si="77"/>
        <v>0.92871657319352974</v>
      </c>
      <c r="AD272" s="787"/>
      <c r="AE272" s="787"/>
      <c r="AF272" s="787"/>
      <c r="AG272" s="787"/>
      <c r="AH272" s="787"/>
      <c r="AI272" s="787"/>
      <c r="AJ272" s="787"/>
      <c r="AK272" s="787"/>
      <c r="AL272" s="787"/>
      <c r="AM272" s="787"/>
      <c r="AN272" s="787"/>
      <c r="AO272" s="787"/>
      <c r="AP272" s="787"/>
      <c r="AQ272" s="787"/>
      <c r="AR272" s="787"/>
      <c r="AS272" s="787"/>
      <c r="AT272" s="787"/>
      <c r="AU272" s="787"/>
      <c r="AV272" s="787"/>
      <c r="AW272" s="787"/>
      <c r="AX272" s="787"/>
      <c r="AY272" s="787"/>
      <c r="AZ272" s="787"/>
      <c r="BA272" s="787"/>
      <c r="BB272" s="787"/>
      <c r="BC272" s="787"/>
      <c r="BD272" s="787"/>
      <c r="BE272" s="787"/>
      <c r="BF272" s="787"/>
      <c r="BG272" s="787"/>
      <c r="BH272" s="787"/>
      <c r="BI272" s="787"/>
      <c r="BJ272" s="787"/>
      <c r="BK272" s="787"/>
      <c r="BL272" s="787"/>
      <c r="BM272" s="787"/>
      <c r="BN272" s="787"/>
      <c r="BO272" s="787"/>
      <c r="BP272" s="787"/>
      <c r="BQ272" s="787"/>
      <c r="BR272" s="787"/>
      <c r="BS272" s="787"/>
      <c r="BT272" s="787"/>
      <c r="BU272" s="787"/>
      <c r="BV272" s="787"/>
      <c r="BW272" s="787"/>
      <c r="BX272" s="787"/>
      <c r="BY272" s="787"/>
      <c r="BZ272" s="787"/>
      <c r="CA272" s="787"/>
      <c r="CB272" s="787"/>
      <c r="CC272" s="787"/>
      <c r="CD272" s="787"/>
      <c r="CE272" s="787"/>
      <c r="CF272" s="787"/>
      <c r="CG272" s="787"/>
      <c r="CH272" s="787"/>
      <c r="CI272" s="787"/>
      <c r="CJ272" s="787"/>
      <c r="CK272" s="787"/>
      <c r="CL272" s="787"/>
      <c r="CM272" s="787"/>
      <c r="CN272" s="787"/>
      <c r="CO272" s="787"/>
      <c r="CP272" s="787"/>
      <c r="CQ272" s="787"/>
      <c r="CR272" s="787"/>
      <c r="CS272" s="787"/>
      <c r="CT272" s="787"/>
    </row>
    <row r="273" spans="1:30" s="787" customFormat="1" ht="12.75" customHeight="1">
      <c r="A273" s="942" t="s">
        <v>216</v>
      </c>
      <c r="B273" s="727" t="s">
        <v>675</v>
      </c>
      <c r="C273" s="951" t="s">
        <v>156</v>
      </c>
      <c r="D273" s="857" t="s">
        <v>157</v>
      </c>
      <c r="E273" s="947">
        <v>9.5999999999999992E-3</v>
      </c>
      <c r="F273" s="947">
        <v>9.5999999999999992E-3</v>
      </c>
      <c r="G273" s="947">
        <v>9.5999999999999992E-3</v>
      </c>
      <c r="H273" s="943">
        <v>9.5999999999999992E-3</v>
      </c>
      <c r="I273" s="947">
        <v>9.5999999999999992E-3</v>
      </c>
      <c r="J273" s="947">
        <v>9.5999999999999992E-3</v>
      </c>
      <c r="K273" s="947">
        <v>9.5999999999999992E-3</v>
      </c>
      <c r="L273" s="947">
        <v>9.5999999999999992E-3</v>
      </c>
      <c r="M273" s="947">
        <v>9.1199999999999996E-3</v>
      </c>
      <c r="N273" s="943">
        <v>9.5999999999999992E-3</v>
      </c>
      <c r="O273" s="947">
        <v>9.8399999999999998E-3</v>
      </c>
      <c r="P273" s="947">
        <v>9.8399999999999998E-3</v>
      </c>
      <c r="Q273" s="947">
        <v>9.8399999999999998E-3</v>
      </c>
      <c r="R273" s="947">
        <v>9.5999999999999992E-3</v>
      </c>
      <c r="S273" s="947">
        <v>9.5999999999999992E-3</v>
      </c>
      <c r="T273" s="947">
        <v>9.3600000000000003E-3</v>
      </c>
      <c r="U273" s="947">
        <v>9.3600000000000003E-3</v>
      </c>
      <c r="V273" s="943">
        <v>9.3600000000000003E-3</v>
      </c>
      <c r="W273" s="947">
        <v>9.3600000000000003E-3</v>
      </c>
      <c r="X273" s="947">
        <v>1.008E-2</v>
      </c>
      <c r="Y273" s="947">
        <v>1.0319999999999999E-2</v>
      </c>
      <c r="Z273" s="947">
        <v>9.5999999999999992E-3</v>
      </c>
      <c r="AA273" s="947">
        <v>9.8399999999999998E-3</v>
      </c>
      <c r="AB273" s="947">
        <v>9.8399999999999998E-3</v>
      </c>
      <c r="AC273" s="841">
        <f>SUM(E273:AB273)</f>
        <v>0.23135999999999998</v>
      </c>
      <c r="AD273" s="737"/>
    </row>
    <row r="274" spans="1:30" s="787" customFormat="1" ht="12.75" customHeight="1">
      <c r="A274" s="925"/>
      <c r="B274" s="853"/>
      <c r="C274" s="952" t="s">
        <v>158</v>
      </c>
      <c r="D274" s="783" t="s">
        <v>157</v>
      </c>
      <c r="E274" s="948">
        <v>8.6400000000000001E-3</v>
      </c>
      <c r="F274" s="948">
        <v>8.3999999999999995E-3</v>
      </c>
      <c r="G274" s="948">
        <v>8.3999999999999995E-3</v>
      </c>
      <c r="H274" s="940">
        <v>8.1600000000000006E-3</v>
      </c>
      <c r="I274" s="948">
        <v>8.3999999999999995E-3</v>
      </c>
      <c r="J274" s="948">
        <v>8.1600000000000006E-3</v>
      </c>
      <c r="K274" s="948">
        <v>8.1600000000000006E-3</v>
      </c>
      <c r="L274" s="948">
        <v>8.3999999999999995E-3</v>
      </c>
      <c r="M274" s="948">
        <v>7.92E-3</v>
      </c>
      <c r="N274" s="940">
        <v>8.1600000000000006E-3</v>
      </c>
      <c r="O274" s="948">
        <v>8.1600000000000006E-3</v>
      </c>
      <c r="P274" s="948">
        <v>8.1600000000000006E-3</v>
      </c>
      <c r="Q274" s="948">
        <v>7.92E-3</v>
      </c>
      <c r="R274" s="948">
        <v>8.1600000000000006E-3</v>
      </c>
      <c r="S274" s="948">
        <v>8.3999999999999995E-3</v>
      </c>
      <c r="T274" s="948">
        <v>8.1600000000000006E-3</v>
      </c>
      <c r="U274" s="948">
        <v>8.1600000000000006E-3</v>
      </c>
      <c r="V274" s="940">
        <v>8.3999999999999995E-3</v>
      </c>
      <c r="W274" s="948">
        <v>8.1600000000000006E-3</v>
      </c>
      <c r="X274" s="948">
        <v>8.3999999999999995E-3</v>
      </c>
      <c r="Y274" s="948">
        <v>8.3999999999999995E-3</v>
      </c>
      <c r="Z274" s="948">
        <v>8.1600000000000006E-3</v>
      </c>
      <c r="AA274" s="948">
        <v>8.3999999999999995E-3</v>
      </c>
      <c r="AB274" s="948">
        <v>8.3999999999999995E-3</v>
      </c>
      <c r="AC274" s="786">
        <f>SUM(E274:AB274)</f>
        <v>0.19823999999999994</v>
      </c>
      <c r="AD274" s="737"/>
    </row>
    <row r="275" spans="1:30" ht="12.75" customHeight="1">
      <c r="A275" s="925"/>
      <c r="B275" s="853"/>
      <c r="C275" s="783" t="s">
        <v>159</v>
      </c>
      <c r="D275" s="783" t="s">
        <v>209</v>
      </c>
      <c r="E275" s="863">
        <f t="shared" ref="E275:AB275" si="78">SQRT(E273*E273+E274*E274)*1000/1.73/E212</f>
        <v>1.1556648301619135</v>
      </c>
      <c r="F275" s="863">
        <f t="shared" si="78"/>
        <v>1.1575371552394271</v>
      </c>
      <c r="G275" s="863">
        <f t="shared" si="78"/>
        <v>1.1557227921855109</v>
      </c>
      <c r="H275" s="864">
        <f t="shared" si="78"/>
        <v>1.1415214029090937</v>
      </c>
      <c r="I275" s="863">
        <f t="shared" si="78"/>
        <v>1.1521111619580708</v>
      </c>
      <c r="J275" s="863">
        <f t="shared" si="78"/>
        <v>1.1415214029090937</v>
      </c>
      <c r="K275" s="863">
        <f t="shared" si="78"/>
        <v>1.1379541519801577</v>
      </c>
      <c r="L275" s="863">
        <f t="shared" si="78"/>
        <v>1.15935713704633</v>
      </c>
      <c r="M275" s="863">
        <f t="shared" si="78"/>
        <v>1.0995348898350226</v>
      </c>
      <c r="N275" s="864">
        <f t="shared" si="78"/>
        <v>1.146914455208671</v>
      </c>
      <c r="O275" s="863">
        <f t="shared" si="78"/>
        <v>1.1673231588486432</v>
      </c>
      <c r="P275" s="863">
        <f t="shared" si="78"/>
        <v>1.1636465539253869</v>
      </c>
      <c r="Q275" s="863">
        <f t="shared" si="78"/>
        <v>1.1480158875099538</v>
      </c>
      <c r="R275" s="863">
        <f t="shared" si="78"/>
        <v>1.143313471277648</v>
      </c>
      <c r="S275" s="863">
        <f t="shared" si="78"/>
        <v>1.1557227921855109</v>
      </c>
      <c r="T275" s="863">
        <f t="shared" si="78"/>
        <v>1.1268079428094162</v>
      </c>
      <c r="U275" s="863">
        <f t="shared" si="78"/>
        <v>1.125041745766808</v>
      </c>
      <c r="V275" s="864">
        <f t="shared" si="78"/>
        <v>1.1376654155326522</v>
      </c>
      <c r="W275" s="863">
        <f t="shared" si="78"/>
        <v>1.125041745766808</v>
      </c>
      <c r="X275" s="863">
        <f t="shared" si="78"/>
        <v>1.1850812192920681</v>
      </c>
      <c r="Y275" s="863">
        <f t="shared" si="78"/>
        <v>1.2074736040201937</v>
      </c>
      <c r="Z275" s="863">
        <f t="shared" si="78"/>
        <v>1.139735028696059</v>
      </c>
      <c r="AA275" s="863">
        <f t="shared" si="78"/>
        <v>1.1703401235122508</v>
      </c>
      <c r="AB275" s="863">
        <f t="shared" si="78"/>
        <v>1.1703401235122508</v>
      </c>
      <c r="AC275" s="786"/>
      <c r="AD275" s="953"/>
    </row>
    <row r="276" spans="1:30" ht="12.75" customHeight="1">
      <c r="A276" s="941"/>
      <c r="B276" s="867"/>
      <c r="C276" s="950" t="s">
        <v>161</v>
      </c>
      <c r="D276" s="950"/>
      <c r="E276" s="879">
        <f t="shared" ref="E276:AC276" si="79">E274/E273</f>
        <v>0.90000000000000013</v>
      </c>
      <c r="F276" s="879">
        <f t="shared" si="79"/>
        <v>0.875</v>
      </c>
      <c r="G276" s="879">
        <f t="shared" si="79"/>
        <v>0.875</v>
      </c>
      <c r="H276" s="804">
        <f t="shared" si="79"/>
        <v>0.85000000000000009</v>
      </c>
      <c r="I276" s="879">
        <f t="shared" si="79"/>
        <v>0.875</v>
      </c>
      <c r="J276" s="879">
        <f t="shared" si="79"/>
        <v>0.85000000000000009</v>
      </c>
      <c r="K276" s="879">
        <f t="shared" si="79"/>
        <v>0.85000000000000009</v>
      </c>
      <c r="L276" s="879">
        <f t="shared" si="79"/>
        <v>0.875</v>
      </c>
      <c r="M276" s="879">
        <f t="shared" si="79"/>
        <v>0.86842105263157898</v>
      </c>
      <c r="N276" s="804">
        <f t="shared" si="79"/>
        <v>0.85000000000000009</v>
      </c>
      <c r="O276" s="879">
        <f t="shared" si="79"/>
        <v>0.8292682926829269</v>
      </c>
      <c r="P276" s="879">
        <f t="shared" si="79"/>
        <v>0.8292682926829269</v>
      </c>
      <c r="Q276" s="879">
        <f t="shared" si="79"/>
        <v>0.80487804878048785</v>
      </c>
      <c r="R276" s="879">
        <f t="shared" si="79"/>
        <v>0.85000000000000009</v>
      </c>
      <c r="S276" s="879">
        <f t="shared" si="79"/>
        <v>0.875</v>
      </c>
      <c r="T276" s="879">
        <f t="shared" si="79"/>
        <v>0.87179487179487181</v>
      </c>
      <c r="U276" s="879">
        <f t="shared" si="79"/>
        <v>0.87179487179487181</v>
      </c>
      <c r="V276" s="804">
        <f t="shared" si="79"/>
        <v>0.89743589743589736</v>
      </c>
      <c r="W276" s="879">
        <f t="shared" si="79"/>
        <v>0.87179487179487181</v>
      </c>
      <c r="X276" s="879">
        <f t="shared" si="79"/>
        <v>0.83333333333333326</v>
      </c>
      <c r="Y276" s="879">
        <f t="shared" si="79"/>
        <v>0.81395348837209303</v>
      </c>
      <c r="Z276" s="879">
        <f t="shared" si="79"/>
        <v>0.85000000000000009</v>
      </c>
      <c r="AA276" s="879">
        <f t="shared" si="79"/>
        <v>0.85365853658536583</v>
      </c>
      <c r="AB276" s="879">
        <f t="shared" si="79"/>
        <v>0.85365853658536583</v>
      </c>
      <c r="AC276" s="805">
        <f t="shared" si="79"/>
        <v>0.85684647302904549</v>
      </c>
    </row>
    <row r="277" spans="1:30" ht="12.75" customHeight="1">
      <c r="A277" s="954" t="s">
        <v>173</v>
      </c>
      <c r="B277" s="869" t="s">
        <v>191</v>
      </c>
      <c r="C277" s="857" t="s">
        <v>156</v>
      </c>
      <c r="D277" s="857" t="s">
        <v>157</v>
      </c>
      <c r="E277" s="955">
        <v>5.6999999999999998E-4</v>
      </c>
      <c r="F277" s="955">
        <v>5.6249999999999996E-4</v>
      </c>
      <c r="G277" s="955">
        <v>5.5500000000000005E-4</v>
      </c>
      <c r="H277" s="956">
        <v>5.6249999999999996E-4</v>
      </c>
      <c r="I277" s="955">
        <v>5.5500000000000005E-4</v>
      </c>
      <c r="J277" s="955">
        <v>5.6249999999999996E-4</v>
      </c>
      <c r="K277" s="955">
        <v>5.6249999999999996E-4</v>
      </c>
      <c r="L277" s="955">
        <v>1.6425000000000001E-3</v>
      </c>
      <c r="M277" s="955">
        <v>2.8349999999999998E-3</v>
      </c>
      <c r="N277" s="956">
        <v>2.8349999999999998E-3</v>
      </c>
      <c r="O277" s="955">
        <v>1.9575E-3</v>
      </c>
      <c r="P277" s="955">
        <v>2.6775000000000002E-3</v>
      </c>
      <c r="Q277" s="955">
        <v>2.8275000000000002E-3</v>
      </c>
      <c r="R277" s="955">
        <v>2.8725000000000001E-3</v>
      </c>
      <c r="S277" s="955">
        <v>2.895E-3</v>
      </c>
      <c r="T277" s="955">
        <v>2.8800000000000002E-3</v>
      </c>
      <c r="U277" s="955">
        <v>2.895E-3</v>
      </c>
      <c r="V277" s="956">
        <v>2.31E-3</v>
      </c>
      <c r="W277" s="955">
        <v>5.5500000000000005E-4</v>
      </c>
      <c r="X277" s="955">
        <v>5.6249999999999996E-4</v>
      </c>
      <c r="Y277" s="955">
        <v>5.6249999999999996E-4</v>
      </c>
      <c r="Z277" s="955">
        <v>5.5500000000000005E-4</v>
      </c>
      <c r="AA277" s="955">
        <v>5.6249999999999996E-4</v>
      </c>
      <c r="AB277" s="955">
        <v>5.6249999999999996E-4</v>
      </c>
      <c r="AC277" s="841">
        <v>7.0349999999994001E-2</v>
      </c>
      <c r="AD277" s="870"/>
    </row>
    <row r="278" spans="1:30" ht="12.75" customHeight="1">
      <c r="A278" s="957" t="s">
        <v>233</v>
      </c>
      <c r="B278" s="958" t="s">
        <v>192</v>
      </c>
      <c r="C278" s="802" t="s">
        <v>156</v>
      </c>
      <c r="D278" s="959" t="s">
        <v>157</v>
      </c>
      <c r="E278" s="960">
        <v>3.525E-4</v>
      </c>
      <c r="F278" s="960">
        <v>3.4499999999999998E-4</v>
      </c>
      <c r="G278" s="960">
        <v>3.525E-4</v>
      </c>
      <c r="H278" s="961">
        <v>3.525E-4</v>
      </c>
      <c r="I278" s="960">
        <v>3.525E-4</v>
      </c>
      <c r="J278" s="960">
        <v>3.525E-4</v>
      </c>
      <c r="K278" s="960">
        <v>3.525E-4</v>
      </c>
      <c r="L278" s="960">
        <v>3.525E-4</v>
      </c>
      <c r="M278" s="960">
        <v>3.4499999999999998E-4</v>
      </c>
      <c r="N278" s="961">
        <v>3.525E-4</v>
      </c>
      <c r="O278" s="960">
        <v>3.525E-4</v>
      </c>
      <c r="P278" s="960">
        <v>3.525E-4</v>
      </c>
      <c r="Q278" s="960">
        <v>3.4499999999999998E-4</v>
      </c>
      <c r="R278" s="960">
        <v>3.525E-4</v>
      </c>
      <c r="S278" s="960">
        <v>3.525E-4</v>
      </c>
      <c r="T278" s="960">
        <v>3.525E-4</v>
      </c>
      <c r="U278" s="960">
        <v>3.525E-4</v>
      </c>
      <c r="V278" s="961">
        <v>3.525E-4</v>
      </c>
      <c r="W278" s="960">
        <v>3.525E-4</v>
      </c>
      <c r="X278" s="960">
        <v>3.525E-4</v>
      </c>
      <c r="Y278" s="960">
        <v>3.525E-4</v>
      </c>
      <c r="Z278" s="960">
        <v>3.525E-4</v>
      </c>
      <c r="AA278" s="960">
        <v>3.525E-4</v>
      </c>
      <c r="AB278" s="960">
        <v>3.525E-4</v>
      </c>
      <c r="AC278" s="841">
        <f>SUM(E278:AB278)</f>
        <v>8.437500000000004E-3</v>
      </c>
      <c r="AD278" s="870"/>
    </row>
    <row r="279" spans="1:30" ht="12.75" customHeight="1">
      <c r="A279" s="836" t="s">
        <v>249</v>
      </c>
      <c r="B279" s="837"/>
      <c r="C279" s="838" t="s">
        <v>156</v>
      </c>
      <c r="D279" s="838"/>
      <c r="E279" s="880">
        <f t="shared" ref="E279:AC279" si="80">SUM(E213,E217,E221,E225,E229,E233,E237,E241,E245,E249,E253,E257,E261,E265,E269,E273,E277:E278)</f>
        <v>0.88184250000000008</v>
      </c>
      <c r="F279" s="880">
        <f t="shared" si="80"/>
        <v>0.83574750000000009</v>
      </c>
      <c r="G279" s="880">
        <f t="shared" si="80"/>
        <v>0.80466749999999998</v>
      </c>
      <c r="H279" s="882">
        <f t="shared" si="80"/>
        <v>0.79879500000000003</v>
      </c>
      <c r="I279" s="880">
        <f t="shared" si="80"/>
        <v>0.82338749999999994</v>
      </c>
      <c r="J279" s="880">
        <f t="shared" si="80"/>
        <v>0.88519499999999995</v>
      </c>
      <c r="K279" s="880">
        <f t="shared" si="80"/>
        <v>0.98287500000000005</v>
      </c>
      <c r="L279" s="880">
        <f t="shared" si="80"/>
        <v>1.0740749999999999</v>
      </c>
      <c r="M279" s="880">
        <f t="shared" si="80"/>
        <v>1.25298</v>
      </c>
      <c r="N279" s="882">
        <f t="shared" si="80"/>
        <v>1.2905475</v>
      </c>
      <c r="O279" s="880">
        <f t="shared" si="80"/>
        <v>1.2959100000000001</v>
      </c>
      <c r="P279" s="880">
        <f t="shared" si="80"/>
        <v>1.3347900000000001</v>
      </c>
      <c r="Q279" s="880">
        <f t="shared" si="80"/>
        <v>1.2636525000000001</v>
      </c>
      <c r="R279" s="880">
        <f t="shared" si="80"/>
        <v>1.280025</v>
      </c>
      <c r="S279" s="880">
        <f t="shared" si="80"/>
        <v>1.2985275000000003</v>
      </c>
      <c r="T279" s="880">
        <f t="shared" si="80"/>
        <v>1.2709124999999999</v>
      </c>
      <c r="U279" s="880">
        <f t="shared" si="80"/>
        <v>1.2526875000000002</v>
      </c>
      <c r="V279" s="882">
        <f t="shared" si="80"/>
        <v>1.1825025</v>
      </c>
      <c r="W279" s="880">
        <f t="shared" si="80"/>
        <v>1.2019875</v>
      </c>
      <c r="X279" s="880">
        <f t="shared" si="80"/>
        <v>1.2025950000000001</v>
      </c>
      <c r="Y279" s="880">
        <f t="shared" si="80"/>
        <v>1.2143550000000003</v>
      </c>
      <c r="Z279" s="880">
        <f t="shared" si="80"/>
        <v>1.1460675</v>
      </c>
      <c r="AA279" s="880">
        <f t="shared" si="80"/>
        <v>1.0429949999999999</v>
      </c>
      <c r="AB279" s="880">
        <f t="shared" si="80"/>
        <v>0.95887500000000003</v>
      </c>
      <c r="AC279" s="780">
        <f t="shared" si="80"/>
        <v>26.6104275</v>
      </c>
    </row>
    <row r="280" spans="1:30" ht="12.75" customHeight="1">
      <c r="A280" s="842"/>
      <c r="B280" s="843"/>
      <c r="C280" s="844" t="s">
        <v>158</v>
      </c>
      <c r="D280" s="881"/>
      <c r="E280" s="880">
        <f t="shared" ref="E280:AC280" si="81">SUM(E214,E218,E222,E226,E230,E234,E238,E242,E246,E250,E254,E258,E262,E266,E270,E274)</f>
        <v>0.63492000000000004</v>
      </c>
      <c r="F280" s="880">
        <f t="shared" si="81"/>
        <v>0.59675999999999996</v>
      </c>
      <c r="G280" s="880">
        <f t="shared" si="81"/>
        <v>0.57684000000000002</v>
      </c>
      <c r="H280" s="882">
        <f t="shared" si="81"/>
        <v>0.58176000000000005</v>
      </c>
      <c r="I280" s="880">
        <f t="shared" si="81"/>
        <v>0.58007999999999993</v>
      </c>
      <c r="J280" s="880">
        <f t="shared" si="81"/>
        <v>0.5853600000000001</v>
      </c>
      <c r="K280" s="880">
        <f t="shared" si="81"/>
        <v>0.59904000000000002</v>
      </c>
      <c r="L280" s="880">
        <f t="shared" si="81"/>
        <v>0.61836000000000002</v>
      </c>
      <c r="M280" s="880">
        <f t="shared" si="81"/>
        <v>0.75204000000000004</v>
      </c>
      <c r="N280" s="882">
        <f t="shared" si="81"/>
        <v>0.7694399999999999</v>
      </c>
      <c r="O280" s="880">
        <f t="shared" si="81"/>
        <v>0.7516799999999999</v>
      </c>
      <c r="P280" s="880">
        <f t="shared" si="81"/>
        <v>0.79127999999999998</v>
      </c>
      <c r="Q280" s="880">
        <f t="shared" si="81"/>
        <v>0.74916000000000005</v>
      </c>
      <c r="R280" s="880">
        <f t="shared" si="81"/>
        <v>0.75791999999999993</v>
      </c>
      <c r="S280" s="880">
        <f t="shared" si="81"/>
        <v>0.77051999999999998</v>
      </c>
      <c r="T280" s="880">
        <f t="shared" si="81"/>
        <v>0.74663999999999997</v>
      </c>
      <c r="U280" s="880">
        <f t="shared" si="81"/>
        <v>0.69707999999999992</v>
      </c>
      <c r="V280" s="882">
        <f t="shared" si="81"/>
        <v>0.64571999999999996</v>
      </c>
      <c r="W280" s="880">
        <f t="shared" si="81"/>
        <v>0.63539999999999996</v>
      </c>
      <c r="X280" s="880">
        <f t="shared" si="81"/>
        <v>0.64151999999999998</v>
      </c>
      <c r="Y280" s="880">
        <f t="shared" si="81"/>
        <v>0.63191999999999993</v>
      </c>
      <c r="Z280" s="880">
        <f t="shared" si="81"/>
        <v>0.62748000000000004</v>
      </c>
      <c r="AA280" s="880">
        <f t="shared" si="81"/>
        <v>0.61055999999999999</v>
      </c>
      <c r="AB280" s="880">
        <f t="shared" si="81"/>
        <v>0.60107999999999995</v>
      </c>
      <c r="AC280" s="805">
        <f t="shared" si="81"/>
        <v>15.952559999999997</v>
      </c>
    </row>
    <row r="281" spans="1:30" ht="12.75" customHeight="1">
      <c r="A281" s="845" t="s">
        <v>250</v>
      </c>
      <c r="B281" s="846"/>
      <c r="C281" s="847" t="s">
        <v>156</v>
      </c>
      <c r="D281" s="847"/>
      <c r="E281" s="876">
        <f t="shared" ref="E281:AC281" si="82">E188+E192-E279</f>
        <v>-3.442500000000015E-3</v>
      </c>
      <c r="F281" s="876">
        <f t="shared" si="82"/>
        <v>-4.1475000000000817E-3</v>
      </c>
      <c r="G281" s="876">
        <f t="shared" si="82"/>
        <v>1.7325000000000257E-3</v>
      </c>
      <c r="H281" s="935">
        <f t="shared" si="82"/>
        <v>4.0499999999987768E-4</v>
      </c>
      <c r="I281" s="876">
        <f t="shared" si="82"/>
        <v>-2.5874999999999648E-3</v>
      </c>
      <c r="J281" s="876">
        <f t="shared" si="82"/>
        <v>-3.1949999999998369E-3</v>
      </c>
      <c r="K281" s="876">
        <f t="shared" si="82"/>
        <v>-7.5000000000047251E-5</v>
      </c>
      <c r="L281" s="876">
        <f t="shared" si="82"/>
        <v>-1.2749999999999151E-3</v>
      </c>
      <c r="M281" s="876">
        <f t="shared" si="82"/>
        <v>-3.7799999999998946E-3</v>
      </c>
      <c r="N281" s="935">
        <f t="shared" si="82"/>
        <v>-1.7475000000000129E-3</v>
      </c>
      <c r="O281" s="876">
        <f t="shared" si="82"/>
        <v>-7.1100000000001717E-3</v>
      </c>
      <c r="P281" s="876">
        <f t="shared" si="82"/>
        <v>8.0999999999975536E-4</v>
      </c>
      <c r="Q281" s="876">
        <f t="shared" si="82"/>
        <v>-3.6525000000000585E-3</v>
      </c>
      <c r="R281" s="876">
        <f t="shared" si="82"/>
        <v>-5.6249999999999911E-3</v>
      </c>
      <c r="S281" s="876">
        <f t="shared" si="82"/>
        <v>-2.5275000000002379E-3</v>
      </c>
      <c r="T281" s="876">
        <f t="shared" si="82"/>
        <v>-1.1249999999995985E-4</v>
      </c>
      <c r="U281" s="876">
        <f t="shared" si="82"/>
        <v>-3.4875000000000878E-3</v>
      </c>
      <c r="V281" s="935">
        <f t="shared" si="82"/>
        <v>-5.3024999999999878E-3</v>
      </c>
      <c r="W281" s="876">
        <f t="shared" si="82"/>
        <v>-3.1874999999998987E-3</v>
      </c>
      <c r="X281" s="876">
        <f t="shared" si="82"/>
        <v>-1.9499999999994522E-4</v>
      </c>
      <c r="Y281" s="876">
        <f t="shared" si="82"/>
        <v>-4.7550000000002868E-3</v>
      </c>
      <c r="Z281" s="876">
        <f t="shared" si="82"/>
        <v>-4.8675000000000246E-3</v>
      </c>
      <c r="AA281" s="876">
        <f t="shared" si="82"/>
        <v>1.0050000000001447E-3</v>
      </c>
      <c r="AB281" s="876">
        <f t="shared" si="82"/>
        <v>-4.8750000000000737E-3</v>
      </c>
      <c r="AC281" s="780">
        <f t="shared" si="82"/>
        <v>-9.6427499999997224E-2</v>
      </c>
    </row>
    <row r="282" spans="1:30" ht="12.75" customHeight="1">
      <c r="A282" s="842"/>
      <c r="B282" s="843"/>
      <c r="C282" s="844" t="s">
        <v>158</v>
      </c>
      <c r="D282" s="881"/>
      <c r="E282" s="880">
        <f t="shared" ref="E282:AC282" si="83">E189+E193-E280</f>
        <v>-1.5720000000000067E-2</v>
      </c>
      <c r="F282" s="880">
        <f t="shared" si="83"/>
        <v>-9.9599999999999689E-3</v>
      </c>
      <c r="G282" s="880">
        <f t="shared" si="83"/>
        <v>-1.1639999999999984E-2</v>
      </c>
      <c r="H282" s="882">
        <f t="shared" si="83"/>
        <v>-1.2960000000000083E-2</v>
      </c>
      <c r="I282" s="880">
        <f t="shared" si="83"/>
        <v>-1.1279999999999957E-2</v>
      </c>
      <c r="J282" s="880">
        <f t="shared" si="83"/>
        <v>-1.2960000000000083E-2</v>
      </c>
      <c r="K282" s="880">
        <f t="shared" si="83"/>
        <v>-1.2240000000000029E-2</v>
      </c>
      <c r="L282" s="880">
        <f t="shared" si="83"/>
        <v>-1.3560000000000016E-2</v>
      </c>
      <c r="M282" s="880">
        <f t="shared" si="83"/>
        <v>-6.8400000000000682E-3</v>
      </c>
      <c r="N282" s="882">
        <f t="shared" si="83"/>
        <v>-1.3439999999999896E-2</v>
      </c>
      <c r="O282" s="880">
        <f t="shared" si="83"/>
        <v>-1.0079999999999867E-2</v>
      </c>
      <c r="P282" s="880">
        <f t="shared" si="83"/>
        <v>-1.3679999999999914E-2</v>
      </c>
      <c r="Q282" s="880">
        <f t="shared" si="83"/>
        <v>-1.1160000000000059E-2</v>
      </c>
      <c r="R282" s="880">
        <f t="shared" si="83"/>
        <v>-1.2719999999999843E-2</v>
      </c>
      <c r="S282" s="880">
        <f t="shared" si="83"/>
        <v>-1.091999999999993E-2</v>
      </c>
      <c r="T282" s="880">
        <f t="shared" si="83"/>
        <v>-1.5839999999999965E-2</v>
      </c>
      <c r="U282" s="880">
        <f t="shared" si="83"/>
        <v>-5.8799999999998853E-3</v>
      </c>
      <c r="V282" s="882">
        <f t="shared" si="83"/>
        <v>-1.212000000000002E-2</v>
      </c>
      <c r="W282" s="880">
        <f t="shared" si="83"/>
        <v>-1.6199999999999992E-2</v>
      </c>
      <c r="X282" s="880">
        <f t="shared" si="83"/>
        <v>-1.5119999999999911E-2</v>
      </c>
      <c r="Y282" s="880">
        <f t="shared" si="83"/>
        <v>-1.6320000000000001E-2</v>
      </c>
      <c r="Z282" s="880">
        <f t="shared" si="83"/>
        <v>-1.1880000000000113E-2</v>
      </c>
      <c r="AA282" s="880">
        <f t="shared" si="83"/>
        <v>-1.6559999999999908E-2</v>
      </c>
      <c r="AB282" s="880">
        <f t="shared" si="83"/>
        <v>-1.0679999999999912E-2</v>
      </c>
      <c r="AC282" s="805">
        <f t="shared" si="83"/>
        <v>-0.29975999999999736</v>
      </c>
    </row>
    <row r="283" spans="1:30" s="738" customFormat="1" ht="12.75" customHeight="1">
      <c r="A283" s="883" t="s">
        <v>328</v>
      </c>
      <c r="B283" s="884"/>
      <c r="C283" s="885" t="s">
        <v>156</v>
      </c>
      <c r="D283" s="886"/>
      <c r="E283" s="766"/>
      <c r="F283" s="766"/>
      <c r="G283" s="766"/>
      <c r="H283" s="766"/>
      <c r="I283" s="766"/>
      <c r="J283" s="766"/>
      <c r="K283" s="766"/>
      <c r="L283" s="766"/>
      <c r="M283" s="766"/>
      <c r="N283" s="766"/>
      <c r="O283" s="766"/>
      <c r="P283" s="766"/>
      <c r="Q283" s="766"/>
      <c r="R283" s="766"/>
      <c r="S283" s="766"/>
      <c r="T283" s="766"/>
      <c r="U283" s="766"/>
      <c r="V283" s="766"/>
      <c r="W283" s="766"/>
      <c r="X283" s="766"/>
      <c r="Y283" s="766"/>
      <c r="Z283" s="766"/>
      <c r="AA283" s="766"/>
      <c r="AB283" s="766"/>
      <c r="AC283" s="962"/>
    </row>
    <row r="284" spans="1:30" s="738" customFormat="1" ht="12.75" customHeight="1">
      <c r="A284" s="889"/>
      <c r="B284" s="890"/>
      <c r="C284" s="891" t="s">
        <v>158</v>
      </c>
      <c r="D284" s="892"/>
      <c r="E284" s="963"/>
      <c r="F284" s="963"/>
      <c r="G284" s="963"/>
      <c r="H284" s="963"/>
      <c r="I284" s="963"/>
      <c r="J284" s="963"/>
      <c r="K284" s="963"/>
      <c r="L284" s="963"/>
      <c r="M284" s="963"/>
      <c r="N284" s="963"/>
      <c r="O284" s="963"/>
      <c r="P284" s="963"/>
      <c r="Q284" s="963"/>
      <c r="R284" s="963"/>
      <c r="S284" s="963"/>
      <c r="T284" s="963"/>
      <c r="U284" s="963"/>
      <c r="V284" s="963"/>
      <c r="W284" s="963"/>
      <c r="X284" s="963"/>
      <c r="Y284" s="963"/>
      <c r="Z284" s="963"/>
      <c r="AA284" s="963"/>
      <c r="AB284" s="963"/>
      <c r="AC284" s="964"/>
    </row>
    <row r="285" spans="1:30" ht="19.5" customHeight="1">
      <c r="A285" s="895"/>
      <c r="B285" s="737"/>
      <c r="C285" s="896" t="s">
        <v>219</v>
      </c>
      <c r="E285" s="897"/>
      <c r="F285" s="897"/>
      <c r="G285" s="897"/>
      <c r="H285" s="897">
        <f>H245+H249+H221+H261+H237+H269+H241+H225+H273</f>
        <v>0.79404000000000008</v>
      </c>
      <c r="I285" s="897"/>
      <c r="J285" s="897"/>
      <c r="K285" s="897"/>
      <c r="L285" s="897"/>
      <c r="M285" s="897"/>
      <c r="N285" s="897">
        <f>N245+N249+N221+N261+N237+N269+N241+N225+N273</f>
        <v>1.2801600000000002</v>
      </c>
      <c r="O285" s="897"/>
      <c r="P285" s="897"/>
      <c r="Q285" s="897"/>
      <c r="R285" s="897"/>
      <c r="S285" s="897"/>
      <c r="T285" s="897"/>
      <c r="U285" s="897"/>
      <c r="V285" s="897">
        <f>V245+V249+V221+V261+V237+V269+V241+V225+V273</f>
        <v>1.1736</v>
      </c>
      <c r="W285" s="897"/>
      <c r="X285" s="897"/>
      <c r="Y285" s="897">
        <f>Y245+Y249+Y221+Y261+Y237+Y269+Y241+Y225+Y273</f>
        <v>1.21008</v>
      </c>
      <c r="Z285" s="897"/>
      <c r="AA285" s="897"/>
      <c r="AB285" s="897"/>
      <c r="AC285" s="737"/>
    </row>
    <row r="286" spans="1:30" ht="23.25" customHeight="1">
      <c r="A286" s="752" t="s">
        <v>147</v>
      </c>
      <c r="B286" s="753" t="s">
        <v>148</v>
      </c>
      <c r="C286" s="755" t="s">
        <v>149</v>
      </c>
      <c r="D286" s="755" t="s">
        <v>150</v>
      </c>
      <c r="E286" s="756" t="s">
        <v>151</v>
      </c>
      <c r="F286" s="756"/>
      <c r="G286" s="756"/>
      <c r="H286" s="756"/>
      <c r="I286" s="756"/>
      <c r="J286" s="756"/>
      <c r="K286" s="756"/>
      <c r="L286" s="756"/>
      <c r="M286" s="756"/>
      <c r="N286" s="756"/>
      <c r="O286" s="756"/>
      <c r="P286" s="756"/>
      <c r="Q286" s="756"/>
      <c r="R286" s="756"/>
      <c r="S286" s="756"/>
      <c r="T286" s="756"/>
      <c r="U286" s="756"/>
      <c r="V286" s="756"/>
      <c r="W286" s="756"/>
      <c r="X286" s="756"/>
      <c r="Y286" s="756"/>
      <c r="Z286" s="756"/>
      <c r="AA286" s="756"/>
      <c r="AB286" s="756"/>
      <c r="AC286" s="757" t="s">
        <v>152</v>
      </c>
    </row>
    <row r="287" spans="1:30" s="738" customFormat="1" ht="12.75" customHeight="1">
      <c r="A287" s="900" t="s">
        <v>681</v>
      </c>
      <c r="B287" s="965"/>
      <c r="C287" s="759"/>
      <c r="D287" s="759"/>
      <c r="E287" s="760">
        <v>1</v>
      </c>
      <c r="F287" s="760">
        <v>2</v>
      </c>
      <c r="G287" s="760">
        <v>3</v>
      </c>
      <c r="H287" s="760">
        <v>4</v>
      </c>
      <c r="I287" s="760">
        <v>5</v>
      </c>
      <c r="J287" s="760">
        <v>6</v>
      </c>
      <c r="K287" s="760">
        <v>7</v>
      </c>
      <c r="L287" s="760">
        <v>8</v>
      </c>
      <c r="M287" s="760">
        <v>9</v>
      </c>
      <c r="N287" s="760">
        <v>10</v>
      </c>
      <c r="O287" s="760">
        <v>11</v>
      </c>
      <c r="P287" s="760">
        <v>12</v>
      </c>
      <c r="Q287" s="760">
        <v>13</v>
      </c>
      <c r="R287" s="760">
        <v>14</v>
      </c>
      <c r="S287" s="760">
        <v>15</v>
      </c>
      <c r="T287" s="760">
        <v>16</v>
      </c>
      <c r="U287" s="760">
        <v>17</v>
      </c>
      <c r="V287" s="760">
        <v>18</v>
      </c>
      <c r="W287" s="760">
        <v>19</v>
      </c>
      <c r="X287" s="760">
        <v>20</v>
      </c>
      <c r="Y287" s="760">
        <v>21</v>
      </c>
      <c r="Z287" s="760">
        <v>22</v>
      </c>
      <c r="AA287" s="760">
        <v>23</v>
      </c>
      <c r="AB287" s="760">
        <v>24</v>
      </c>
      <c r="AC287" s="761"/>
    </row>
    <row r="288" spans="1:30" s="738" customFormat="1" ht="12.75" customHeight="1">
      <c r="A288" s="765" t="s">
        <v>281</v>
      </c>
      <c r="B288" s="766"/>
      <c r="C288" s="767"/>
      <c r="D288" s="767"/>
      <c r="E288" s="766">
        <v>7</v>
      </c>
      <c r="F288" s="766">
        <v>7</v>
      </c>
      <c r="G288" s="766">
        <v>7</v>
      </c>
      <c r="H288" s="766">
        <v>7</v>
      </c>
      <c r="I288" s="766">
        <v>7</v>
      </c>
      <c r="J288" s="766">
        <v>7</v>
      </c>
      <c r="K288" s="766">
        <v>7</v>
      </c>
      <c r="L288" s="766">
        <v>7</v>
      </c>
      <c r="M288" s="766">
        <v>7</v>
      </c>
      <c r="N288" s="766">
        <v>7</v>
      </c>
      <c r="O288" s="766">
        <v>7</v>
      </c>
      <c r="P288" s="766">
        <v>7</v>
      </c>
      <c r="Q288" s="766">
        <v>7</v>
      </c>
      <c r="R288" s="766">
        <v>7</v>
      </c>
      <c r="S288" s="766">
        <v>7</v>
      </c>
      <c r="T288" s="766">
        <v>7</v>
      </c>
      <c r="U288" s="766">
        <v>7</v>
      </c>
      <c r="V288" s="766">
        <v>7</v>
      </c>
      <c r="W288" s="766">
        <v>7</v>
      </c>
      <c r="X288" s="766">
        <v>7</v>
      </c>
      <c r="Y288" s="766">
        <v>7</v>
      </c>
      <c r="Z288" s="766">
        <v>7</v>
      </c>
      <c r="AA288" s="766">
        <v>7</v>
      </c>
      <c r="AB288" s="766">
        <v>7</v>
      </c>
      <c r="AC288" s="902"/>
    </row>
    <row r="289" spans="1:31" s="738" customFormat="1" ht="12.75" customHeight="1" thickBot="1">
      <c r="A289" s="770" t="s">
        <v>282</v>
      </c>
      <c r="B289" s="771"/>
      <c r="C289" s="772"/>
      <c r="D289" s="772"/>
      <c r="E289" s="771">
        <v>7</v>
      </c>
      <c r="F289" s="771">
        <v>7</v>
      </c>
      <c r="G289" s="771">
        <v>7</v>
      </c>
      <c r="H289" s="771">
        <v>7</v>
      </c>
      <c r="I289" s="771">
        <v>7</v>
      </c>
      <c r="J289" s="771">
        <v>7</v>
      </c>
      <c r="K289" s="771">
        <v>7</v>
      </c>
      <c r="L289" s="771">
        <v>7</v>
      </c>
      <c r="M289" s="771">
        <v>7</v>
      </c>
      <c r="N289" s="771">
        <v>7</v>
      </c>
      <c r="O289" s="771">
        <v>7</v>
      </c>
      <c r="P289" s="771">
        <v>7</v>
      </c>
      <c r="Q289" s="771">
        <v>7</v>
      </c>
      <c r="R289" s="771">
        <v>7</v>
      </c>
      <c r="S289" s="771">
        <v>7</v>
      </c>
      <c r="T289" s="771">
        <v>7</v>
      </c>
      <c r="U289" s="771">
        <v>7</v>
      </c>
      <c r="V289" s="771">
        <v>7</v>
      </c>
      <c r="W289" s="771">
        <v>7</v>
      </c>
      <c r="X289" s="771">
        <v>7</v>
      </c>
      <c r="Y289" s="771">
        <v>7</v>
      </c>
      <c r="Z289" s="771">
        <v>7</v>
      </c>
      <c r="AA289" s="771">
        <v>7</v>
      </c>
      <c r="AB289" s="771">
        <v>7</v>
      </c>
      <c r="AC289" s="903"/>
    </row>
    <row r="290" spans="1:31" ht="12.75" customHeight="1">
      <c r="A290" s="775" t="s">
        <v>630</v>
      </c>
      <c r="B290" s="776" t="s">
        <v>631</v>
      </c>
      <c r="C290" s="777" t="s">
        <v>156</v>
      </c>
      <c r="D290" s="777" t="s">
        <v>288</v>
      </c>
      <c r="E290" s="904"/>
      <c r="F290" s="904"/>
      <c r="G290" s="904"/>
      <c r="H290" s="920"/>
      <c r="I290" s="904"/>
      <c r="J290" s="904"/>
      <c r="K290" s="904"/>
      <c r="L290" s="904"/>
      <c r="M290" s="904"/>
      <c r="N290" s="920"/>
      <c r="O290" s="904"/>
      <c r="P290" s="904"/>
      <c r="Q290" s="904"/>
      <c r="R290" s="904"/>
      <c r="S290" s="904"/>
      <c r="T290" s="904"/>
      <c r="U290" s="904"/>
      <c r="V290" s="920"/>
      <c r="W290" s="904"/>
      <c r="X290" s="904"/>
      <c r="Y290" s="904"/>
      <c r="Z290" s="904"/>
      <c r="AA290" s="904"/>
      <c r="AB290" s="904"/>
      <c r="AC290" s="780">
        <f>SUM(E290:AB290)</f>
        <v>0</v>
      </c>
    </row>
    <row r="291" spans="1:31" ht="12.75" customHeight="1">
      <c r="A291" s="781"/>
      <c r="B291" s="782"/>
      <c r="C291" s="783" t="s">
        <v>158</v>
      </c>
      <c r="D291" s="783" t="s">
        <v>288</v>
      </c>
      <c r="E291" s="905"/>
      <c r="F291" s="905"/>
      <c r="G291" s="905"/>
      <c r="H291" s="944"/>
      <c r="I291" s="905"/>
      <c r="J291" s="905"/>
      <c r="K291" s="905"/>
      <c r="L291" s="905"/>
      <c r="M291" s="905"/>
      <c r="N291" s="944"/>
      <c r="O291" s="905"/>
      <c r="P291" s="905"/>
      <c r="Q291" s="905"/>
      <c r="R291" s="905"/>
      <c r="S291" s="905"/>
      <c r="T291" s="905"/>
      <c r="U291" s="905"/>
      <c r="V291" s="944"/>
      <c r="W291" s="905"/>
      <c r="X291" s="905"/>
      <c r="Y291" s="905"/>
      <c r="Z291" s="905"/>
      <c r="AA291" s="905"/>
      <c r="AB291" s="905"/>
      <c r="AC291" s="786">
        <f>SUM(E291:AB291)</f>
        <v>0</v>
      </c>
    </row>
    <row r="292" spans="1:31" ht="12.75" customHeight="1">
      <c r="A292" s="781"/>
      <c r="B292" s="782"/>
      <c r="C292" s="783" t="s">
        <v>159</v>
      </c>
      <c r="D292" s="783" t="s">
        <v>160</v>
      </c>
      <c r="E292" s="459">
        <v>8</v>
      </c>
      <c r="F292" s="459">
        <v>8</v>
      </c>
      <c r="G292" s="459">
        <v>8</v>
      </c>
      <c r="H292" s="724">
        <v>7</v>
      </c>
      <c r="I292" s="459">
        <v>8</v>
      </c>
      <c r="J292" s="459">
        <v>8</v>
      </c>
      <c r="K292" s="459">
        <v>9</v>
      </c>
      <c r="L292" s="459">
        <v>10</v>
      </c>
      <c r="M292" s="459">
        <v>12</v>
      </c>
      <c r="N292" s="724">
        <v>14</v>
      </c>
      <c r="O292" s="459">
        <v>12</v>
      </c>
      <c r="P292" s="459">
        <v>13</v>
      </c>
      <c r="Q292" s="459">
        <v>13</v>
      </c>
      <c r="R292" s="459">
        <v>13</v>
      </c>
      <c r="S292" s="459">
        <v>11</v>
      </c>
      <c r="T292" s="459">
        <v>11</v>
      </c>
      <c r="U292" s="459">
        <v>9</v>
      </c>
      <c r="V292" s="724">
        <v>10</v>
      </c>
      <c r="W292" s="459">
        <v>10</v>
      </c>
      <c r="X292" s="459">
        <v>10</v>
      </c>
      <c r="Y292" s="459">
        <v>10</v>
      </c>
      <c r="Z292" s="459">
        <v>9</v>
      </c>
      <c r="AA292" s="459">
        <v>9</v>
      </c>
      <c r="AB292" s="459">
        <v>8</v>
      </c>
      <c r="AC292" s="786"/>
      <c r="AD292" s="787">
        <f>MAX(E292:AB292)</f>
        <v>14</v>
      </c>
    </row>
    <row r="293" spans="1:31" ht="12.75" customHeight="1">
      <c r="A293" s="781"/>
      <c r="B293" s="782"/>
      <c r="C293" s="783" t="s">
        <v>161</v>
      </c>
      <c r="D293" s="783"/>
      <c r="E293" s="905" t="e">
        <f t="shared" ref="E293:AC293" si="84">E291/E290</f>
        <v>#DIV/0!</v>
      </c>
      <c r="F293" s="905" t="e">
        <f t="shared" si="84"/>
        <v>#DIV/0!</v>
      </c>
      <c r="G293" s="905" t="e">
        <f t="shared" si="84"/>
        <v>#DIV/0!</v>
      </c>
      <c r="H293" s="944" t="e">
        <f t="shared" si="84"/>
        <v>#DIV/0!</v>
      </c>
      <c r="I293" s="905" t="e">
        <f t="shared" si="84"/>
        <v>#DIV/0!</v>
      </c>
      <c r="J293" s="905" t="e">
        <f t="shared" si="84"/>
        <v>#DIV/0!</v>
      </c>
      <c r="K293" s="905" t="e">
        <f t="shared" si="84"/>
        <v>#DIV/0!</v>
      </c>
      <c r="L293" s="905" t="e">
        <f t="shared" si="84"/>
        <v>#DIV/0!</v>
      </c>
      <c r="M293" s="905" t="e">
        <f t="shared" si="84"/>
        <v>#DIV/0!</v>
      </c>
      <c r="N293" s="944" t="e">
        <f t="shared" si="84"/>
        <v>#DIV/0!</v>
      </c>
      <c r="O293" s="905" t="e">
        <f t="shared" si="84"/>
        <v>#DIV/0!</v>
      </c>
      <c r="P293" s="905" t="e">
        <f t="shared" si="84"/>
        <v>#DIV/0!</v>
      </c>
      <c r="Q293" s="905" t="e">
        <f t="shared" si="84"/>
        <v>#DIV/0!</v>
      </c>
      <c r="R293" s="905" t="e">
        <f t="shared" si="84"/>
        <v>#DIV/0!</v>
      </c>
      <c r="S293" s="905" t="e">
        <f t="shared" si="84"/>
        <v>#DIV/0!</v>
      </c>
      <c r="T293" s="905" t="e">
        <f t="shared" si="84"/>
        <v>#DIV/0!</v>
      </c>
      <c r="U293" s="905" t="e">
        <f t="shared" si="84"/>
        <v>#DIV/0!</v>
      </c>
      <c r="V293" s="944" t="e">
        <f t="shared" si="84"/>
        <v>#DIV/0!</v>
      </c>
      <c r="W293" s="905" t="e">
        <f t="shared" si="84"/>
        <v>#DIV/0!</v>
      </c>
      <c r="X293" s="905" t="e">
        <f t="shared" si="84"/>
        <v>#DIV/0!</v>
      </c>
      <c r="Y293" s="905" t="e">
        <f t="shared" si="84"/>
        <v>#DIV/0!</v>
      </c>
      <c r="Z293" s="905" t="e">
        <f t="shared" si="84"/>
        <v>#DIV/0!</v>
      </c>
      <c r="AA293" s="905" t="e">
        <f t="shared" si="84"/>
        <v>#DIV/0!</v>
      </c>
      <c r="AB293" s="905" t="e">
        <f t="shared" si="84"/>
        <v>#DIV/0!</v>
      </c>
      <c r="AC293" s="786" t="e">
        <f t="shared" si="84"/>
        <v>#DIV/0!</v>
      </c>
    </row>
    <row r="294" spans="1:31" ht="12.75" customHeight="1" thickBot="1">
      <c r="A294" s="800"/>
      <c r="B294" s="801"/>
      <c r="C294" s="966" t="s">
        <v>164</v>
      </c>
      <c r="D294" s="966" t="s">
        <v>160</v>
      </c>
      <c r="E294" s="966">
        <v>119.58000183105469</v>
      </c>
      <c r="F294" s="966">
        <v>118.08000183105469</v>
      </c>
      <c r="G294" s="966">
        <v>118.20999908447266</v>
      </c>
      <c r="H294" s="966">
        <v>118.25</v>
      </c>
      <c r="I294" s="966">
        <v>118.16999816894531</v>
      </c>
      <c r="J294" s="966">
        <v>118.12000274658203</v>
      </c>
      <c r="K294" s="966">
        <v>118.23000335693359</v>
      </c>
      <c r="L294" s="966">
        <v>117.86000061035156</v>
      </c>
      <c r="M294" s="966">
        <v>117.69000244140625</v>
      </c>
      <c r="N294" s="966">
        <v>117.58000183105469</v>
      </c>
      <c r="O294" s="966">
        <v>117.36000061035156</v>
      </c>
      <c r="P294" s="966">
        <v>117.86000061035156</v>
      </c>
      <c r="Q294" s="966">
        <v>117.68000030517578</v>
      </c>
      <c r="R294" s="966">
        <v>118.23999786376953</v>
      </c>
      <c r="S294" s="966">
        <v>117.95999908447266</v>
      </c>
      <c r="T294" s="966">
        <v>118.16999816894531</v>
      </c>
      <c r="U294" s="966">
        <v>118.05999755859375</v>
      </c>
      <c r="V294" s="966">
        <v>118.34999847412109</v>
      </c>
      <c r="W294" s="966">
        <v>118.26000213623047</v>
      </c>
      <c r="X294" s="966">
        <v>118.26999664306641</v>
      </c>
      <c r="Y294" s="966">
        <v>118.05999755859375</v>
      </c>
      <c r="Z294" s="966">
        <v>117.98999786376953</v>
      </c>
      <c r="AA294" s="966">
        <v>118.26000213623047</v>
      </c>
      <c r="AB294" s="966">
        <v>118.18000030517578</v>
      </c>
      <c r="AC294" s="967"/>
    </row>
    <row r="295" spans="1:31" ht="12.75" customHeight="1">
      <c r="A295" s="865" t="s">
        <v>632</v>
      </c>
      <c r="B295" s="856" t="s">
        <v>633</v>
      </c>
      <c r="C295" s="857" t="s">
        <v>156</v>
      </c>
      <c r="D295" s="857" t="s">
        <v>288</v>
      </c>
      <c r="E295" s="921"/>
      <c r="F295" s="921"/>
      <c r="G295" s="921"/>
      <c r="H295" s="922"/>
      <c r="I295" s="921"/>
      <c r="J295" s="921"/>
      <c r="K295" s="921"/>
      <c r="L295" s="921"/>
      <c r="M295" s="921"/>
      <c r="N295" s="922"/>
      <c r="O295" s="921"/>
      <c r="P295" s="921"/>
      <c r="Q295" s="921"/>
      <c r="R295" s="921"/>
      <c r="S295" s="921"/>
      <c r="T295" s="921"/>
      <c r="U295" s="921"/>
      <c r="V295" s="922"/>
      <c r="W295" s="921"/>
      <c r="X295" s="921"/>
      <c r="Y295" s="921"/>
      <c r="Z295" s="921"/>
      <c r="AA295" s="921"/>
      <c r="AB295" s="921"/>
      <c r="AC295" s="841">
        <f>SUM(E295:AB295)</f>
        <v>0</v>
      </c>
    </row>
    <row r="296" spans="1:31" ht="12.75" customHeight="1">
      <c r="A296" s="781"/>
      <c r="B296" s="782"/>
      <c r="C296" s="783" t="s">
        <v>158</v>
      </c>
      <c r="D296" s="783" t="s">
        <v>288</v>
      </c>
      <c r="E296" s="905"/>
      <c r="F296" s="905"/>
      <c r="G296" s="905"/>
      <c r="H296" s="944"/>
      <c r="I296" s="905"/>
      <c r="J296" s="905"/>
      <c r="K296" s="905"/>
      <c r="L296" s="905"/>
      <c r="M296" s="905"/>
      <c r="N296" s="944"/>
      <c r="O296" s="905"/>
      <c r="P296" s="905"/>
      <c r="Q296" s="905"/>
      <c r="R296" s="905"/>
      <c r="S296" s="905"/>
      <c r="T296" s="905"/>
      <c r="U296" s="905"/>
      <c r="V296" s="944"/>
      <c r="W296" s="905"/>
      <c r="X296" s="905"/>
      <c r="Y296" s="905"/>
      <c r="Z296" s="905"/>
      <c r="AA296" s="905"/>
      <c r="AB296" s="905"/>
      <c r="AC296" s="786">
        <f>SUM(E296:AB296)</f>
        <v>0</v>
      </c>
    </row>
    <row r="297" spans="1:31" ht="12.75" customHeight="1">
      <c r="A297" s="781"/>
      <c r="B297" s="782"/>
      <c r="C297" s="783" t="s">
        <v>159</v>
      </c>
      <c r="D297" s="783" t="s">
        <v>160</v>
      </c>
      <c r="E297" s="459">
        <v>20</v>
      </c>
      <c r="F297" s="459">
        <v>18</v>
      </c>
      <c r="G297" s="459">
        <v>18</v>
      </c>
      <c r="H297" s="724">
        <v>18</v>
      </c>
      <c r="I297" s="459">
        <v>19</v>
      </c>
      <c r="J297" s="459">
        <v>20</v>
      </c>
      <c r="K297" s="459">
        <v>23</v>
      </c>
      <c r="L297" s="459">
        <v>29</v>
      </c>
      <c r="M297" s="459">
        <v>36</v>
      </c>
      <c r="N297" s="724">
        <v>35</v>
      </c>
      <c r="O297" s="459">
        <v>32</v>
      </c>
      <c r="P297" s="459">
        <v>28</v>
      </c>
      <c r="Q297" s="459">
        <v>34</v>
      </c>
      <c r="R297" s="459">
        <v>28</v>
      </c>
      <c r="S297" s="459">
        <v>32</v>
      </c>
      <c r="T297" s="459">
        <v>28</v>
      </c>
      <c r="U297" s="459">
        <v>28</v>
      </c>
      <c r="V297" s="724">
        <v>27</v>
      </c>
      <c r="W297" s="459">
        <v>26</v>
      </c>
      <c r="X297" s="459">
        <v>26</v>
      </c>
      <c r="Y297" s="459">
        <v>26</v>
      </c>
      <c r="Z297" s="459">
        <v>24</v>
      </c>
      <c r="AA297" s="459">
        <v>23</v>
      </c>
      <c r="AB297" s="459">
        <v>21</v>
      </c>
      <c r="AC297" s="786"/>
      <c r="AD297" s="787">
        <f>MAX(E297:AB297)</f>
        <v>36</v>
      </c>
    </row>
    <row r="298" spans="1:31" ht="12.75" customHeight="1">
      <c r="A298" s="781"/>
      <c r="B298" s="782"/>
      <c r="C298" s="783" t="s">
        <v>161</v>
      </c>
      <c r="D298" s="783"/>
      <c r="E298" s="918" t="e">
        <f t="shared" ref="E298:AC298" si="85">E296/E295</f>
        <v>#DIV/0!</v>
      </c>
      <c r="F298" s="918" t="e">
        <f t="shared" si="85"/>
        <v>#DIV/0!</v>
      </c>
      <c r="G298" s="918" t="e">
        <f t="shared" si="85"/>
        <v>#DIV/0!</v>
      </c>
      <c r="H298" s="928" t="e">
        <f t="shared" si="85"/>
        <v>#DIV/0!</v>
      </c>
      <c r="I298" s="918" t="e">
        <f t="shared" si="85"/>
        <v>#DIV/0!</v>
      </c>
      <c r="J298" s="918" t="e">
        <f t="shared" si="85"/>
        <v>#DIV/0!</v>
      </c>
      <c r="K298" s="918" t="e">
        <f t="shared" si="85"/>
        <v>#DIV/0!</v>
      </c>
      <c r="L298" s="918" t="e">
        <f t="shared" si="85"/>
        <v>#DIV/0!</v>
      </c>
      <c r="M298" s="918" t="e">
        <f t="shared" si="85"/>
        <v>#DIV/0!</v>
      </c>
      <c r="N298" s="928" t="e">
        <f t="shared" si="85"/>
        <v>#DIV/0!</v>
      </c>
      <c r="O298" s="918" t="e">
        <f t="shared" si="85"/>
        <v>#DIV/0!</v>
      </c>
      <c r="P298" s="918" t="e">
        <f t="shared" si="85"/>
        <v>#DIV/0!</v>
      </c>
      <c r="Q298" s="918" t="e">
        <f t="shared" si="85"/>
        <v>#DIV/0!</v>
      </c>
      <c r="R298" s="918" t="e">
        <f t="shared" si="85"/>
        <v>#DIV/0!</v>
      </c>
      <c r="S298" s="918" t="e">
        <f t="shared" si="85"/>
        <v>#DIV/0!</v>
      </c>
      <c r="T298" s="918" t="e">
        <f t="shared" si="85"/>
        <v>#DIV/0!</v>
      </c>
      <c r="U298" s="918" t="e">
        <f t="shared" si="85"/>
        <v>#DIV/0!</v>
      </c>
      <c r="V298" s="928" t="e">
        <f t="shared" si="85"/>
        <v>#DIV/0!</v>
      </c>
      <c r="W298" s="918" t="e">
        <f t="shared" si="85"/>
        <v>#DIV/0!</v>
      </c>
      <c r="X298" s="918" t="e">
        <f t="shared" si="85"/>
        <v>#DIV/0!</v>
      </c>
      <c r="Y298" s="918" t="e">
        <f t="shared" si="85"/>
        <v>#DIV/0!</v>
      </c>
      <c r="Z298" s="918" t="e">
        <f t="shared" si="85"/>
        <v>#DIV/0!</v>
      </c>
      <c r="AA298" s="918" t="e">
        <f t="shared" si="85"/>
        <v>#DIV/0!</v>
      </c>
      <c r="AB298" s="918" t="e">
        <f t="shared" si="85"/>
        <v>#DIV/0!</v>
      </c>
      <c r="AC298" s="786" t="e">
        <f t="shared" si="85"/>
        <v>#DIV/0!</v>
      </c>
      <c r="AD298" s="787"/>
      <c r="AE298" s="787"/>
    </row>
    <row r="299" spans="1:31" ht="12.75" customHeight="1" thickBot="1">
      <c r="A299" s="790"/>
      <c r="B299" s="791"/>
      <c r="C299" s="792" t="s">
        <v>164</v>
      </c>
      <c r="D299" s="792" t="s">
        <v>160</v>
      </c>
      <c r="E299" s="792">
        <v>119.98999786376953</v>
      </c>
      <c r="F299" s="792">
        <v>118.36000061035156</v>
      </c>
      <c r="G299" s="792">
        <v>118.52999877929688</v>
      </c>
      <c r="H299" s="792">
        <v>118.51000213623047</v>
      </c>
      <c r="I299" s="792">
        <v>118.47000122070313</v>
      </c>
      <c r="J299" s="792">
        <v>118.37999725341797</v>
      </c>
      <c r="K299" s="792">
        <v>118.54000091552734</v>
      </c>
      <c r="L299" s="792">
        <v>118.15000152587891</v>
      </c>
      <c r="M299" s="792">
        <v>118.01000213623047</v>
      </c>
      <c r="N299" s="792">
        <v>117.86000061035156</v>
      </c>
      <c r="O299" s="792">
        <v>117.69999694824219</v>
      </c>
      <c r="P299" s="792">
        <v>118.26999664306641</v>
      </c>
      <c r="Q299" s="792">
        <v>118.02999877929688</v>
      </c>
      <c r="R299" s="792">
        <v>118.65000152587891</v>
      </c>
      <c r="S299" s="792">
        <v>118.33000183105469</v>
      </c>
      <c r="T299" s="792">
        <v>118.58999633789063</v>
      </c>
      <c r="U299" s="792">
        <v>118.45999908447266</v>
      </c>
      <c r="V299" s="792">
        <v>118.76000213623047</v>
      </c>
      <c r="W299" s="792">
        <v>118.68000030517578</v>
      </c>
      <c r="X299" s="792">
        <v>118.69999694824219</v>
      </c>
      <c r="Y299" s="792">
        <v>118.45999908447266</v>
      </c>
      <c r="Z299" s="792">
        <v>118.37000274658203</v>
      </c>
      <c r="AA299" s="792">
        <v>118.65000152587891</v>
      </c>
      <c r="AB299" s="792">
        <v>118.55000305175781</v>
      </c>
      <c r="AC299" s="793"/>
    </row>
    <row r="300" spans="1:31" ht="12.75" customHeight="1">
      <c r="A300" s="775" t="s">
        <v>634</v>
      </c>
      <c r="B300" s="776" t="s">
        <v>635</v>
      </c>
      <c r="C300" s="777" t="s">
        <v>156</v>
      </c>
      <c r="D300" s="777" t="s">
        <v>157</v>
      </c>
      <c r="E300" s="876">
        <v>1.2936000000000001</v>
      </c>
      <c r="F300" s="876">
        <v>1.2432000000000001</v>
      </c>
      <c r="G300" s="876">
        <v>1.2012</v>
      </c>
      <c r="H300" s="924">
        <v>1.1676</v>
      </c>
      <c r="I300" s="876">
        <v>1.218</v>
      </c>
      <c r="J300" s="876">
        <v>1.155</v>
      </c>
      <c r="K300" s="876">
        <v>1.3146</v>
      </c>
      <c r="L300" s="876">
        <v>1.5456000000000001</v>
      </c>
      <c r="M300" s="923">
        <v>1.8648</v>
      </c>
      <c r="N300" s="924">
        <v>2.0537999999999998</v>
      </c>
      <c r="O300" s="876">
        <v>2.1168</v>
      </c>
      <c r="P300" s="876">
        <v>2.0663999999999998</v>
      </c>
      <c r="Q300" s="876">
        <v>1.9865999999999999</v>
      </c>
      <c r="R300" s="876">
        <v>2.0706000000000002</v>
      </c>
      <c r="S300" s="876">
        <v>1.89</v>
      </c>
      <c r="T300" s="876">
        <v>1.7262</v>
      </c>
      <c r="U300" s="876">
        <v>1.6632</v>
      </c>
      <c r="V300" s="924">
        <v>1.5666</v>
      </c>
      <c r="W300" s="876">
        <v>1.6379999999999999</v>
      </c>
      <c r="X300" s="876">
        <v>1.6295999999999999</v>
      </c>
      <c r="Y300" s="876">
        <v>1.617</v>
      </c>
      <c r="Z300" s="876">
        <v>1.5287999999999999</v>
      </c>
      <c r="AA300" s="876">
        <v>1.47</v>
      </c>
      <c r="AB300" s="876">
        <v>1.4238</v>
      </c>
      <c r="AC300" s="780">
        <f>SUM(E300:AB300)</f>
        <v>38.450999999999993</v>
      </c>
    </row>
    <row r="301" spans="1:31" ht="12.75" customHeight="1">
      <c r="A301" s="781"/>
      <c r="B301" s="782"/>
      <c r="C301" s="783" t="s">
        <v>158</v>
      </c>
      <c r="D301" s="783" t="s">
        <v>157</v>
      </c>
      <c r="E301" s="918">
        <v>0.66359999999999997</v>
      </c>
      <c r="F301" s="918">
        <v>0.61319999999999997</v>
      </c>
      <c r="G301" s="918">
        <v>0.59219999999999995</v>
      </c>
      <c r="H301" s="926">
        <v>0.58799999999999997</v>
      </c>
      <c r="I301" s="918">
        <v>0.58379999999999999</v>
      </c>
      <c r="J301" s="918">
        <v>0.57540000000000002</v>
      </c>
      <c r="K301" s="918">
        <v>0.61739999999999995</v>
      </c>
      <c r="L301" s="918">
        <v>0.72240000000000004</v>
      </c>
      <c r="M301" s="918">
        <v>0.92820000000000003</v>
      </c>
      <c r="N301" s="926">
        <v>1.0374000000000001</v>
      </c>
      <c r="O301" s="918">
        <v>1.0206</v>
      </c>
      <c r="P301" s="918">
        <v>0.95760000000000001</v>
      </c>
      <c r="Q301" s="918">
        <v>0.95340000000000003</v>
      </c>
      <c r="R301" s="918">
        <v>1.155</v>
      </c>
      <c r="S301" s="918">
        <v>0.97440000000000004</v>
      </c>
      <c r="T301" s="918">
        <v>0.79379999999999995</v>
      </c>
      <c r="U301" s="918">
        <v>0.75180000000000002</v>
      </c>
      <c r="V301" s="926">
        <v>0.68879999999999997</v>
      </c>
      <c r="W301" s="918">
        <v>0.66359999999999997</v>
      </c>
      <c r="X301" s="918">
        <v>0.63839999999999997</v>
      </c>
      <c r="Y301" s="918">
        <v>0.63</v>
      </c>
      <c r="Z301" s="918">
        <v>0.63</v>
      </c>
      <c r="AA301" s="918">
        <v>0.63419999999999999</v>
      </c>
      <c r="AB301" s="918">
        <v>0.61319999999999997</v>
      </c>
      <c r="AC301" s="786">
        <f>SUM(E301:AB301)</f>
        <v>18.026399999999999</v>
      </c>
    </row>
    <row r="302" spans="1:31" ht="12.75" customHeight="1">
      <c r="A302" s="781"/>
      <c r="B302" s="782"/>
      <c r="C302" s="783" t="s">
        <v>159</v>
      </c>
      <c r="D302" s="783" t="s">
        <v>160</v>
      </c>
      <c r="E302" s="459">
        <v>24</v>
      </c>
      <c r="F302" s="459">
        <v>24</v>
      </c>
      <c r="G302" s="459">
        <v>23</v>
      </c>
      <c r="H302" s="724">
        <v>20</v>
      </c>
      <c r="I302" s="459">
        <v>22</v>
      </c>
      <c r="J302" s="459">
        <v>21</v>
      </c>
      <c r="K302" s="459">
        <v>25</v>
      </c>
      <c r="L302" s="459">
        <v>28</v>
      </c>
      <c r="M302" s="459">
        <v>36</v>
      </c>
      <c r="N302" s="724">
        <v>40</v>
      </c>
      <c r="O302" s="459">
        <v>34</v>
      </c>
      <c r="P302" s="459">
        <v>38</v>
      </c>
      <c r="Q302" s="459">
        <v>37</v>
      </c>
      <c r="R302" s="459">
        <v>37</v>
      </c>
      <c r="S302" s="459">
        <v>32</v>
      </c>
      <c r="T302" s="459">
        <v>30</v>
      </c>
      <c r="U302" s="459">
        <v>27</v>
      </c>
      <c r="V302" s="724">
        <v>28</v>
      </c>
      <c r="W302" s="459">
        <v>27</v>
      </c>
      <c r="X302" s="459">
        <v>27</v>
      </c>
      <c r="Y302" s="459">
        <v>28</v>
      </c>
      <c r="Z302" s="459">
        <v>27</v>
      </c>
      <c r="AA302" s="459">
        <v>26</v>
      </c>
      <c r="AB302" s="459">
        <v>24</v>
      </c>
      <c r="AC302" s="786"/>
    </row>
    <row r="303" spans="1:31" ht="12.75" customHeight="1" thickBot="1">
      <c r="A303" s="790"/>
      <c r="B303" s="791"/>
      <c r="C303" s="795" t="s">
        <v>161</v>
      </c>
      <c r="D303" s="795"/>
      <c r="E303" s="938">
        <f t="shared" ref="E303:AC303" si="86">E301/E300</f>
        <v>0.51298701298701288</v>
      </c>
      <c r="F303" s="938">
        <f t="shared" si="86"/>
        <v>0.4932432432432432</v>
      </c>
      <c r="G303" s="938">
        <f t="shared" si="86"/>
        <v>0.49300699300699297</v>
      </c>
      <c r="H303" s="930">
        <f t="shared" si="86"/>
        <v>0.50359712230215825</v>
      </c>
      <c r="I303" s="938">
        <f t="shared" si="86"/>
        <v>0.47931034482758622</v>
      </c>
      <c r="J303" s="938">
        <f t="shared" si="86"/>
        <v>0.49818181818181817</v>
      </c>
      <c r="K303" s="938">
        <f t="shared" si="86"/>
        <v>0.46964856230031943</v>
      </c>
      <c r="L303" s="938">
        <f t="shared" si="86"/>
        <v>0.46739130434782611</v>
      </c>
      <c r="M303" s="938">
        <f t="shared" si="86"/>
        <v>0.49774774774774777</v>
      </c>
      <c r="N303" s="930">
        <f t="shared" si="86"/>
        <v>0.50511247443762786</v>
      </c>
      <c r="O303" s="938">
        <f t="shared" si="86"/>
        <v>0.4821428571428571</v>
      </c>
      <c r="P303" s="938">
        <f t="shared" si="86"/>
        <v>0.46341463414634149</v>
      </c>
      <c r="Q303" s="938">
        <f t="shared" si="86"/>
        <v>0.47991543340380555</v>
      </c>
      <c r="R303" s="938">
        <f t="shared" si="86"/>
        <v>0.55780933062880322</v>
      </c>
      <c r="S303" s="938">
        <f t="shared" si="86"/>
        <v>0.51555555555555566</v>
      </c>
      <c r="T303" s="938">
        <f t="shared" si="86"/>
        <v>0.45985401459854014</v>
      </c>
      <c r="U303" s="938">
        <f t="shared" si="86"/>
        <v>0.45202020202020204</v>
      </c>
      <c r="V303" s="930">
        <f t="shared" si="86"/>
        <v>0.43967828418230559</v>
      </c>
      <c r="W303" s="938">
        <f t="shared" si="86"/>
        <v>0.40512820512820513</v>
      </c>
      <c r="X303" s="938">
        <f t="shared" si="86"/>
        <v>0.39175257731958762</v>
      </c>
      <c r="Y303" s="938">
        <f t="shared" si="86"/>
        <v>0.38961038961038963</v>
      </c>
      <c r="Z303" s="938">
        <f t="shared" si="86"/>
        <v>0.41208791208791212</v>
      </c>
      <c r="AA303" s="938">
        <f t="shared" si="86"/>
        <v>0.43142857142857144</v>
      </c>
      <c r="AB303" s="938">
        <f t="shared" si="86"/>
        <v>0.43067846607669613</v>
      </c>
      <c r="AC303" s="798">
        <f t="shared" si="86"/>
        <v>0.46881485527034411</v>
      </c>
    </row>
    <row r="304" spans="1:31" ht="12.75" customHeight="1">
      <c r="A304" s="775" t="s">
        <v>636</v>
      </c>
      <c r="B304" s="776" t="s">
        <v>637</v>
      </c>
      <c r="C304" s="777" t="s">
        <v>156</v>
      </c>
      <c r="D304" s="777" t="s">
        <v>157</v>
      </c>
      <c r="E304" s="876">
        <v>2.7930000000000001</v>
      </c>
      <c r="F304" s="876">
        <v>2.5242</v>
      </c>
      <c r="G304" s="876">
        <v>2.3561999999999999</v>
      </c>
      <c r="H304" s="935">
        <v>2.3687999999999998</v>
      </c>
      <c r="I304" s="876">
        <v>2.4443999999999999</v>
      </c>
      <c r="J304" s="876">
        <v>2.6838000000000002</v>
      </c>
      <c r="K304" s="876">
        <v>3.0533999999999999</v>
      </c>
      <c r="L304" s="876">
        <v>3.6791999999999998</v>
      </c>
      <c r="M304" s="876">
        <v>4.5528000000000004</v>
      </c>
      <c r="N304" s="935">
        <v>5.2416</v>
      </c>
      <c r="O304" s="876">
        <v>5.0316000000000001</v>
      </c>
      <c r="P304" s="876">
        <v>4.8468</v>
      </c>
      <c r="Q304" s="876">
        <v>4.6997999999999998</v>
      </c>
      <c r="R304" s="876">
        <v>4.9223999999999997</v>
      </c>
      <c r="S304" s="876">
        <v>4.5107999999999997</v>
      </c>
      <c r="T304" s="876">
        <v>4.5486000000000004</v>
      </c>
      <c r="U304" s="876">
        <v>4.6577999999999999</v>
      </c>
      <c r="V304" s="935">
        <v>4.4058000000000002</v>
      </c>
      <c r="W304" s="876">
        <v>3.9647999999999999</v>
      </c>
      <c r="X304" s="876">
        <v>3.9144000000000001</v>
      </c>
      <c r="Y304" s="876">
        <v>4.0068000000000001</v>
      </c>
      <c r="Z304" s="876">
        <v>3.7296</v>
      </c>
      <c r="AA304" s="876">
        <v>3.4986000000000002</v>
      </c>
      <c r="AB304" s="876">
        <v>3.1206</v>
      </c>
      <c r="AC304" s="780">
        <f>SUM(E304:AB304)</f>
        <v>91.555799999999991</v>
      </c>
    </row>
    <row r="305" spans="1:78" ht="12.75" customHeight="1">
      <c r="A305" s="781"/>
      <c r="B305" s="782"/>
      <c r="C305" s="783" t="s">
        <v>158</v>
      </c>
      <c r="D305" s="783" t="s">
        <v>157</v>
      </c>
      <c r="E305" s="918">
        <v>1.9319999999999999</v>
      </c>
      <c r="F305" s="918">
        <v>1.764</v>
      </c>
      <c r="G305" s="918">
        <v>1.7052</v>
      </c>
      <c r="H305" s="928">
        <v>1.7094</v>
      </c>
      <c r="I305" s="918">
        <v>1.7345999999999999</v>
      </c>
      <c r="J305" s="918">
        <v>1.7262</v>
      </c>
      <c r="K305" s="918">
        <v>1.764</v>
      </c>
      <c r="L305" s="918">
        <v>2.0663999999999998</v>
      </c>
      <c r="M305" s="918">
        <v>2.8812000000000002</v>
      </c>
      <c r="N305" s="928">
        <v>3.3557999999999999</v>
      </c>
      <c r="O305" s="918">
        <v>3.0366</v>
      </c>
      <c r="P305" s="918">
        <v>2.7509999999999999</v>
      </c>
      <c r="Q305" s="918">
        <v>2.6375999999999999</v>
      </c>
      <c r="R305" s="918">
        <v>2.8308</v>
      </c>
      <c r="S305" s="918">
        <v>2.4990000000000001</v>
      </c>
      <c r="T305" s="918">
        <v>2.4948000000000001</v>
      </c>
      <c r="U305" s="918">
        <v>2.5619999999999998</v>
      </c>
      <c r="V305" s="928">
        <v>2.415</v>
      </c>
      <c r="W305" s="918">
        <v>1.9446000000000001</v>
      </c>
      <c r="X305" s="918">
        <v>1.9823999999999999</v>
      </c>
      <c r="Y305" s="918">
        <v>2.0034000000000001</v>
      </c>
      <c r="Z305" s="918">
        <v>1.8984000000000001</v>
      </c>
      <c r="AA305" s="918">
        <v>1.9530000000000001</v>
      </c>
      <c r="AB305" s="918">
        <v>1.8395999999999999</v>
      </c>
      <c r="AC305" s="786">
        <f>SUM(E305:AB305)</f>
        <v>53.486999999999995</v>
      </c>
    </row>
    <row r="306" spans="1:78" ht="12.75" customHeight="1">
      <c r="A306" s="781"/>
      <c r="B306" s="782"/>
      <c r="C306" s="783" t="s">
        <v>159</v>
      </c>
      <c r="D306" s="783" t="s">
        <v>160</v>
      </c>
      <c r="E306" s="459">
        <v>52</v>
      </c>
      <c r="F306" s="459">
        <v>47</v>
      </c>
      <c r="G306" s="459">
        <v>47</v>
      </c>
      <c r="H306" s="724">
        <v>46</v>
      </c>
      <c r="I306" s="459">
        <v>48</v>
      </c>
      <c r="J306" s="459">
        <v>52</v>
      </c>
      <c r="K306" s="459">
        <v>61</v>
      </c>
      <c r="L306" s="459">
        <v>78</v>
      </c>
      <c r="M306" s="459">
        <v>100</v>
      </c>
      <c r="N306" s="724">
        <v>96</v>
      </c>
      <c r="O306" s="459">
        <v>90</v>
      </c>
      <c r="P306" s="459">
        <v>74</v>
      </c>
      <c r="Q306" s="459">
        <v>94</v>
      </c>
      <c r="R306" s="459">
        <v>77</v>
      </c>
      <c r="S306" s="459">
        <v>88</v>
      </c>
      <c r="T306" s="459">
        <v>78</v>
      </c>
      <c r="U306" s="459">
        <v>76</v>
      </c>
      <c r="V306" s="724">
        <v>71</v>
      </c>
      <c r="W306" s="459">
        <v>69</v>
      </c>
      <c r="X306" s="459">
        <v>70</v>
      </c>
      <c r="Y306" s="459">
        <v>70</v>
      </c>
      <c r="Z306" s="459">
        <v>63</v>
      </c>
      <c r="AA306" s="459">
        <v>59</v>
      </c>
      <c r="AB306" s="459">
        <v>55</v>
      </c>
      <c r="AC306" s="786"/>
    </row>
    <row r="307" spans="1:78" ht="12.75" customHeight="1" thickBot="1">
      <c r="A307" s="790"/>
      <c r="B307" s="791"/>
      <c r="C307" s="795" t="s">
        <v>161</v>
      </c>
      <c r="D307" s="795"/>
      <c r="E307" s="938">
        <f t="shared" ref="E307:AC307" si="87">E305/E304</f>
        <v>0.69172932330827064</v>
      </c>
      <c r="F307" s="938">
        <f t="shared" si="87"/>
        <v>0.69883527454242933</v>
      </c>
      <c r="G307" s="938">
        <f t="shared" si="87"/>
        <v>0.72370766488413552</v>
      </c>
      <c r="H307" s="968">
        <f t="shared" si="87"/>
        <v>0.72163120567375894</v>
      </c>
      <c r="I307" s="938">
        <f t="shared" si="87"/>
        <v>0.7096219931271478</v>
      </c>
      <c r="J307" s="938">
        <f t="shared" si="87"/>
        <v>0.64319248826291076</v>
      </c>
      <c r="K307" s="938">
        <f t="shared" si="87"/>
        <v>0.57771664374140308</v>
      </c>
      <c r="L307" s="938">
        <f t="shared" si="87"/>
        <v>0.56164383561643838</v>
      </c>
      <c r="M307" s="938">
        <f t="shared" si="87"/>
        <v>0.63284132841328411</v>
      </c>
      <c r="N307" s="968">
        <f t="shared" si="87"/>
        <v>0.64022435897435892</v>
      </c>
      <c r="O307" s="938">
        <f t="shared" si="87"/>
        <v>0.60350584307178634</v>
      </c>
      <c r="P307" s="938">
        <f t="shared" si="87"/>
        <v>0.56759098786828421</v>
      </c>
      <c r="Q307" s="938">
        <f t="shared" si="87"/>
        <v>0.56121537086684536</v>
      </c>
      <c r="R307" s="938">
        <f t="shared" si="87"/>
        <v>0.57508532423208192</v>
      </c>
      <c r="S307" s="938">
        <f t="shared" si="87"/>
        <v>0.55400372439478596</v>
      </c>
      <c r="T307" s="938">
        <f t="shared" si="87"/>
        <v>0.54847645429362879</v>
      </c>
      <c r="U307" s="938">
        <f t="shared" si="87"/>
        <v>0.55004508566275923</v>
      </c>
      <c r="V307" s="968">
        <f t="shared" si="87"/>
        <v>0.54814108674928497</v>
      </c>
      <c r="W307" s="938">
        <f t="shared" si="87"/>
        <v>0.49046610169491528</v>
      </c>
      <c r="X307" s="938">
        <f t="shared" si="87"/>
        <v>0.50643776824034337</v>
      </c>
      <c r="Y307" s="938">
        <f t="shared" si="87"/>
        <v>0.5</v>
      </c>
      <c r="Z307" s="938">
        <f t="shared" si="87"/>
        <v>0.50900900900900903</v>
      </c>
      <c r="AA307" s="938">
        <f t="shared" si="87"/>
        <v>0.55822328931572629</v>
      </c>
      <c r="AB307" s="938">
        <f t="shared" si="87"/>
        <v>0.58950201884253028</v>
      </c>
      <c r="AC307" s="798">
        <f t="shared" si="87"/>
        <v>0.58420111014266707</v>
      </c>
      <c r="AD307" s="787"/>
      <c r="AE307" s="787"/>
    </row>
    <row r="308" spans="1:78" ht="12.75" customHeight="1">
      <c r="A308" s="775" t="s">
        <v>403</v>
      </c>
      <c r="B308" s="776" t="s">
        <v>670</v>
      </c>
      <c r="C308" s="777" t="s">
        <v>156</v>
      </c>
      <c r="D308" s="777" t="s">
        <v>157</v>
      </c>
      <c r="E308" s="876">
        <v>0.33300000000000002</v>
      </c>
      <c r="F308" s="876">
        <v>0.32400000000000001</v>
      </c>
      <c r="G308" s="876">
        <v>0.315</v>
      </c>
      <c r="H308" s="924">
        <v>0.32400000000000001</v>
      </c>
      <c r="I308" s="876">
        <v>0.33119999999999999</v>
      </c>
      <c r="J308" s="876">
        <v>0.40500000000000003</v>
      </c>
      <c r="K308" s="876">
        <v>0.441</v>
      </c>
      <c r="L308" s="876">
        <v>0.49320000000000003</v>
      </c>
      <c r="M308" s="876">
        <v>0.49320000000000003</v>
      </c>
      <c r="N308" s="924">
        <v>0.56699999999999995</v>
      </c>
      <c r="O308" s="876">
        <v>0.55620000000000003</v>
      </c>
      <c r="P308" s="876">
        <v>0.5706</v>
      </c>
      <c r="Q308" s="876">
        <v>0.56159999999999999</v>
      </c>
      <c r="R308" s="876">
        <v>0.53820000000000001</v>
      </c>
      <c r="S308" s="876">
        <v>0.54</v>
      </c>
      <c r="T308" s="876">
        <v>0.58140000000000003</v>
      </c>
      <c r="U308" s="876">
        <v>0.58140000000000003</v>
      </c>
      <c r="V308" s="924">
        <v>0.4824</v>
      </c>
      <c r="W308" s="876">
        <v>0.44819999999999999</v>
      </c>
      <c r="X308" s="876">
        <v>0.42299999999999999</v>
      </c>
      <c r="Y308" s="876">
        <v>0.38340000000000002</v>
      </c>
      <c r="Z308" s="876">
        <v>0.38700000000000001</v>
      </c>
      <c r="AA308" s="876">
        <v>0.37259999999999999</v>
      </c>
      <c r="AB308" s="876">
        <v>0.35460000000000003</v>
      </c>
      <c r="AC308" s="780">
        <f>SUM(E308:AB308)</f>
        <v>10.8072</v>
      </c>
    </row>
    <row r="309" spans="1:78" ht="12.75" customHeight="1">
      <c r="A309" s="781"/>
      <c r="B309" s="782"/>
      <c r="C309" s="783" t="s">
        <v>158</v>
      </c>
      <c r="D309" s="783" t="s">
        <v>157</v>
      </c>
      <c r="E309" s="918">
        <v>0.30780000000000002</v>
      </c>
      <c r="F309" s="918">
        <v>0.28260000000000002</v>
      </c>
      <c r="G309" s="918">
        <v>0.27179999999999999</v>
      </c>
      <c r="H309" s="926">
        <v>0.27179999999999999</v>
      </c>
      <c r="I309" s="918">
        <v>0.27179999999999999</v>
      </c>
      <c r="J309" s="918">
        <v>0.27360000000000001</v>
      </c>
      <c r="K309" s="918">
        <v>0.27179999999999999</v>
      </c>
      <c r="L309" s="918">
        <v>0.28799999999999998</v>
      </c>
      <c r="M309" s="918">
        <v>0.3024</v>
      </c>
      <c r="N309" s="926">
        <v>0.37259999999999999</v>
      </c>
      <c r="O309" s="918">
        <v>0.32400000000000001</v>
      </c>
      <c r="P309" s="918">
        <v>0.32219999999999999</v>
      </c>
      <c r="Q309" s="918">
        <v>0.29520000000000002</v>
      </c>
      <c r="R309" s="918">
        <v>0.33479999999999999</v>
      </c>
      <c r="S309" s="918">
        <v>0.33839999999999998</v>
      </c>
      <c r="T309" s="918">
        <v>0.35639999999999999</v>
      </c>
      <c r="U309" s="918">
        <v>0.34560000000000002</v>
      </c>
      <c r="V309" s="926">
        <v>0.28620000000000001</v>
      </c>
      <c r="W309" s="918">
        <v>0.28799999999999998</v>
      </c>
      <c r="X309" s="918">
        <v>0.29880000000000001</v>
      </c>
      <c r="Y309" s="918">
        <v>0.29160000000000003</v>
      </c>
      <c r="Z309" s="918">
        <v>0.2898</v>
      </c>
      <c r="AA309" s="918">
        <v>0.29520000000000002</v>
      </c>
      <c r="AB309" s="918">
        <v>0.27539999999999998</v>
      </c>
      <c r="AC309" s="786">
        <f>SUM(E309:AB309)</f>
        <v>7.2558000000000007</v>
      </c>
    </row>
    <row r="310" spans="1:78" ht="12.75" customHeight="1">
      <c r="A310" s="781"/>
      <c r="B310" s="782"/>
      <c r="C310" s="783" t="s">
        <v>159</v>
      </c>
      <c r="D310" s="783" t="s">
        <v>160</v>
      </c>
      <c r="E310" s="459">
        <v>41</v>
      </c>
      <c r="F310" s="459">
        <v>38</v>
      </c>
      <c r="G310" s="459">
        <v>39</v>
      </c>
      <c r="H310" s="724">
        <v>41</v>
      </c>
      <c r="I310" s="459">
        <v>41</v>
      </c>
      <c r="J310" s="459">
        <v>46</v>
      </c>
      <c r="K310" s="459">
        <v>48</v>
      </c>
      <c r="L310" s="459">
        <v>51</v>
      </c>
      <c r="M310" s="459">
        <v>56</v>
      </c>
      <c r="N310" s="724">
        <v>59</v>
      </c>
      <c r="O310" s="459">
        <v>59</v>
      </c>
      <c r="P310" s="459">
        <v>63</v>
      </c>
      <c r="Q310" s="459">
        <v>58</v>
      </c>
      <c r="R310" s="459">
        <v>54</v>
      </c>
      <c r="S310" s="459">
        <v>57</v>
      </c>
      <c r="T310" s="459">
        <v>68</v>
      </c>
      <c r="U310" s="459">
        <v>51</v>
      </c>
      <c r="V310" s="724">
        <v>51</v>
      </c>
      <c r="W310" s="459">
        <v>48</v>
      </c>
      <c r="X310" s="459">
        <v>47</v>
      </c>
      <c r="Y310" s="459">
        <v>44</v>
      </c>
      <c r="Z310" s="459">
        <v>45</v>
      </c>
      <c r="AA310" s="459">
        <v>44</v>
      </c>
      <c r="AB310" s="459">
        <v>41</v>
      </c>
      <c r="AC310" s="786"/>
    </row>
    <row r="311" spans="1:78" ht="12.75" customHeight="1" thickBot="1">
      <c r="A311" s="790"/>
      <c r="B311" s="791"/>
      <c r="C311" s="795" t="s">
        <v>161</v>
      </c>
      <c r="D311" s="795"/>
      <c r="E311" s="938">
        <f t="shared" ref="E311:AC311" si="88">E309/E308</f>
        <v>0.92432432432432432</v>
      </c>
      <c r="F311" s="938">
        <f t="shared" si="88"/>
        <v>0.87222222222222223</v>
      </c>
      <c r="G311" s="938">
        <f t="shared" si="88"/>
        <v>0.86285714285714277</v>
      </c>
      <c r="H311" s="968">
        <f t="shared" si="88"/>
        <v>0.8388888888888888</v>
      </c>
      <c r="I311" s="938">
        <f t="shared" si="88"/>
        <v>0.82065217391304346</v>
      </c>
      <c r="J311" s="938">
        <f t="shared" si="88"/>
        <v>0.67555555555555558</v>
      </c>
      <c r="K311" s="938">
        <f t="shared" si="88"/>
        <v>0.61632653061224485</v>
      </c>
      <c r="L311" s="938">
        <f t="shared" si="88"/>
        <v>0.58394160583941601</v>
      </c>
      <c r="M311" s="938">
        <f t="shared" si="88"/>
        <v>0.61313868613138678</v>
      </c>
      <c r="N311" s="968">
        <f t="shared" si="88"/>
        <v>0.65714285714285714</v>
      </c>
      <c r="O311" s="938">
        <f t="shared" si="88"/>
        <v>0.58252427184466016</v>
      </c>
      <c r="P311" s="938">
        <f t="shared" si="88"/>
        <v>0.56466876971608826</v>
      </c>
      <c r="Q311" s="938">
        <f t="shared" si="88"/>
        <v>0.52564102564102566</v>
      </c>
      <c r="R311" s="938">
        <f t="shared" si="88"/>
        <v>0.62207357859531764</v>
      </c>
      <c r="S311" s="938">
        <f t="shared" si="88"/>
        <v>0.62666666666666659</v>
      </c>
      <c r="T311" s="938">
        <f t="shared" si="88"/>
        <v>0.61300309597523217</v>
      </c>
      <c r="U311" s="938">
        <f t="shared" si="88"/>
        <v>0.59442724458204332</v>
      </c>
      <c r="V311" s="968">
        <f t="shared" si="88"/>
        <v>0.59328358208955223</v>
      </c>
      <c r="W311" s="938">
        <f t="shared" si="88"/>
        <v>0.64257028112449799</v>
      </c>
      <c r="X311" s="938">
        <f t="shared" si="88"/>
        <v>0.70638297872340428</v>
      </c>
      <c r="Y311" s="938">
        <f t="shared" si="88"/>
        <v>0.76056338028169013</v>
      </c>
      <c r="Z311" s="938">
        <f t="shared" si="88"/>
        <v>0.74883720930232556</v>
      </c>
      <c r="AA311" s="938">
        <f t="shared" si="88"/>
        <v>0.79227053140096626</v>
      </c>
      <c r="AB311" s="938">
        <f t="shared" si="88"/>
        <v>0.77664974619289329</v>
      </c>
      <c r="AC311" s="798">
        <f t="shared" si="88"/>
        <v>0.67138574283810804</v>
      </c>
      <c r="AD311" s="787"/>
      <c r="AE311" s="787"/>
    </row>
    <row r="312" spans="1:78" ht="12.75" customHeight="1">
      <c r="A312" s="775" t="s">
        <v>216</v>
      </c>
      <c r="B312" s="776" t="s">
        <v>671</v>
      </c>
      <c r="C312" s="777" t="s">
        <v>156</v>
      </c>
      <c r="D312" s="777" t="s">
        <v>157</v>
      </c>
      <c r="E312" s="876">
        <v>0.90180000000000005</v>
      </c>
      <c r="F312" s="876">
        <v>0.88019999999999998</v>
      </c>
      <c r="G312" s="876">
        <v>0.86939999999999995</v>
      </c>
      <c r="H312" s="935">
        <v>0.86219999999999997</v>
      </c>
      <c r="I312" s="876">
        <v>0.85860000000000003</v>
      </c>
      <c r="J312" s="876">
        <v>0.86399999999999999</v>
      </c>
      <c r="K312" s="876">
        <v>0.88739999999999997</v>
      </c>
      <c r="L312" s="876">
        <v>0.89280000000000004</v>
      </c>
      <c r="M312" s="876">
        <v>0.92700000000000005</v>
      </c>
      <c r="N312" s="935">
        <v>0.91620000000000001</v>
      </c>
      <c r="O312" s="876">
        <v>0.92159999999999997</v>
      </c>
      <c r="P312" s="876">
        <v>0.91080000000000005</v>
      </c>
      <c r="Q312" s="876">
        <v>0.91080000000000005</v>
      </c>
      <c r="R312" s="876">
        <v>0.9234</v>
      </c>
      <c r="S312" s="876">
        <v>0.92879999999999996</v>
      </c>
      <c r="T312" s="876">
        <v>0.93420000000000003</v>
      </c>
      <c r="U312" s="876">
        <v>0.92700000000000005</v>
      </c>
      <c r="V312" s="935">
        <v>0.94679999999999997</v>
      </c>
      <c r="W312" s="876">
        <v>0.95760000000000001</v>
      </c>
      <c r="X312" s="876">
        <v>0.97919999999999996</v>
      </c>
      <c r="Y312" s="876">
        <v>0.98280000000000001</v>
      </c>
      <c r="Z312" s="876">
        <v>0.98280000000000001</v>
      </c>
      <c r="AA312" s="876">
        <v>0.96299999999999997</v>
      </c>
      <c r="AB312" s="876">
        <v>0.93959999999999999</v>
      </c>
      <c r="AC312" s="780">
        <f>SUM(E312:AB312)</f>
        <v>22.068000000000001</v>
      </c>
    </row>
    <row r="313" spans="1:78" ht="12.75" customHeight="1">
      <c r="A313" s="781"/>
      <c r="B313" s="782"/>
      <c r="C313" s="783" t="s">
        <v>158</v>
      </c>
      <c r="D313" s="783" t="s">
        <v>157</v>
      </c>
      <c r="E313" s="918">
        <v>0.59399999999999997</v>
      </c>
      <c r="F313" s="918">
        <v>0.58320000000000005</v>
      </c>
      <c r="G313" s="918">
        <v>0.5706</v>
      </c>
      <c r="H313" s="928">
        <v>0.56879999999999997</v>
      </c>
      <c r="I313" s="918">
        <v>0.56520000000000004</v>
      </c>
      <c r="J313" s="918">
        <v>0.56520000000000004</v>
      </c>
      <c r="K313" s="918">
        <v>0.56159999999999999</v>
      </c>
      <c r="L313" s="918">
        <v>0.55259999999999998</v>
      </c>
      <c r="M313" s="918">
        <v>0.59219999999999995</v>
      </c>
      <c r="N313" s="928">
        <v>0.58499999999999996</v>
      </c>
      <c r="O313" s="918">
        <v>0.60299999999999998</v>
      </c>
      <c r="P313" s="918">
        <v>0.5958</v>
      </c>
      <c r="Q313" s="918">
        <v>0.58860000000000001</v>
      </c>
      <c r="R313" s="918">
        <v>0.60299999999999998</v>
      </c>
      <c r="S313" s="918">
        <v>0.59940000000000004</v>
      </c>
      <c r="T313" s="918">
        <v>0.59399999999999997</v>
      </c>
      <c r="U313" s="918">
        <v>0.56340000000000001</v>
      </c>
      <c r="V313" s="928">
        <v>0.56340000000000001</v>
      </c>
      <c r="W313" s="918">
        <v>0.56879999999999997</v>
      </c>
      <c r="X313" s="918">
        <v>0.58320000000000005</v>
      </c>
      <c r="Y313" s="918">
        <v>0.5958</v>
      </c>
      <c r="Z313" s="918">
        <v>0.59760000000000002</v>
      </c>
      <c r="AA313" s="918">
        <v>0.59040000000000004</v>
      </c>
      <c r="AB313" s="918">
        <v>0.58860000000000001</v>
      </c>
      <c r="AC313" s="786">
        <f>SUM(E313:AB313)</f>
        <v>13.973399999999998</v>
      </c>
    </row>
    <row r="314" spans="1:78" ht="12.75" customHeight="1">
      <c r="A314" s="781"/>
      <c r="B314" s="782"/>
      <c r="C314" s="783" t="s">
        <v>159</v>
      </c>
      <c r="D314" s="783" t="s">
        <v>160</v>
      </c>
      <c r="E314" s="726">
        <v>99</v>
      </c>
      <c r="F314" s="459">
        <v>94</v>
      </c>
      <c r="G314" s="459">
        <v>94</v>
      </c>
      <c r="H314" s="724">
        <v>92</v>
      </c>
      <c r="I314" s="459">
        <v>93</v>
      </c>
      <c r="J314" s="459">
        <v>95</v>
      </c>
      <c r="K314" s="459">
        <v>94</v>
      </c>
      <c r="L314" s="459">
        <v>97</v>
      </c>
      <c r="M314" s="459">
        <v>106</v>
      </c>
      <c r="N314" s="724">
        <v>107</v>
      </c>
      <c r="O314" s="459">
        <v>105</v>
      </c>
      <c r="P314" s="459">
        <v>99</v>
      </c>
      <c r="Q314" s="459">
        <v>105</v>
      </c>
      <c r="R314" s="459">
        <v>95</v>
      </c>
      <c r="S314" s="459">
        <v>108</v>
      </c>
      <c r="T314" s="459">
        <v>97</v>
      </c>
      <c r="U314" s="459">
        <v>99</v>
      </c>
      <c r="V314" s="724">
        <v>107</v>
      </c>
      <c r="W314" s="459">
        <v>100</v>
      </c>
      <c r="X314" s="459">
        <v>105</v>
      </c>
      <c r="Y314" s="459">
        <v>103</v>
      </c>
      <c r="Z314" s="459">
        <v>100</v>
      </c>
      <c r="AA314" s="459">
        <v>106</v>
      </c>
      <c r="AB314" s="459">
        <v>100</v>
      </c>
      <c r="AC314" s="786"/>
    </row>
    <row r="315" spans="1:78" ht="12.75" customHeight="1" thickBot="1">
      <c r="A315" s="800"/>
      <c r="B315" s="801"/>
      <c r="C315" s="802" t="s">
        <v>161</v>
      </c>
      <c r="D315" s="802"/>
      <c r="E315" s="879">
        <f t="shared" ref="E315:AC315" si="89">E313/E312</f>
        <v>0.6586826347305389</v>
      </c>
      <c r="F315" s="879">
        <f t="shared" si="89"/>
        <v>0.66257668711656448</v>
      </c>
      <c r="G315" s="879">
        <f t="shared" si="89"/>
        <v>0.65631469979296064</v>
      </c>
      <c r="H315" s="919">
        <f t="shared" si="89"/>
        <v>0.65970772442588721</v>
      </c>
      <c r="I315" s="879">
        <f t="shared" si="89"/>
        <v>0.65828092243186587</v>
      </c>
      <c r="J315" s="879">
        <f t="shared" si="89"/>
        <v>0.65416666666666667</v>
      </c>
      <c r="K315" s="879">
        <f t="shared" si="89"/>
        <v>0.63286004056795131</v>
      </c>
      <c r="L315" s="879">
        <f t="shared" si="89"/>
        <v>0.61895161290322576</v>
      </c>
      <c r="M315" s="879">
        <f t="shared" si="89"/>
        <v>0.63883495145631064</v>
      </c>
      <c r="N315" s="919">
        <f t="shared" si="89"/>
        <v>0.63850687622789781</v>
      </c>
      <c r="O315" s="879">
        <f t="shared" si="89"/>
        <v>0.654296875</v>
      </c>
      <c r="P315" s="879">
        <f t="shared" si="89"/>
        <v>0.6541501976284585</v>
      </c>
      <c r="Q315" s="879">
        <f t="shared" si="89"/>
        <v>0.64624505928853748</v>
      </c>
      <c r="R315" s="879">
        <f t="shared" si="89"/>
        <v>0.65302144249512672</v>
      </c>
      <c r="S315" s="879">
        <f t="shared" si="89"/>
        <v>0.64534883720930236</v>
      </c>
      <c r="T315" s="879">
        <f t="shared" si="89"/>
        <v>0.63583815028901725</v>
      </c>
      <c r="U315" s="879">
        <f t="shared" si="89"/>
        <v>0.60776699029126213</v>
      </c>
      <c r="V315" s="919">
        <f t="shared" si="89"/>
        <v>0.59505703422053235</v>
      </c>
      <c r="W315" s="879">
        <f t="shared" si="89"/>
        <v>0.59398496240601495</v>
      </c>
      <c r="X315" s="879">
        <f t="shared" si="89"/>
        <v>0.59558823529411775</v>
      </c>
      <c r="Y315" s="879">
        <f t="shared" si="89"/>
        <v>0.60622710622710618</v>
      </c>
      <c r="Z315" s="879">
        <f t="shared" si="89"/>
        <v>0.60805860805860812</v>
      </c>
      <c r="AA315" s="879">
        <f t="shared" si="89"/>
        <v>0.61308411214953273</v>
      </c>
      <c r="AB315" s="879">
        <f t="shared" si="89"/>
        <v>0.62643678160919547</v>
      </c>
      <c r="AC315" s="805">
        <f t="shared" si="89"/>
        <v>0.63319738988580743</v>
      </c>
      <c r="AD315" s="787"/>
      <c r="AE315" s="787"/>
    </row>
    <row r="316" spans="1:78" ht="12.75" customHeight="1">
      <c r="A316" s="806" t="s">
        <v>643</v>
      </c>
      <c r="B316" s="807"/>
      <c r="C316" s="808"/>
      <c r="D316" s="808"/>
      <c r="E316" s="809">
        <f t="shared" ref="E316:AB316" si="90">E300+E304+E308+E312</f>
        <v>5.3214000000000006</v>
      </c>
      <c r="F316" s="809">
        <f t="shared" si="90"/>
        <v>4.9716000000000005</v>
      </c>
      <c r="G316" s="809">
        <f t="shared" si="90"/>
        <v>4.7417999999999996</v>
      </c>
      <c r="H316" s="809">
        <f t="shared" si="90"/>
        <v>4.722599999999999</v>
      </c>
      <c r="I316" s="809">
        <f t="shared" si="90"/>
        <v>4.8521999999999998</v>
      </c>
      <c r="J316" s="809">
        <f t="shared" si="90"/>
        <v>5.1078000000000001</v>
      </c>
      <c r="K316" s="809">
        <f t="shared" si="90"/>
        <v>5.6964000000000006</v>
      </c>
      <c r="L316" s="809">
        <f t="shared" si="90"/>
        <v>6.6108000000000002</v>
      </c>
      <c r="M316" s="809">
        <f t="shared" si="90"/>
        <v>7.8377999999999997</v>
      </c>
      <c r="N316" s="809">
        <f t="shared" si="90"/>
        <v>8.7786000000000008</v>
      </c>
      <c r="O316" s="809">
        <f t="shared" si="90"/>
        <v>8.6262000000000008</v>
      </c>
      <c r="P316" s="809">
        <f t="shared" si="90"/>
        <v>8.3946000000000005</v>
      </c>
      <c r="Q316" s="809">
        <f t="shared" si="90"/>
        <v>8.1587999999999994</v>
      </c>
      <c r="R316" s="809">
        <f t="shared" si="90"/>
        <v>8.4545999999999992</v>
      </c>
      <c r="S316" s="809">
        <f t="shared" si="90"/>
        <v>7.8695999999999993</v>
      </c>
      <c r="T316" s="809">
        <f t="shared" si="90"/>
        <v>7.7904000000000009</v>
      </c>
      <c r="U316" s="809">
        <f t="shared" si="90"/>
        <v>7.8293999999999997</v>
      </c>
      <c r="V316" s="809">
        <f t="shared" si="90"/>
        <v>7.4016000000000002</v>
      </c>
      <c r="W316" s="809">
        <f t="shared" si="90"/>
        <v>7.0086000000000004</v>
      </c>
      <c r="X316" s="809">
        <f t="shared" si="90"/>
        <v>6.9462000000000002</v>
      </c>
      <c r="Y316" s="809">
        <f t="shared" si="90"/>
        <v>6.99</v>
      </c>
      <c r="Z316" s="809">
        <f t="shared" si="90"/>
        <v>6.6282000000000005</v>
      </c>
      <c r="AA316" s="809">
        <f t="shared" si="90"/>
        <v>6.3042000000000007</v>
      </c>
      <c r="AB316" s="809">
        <f t="shared" si="90"/>
        <v>5.8385999999999996</v>
      </c>
      <c r="AC316" s="810"/>
      <c r="AD316" s="787"/>
      <c r="AE316" s="787"/>
      <c r="AF316" s="787"/>
      <c r="AG316" s="787"/>
      <c r="AH316" s="787"/>
      <c r="AI316" s="787"/>
      <c r="AJ316" s="787"/>
      <c r="AK316" s="787"/>
      <c r="AL316" s="787"/>
      <c r="AM316" s="787"/>
      <c r="AN316" s="787"/>
      <c r="AO316" s="787"/>
      <c r="AP316" s="787"/>
      <c r="AQ316" s="787"/>
      <c r="AR316" s="787"/>
      <c r="AS316" s="787"/>
      <c r="AT316" s="787"/>
      <c r="AU316" s="787"/>
      <c r="AV316" s="787"/>
      <c r="AW316" s="787"/>
      <c r="AX316" s="787"/>
      <c r="AY316" s="787"/>
      <c r="AZ316" s="787"/>
      <c r="BA316" s="787"/>
      <c r="BB316" s="787"/>
      <c r="BC316" s="787"/>
      <c r="BD316" s="787"/>
      <c r="BE316" s="787"/>
      <c r="BF316" s="787"/>
      <c r="BG316" s="787"/>
      <c r="BH316" s="787"/>
      <c r="BI316" s="787"/>
      <c r="BJ316" s="787"/>
      <c r="BK316" s="787"/>
      <c r="BL316" s="787"/>
      <c r="BM316" s="787"/>
      <c r="BN316" s="787"/>
      <c r="BO316" s="787"/>
      <c r="BP316" s="787"/>
      <c r="BQ316" s="787"/>
      <c r="BR316" s="787"/>
      <c r="BS316" s="787"/>
      <c r="BT316" s="787"/>
      <c r="BU316" s="787"/>
      <c r="BV316" s="787"/>
      <c r="BW316" s="787"/>
      <c r="BX316" s="787"/>
      <c r="BY316" s="787"/>
      <c r="BZ316" s="787"/>
    </row>
    <row r="317" spans="1:78" ht="12.75" customHeight="1">
      <c r="A317" s="811" t="s">
        <v>644</v>
      </c>
      <c r="B317" s="812"/>
      <c r="C317" s="813"/>
      <c r="D317" s="813"/>
      <c r="E317" s="814">
        <f t="shared" ref="E317:AB317" si="91">E301+E305+E309+E313</f>
        <v>3.4973999999999998</v>
      </c>
      <c r="F317" s="814">
        <f t="shared" si="91"/>
        <v>3.2430000000000003</v>
      </c>
      <c r="G317" s="814">
        <f t="shared" si="91"/>
        <v>3.1398000000000001</v>
      </c>
      <c r="H317" s="814">
        <f t="shared" si="91"/>
        <v>3.1379999999999999</v>
      </c>
      <c r="I317" s="814">
        <f t="shared" si="91"/>
        <v>3.1553999999999998</v>
      </c>
      <c r="J317" s="814">
        <f t="shared" si="91"/>
        <v>3.1404000000000001</v>
      </c>
      <c r="K317" s="814">
        <f t="shared" si="91"/>
        <v>3.2147999999999999</v>
      </c>
      <c r="L317" s="814">
        <f t="shared" si="91"/>
        <v>3.6293999999999995</v>
      </c>
      <c r="M317" s="814">
        <f t="shared" si="91"/>
        <v>4.7040000000000006</v>
      </c>
      <c r="N317" s="814">
        <f t="shared" si="91"/>
        <v>5.3508000000000004</v>
      </c>
      <c r="O317" s="814">
        <f t="shared" si="91"/>
        <v>4.9841999999999995</v>
      </c>
      <c r="P317" s="814">
        <f t="shared" si="91"/>
        <v>4.6265999999999989</v>
      </c>
      <c r="Q317" s="814">
        <f t="shared" si="91"/>
        <v>4.4748000000000001</v>
      </c>
      <c r="R317" s="814">
        <f t="shared" si="91"/>
        <v>4.9236000000000004</v>
      </c>
      <c r="S317" s="814">
        <f t="shared" si="91"/>
        <v>4.4112</v>
      </c>
      <c r="T317" s="814">
        <f t="shared" si="91"/>
        <v>4.2389999999999999</v>
      </c>
      <c r="U317" s="814">
        <f t="shared" si="91"/>
        <v>4.2227999999999994</v>
      </c>
      <c r="V317" s="814">
        <f t="shared" si="91"/>
        <v>3.9534000000000002</v>
      </c>
      <c r="W317" s="814">
        <f t="shared" si="91"/>
        <v>3.4649999999999999</v>
      </c>
      <c r="X317" s="814">
        <f t="shared" si="91"/>
        <v>3.5028000000000001</v>
      </c>
      <c r="Y317" s="814">
        <f t="shared" si="91"/>
        <v>3.5207999999999999</v>
      </c>
      <c r="Z317" s="814">
        <f t="shared" si="91"/>
        <v>3.4157999999999999</v>
      </c>
      <c r="AA317" s="814">
        <f t="shared" si="91"/>
        <v>3.4728000000000003</v>
      </c>
      <c r="AB317" s="814">
        <f t="shared" si="91"/>
        <v>3.3167999999999997</v>
      </c>
      <c r="AC317" s="815"/>
      <c r="AD317" s="787"/>
      <c r="AE317" s="787"/>
      <c r="AF317" s="787"/>
      <c r="AG317" s="787"/>
      <c r="AH317" s="787"/>
      <c r="AI317" s="787"/>
      <c r="AJ317" s="787"/>
      <c r="AK317" s="787"/>
      <c r="AL317" s="787"/>
      <c r="AM317" s="787"/>
      <c r="AN317" s="787"/>
      <c r="AO317" s="787"/>
      <c r="AP317" s="787"/>
      <c r="AQ317" s="787"/>
      <c r="AR317" s="787"/>
      <c r="AS317" s="787"/>
      <c r="AT317" s="787"/>
      <c r="AU317" s="787"/>
      <c r="AV317" s="787"/>
      <c r="AW317" s="787"/>
      <c r="AX317" s="787"/>
      <c r="AY317" s="787"/>
      <c r="AZ317" s="787"/>
      <c r="BA317" s="787"/>
      <c r="BB317" s="787"/>
      <c r="BC317" s="787"/>
      <c r="BD317" s="787"/>
      <c r="BE317" s="787"/>
      <c r="BF317" s="787"/>
      <c r="BG317" s="787"/>
      <c r="BH317" s="787"/>
      <c r="BI317" s="787"/>
      <c r="BJ317" s="787"/>
      <c r="BK317" s="787"/>
      <c r="BL317" s="787"/>
      <c r="BM317" s="787"/>
      <c r="BN317" s="787"/>
      <c r="BO317" s="787"/>
      <c r="BP317" s="787"/>
      <c r="BQ317" s="787"/>
      <c r="BR317" s="787"/>
      <c r="BS317" s="787"/>
      <c r="BT317" s="787"/>
      <c r="BU317" s="787"/>
      <c r="BV317" s="787"/>
      <c r="BW317" s="787"/>
      <c r="BX317" s="787"/>
      <c r="BY317" s="787"/>
      <c r="BZ317" s="787"/>
    </row>
    <row r="318" spans="1:78" ht="12.75" customHeight="1">
      <c r="A318" s="816" t="s">
        <v>377</v>
      </c>
      <c r="B318" s="817"/>
      <c r="C318" s="818"/>
      <c r="D318" s="818"/>
      <c r="E318" s="819">
        <f t="shared" ref="E318:AB318" si="92">SQRT(E316*E316+E317*E317)</f>
        <v>6.3678178931247711</v>
      </c>
      <c r="F318" s="819">
        <f t="shared" si="92"/>
        <v>5.9358112806928096</v>
      </c>
      <c r="G318" s="819">
        <f t="shared" si="92"/>
        <v>5.687091636328713</v>
      </c>
      <c r="H318" s="819">
        <f t="shared" si="92"/>
        <v>5.6700965388606912</v>
      </c>
      <c r="I318" s="819">
        <f t="shared" si="92"/>
        <v>5.7879524877110038</v>
      </c>
      <c r="J318" s="819">
        <f t="shared" si="92"/>
        <v>5.9959764008875158</v>
      </c>
      <c r="K318" s="819">
        <f t="shared" si="92"/>
        <v>6.5409412166751668</v>
      </c>
      <c r="L318" s="819">
        <f t="shared" si="92"/>
        <v>7.5415662166422699</v>
      </c>
      <c r="M318" s="819">
        <f t="shared" si="92"/>
        <v>9.1410461567590833</v>
      </c>
      <c r="N318" s="819">
        <f t="shared" si="92"/>
        <v>10.28080145708495</v>
      </c>
      <c r="O318" s="819">
        <f t="shared" si="92"/>
        <v>9.9626088992793456</v>
      </c>
      <c r="P318" s="819">
        <f t="shared" si="92"/>
        <v>9.5851310225786683</v>
      </c>
      <c r="Q318" s="819">
        <f t="shared" si="92"/>
        <v>9.305366864342318</v>
      </c>
      <c r="R318" s="819">
        <f t="shared" si="92"/>
        <v>9.7837670720433643</v>
      </c>
      <c r="S318" s="819">
        <f t="shared" si="92"/>
        <v>9.0216012769352645</v>
      </c>
      <c r="T318" s="819">
        <f t="shared" si="92"/>
        <v>8.8690164708382415</v>
      </c>
      <c r="U318" s="819">
        <f t="shared" si="92"/>
        <v>8.8955912788302047</v>
      </c>
      <c r="V318" s="819">
        <f t="shared" si="92"/>
        <v>8.3912486627438234</v>
      </c>
      <c r="W318" s="819">
        <f t="shared" si="92"/>
        <v>7.8183565383013844</v>
      </c>
      <c r="X318" s="819">
        <f t="shared" si="92"/>
        <v>7.7794152916527084</v>
      </c>
      <c r="Y318" s="819">
        <f t="shared" si="92"/>
        <v>7.8266297114402956</v>
      </c>
      <c r="Z318" s="819">
        <f t="shared" si="92"/>
        <v>7.456589359754231</v>
      </c>
      <c r="AA318" s="819">
        <f t="shared" si="92"/>
        <v>7.1974493732154876</v>
      </c>
      <c r="AB318" s="819">
        <f t="shared" si="92"/>
        <v>6.7149394785061167</v>
      </c>
      <c r="AC318" s="821"/>
      <c r="AD318" s="787">
        <f>MAX(E318:AB318)</f>
        <v>10.28080145708495</v>
      </c>
      <c r="AE318" s="787"/>
      <c r="AF318" s="787"/>
      <c r="AG318" s="787"/>
      <c r="AH318" s="787"/>
      <c r="AI318" s="787"/>
      <c r="AJ318" s="787"/>
      <c r="AK318" s="787"/>
      <c r="AL318" s="787"/>
      <c r="AM318" s="787"/>
      <c r="AN318" s="787"/>
      <c r="AO318" s="787"/>
      <c r="AP318" s="787"/>
      <c r="AQ318" s="787"/>
      <c r="AR318" s="787"/>
      <c r="AS318" s="787"/>
      <c r="AT318" s="787"/>
      <c r="AU318" s="787"/>
      <c r="AV318" s="787"/>
      <c r="AW318" s="787"/>
      <c r="AX318" s="787"/>
      <c r="AY318" s="787"/>
      <c r="AZ318" s="787"/>
      <c r="BA318" s="787"/>
      <c r="BB318" s="787"/>
      <c r="BC318" s="787"/>
      <c r="BD318" s="787"/>
      <c r="BE318" s="787"/>
      <c r="BF318" s="787"/>
      <c r="BG318" s="787"/>
      <c r="BH318" s="787"/>
      <c r="BI318" s="787"/>
      <c r="BJ318" s="787"/>
      <c r="BK318" s="787"/>
      <c r="BL318" s="787"/>
      <c r="BM318" s="787"/>
      <c r="BN318" s="787"/>
      <c r="BO318" s="787"/>
      <c r="BP318" s="787"/>
      <c r="BQ318" s="787"/>
      <c r="BR318" s="787"/>
      <c r="BS318" s="787"/>
      <c r="BT318" s="787"/>
      <c r="BU318" s="787"/>
      <c r="BV318" s="787"/>
      <c r="BW318" s="787"/>
      <c r="BX318" s="787"/>
      <c r="BY318" s="787"/>
      <c r="BZ318" s="787"/>
    </row>
    <row r="319" spans="1:78" s="738" customFormat="1" ht="12.75" customHeight="1" thickBot="1">
      <c r="A319" s="822" t="s">
        <v>449</v>
      </c>
      <c r="B319" s="823"/>
      <c r="C319" s="824"/>
      <c r="D319" s="916"/>
      <c r="E319" s="917">
        <v>1</v>
      </c>
      <c r="F319" s="917">
        <v>2</v>
      </c>
      <c r="G319" s="917">
        <v>3</v>
      </c>
      <c r="H319" s="917">
        <v>4</v>
      </c>
      <c r="I319" s="917">
        <v>5</v>
      </c>
      <c r="J319" s="917">
        <v>6</v>
      </c>
      <c r="K319" s="917">
        <v>7</v>
      </c>
      <c r="L319" s="917">
        <v>8</v>
      </c>
      <c r="M319" s="917">
        <v>9</v>
      </c>
      <c r="N319" s="917">
        <v>10</v>
      </c>
      <c r="O319" s="917">
        <v>11</v>
      </c>
      <c r="P319" s="917">
        <v>12</v>
      </c>
      <c r="Q319" s="917">
        <v>13</v>
      </c>
      <c r="R319" s="917">
        <v>14</v>
      </c>
      <c r="S319" s="917">
        <v>15</v>
      </c>
      <c r="T319" s="917">
        <v>16</v>
      </c>
      <c r="U319" s="917">
        <v>17</v>
      </c>
      <c r="V319" s="917">
        <v>18</v>
      </c>
      <c r="W319" s="917">
        <v>19</v>
      </c>
      <c r="X319" s="917">
        <v>20</v>
      </c>
      <c r="Y319" s="917">
        <v>21</v>
      </c>
      <c r="Z319" s="917">
        <v>22</v>
      </c>
      <c r="AA319" s="917">
        <v>23</v>
      </c>
      <c r="AB319" s="917">
        <v>24</v>
      </c>
      <c r="AC319" s="826"/>
    </row>
    <row r="320" spans="1:78" s="738" customFormat="1" ht="12.75" customHeight="1">
      <c r="A320" s="827" t="s">
        <v>450</v>
      </c>
      <c r="B320" s="828"/>
      <c r="C320" s="829" t="s">
        <v>164</v>
      </c>
      <c r="D320" s="829" t="s">
        <v>160</v>
      </c>
      <c r="E320" s="829">
        <v>36.25</v>
      </c>
      <c r="F320" s="829">
        <v>35.819999694824219</v>
      </c>
      <c r="G320" s="829">
        <v>35.840000152587891</v>
      </c>
      <c r="H320" s="829">
        <v>35.849998474121094</v>
      </c>
      <c r="I320" s="829">
        <v>35.830001831054688</v>
      </c>
      <c r="J320" s="829">
        <v>35.840000152587891</v>
      </c>
      <c r="K320" s="829">
        <v>35.880001068115234</v>
      </c>
      <c r="L320" s="829">
        <v>35.979999542236328</v>
      </c>
      <c r="M320" s="829">
        <v>35.860000610351563</v>
      </c>
      <c r="N320" s="829">
        <v>35.790000915527344</v>
      </c>
      <c r="O320" s="829">
        <v>35.569999694824219</v>
      </c>
      <c r="P320" s="829">
        <v>35.680000305175781</v>
      </c>
      <c r="Q320" s="829">
        <v>35.639999389648438</v>
      </c>
      <c r="R320" s="829">
        <v>35.790000915527344</v>
      </c>
      <c r="S320" s="829">
        <v>35.759998321533203</v>
      </c>
      <c r="T320" s="829">
        <v>35.819999694824219</v>
      </c>
      <c r="U320" s="829">
        <v>35.849998474121094</v>
      </c>
      <c r="V320" s="829">
        <v>35.900001525878906</v>
      </c>
      <c r="W320" s="829">
        <v>35.889999389648438</v>
      </c>
      <c r="X320" s="829">
        <v>35.900001525878906</v>
      </c>
      <c r="Y320" s="829">
        <v>35.819999694824219</v>
      </c>
      <c r="Z320" s="829">
        <v>35.810001373291016</v>
      </c>
      <c r="AA320" s="829">
        <v>35.900001525878906</v>
      </c>
      <c r="AB320" s="829">
        <v>35.900001525878906</v>
      </c>
      <c r="AC320" s="829"/>
    </row>
    <row r="321" spans="1:31" s="738" customFormat="1" ht="12.75" customHeight="1" thickBot="1">
      <c r="A321" s="830" t="s">
        <v>451</v>
      </c>
      <c r="B321" s="831"/>
      <c r="C321" s="792" t="s">
        <v>164</v>
      </c>
      <c r="D321" s="792" t="s">
        <v>160</v>
      </c>
      <c r="E321" s="792">
        <v>36.680000305175781</v>
      </c>
      <c r="F321" s="792">
        <v>36.200000762939453</v>
      </c>
      <c r="G321" s="792">
        <v>36.259998321533203</v>
      </c>
      <c r="H321" s="792">
        <v>36.259998321533203</v>
      </c>
      <c r="I321" s="792">
        <v>36.25</v>
      </c>
      <c r="J321" s="792">
        <v>36.220001220703125</v>
      </c>
      <c r="K321" s="792">
        <v>36.240001678466797</v>
      </c>
      <c r="L321" s="792">
        <v>35.979999542236328</v>
      </c>
      <c r="M321" s="792">
        <v>35.799999237060547</v>
      </c>
      <c r="N321" s="792">
        <v>35.779998779296875</v>
      </c>
      <c r="O321" s="792">
        <v>35.799999237060547</v>
      </c>
      <c r="P321" s="792">
        <v>36.069999694824219</v>
      </c>
      <c r="Q321" s="792">
        <v>35.880001068115234</v>
      </c>
      <c r="R321" s="792">
        <v>36.180000305175781</v>
      </c>
      <c r="S321" s="792">
        <v>36.009998321533203</v>
      </c>
      <c r="T321" s="792">
        <v>36.169998168945313</v>
      </c>
      <c r="U321" s="792">
        <v>36.119998931884766</v>
      </c>
      <c r="V321" s="792">
        <v>36.270000457763672</v>
      </c>
      <c r="W321" s="792">
        <v>36.259998321533203</v>
      </c>
      <c r="X321" s="792">
        <v>36.25</v>
      </c>
      <c r="Y321" s="792">
        <v>36.180000305175781</v>
      </c>
      <c r="Z321" s="792">
        <v>36.180000305175781</v>
      </c>
      <c r="AA321" s="792">
        <v>36.270000457763672</v>
      </c>
      <c r="AB321" s="792">
        <v>36.25</v>
      </c>
      <c r="AC321" s="792"/>
    </row>
    <row r="322" spans="1:31" ht="12.75" customHeight="1">
      <c r="A322" s="775" t="s">
        <v>682</v>
      </c>
      <c r="B322" s="776" t="s">
        <v>682</v>
      </c>
      <c r="C322" s="777" t="s">
        <v>156</v>
      </c>
      <c r="D322" s="777" t="s">
        <v>157</v>
      </c>
      <c r="E322" s="876">
        <v>0.45152999999999999</v>
      </c>
      <c r="F322" s="876">
        <v>0.55771739524841313</v>
      </c>
      <c r="G322" s="876">
        <v>0.50222592213821415</v>
      </c>
      <c r="H322" s="969">
        <v>0.33491068574523924</v>
      </c>
      <c r="I322" s="876">
        <v>0.39051118995666501</v>
      </c>
      <c r="J322" s="876">
        <v>0.33481728142547607</v>
      </c>
      <c r="K322" s="876">
        <v>0.33519096997833248</v>
      </c>
      <c r="L322" s="876">
        <v>0.39214601501083368</v>
      </c>
      <c r="M322" s="876">
        <v>0.72584227235412591</v>
      </c>
      <c r="N322" s="969">
        <v>0.780150439956665</v>
      </c>
      <c r="O322" s="876">
        <v>0.55382489524841305</v>
      </c>
      <c r="P322" s="876">
        <v>0.77775264665222177</v>
      </c>
      <c r="Q322" s="876">
        <v>0.72138922764587399</v>
      </c>
      <c r="R322" s="876">
        <v>0.55725031425476079</v>
      </c>
      <c r="S322" s="876">
        <v>0.50110485647964476</v>
      </c>
      <c r="T322" s="876">
        <v>0.44617391619873048</v>
      </c>
      <c r="U322" s="876">
        <v>0.39072913336944576</v>
      </c>
      <c r="V322" s="969">
        <v>0.39127411663055417</v>
      </c>
      <c r="W322" s="876">
        <v>0.44704583239746093</v>
      </c>
      <c r="X322" s="876">
        <v>0.50306672138214115</v>
      </c>
      <c r="Y322" s="876">
        <v>0.55771739524841313</v>
      </c>
      <c r="Z322" s="876">
        <v>0.55756172138214111</v>
      </c>
      <c r="AA322" s="876">
        <v>0.50306672138214115</v>
      </c>
      <c r="AB322" s="876">
        <v>0.50306672138214115</v>
      </c>
      <c r="AC322" s="780">
        <f>SUM(E322:AB322)</f>
        <v>12.216066391468047</v>
      </c>
    </row>
    <row r="323" spans="1:31" ht="12.75" customHeight="1">
      <c r="A323" s="781"/>
      <c r="B323" s="782"/>
      <c r="C323" s="783" t="s">
        <v>158</v>
      </c>
      <c r="D323" s="783" t="s">
        <v>157</v>
      </c>
      <c r="E323" s="913">
        <v>0.18061199999999999</v>
      </c>
      <c r="F323" s="913">
        <v>0.22308695809936527</v>
      </c>
      <c r="G323" s="913">
        <v>0.20089036885528566</v>
      </c>
      <c r="H323" s="970">
        <v>0.13396427429809571</v>
      </c>
      <c r="I323" s="913">
        <v>0.15620447598266601</v>
      </c>
      <c r="J323" s="913">
        <v>0.13392691257019043</v>
      </c>
      <c r="K323" s="913">
        <v>0.13407638799133301</v>
      </c>
      <c r="L323" s="913">
        <v>0.15685840600433348</v>
      </c>
      <c r="M323" s="913">
        <v>0.29033690894165037</v>
      </c>
      <c r="N323" s="970">
        <v>0.312060175982666</v>
      </c>
      <c r="O323" s="913">
        <v>0.22152995809936524</v>
      </c>
      <c r="P323" s="913">
        <v>0.31110105866088872</v>
      </c>
      <c r="Q323" s="913">
        <v>0.28855569105834961</v>
      </c>
      <c r="R323" s="913">
        <v>0.22290012570190432</v>
      </c>
      <c r="S323" s="913">
        <v>0.20044194259185791</v>
      </c>
      <c r="T323" s="913">
        <v>0.17846956647949219</v>
      </c>
      <c r="U323" s="913">
        <v>0.15629165334777831</v>
      </c>
      <c r="V323" s="970">
        <v>0.15650964665222167</v>
      </c>
      <c r="W323" s="913">
        <v>0.17881833295898439</v>
      </c>
      <c r="X323" s="913">
        <v>0.20122668855285647</v>
      </c>
      <c r="Y323" s="913">
        <v>0.22308695809936527</v>
      </c>
      <c r="Z323" s="913">
        <v>0.22302468855285645</v>
      </c>
      <c r="AA323" s="913">
        <v>0.20122668855285647</v>
      </c>
      <c r="AB323" s="913">
        <v>0.20122668855285647</v>
      </c>
      <c r="AC323" s="786">
        <f>SUM(E323:AB323)</f>
        <v>4.88642655658722</v>
      </c>
    </row>
    <row r="324" spans="1:31" ht="12.75" customHeight="1">
      <c r="A324" s="781"/>
      <c r="B324" s="782"/>
      <c r="C324" s="783" t="s">
        <v>159</v>
      </c>
      <c r="D324" s="783" t="s">
        <v>160</v>
      </c>
      <c r="E324" s="459">
        <v>8</v>
      </c>
      <c r="F324" s="459">
        <v>10</v>
      </c>
      <c r="G324" s="459">
        <v>9</v>
      </c>
      <c r="H324" s="724">
        <v>6</v>
      </c>
      <c r="I324" s="459">
        <v>7</v>
      </c>
      <c r="J324" s="459">
        <v>6</v>
      </c>
      <c r="K324" s="459">
        <v>6</v>
      </c>
      <c r="L324" s="459">
        <v>7</v>
      </c>
      <c r="M324" s="459">
        <v>13</v>
      </c>
      <c r="N324" s="724">
        <v>14</v>
      </c>
      <c r="O324" s="459">
        <v>10</v>
      </c>
      <c r="P324" s="459">
        <v>14</v>
      </c>
      <c r="Q324" s="459">
        <v>13</v>
      </c>
      <c r="R324" s="459">
        <v>10</v>
      </c>
      <c r="S324" s="459">
        <v>9</v>
      </c>
      <c r="T324" s="459">
        <v>8</v>
      </c>
      <c r="U324" s="459">
        <v>7</v>
      </c>
      <c r="V324" s="724">
        <v>7</v>
      </c>
      <c r="W324" s="459">
        <v>8</v>
      </c>
      <c r="X324" s="459">
        <v>9</v>
      </c>
      <c r="Y324" s="459">
        <v>10</v>
      </c>
      <c r="Z324" s="459">
        <v>10</v>
      </c>
      <c r="AA324" s="459">
        <v>9</v>
      </c>
      <c r="AB324" s="459">
        <v>9</v>
      </c>
      <c r="AC324" s="786"/>
    </row>
    <row r="325" spans="1:31" ht="12.75" customHeight="1" thickBot="1">
      <c r="A325" s="790"/>
      <c r="B325" s="791"/>
      <c r="C325" s="795" t="s">
        <v>161</v>
      </c>
      <c r="D325" s="795"/>
      <c r="E325" s="938">
        <f t="shared" ref="E325:AC325" si="93">E323/E322</f>
        <v>0.4</v>
      </c>
      <c r="F325" s="938">
        <f t="shared" si="93"/>
        <v>0.4</v>
      </c>
      <c r="G325" s="938">
        <f t="shared" si="93"/>
        <v>0.4</v>
      </c>
      <c r="H325" s="968">
        <f t="shared" si="93"/>
        <v>0.4</v>
      </c>
      <c r="I325" s="938">
        <f t="shared" si="93"/>
        <v>0.4</v>
      </c>
      <c r="J325" s="938">
        <f t="shared" si="93"/>
        <v>0.4</v>
      </c>
      <c r="K325" s="938">
        <f t="shared" si="93"/>
        <v>0.4</v>
      </c>
      <c r="L325" s="938">
        <f t="shared" si="93"/>
        <v>0.4</v>
      </c>
      <c r="M325" s="938">
        <f t="shared" si="93"/>
        <v>0.4</v>
      </c>
      <c r="N325" s="968">
        <f t="shared" si="93"/>
        <v>0.4</v>
      </c>
      <c r="O325" s="938">
        <f t="shared" si="93"/>
        <v>0.4</v>
      </c>
      <c r="P325" s="938">
        <f t="shared" si="93"/>
        <v>0.4</v>
      </c>
      <c r="Q325" s="938">
        <f t="shared" si="93"/>
        <v>0.4</v>
      </c>
      <c r="R325" s="938">
        <f t="shared" si="93"/>
        <v>0.4</v>
      </c>
      <c r="S325" s="938">
        <f t="shared" si="93"/>
        <v>0.4</v>
      </c>
      <c r="T325" s="938">
        <f t="shared" si="93"/>
        <v>0.4</v>
      </c>
      <c r="U325" s="938">
        <f t="shared" si="93"/>
        <v>0.4</v>
      </c>
      <c r="V325" s="968">
        <f t="shared" si="93"/>
        <v>0.4</v>
      </c>
      <c r="W325" s="938">
        <f t="shared" si="93"/>
        <v>0.4</v>
      </c>
      <c r="X325" s="938">
        <f t="shared" si="93"/>
        <v>0.4</v>
      </c>
      <c r="Y325" s="938">
        <f t="shared" si="93"/>
        <v>0.4</v>
      </c>
      <c r="Z325" s="938">
        <f t="shared" si="93"/>
        <v>0.4</v>
      </c>
      <c r="AA325" s="938">
        <f t="shared" si="93"/>
        <v>0.4</v>
      </c>
      <c r="AB325" s="938">
        <f t="shared" si="93"/>
        <v>0.4</v>
      </c>
      <c r="AC325" s="798">
        <f t="shared" si="93"/>
        <v>0.40000000000000008</v>
      </c>
      <c r="AD325" s="787"/>
      <c r="AE325" s="787"/>
    </row>
    <row r="326" spans="1:31" ht="12.75" customHeight="1">
      <c r="A326" s="775" t="s">
        <v>683</v>
      </c>
      <c r="B326" s="776" t="s">
        <v>683</v>
      </c>
      <c r="C326" s="777" t="s">
        <v>156</v>
      </c>
      <c r="D326" s="777" t="s">
        <v>157</v>
      </c>
      <c r="E326" s="876">
        <v>2.1356999999999999</v>
      </c>
      <c r="F326" s="876">
        <v>1.9509000000000001</v>
      </c>
      <c r="G326" s="876">
        <v>1.7997000000000001</v>
      </c>
      <c r="H326" s="935">
        <v>1.7934000000000001</v>
      </c>
      <c r="I326" s="876">
        <v>1.8836999999999999</v>
      </c>
      <c r="J326" s="876">
        <v>2.0579999999999998</v>
      </c>
      <c r="K326" s="876">
        <v>2.2743000000000002</v>
      </c>
      <c r="L326" s="876">
        <v>2.7530999999999999</v>
      </c>
      <c r="M326" s="876">
        <v>3.0807000000000002</v>
      </c>
      <c r="N326" s="935">
        <v>3.2151000000000001</v>
      </c>
      <c r="O326" s="876">
        <v>3.1899000000000002</v>
      </c>
      <c r="P326" s="876">
        <v>3.2109000000000001</v>
      </c>
      <c r="Q326" s="876">
        <v>3.0659999999999998</v>
      </c>
      <c r="R326" s="876">
        <v>3.1899000000000002</v>
      </c>
      <c r="S326" s="876">
        <v>3.1143000000000001</v>
      </c>
      <c r="T326" s="876">
        <v>3.0870000000000002</v>
      </c>
      <c r="U326" s="876">
        <v>3.1059000000000001</v>
      </c>
      <c r="V326" s="935">
        <v>3.0407999999999999</v>
      </c>
      <c r="W326" s="876">
        <v>2.9946000000000002</v>
      </c>
      <c r="X326" s="876">
        <v>2.9862000000000002</v>
      </c>
      <c r="Y326" s="876">
        <v>3.1227</v>
      </c>
      <c r="Z326" s="876">
        <v>2.8917000000000002</v>
      </c>
      <c r="AA326" s="876">
        <v>2.7195</v>
      </c>
      <c r="AB326" s="876">
        <v>2.3624999999999998</v>
      </c>
      <c r="AC326" s="780">
        <f>SUM(E326:AB326)</f>
        <v>65.026499999999999</v>
      </c>
      <c r="AD326" s="787"/>
      <c r="AE326" s="787"/>
    </row>
    <row r="327" spans="1:31" ht="12.75" customHeight="1">
      <c r="A327" s="781"/>
      <c r="B327" s="782"/>
      <c r="C327" s="783" t="s">
        <v>158</v>
      </c>
      <c r="D327" s="783" t="s">
        <v>157</v>
      </c>
      <c r="E327" s="918">
        <v>1.4511000000000001</v>
      </c>
      <c r="F327" s="918">
        <v>1.3461000000000001</v>
      </c>
      <c r="G327" s="918">
        <v>1.2999000000000001</v>
      </c>
      <c r="H327" s="928">
        <v>1.3167</v>
      </c>
      <c r="I327" s="918">
        <v>1.3398000000000001</v>
      </c>
      <c r="J327" s="918">
        <v>1.3292999999999999</v>
      </c>
      <c r="K327" s="918">
        <v>1.3461000000000001</v>
      </c>
      <c r="L327" s="918">
        <v>1.4910000000000001</v>
      </c>
      <c r="M327" s="918">
        <v>1.575</v>
      </c>
      <c r="N327" s="928">
        <v>1.6464000000000001</v>
      </c>
      <c r="O327" s="918">
        <v>1.6107</v>
      </c>
      <c r="P327" s="918">
        <v>1.6044</v>
      </c>
      <c r="Q327" s="918">
        <v>1.6086</v>
      </c>
      <c r="R327" s="918">
        <v>1.6926000000000001</v>
      </c>
      <c r="S327" s="918">
        <v>1.6128</v>
      </c>
      <c r="T327" s="918">
        <v>1.5896999999999999</v>
      </c>
      <c r="U327" s="918">
        <v>1.5981000000000001</v>
      </c>
      <c r="V327" s="928">
        <v>1.5329999999999999</v>
      </c>
      <c r="W327" s="918">
        <v>1.4217</v>
      </c>
      <c r="X327" s="918">
        <v>1.4721</v>
      </c>
      <c r="Y327" s="918">
        <v>1.5057</v>
      </c>
      <c r="Z327" s="918">
        <v>1.4217</v>
      </c>
      <c r="AA327" s="918">
        <v>1.47</v>
      </c>
      <c r="AB327" s="918">
        <v>1.3629</v>
      </c>
      <c r="AC327" s="786">
        <f>SUM(E327:AB327)</f>
        <v>35.645400000000002</v>
      </c>
      <c r="AD327" s="787"/>
      <c r="AE327" s="787"/>
    </row>
    <row r="328" spans="1:31" ht="12.75" customHeight="1">
      <c r="A328" s="781"/>
      <c r="B328" s="782"/>
      <c r="C328" s="783" t="s">
        <v>159</v>
      </c>
      <c r="D328" s="783" t="s">
        <v>160</v>
      </c>
      <c r="E328" s="459">
        <v>38</v>
      </c>
      <c r="F328" s="459">
        <v>35</v>
      </c>
      <c r="G328" s="459">
        <v>34</v>
      </c>
      <c r="H328" s="724">
        <v>34</v>
      </c>
      <c r="I328" s="459">
        <v>36</v>
      </c>
      <c r="J328" s="459">
        <v>38</v>
      </c>
      <c r="K328" s="459">
        <v>45</v>
      </c>
      <c r="L328" s="459">
        <v>51</v>
      </c>
      <c r="M328" s="459">
        <v>58</v>
      </c>
      <c r="N328" s="724">
        <v>55</v>
      </c>
      <c r="O328" s="459">
        <v>58</v>
      </c>
      <c r="P328" s="459">
        <v>53</v>
      </c>
      <c r="Q328" s="459">
        <v>56</v>
      </c>
      <c r="R328" s="459">
        <v>56</v>
      </c>
      <c r="S328" s="459">
        <v>53</v>
      </c>
      <c r="T328" s="459">
        <v>56</v>
      </c>
      <c r="U328" s="459">
        <v>54</v>
      </c>
      <c r="V328" s="724">
        <v>51</v>
      </c>
      <c r="W328" s="459">
        <v>52</v>
      </c>
      <c r="X328" s="459">
        <v>53</v>
      </c>
      <c r="Y328" s="459">
        <v>53</v>
      </c>
      <c r="Z328" s="459">
        <v>48</v>
      </c>
      <c r="AA328" s="459">
        <v>43</v>
      </c>
      <c r="AB328" s="459">
        <v>40</v>
      </c>
      <c r="AC328" s="786"/>
      <c r="AD328" s="787"/>
      <c r="AE328" s="787"/>
    </row>
    <row r="329" spans="1:31" ht="12.75" customHeight="1" thickBot="1">
      <c r="A329" s="790"/>
      <c r="B329" s="791"/>
      <c r="C329" s="795" t="s">
        <v>161</v>
      </c>
      <c r="D329" s="795"/>
      <c r="E329" s="938">
        <f t="shared" ref="E329:AC329" si="94">E327/E326</f>
        <v>0.67944936086529006</v>
      </c>
      <c r="F329" s="938">
        <f t="shared" si="94"/>
        <v>0.68998923573735205</v>
      </c>
      <c r="G329" s="938">
        <f t="shared" si="94"/>
        <v>0.72228704784130693</v>
      </c>
      <c r="H329" s="968">
        <f t="shared" si="94"/>
        <v>0.73419203747072592</v>
      </c>
      <c r="I329" s="938">
        <f t="shared" si="94"/>
        <v>0.71125975473801573</v>
      </c>
      <c r="J329" s="938">
        <f t="shared" si="94"/>
        <v>0.64591836734693875</v>
      </c>
      <c r="K329" s="938">
        <f t="shared" si="94"/>
        <v>0.59187442289935366</v>
      </c>
      <c r="L329" s="938">
        <f t="shared" si="94"/>
        <v>0.54157131960335625</v>
      </c>
      <c r="M329" s="938">
        <f t="shared" si="94"/>
        <v>0.51124744376278108</v>
      </c>
      <c r="N329" s="968">
        <f t="shared" si="94"/>
        <v>0.51208360548661003</v>
      </c>
      <c r="O329" s="938">
        <f t="shared" si="94"/>
        <v>0.50493745885450947</v>
      </c>
      <c r="P329" s="938">
        <f t="shared" si="94"/>
        <v>0.49967298888162198</v>
      </c>
      <c r="Q329" s="938">
        <f t="shared" si="94"/>
        <v>0.52465753424657535</v>
      </c>
      <c r="R329" s="938">
        <f t="shared" si="94"/>
        <v>0.53061224489795922</v>
      </c>
      <c r="S329" s="938">
        <f t="shared" si="94"/>
        <v>0.51786918408631155</v>
      </c>
      <c r="T329" s="938">
        <f t="shared" si="94"/>
        <v>0.51496598639455771</v>
      </c>
      <c r="U329" s="938">
        <f t="shared" si="94"/>
        <v>0.51453684922244758</v>
      </c>
      <c r="V329" s="968">
        <f t="shared" si="94"/>
        <v>0.5041436464088398</v>
      </c>
      <c r="W329" s="938">
        <f t="shared" si="94"/>
        <v>0.47475455820476853</v>
      </c>
      <c r="X329" s="938">
        <f t="shared" si="94"/>
        <v>0.49296765119549923</v>
      </c>
      <c r="Y329" s="938">
        <f t="shared" si="94"/>
        <v>0.48217888365837258</v>
      </c>
      <c r="Z329" s="938">
        <f t="shared" si="94"/>
        <v>0.49164851125635434</v>
      </c>
      <c r="AA329" s="938">
        <f t="shared" si="94"/>
        <v>0.54054054054054057</v>
      </c>
      <c r="AB329" s="938">
        <f t="shared" si="94"/>
        <v>0.5768888888888889</v>
      </c>
      <c r="AC329" s="798">
        <f t="shared" si="94"/>
        <v>0.54816728564508321</v>
      </c>
      <c r="AD329" s="787"/>
      <c r="AE329" s="787"/>
    </row>
    <row r="330" spans="1:31" ht="12.75" customHeight="1">
      <c r="A330" s="850" t="s">
        <v>684</v>
      </c>
      <c r="B330" s="776" t="s">
        <v>684</v>
      </c>
      <c r="C330" s="777" t="s">
        <v>156</v>
      </c>
      <c r="D330" s="777" t="s">
        <v>209</v>
      </c>
      <c r="E330" s="876">
        <f>1.73*E332*E320*0.9/1000</f>
        <v>0.79017749999999987</v>
      </c>
      <c r="F330" s="876">
        <f t="shared" ref="F330:AB330" si="95">1.73*F332*F320*0.9/1000</f>
        <v>0.6134891347732544</v>
      </c>
      <c r="G330" s="876">
        <f t="shared" si="95"/>
        <v>0.61383168261337284</v>
      </c>
      <c r="H330" s="935">
        <f t="shared" si="95"/>
        <v>0.66982137149047849</v>
      </c>
      <c r="I330" s="876">
        <f t="shared" si="95"/>
        <v>0.72523506706237784</v>
      </c>
      <c r="J330" s="876">
        <f t="shared" si="95"/>
        <v>0.72543744308853142</v>
      </c>
      <c r="K330" s="876">
        <f t="shared" si="95"/>
        <v>0.89384258660888671</v>
      </c>
      <c r="L330" s="876">
        <f t="shared" si="95"/>
        <v>1.0083754671707155</v>
      </c>
      <c r="M330" s="876">
        <f t="shared" si="95"/>
        <v>1.116680419006348</v>
      </c>
      <c r="N330" s="935">
        <f t="shared" si="95"/>
        <v>1.2816757227859499</v>
      </c>
      <c r="O330" s="876">
        <f t="shared" si="95"/>
        <v>1.2184147695465091</v>
      </c>
      <c r="P330" s="876">
        <f t="shared" si="95"/>
        <v>1.1666289699783323</v>
      </c>
      <c r="Q330" s="876">
        <f t="shared" si="95"/>
        <v>1.1653210600433348</v>
      </c>
      <c r="R330" s="876">
        <f t="shared" si="95"/>
        <v>1.3374007542114257</v>
      </c>
      <c r="S330" s="876">
        <f t="shared" si="95"/>
        <v>1.0578880303459166</v>
      </c>
      <c r="T330" s="876">
        <f t="shared" si="95"/>
        <v>1.0038913114471437</v>
      </c>
      <c r="U330" s="876">
        <f t="shared" si="95"/>
        <v>0.89309516198730465</v>
      </c>
      <c r="V330" s="935">
        <f t="shared" si="95"/>
        <v>1.0061334427642823</v>
      </c>
      <c r="W330" s="876">
        <f t="shared" si="95"/>
        <v>0.89409166479492186</v>
      </c>
      <c r="X330" s="876">
        <f t="shared" si="95"/>
        <v>0.8384445356369018</v>
      </c>
      <c r="Y330" s="876">
        <f t="shared" si="95"/>
        <v>0.83657609287261958</v>
      </c>
      <c r="Z330" s="876">
        <f t="shared" si="95"/>
        <v>0.83634258207321166</v>
      </c>
      <c r="AA330" s="876">
        <f t="shared" si="95"/>
        <v>0.78254823326110834</v>
      </c>
      <c r="AB330" s="876">
        <f t="shared" si="95"/>
        <v>0.72665193088531488</v>
      </c>
      <c r="AC330" s="780">
        <f>SUM(E330:AB330)</f>
        <v>22.201994934448241</v>
      </c>
    </row>
    <row r="331" spans="1:31" ht="12.75" customHeight="1">
      <c r="A331" s="851"/>
      <c r="B331" s="782"/>
      <c r="C331" s="783" t="s">
        <v>158</v>
      </c>
      <c r="D331" s="783" t="s">
        <v>288</v>
      </c>
      <c r="E331" s="918"/>
      <c r="F331" s="918"/>
      <c r="G331" s="918"/>
      <c r="H331" s="944"/>
      <c r="I331" s="918"/>
      <c r="J331" s="918"/>
      <c r="K331" s="918"/>
      <c r="L331" s="918"/>
      <c r="M331" s="918"/>
      <c r="N331" s="944"/>
      <c r="O331" s="918"/>
      <c r="P331" s="918"/>
      <c r="Q331" s="918"/>
      <c r="R331" s="918"/>
      <c r="S331" s="918"/>
      <c r="T331" s="918"/>
      <c r="U331" s="918"/>
      <c r="V331" s="944"/>
      <c r="W331" s="918"/>
      <c r="X331" s="918"/>
      <c r="Y331" s="918"/>
      <c r="Z331" s="918"/>
      <c r="AA331" s="918"/>
      <c r="AB331" s="918"/>
      <c r="AC331" s="786">
        <f>SUM(E331:AB331)</f>
        <v>0</v>
      </c>
    </row>
    <row r="332" spans="1:31" ht="12.75" customHeight="1">
      <c r="A332" s="851"/>
      <c r="B332" s="782"/>
      <c r="C332" s="783" t="s">
        <v>159</v>
      </c>
      <c r="D332" s="783" t="s">
        <v>160</v>
      </c>
      <c r="E332" s="459">
        <v>14</v>
      </c>
      <c r="F332" s="459">
        <v>11</v>
      </c>
      <c r="G332" s="459">
        <v>11</v>
      </c>
      <c r="H332" s="724">
        <v>12</v>
      </c>
      <c r="I332" s="459">
        <v>13</v>
      </c>
      <c r="J332" s="459">
        <v>13</v>
      </c>
      <c r="K332" s="459">
        <v>16</v>
      </c>
      <c r="L332" s="459">
        <v>18</v>
      </c>
      <c r="M332" s="459">
        <v>20</v>
      </c>
      <c r="N332" s="724">
        <v>23</v>
      </c>
      <c r="O332" s="459">
        <v>22</v>
      </c>
      <c r="P332" s="459">
        <v>21</v>
      </c>
      <c r="Q332" s="459">
        <v>21</v>
      </c>
      <c r="R332" s="459">
        <v>24</v>
      </c>
      <c r="S332" s="459">
        <v>19</v>
      </c>
      <c r="T332" s="459">
        <v>18</v>
      </c>
      <c r="U332" s="459">
        <v>16</v>
      </c>
      <c r="V332" s="724">
        <v>18</v>
      </c>
      <c r="W332" s="459">
        <v>16</v>
      </c>
      <c r="X332" s="459">
        <v>15</v>
      </c>
      <c r="Y332" s="459">
        <v>15</v>
      </c>
      <c r="Z332" s="459">
        <v>15</v>
      </c>
      <c r="AA332" s="459">
        <v>14</v>
      </c>
      <c r="AB332" s="459">
        <v>13</v>
      </c>
      <c r="AC332" s="786"/>
    </row>
    <row r="333" spans="1:31" ht="12.75" customHeight="1" thickBot="1">
      <c r="A333" s="852"/>
      <c r="B333" s="791"/>
      <c r="C333" s="795" t="s">
        <v>161</v>
      </c>
      <c r="D333" s="795"/>
      <c r="E333" s="938">
        <f t="shared" ref="E333:AC333" si="96">E331/E330</f>
        <v>0</v>
      </c>
      <c r="F333" s="938">
        <f t="shared" si="96"/>
        <v>0</v>
      </c>
      <c r="G333" s="938">
        <f t="shared" si="96"/>
        <v>0</v>
      </c>
      <c r="H333" s="968">
        <f t="shared" si="96"/>
        <v>0</v>
      </c>
      <c r="I333" s="938">
        <f t="shared" si="96"/>
        <v>0</v>
      </c>
      <c r="J333" s="938">
        <f t="shared" si="96"/>
        <v>0</v>
      </c>
      <c r="K333" s="938">
        <f t="shared" si="96"/>
        <v>0</v>
      </c>
      <c r="L333" s="938">
        <f t="shared" si="96"/>
        <v>0</v>
      </c>
      <c r="M333" s="938">
        <f t="shared" si="96"/>
        <v>0</v>
      </c>
      <c r="N333" s="968">
        <f t="shared" si="96"/>
        <v>0</v>
      </c>
      <c r="O333" s="938">
        <f t="shared" si="96"/>
        <v>0</v>
      </c>
      <c r="P333" s="938">
        <f t="shared" si="96"/>
        <v>0</v>
      </c>
      <c r="Q333" s="938">
        <f t="shared" si="96"/>
        <v>0</v>
      </c>
      <c r="R333" s="938">
        <f t="shared" si="96"/>
        <v>0</v>
      </c>
      <c r="S333" s="938">
        <f t="shared" si="96"/>
        <v>0</v>
      </c>
      <c r="T333" s="938">
        <f t="shared" si="96"/>
        <v>0</v>
      </c>
      <c r="U333" s="938">
        <f t="shared" si="96"/>
        <v>0</v>
      </c>
      <c r="V333" s="968">
        <f t="shared" si="96"/>
        <v>0</v>
      </c>
      <c r="W333" s="938">
        <f t="shared" si="96"/>
        <v>0</v>
      </c>
      <c r="X333" s="938">
        <f t="shared" si="96"/>
        <v>0</v>
      </c>
      <c r="Y333" s="938">
        <f t="shared" si="96"/>
        <v>0</v>
      </c>
      <c r="Z333" s="938">
        <f t="shared" si="96"/>
        <v>0</v>
      </c>
      <c r="AA333" s="938">
        <f t="shared" si="96"/>
        <v>0</v>
      </c>
      <c r="AB333" s="938">
        <f t="shared" si="96"/>
        <v>0</v>
      </c>
      <c r="AC333" s="798">
        <f t="shared" si="96"/>
        <v>0</v>
      </c>
      <c r="AD333" s="787"/>
      <c r="AE333" s="787"/>
    </row>
    <row r="334" spans="1:31" ht="12.75" customHeight="1">
      <c r="A334" s="850" t="s">
        <v>685</v>
      </c>
      <c r="B334" s="776" t="s">
        <v>685</v>
      </c>
      <c r="C334" s="777" t="s">
        <v>156</v>
      </c>
      <c r="D334" s="777" t="s">
        <v>209</v>
      </c>
      <c r="E334" s="876">
        <f t="shared" ref="E334:AB334" si="97">1.73*E336*E321*0.9/1000</f>
        <v>0.62821836522674568</v>
      </c>
      <c r="F334" s="876">
        <f t="shared" si="97"/>
        <v>0.56363401187896722</v>
      </c>
      <c r="G334" s="876">
        <f t="shared" si="97"/>
        <v>0.56456817386627201</v>
      </c>
      <c r="H334" s="935">
        <f t="shared" si="97"/>
        <v>0.56456817386627201</v>
      </c>
      <c r="I334" s="876">
        <f t="shared" si="97"/>
        <v>0.56441249999999998</v>
      </c>
      <c r="J334" s="876">
        <f t="shared" si="97"/>
        <v>0.67673450280761716</v>
      </c>
      <c r="K334" s="876">
        <f t="shared" si="97"/>
        <v>0.78995955658721928</v>
      </c>
      <c r="L334" s="876">
        <f t="shared" si="97"/>
        <v>1.512563200756073</v>
      </c>
      <c r="M334" s="876">
        <f t="shared" si="97"/>
        <v>2.3968457489204411</v>
      </c>
      <c r="N334" s="935">
        <f t="shared" si="97"/>
        <v>2.3397972401733393</v>
      </c>
      <c r="O334" s="876">
        <f t="shared" si="97"/>
        <v>1.7279585631752015</v>
      </c>
      <c r="P334" s="876">
        <f t="shared" si="97"/>
        <v>1.1793807800216674</v>
      </c>
      <c r="Q334" s="876">
        <f t="shared" si="97"/>
        <v>2.0111458198699954</v>
      </c>
      <c r="R334" s="876">
        <f t="shared" si="97"/>
        <v>1.1266452095031738</v>
      </c>
      <c r="S334" s="876">
        <f t="shared" si="97"/>
        <v>1.9062972911453249</v>
      </c>
      <c r="T334" s="876">
        <f t="shared" si="97"/>
        <v>1.1826504301300049</v>
      </c>
      <c r="U334" s="876">
        <f t="shared" si="97"/>
        <v>1.1810156050758363</v>
      </c>
      <c r="V334" s="935">
        <f t="shared" si="97"/>
        <v>1.0165030328292846</v>
      </c>
      <c r="W334" s="876">
        <f t="shared" si="97"/>
        <v>0.90330907818603523</v>
      </c>
      <c r="X334" s="876">
        <f t="shared" si="97"/>
        <v>0.84661874999999998</v>
      </c>
      <c r="Y334" s="876">
        <f t="shared" si="97"/>
        <v>0.78865164665222165</v>
      </c>
      <c r="Z334" s="876">
        <f t="shared" si="97"/>
        <v>0.73231938617706294</v>
      </c>
      <c r="AA334" s="876">
        <f t="shared" si="97"/>
        <v>0.79061346997833248</v>
      </c>
      <c r="AB334" s="876">
        <f t="shared" si="97"/>
        <v>0.73373624999999998</v>
      </c>
      <c r="AC334" s="780">
        <f>SUM(E334:AB334)</f>
        <v>26.728146786827089</v>
      </c>
    </row>
    <row r="335" spans="1:31" ht="12.75" customHeight="1">
      <c r="A335" s="851"/>
      <c r="B335" s="782"/>
      <c r="C335" s="783" t="s">
        <v>158</v>
      </c>
      <c r="D335" s="783" t="s">
        <v>288</v>
      </c>
      <c r="E335" s="918"/>
      <c r="F335" s="918"/>
      <c r="G335" s="918"/>
      <c r="H335" s="944"/>
      <c r="I335" s="918"/>
      <c r="J335" s="918"/>
      <c r="K335" s="918"/>
      <c r="L335" s="918"/>
      <c r="M335" s="918"/>
      <c r="N335" s="944"/>
      <c r="O335" s="918"/>
      <c r="P335" s="918"/>
      <c r="Q335" s="918"/>
      <c r="R335" s="918"/>
      <c r="S335" s="918"/>
      <c r="T335" s="918"/>
      <c r="U335" s="918"/>
      <c r="V335" s="944"/>
      <c r="W335" s="918"/>
      <c r="X335" s="918"/>
      <c r="Y335" s="918"/>
      <c r="Z335" s="918"/>
      <c r="AA335" s="918"/>
      <c r="AB335" s="918"/>
      <c r="AC335" s="786">
        <f>SUM(E335:AB335)</f>
        <v>0</v>
      </c>
    </row>
    <row r="336" spans="1:31" ht="12.75" customHeight="1">
      <c r="A336" s="851"/>
      <c r="B336" s="782"/>
      <c r="C336" s="783" t="s">
        <v>159</v>
      </c>
      <c r="D336" s="783" t="s">
        <v>160</v>
      </c>
      <c r="E336" s="459">
        <v>11</v>
      </c>
      <c r="F336" s="459">
        <v>10</v>
      </c>
      <c r="G336" s="459">
        <v>10</v>
      </c>
      <c r="H336" s="724">
        <v>10</v>
      </c>
      <c r="I336" s="459">
        <v>10</v>
      </c>
      <c r="J336" s="459">
        <v>12</v>
      </c>
      <c r="K336" s="459">
        <v>14</v>
      </c>
      <c r="L336" s="459">
        <v>27</v>
      </c>
      <c r="M336" s="459">
        <v>43</v>
      </c>
      <c r="N336" s="724">
        <v>42</v>
      </c>
      <c r="O336" s="459">
        <v>31</v>
      </c>
      <c r="P336" s="459">
        <v>21</v>
      </c>
      <c r="Q336" s="459">
        <v>36</v>
      </c>
      <c r="R336" s="459">
        <v>20</v>
      </c>
      <c r="S336" s="459">
        <v>34</v>
      </c>
      <c r="T336" s="459">
        <v>21</v>
      </c>
      <c r="U336" s="459">
        <v>21</v>
      </c>
      <c r="V336" s="724">
        <v>18</v>
      </c>
      <c r="W336" s="459">
        <v>16</v>
      </c>
      <c r="X336" s="459">
        <v>15</v>
      </c>
      <c r="Y336" s="459">
        <v>14</v>
      </c>
      <c r="Z336" s="459">
        <v>13</v>
      </c>
      <c r="AA336" s="459">
        <v>14</v>
      </c>
      <c r="AB336" s="459">
        <v>13</v>
      </c>
      <c r="AC336" s="786"/>
    </row>
    <row r="337" spans="1:31" ht="12.75" customHeight="1" thickBot="1">
      <c r="A337" s="861"/>
      <c r="B337" s="801"/>
      <c r="C337" s="802" t="s">
        <v>161</v>
      </c>
      <c r="D337" s="802"/>
      <c r="E337" s="879">
        <f t="shared" ref="E337:AC337" si="98">E335/E334</f>
        <v>0</v>
      </c>
      <c r="F337" s="879">
        <f t="shared" si="98"/>
        <v>0</v>
      </c>
      <c r="G337" s="879">
        <f t="shared" si="98"/>
        <v>0</v>
      </c>
      <c r="H337" s="919">
        <f t="shared" si="98"/>
        <v>0</v>
      </c>
      <c r="I337" s="879">
        <f t="shared" si="98"/>
        <v>0</v>
      </c>
      <c r="J337" s="879">
        <f t="shared" si="98"/>
        <v>0</v>
      </c>
      <c r="K337" s="879">
        <f t="shared" si="98"/>
        <v>0</v>
      </c>
      <c r="L337" s="879">
        <f t="shared" si="98"/>
        <v>0</v>
      </c>
      <c r="M337" s="879">
        <f t="shared" si="98"/>
        <v>0</v>
      </c>
      <c r="N337" s="919">
        <f t="shared" si="98"/>
        <v>0</v>
      </c>
      <c r="O337" s="879">
        <f t="shared" si="98"/>
        <v>0</v>
      </c>
      <c r="P337" s="879">
        <f t="shared" si="98"/>
        <v>0</v>
      </c>
      <c r="Q337" s="879">
        <f t="shared" si="98"/>
        <v>0</v>
      </c>
      <c r="R337" s="879">
        <f t="shared" si="98"/>
        <v>0</v>
      </c>
      <c r="S337" s="879">
        <f t="shared" si="98"/>
        <v>0</v>
      </c>
      <c r="T337" s="879">
        <f t="shared" si="98"/>
        <v>0</v>
      </c>
      <c r="U337" s="879">
        <f t="shared" si="98"/>
        <v>0</v>
      </c>
      <c r="V337" s="919">
        <f t="shared" si="98"/>
        <v>0</v>
      </c>
      <c r="W337" s="879">
        <f t="shared" si="98"/>
        <v>0</v>
      </c>
      <c r="X337" s="879">
        <f t="shared" si="98"/>
        <v>0</v>
      </c>
      <c r="Y337" s="879">
        <f t="shared" si="98"/>
        <v>0</v>
      </c>
      <c r="Z337" s="879">
        <f t="shared" si="98"/>
        <v>0</v>
      </c>
      <c r="AA337" s="879">
        <f t="shared" si="98"/>
        <v>0</v>
      </c>
      <c r="AB337" s="879">
        <f t="shared" si="98"/>
        <v>0</v>
      </c>
      <c r="AC337" s="805">
        <f t="shared" si="98"/>
        <v>0</v>
      </c>
    </row>
    <row r="338" spans="1:31" ht="12.75" customHeight="1">
      <c r="A338" s="942" t="s">
        <v>458</v>
      </c>
      <c r="B338" s="971"/>
      <c r="C338" s="857" t="s">
        <v>156</v>
      </c>
      <c r="D338" s="857"/>
      <c r="E338" s="880">
        <f t="shared" ref="E338:AB338" si="99">E322+E326+E330+E334</f>
        <v>4.0056258652267456</v>
      </c>
      <c r="F338" s="880">
        <f t="shared" si="99"/>
        <v>3.6857405419006346</v>
      </c>
      <c r="G338" s="880">
        <f t="shared" si="99"/>
        <v>3.4803257786178592</v>
      </c>
      <c r="H338" s="943">
        <f t="shared" si="99"/>
        <v>3.3627002311019898</v>
      </c>
      <c r="I338" s="880">
        <f t="shared" si="99"/>
        <v>3.5638587570190428</v>
      </c>
      <c r="J338" s="880">
        <f t="shared" si="99"/>
        <v>3.7949892273216244</v>
      </c>
      <c r="K338" s="880">
        <f t="shared" si="99"/>
        <v>4.293293113174439</v>
      </c>
      <c r="L338" s="880">
        <f t="shared" si="99"/>
        <v>5.6661846829376223</v>
      </c>
      <c r="M338" s="880">
        <f t="shared" si="99"/>
        <v>7.3200684402809149</v>
      </c>
      <c r="N338" s="943">
        <f t="shared" si="99"/>
        <v>7.6167234029159552</v>
      </c>
      <c r="O338" s="880">
        <f t="shared" si="99"/>
        <v>6.6900982279701244</v>
      </c>
      <c r="P338" s="880">
        <f t="shared" si="99"/>
        <v>6.334662396652222</v>
      </c>
      <c r="Q338" s="880">
        <f t="shared" si="99"/>
        <v>6.963856107559204</v>
      </c>
      <c r="R338" s="880">
        <f t="shared" si="99"/>
        <v>6.2111962779693606</v>
      </c>
      <c r="S338" s="880">
        <f t="shared" si="99"/>
        <v>6.5795901779708865</v>
      </c>
      <c r="T338" s="880">
        <f t="shared" si="99"/>
        <v>5.7197156577758799</v>
      </c>
      <c r="U338" s="880">
        <f t="shared" si="99"/>
        <v>5.5707399004325859</v>
      </c>
      <c r="V338" s="943">
        <f t="shared" si="99"/>
        <v>5.4547105922241208</v>
      </c>
      <c r="W338" s="880">
        <f t="shared" si="99"/>
        <v>5.2390465753784188</v>
      </c>
      <c r="X338" s="880">
        <f t="shared" si="99"/>
        <v>5.1743300070190434</v>
      </c>
      <c r="Y338" s="880">
        <f t="shared" si="99"/>
        <v>5.3056451347732541</v>
      </c>
      <c r="Z338" s="880">
        <f t="shared" si="99"/>
        <v>5.0179236896324166</v>
      </c>
      <c r="AA338" s="880">
        <f t="shared" si="99"/>
        <v>4.7957284246215819</v>
      </c>
      <c r="AB338" s="880">
        <f t="shared" si="99"/>
        <v>4.3259549022674557</v>
      </c>
      <c r="AC338" s="841">
        <f>AC322+AC330+AC334</f>
        <v>61.146208112743373</v>
      </c>
    </row>
    <row r="339" spans="1:31" ht="12.75" customHeight="1">
      <c r="A339" s="972"/>
      <c r="B339" s="973"/>
      <c r="C339" s="795" t="s">
        <v>158</v>
      </c>
      <c r="D339" s="795"/>
      <c r="E339" s="938">
        <f t="shared" ref="E339:AB339" si="100">E323+E326+E331+E335</f>
        <v>2.3163119999999999</v>
      </c>
      <c r="F339" s="938">
        <f t="shared" si="100"/>
        <v>2.1739869580993654</v>
      </c>
      <c r="G339" s="938">
        <f t="shared" si="100"/>
        <v>2.0005903688552857</v>
      </c>
      <c r="H339" s="974">
        <f t="shared" si="100"/>
        <v>1.9273642742980959</v>
      </c>
      <c r="I339" s="938">
        <f t="shared" si="100"/>
        <v>2.0399044759826661</v>
      </c>
      <c r="J339" s="938">
        <f t="shared" si="100"/>
        <v>2.1919269125701901</v>
      </c>
      <c r="K339" s="938">
        <f t="shared" si="100"/>
        <v>2.4083763879913334</v>
      </c>
      <c r="L339" s="938">
        <f t="shared" si="100"/>
        <v>2.9099584060043333</v>
      </c>
      <c r="M339" s="938">
        <f t="shared" si="100"/>
        <v>3.3710369089416505</v>
      </c>
      <c r="N339" s="974">
        <f t="shared" si="100"/>
        <v>3.5271601759826661</v>
      </c>
      <c r="O339" s="938">
        <f t="shared" si="100"/>
        <v>3.4114299580993652</v>
      </c>
      <c r="P339" s="938">
        <f t="shared" si="100"/>
        <v>3.522001058660889</v>
      </c>
      <c r="Q339" s="938">
        <f t="shared" si="100"/>
        <v>3.3545556910583496</v>
      </c>
      <c r="R339" s="938">
        <f t="shared" si="100"/>
        <v>3.4128001257019047</v>
      </c>
      <c r="S339" s="938">
        <f t="shared" si="100"/>
        <v>3.3147419425918581</v>
      </c>
      <c r="T339" s="938">
        <f t="shared" si="100"/>
        <v>3.2654695664794922</v>
      </c>
      <c r="U339" s="938">
        <f t="shared" si="100"/>
        <v>3.2621916533477786</v>
      </c>
      <c r="V339" s="974">
        <f t="shared" si="100"/>
        <v>3.1973096466522217</v>
      </c>
      <c r="W339" s="938">
        <f t="shared" si="100"/>
        <v>3.1734183329589847</v>
      </c>
      <c r="X339" s="938">
        <f t="shared" si="100"/>
        <v>3.1874266885528568</v>
      </c>
      <c r="Y339" s="938">
        <f t="shared" si="100"/>
        <v>3.3457869580993651</v>
      </c>
      <c r="Z339" s="938">
        <f t="shared" si="100"/>
        <v>3.1147246885528568</v>
      </c>
      <c r="AA339" s="938">
        <f t="shared" si="100"/>
        <v>2.9207266885528567</v>
      </c>
      <c r="AB339" s="938">
        <f t="shared" si="100"/>
        <v>2.5637266885528565</v>
      </c>
      <c r="AC339" s="798">
        <f>AC323+AC331+AC335</f>
        <v>4.88642655658722</v>
      </c>
    </row>
    <row r="340" spans="1:31" ht="12.75" customHeight="1">
      <c r="A340" s="874" t="s">
        <v>459</v>
      </c>
      <c r="B340" s="875"/>
      <c r="C340" s="777" t="s">
        <v>156</v>
      </c>
      <c r="D340" s="777"/>
      <c r="E340" s="975">
        <f t="shared" ref="E340:AC340" si="101">E300+E304-E338</f>
        <v>8.0974134773255102E-2</v>
      </c>
      <c r="F340" s="975">
        <f t="shared" si="101"/>
        <v>8.16594580993657E-2</v>
      </c>
      <c r="G340" s="975">
        <f t="shared" si="101"/>
        <v>7.7074221382140706E-2</v>
      </c>
      <c r="H340" s="939">
        <f t="shared" si="101"/>
        <v>0.17369976889800975</v>
      </c>
      <c r="I340" s="975">
        <f t="shared" si="101"/>
        <v>9.8541242980957122E-2</v>
      </c>
      <c r="J340" s="975">
        <f t="shared" si="101"/>
        <v>4.3810772678375631E-2</v>
      </c>
      <c r="K340" s="975">
        <f t="shared" si="101"/>
        <v>7.4706886825561369E-2</v>
      </c>
      <c r="L340" s="975">
        <f t="shared" si="101"/>
        <v>-0.44138468293762223</v>
      </c>
      <c r="M340" s="975">
        <f t="shared" si="101"/>
        <v>-0.90246844028091466</v>
      </c>
      <c r="N340" s="939">
        <f t="shared" si="101"/>
        <v>-0.32132340291595529</v>
      </c>
      <c r="O340" s="975">
        <f t="shared" si="101"/>
        <v>0.4583017720298761</v>
      </c>
      <c r="P340" s="975">
        <f t="shared" si="101"/>
        <v>0.57853760334777782</v>
      </c>
      <c r="Q340" s="975">
        <f t="shared" si="101"/>
        <v>-0.27745610755920413</v>
      </c>
      <c r="R340" s="975">
        <f t="shared" si="101"/>
        <v>0.78180372203063975</v>
      </c>
      <c r="S340" s="975">
        <f t="shared" si="101"/>
        <v>-0.17879017797088714</v>
      </c>
      <c r="T340" s="975">
        <f t="shared" si="101"/>
        <v>0.55508434222412095</v>
      </c>
      <c r="U340" s="975">
        <f t="shared" si="101"/>
        <v>0.7502600995674138</v>
      </c>
      <c r="V340" s="939">
        <f t="shared" si="101"/>
        <v>0.51768940777587957</v>
      </c>
      <c r="W340" s="975">
        <f t="shared" si="101"/>
        <v>0.36375342462158144</v>
      </c>
      <c r="X340" s="975">
        <f t="shared" si="101"/>
        <v>0.36966999298095704</v>
      </c>
      <c r="Y340" s="975">
        <f t="shared" si="101"/>
        <v>0.31815486522674608</v>
      </c>
      <c r="Z340" s="975">
        <f t="shared" si="101"/>
        <v>0.24047631036758332</v>
      </c>
      <c r="AA340" s="975">
        <f t="shared" si="101"/>
        <v>0.17287157537841846</v>
      </c>
      <c r="AB340" s="975">
        <f t="shared" si="101"/>
        <v>0.21844509773254384</v>
      </c>
      <c r="AC340" s="780">
        <f t="shared" si="101"/>
        <v>68.860591887256618</v>
      </c>
    </row>
    <row r="341" spans="1:31" ht="12.75" customHeight="1">
      <c r="A341" s="877"/>
      <c r="B341" s="878"/>
      <c r="C341" s="802" t="s">
        <v>158</v>
      </c>
      <c r="D341" s="802"/>
      <c r="E341" s="976">
        <f t="shared" ref="E341:AC341" si="102">E301+E305-E339</f>
        <v>0.2792880000000002</v>
      </c>
      <c r="F341" s="976">
        <f t="shared" si="102"/>
        <v>0.20321304190063483</v>
      </c>
      <c r="G341" s="976">
        <f t="shared" si="102"/>
        <v>0.29680963114471437</v>
      </c>
      <c r="H341" s="977">
        <f t="shared" si="102"/>
        <v>0.37003572570190424</v>
      </c>
      <c r="I341" s="976">
        <f t="shared" si="102"/>
        <v>0.27849552401733391</v>
      </c>
      <c r="J341" s="976">
        <f t="shared" si="102"/>
        <v>0.10967308742980997</v>
      </c>
      <c r="K341" s="976">
        <f t="shared" si="102"/>
        <v>-2.6976387991333173E-2</v>
      </c>
      <c r="L341" s="976">
        <f t="shared" si="102"/>
        <v>-0.12115840600433359</v>
      </c>
      <c r="M341" s="976">
        <f t="shared" si="102"/>
        <v>0.43836309105834959</v>
      </c>
      <c r="N341" s="977">
        <f t="shared" si="102"/>
        <v>0.86603982401733415</v>
      </c>
      <c r="O341" s="976">
        <f t="shared" si="102"/>
        <v>0.64577004190063469</v>
      </c>
      <c r="P341" s="976">
        <f t="shared" si="102"/>
        <v>0.1865989413391107</v>
      </c>
      <c r="Q341" s="976">
        <f t="shared" si="102"/>
        <v>0.23644430894165058</v>
      </c>
      <c r="R341" s="976">
        <f t="shared" si="102"/>
        <v>0.57299987429809551</v>
      </c>
      <c r="S341" s="976">
        <f t="shared" si="102"/>
        <v>0.15865805740814221</v>
      </c>
      <c r="T341" s="976">
        <f t="shared" si="102"/>
        <v>2.3130433520508031E-2</v>
      </c>
      <c r="U341" s="976">
        <f t="shared" si="102"/>
        <v>5.1608346652221027E-2</v>
      </c>
      <c r="V341" s="977">
        <f t="shared" si="102"/>
        <v>-9.3509646652221612E-2</v>
      </c>
      <c r="W341" s="976">
        <f t="shared" si="102"/>
        <v>-0.5652183329589846</v>
      </c>
      <c r="X341" s="976">
        <f t="shared" si="102"/>
        <v>-0.56662668855285681</v>
      </c>
      <c r="Y341" s="976">
        <f t="shared" si="102"/>
        <v>-0.71238695809936514</v>
      </c>
      <c r="Z341" s="976">
        <f t="shared" si="102"/>
        <v>-0.5863246885528568</v>
      </c>
      <c r="AA341" s="976">
        <f t="shared" si="102"/>
        <v>-0.3335266885528565</v>
      </c>
      <c r="AB341" s="976">
        <f t="shared" si="102"/>
        <v>-0.11092668855285659</v>
      </c>
      <c r="AC341" s="805">
        <f t="shared" si="102"/>
        <v>66.626973443412766</v>
      </c>
    </row>
    <row r="342" spans="1:31" s="738" customFormat="1" ht="12.75" customHeight="1" thickBot="1">
      <c r="A342" s="978" t="s">
        <v>674</v>
      </c>
      <c r="B342" s="979"/>
      <c r="C342" s="980"/>
      <c r="D342" s="980"/>
      <c r="E342" s="981">
        <v>1</v>
      </c>
      <c r="F342" s="981">
        <v>2</v>
      </c>
      <c r="G342" s="981">
        <v>3</v>
      </c>
      <c r="H342" s="981">
        <v>4</v>
      </c>
      <c r="I342" s="981">
        <v>5</v>
      </c>
      <c r="J342" s="981">
        <v>6</v>
      </c>
      <c r="K342" s="981">
        <v>7</v>
      </c>
      <c r="L342" s="981">
        <v>8</v>
      </c>
      <c r="M342" s="981">
        <v>9</v>
      </c>
      <c r="N342" s="981">
        <v>10</v>
      </c>
      <c r="O342" s="981">
        <v>11</v>
      </c>
      <c r="P342" s="981">
        <v>12</v>
      </c>
      <c r="Q342" s="981">
        <v>13</v>
      </c>
      <c r="R342" s="981">
        <v>14</v>
      </c>
      <c r="S342" s="981">
        <v>15</v>
      </c>
      <c r="T342" s="981">
        <v>16</v>
      </c>
      <c r="U342" s="981">
        <v>17</v>
      </c>
      <c r="V342" s="981">
        <v>18</v>
      </c>
      <c r="W342" s="981">
        <v>19</v>
      </c>
      <c r="X342" s="981">
        <v>20</v>
      </c>
      <c r="Y342" s="981">
        <v>21</v>
      </c>
      <c r="Z342" s="981">
        <v>22</v>
      </c>
      <c r="AA342" s="981">
        <v>23</v>
      </c>
      <c r="AB342" s="981">
        <v>24</v>
      </c>
      <c r="AC342" s="982"/>
    </row>
    <row r="343" spans="1:31" s="738" customFormat="1" ht="12.75" customHeight="1">
      <c r="A343" s="827" t="s">
        <v>240</v>
      </c>
      <c r="B343" s="828"/>
      <c r="C343" s="829" t="s">
        <v>164</v>
      </c>
      <c r="D343" s="829" t="s">
        <v>160</v>
      </c>
      <c r="E343" s="829">
        <v>6.5300002098083496</v>
      </c>
      <c r="F343" s="829">
        <v>6.4499998092651367</v>
      </c>
      <c r="G343" s="829">
        <v>6.4600000381469727</v>
      </c>
      <c r="H343" s="829">
        <v>6.4600000381469727</v>
      </c>
      <c r="I343" s="829">
        <v>6.4499998092651367</v>
      </c>
      <c r="J343" s="829">
        <v>6.4499998092651367</v>
      </c>
      <c r="K343" s="829">
        <v>6.4600000381469727</v>
      </c>
      <c r="L343" s="829">
        <v>6.429999828338623</v>
      </c>
      <c r="M343" s="829">
        <v>6.4099998474121094</v>
      </c>
      <c r="N343" s="829">
        <v>6.4000000953674316</v>
      </c>
      <c r="O343" s="829">
        <v>6.4000000953674316</v>
      </c>
      <c r="P343" s="829">
        <v>6.4200000762939453</v>
      </c>
      <c r="Q343" s="829">
        <v>6.4099998474121094</v>
      </c>
      <c r="R343" s="829">
        <v>6.440000057220459</v>
      </c>
      <c r="S343" s="829">
        <v>6.429999828338623</v>
      </c>
      <c r="T343" s="829">
        <v>6.440000057220459</v>
      </c>
      <c r="U343" s="829">
        <v>6.440000057220459</v>
      </c>
      <c r="V343" s="829">
        <v>6.4600000381469727</v>
      </c>
      <c r="W343" s="829">
        <v>6.4600000381469727</v>
      </c>
      <c r="X343" s="829">
        <v>6.4600000381469727</v>
      </c>
      <c r="Y343" s="829">
        <v>6.440000057220459</v>
      </c>
      <c r="Z343" s="829">
        <v>6.440000057220459</v>
      </c>
      <c r="AA343" s="829">
        <v>6.4600000381469727</v>
      </c>
      <c r="AB343" s="829">
        <v>6.4499998092651367</v>
      </c>
      <c r="AC343" s="829"/>
    </row>
    <row r="344" spans="1:31" s="738" customFormat="1" ht="12.75" customHeight="1" thickBot="1">
      <c r="A344" s="830" t="s">
        <v>241</v>
      </c>
      <c r="B344" s="831"/>
      <c r="C344" s="792" t="s">
        <v>164</v>
      </c>
      <c r="D344" s="792" t="s">
        <v>160</v>
      </c>
      <c r="E344" s="792">
        <v>6.4499998092651367</v>
      </c>
      <c r="F344" s="792">
        <v>6.369999885559082</v>
      </c>
      <c r="G344" s="792">
        <v>6.380000114440918</v>
      </c>
      <c r="H344" s="792">
        <v>6.380000114440918</v>
      </c>
      <c r="I344" s="792">
        <v>6.369999885559082</v>
      </c>
      <c r="J344" s="792">
        <v>6.369999885559082</v>
      </c>
      <c r="K344" s="792">
        <v>6.369999885559082</v>
      </c>
      <c r="L344" s="792">
        <v>6.320000171661377</v>
      </c>
      <c r="M344" s="792">
        <v>6.2899999618530273</v>
      </c>
      <c r="N344" s="792">
        <v>6.2899999618530273</v>
      </c>
      <c r="O344" s="792">
        <v>6.2899999618530273</v>
      </c>
      <c r="P344" s="792">
        <v>6.3400001525878906</v>
      </c>
      <c r="Q344" s="792">
        <v>6.3000001907348633</v>
      </c>
      <c r="R344" s="792">
        <v>6.3600001335144043</v>
      </c>
      <c r="S344" s="792">
        <v>6.3299999237060547</v>
      </c>
      <c r="T344" s="792">
        <v>6.3600001335144043</v>
      </c>
      <c r="U344" s="792">
        <v>6.3499999046325684</v>
      </c>
      <c r="V344" s="792">
        <v>6.380000114440918</v>
      </c>
      <c r="W344" s="792">
        <v>6.380000114440918</v>
      </c>
      <c r="X344" s="792">
        <v>6.369999885559082</v>
      </c>
      <c r="Y344" s="792">
        <v>6.3600001335144043</v>
      </c>
      <c r="Z344" s="792">
        <v>6.3600001335144043</v>
      </c>
      <c r="AA344" s="792">
        <v>6.380000114440918</v>
      </c>
      <c r="AB344" s="792">
        <v>6.369999885559082</v>
      </c>
      <c r="AC344" s="792"/>
    </row>
    <row r="345" spans="1:31" ht="12.75" customHeight="1">
      <c r="A345" s="931" t="s">
        <v>255</v>
      </c>
      <c r="B345" s="728" t="s">
        <v>686</v>
      </c>
      <c r="C345" s="777" t="s">
        <v>156</v>
      </c>
      <c r="D345" s="777" t="s">
        <v>157</v>
      </c>
      <c r="E345" s="876">
        <v>6.7199999999999996E-2</v>
      </c>
      <c r="F345" s="876">
        <v>6.1440000000000002E-2</v>
      </c>
      <c r="G345" s="876">
        <v>5.4480000000000001E-2</v>
      </c>
      <c r="H345" s="779">
        <v>5.3760000000000002E-2</v>
      </c>
      <c r="I345" s="876">
        <v>6.4320000000000002E-2</v>
      </c>
      <c r="J345" s="876">
        <v>0.11496000000000001</v>
      </c>
      <c r="K345" s="876">
        <v>9.2160000000000006E-2</v>
      </c>
      <c r="L345" s="876">
        <v>0.14255999999999999</v>
      </c>
      <c r="M345" s="876">
        <v>0.14832000000000001</v>
      </c>
      <c r="N345" s="779">
        <v>0.17807999999999999</v>
      </c>
      <c r="O345" s="876">
        <v>0.18287999999999999</v>
      </c>
      <c r="P345" s="876">
        <v>0.18336</v>
      </c>
      <c r="Q345" s="876">
        <v>0.15864</v>
      </c>
      <c r="R345" s="876">
        <v>0.16968</v>
      </c>
      <c r="S345" s="876">
        <v>0.1704</v>
      </c>
      <c r="T345" s="876">
        <v>0.16752</v>
      </c>
      <c r="U345" s="876">
        <v>0.15264</v>
      </c>
      <c r="V345" s="779">
        <v>0.12672</v>
      </c>
      <c r="W345" s="876">
        <v>0.1128</v>
      </c>
      <c r="X345" s="876">
        <v>9.5759999999999998E-2</v>
      </c>
      <c r="Y345" s="876">
        <v>8.3760000000000001E-2</v>
      </c>
      <c r="Z345" s="876">
        <v>8.6879999999999999E-2</v>
      </c>
      <c r="AA345" s="876">
        <v>7.2480000000000003E-2</v>
      </c>
      <c r="AB345" s="876">
        <v>7.5840000000000005E-2</v>
      </c>
      <c r="AC345" s="780">
        <f>SUM(E345:AB345)</f>
        <v>2.8166399999999996</v>
      </c>
    </row>
    <row r="346" spans="1:31" ht="12.75" customHeight="1">
      <c r="A346" s="932"/>
      <c r="B346" s="853"/>
      <c r="C346" s="783" t="s">
        <v>158</v>
      </c>
      <c r="D346" s="783" t="s">
        <v>157</v>
      </c>
      <c r="E346" s="918">
        <v>5.8799999999999998E-2</v>
      </c>
      <c r="F346" s="918">
        <v>5.0160000000000003E-2</v>
      </c>
      <c r="G346" s="918">
        <v>4.8000000000000001E-2</v>
      </c>
      <c r="H346" s="928">
        <v>4.7759999999999997E-2</v>
      </c>
      <c r="I346" s="918">
        <v>4.752E-2</v>
      </c>
      <c r="J346" s="918">
        <v>4.8480000000000002E-2</v>
      </c>
      <c r="K346" s="918">
        <v>4.6800000000000001E-2</v>
      </c>
      <c r="L346" s="918">
        <v>5.3280000000000001E-2</v>
      </c>
      <c r="M346" s="918">
        <v>6.4079999999999998E-2</v>
      </c>
      <c r="N346" s="928">
        <v>0.10176</v>
      </c>
      <c r="O346" s="918">
        <v>9.0480000000000005E-2</v>
      </c>
      <c r="P346" s="918">
        <v>8.2320000000000004E-2</v>
      </c>
      <c r="Q346" s="918">
        <v>6.3839999999999994E-2</v>
      </c>
      <c r="R346" s="918">
        <v>0.10344</v>
      </c>
      <c r="S346" s="918">
        <v>9.5759999999999998E-2</v>
      </c>
      <c r="T346" s="918">
        <v>8.0640000000000003E-2</v>
      </c>
      <c r="U346" s="918">
        <v>7.0800000000000002E-2</v>
      </c>
      <c r="V346" s="928">
        <v>5.8560000000000001E-2</v>
      </c>
      <c r="W346" s="918">
        <v>5.7119999999999997E-2</v>
      </c>
      <c r="X346" s="918">
        <v>5.6640000000000003E-2</v>
      </c>
      <c r="Y346" s="918">
        <v>5.568E-2</v>
      </c>
      <c r="Z346" s="918">
        <v>5.4480000000000001E-2</v>
      </c>
      <c r="AA346" s="918">
        <v>5.3039999999999997E-2</v>
      </c>
      <c r="AB346" s="918">
        <v>4.9439999999999998E-2</v>
      </c>
      <c r="AC346" s="841">
        <f>SUM(E346:AB346)</f>
        <v>1.5388799999999998</v>
      </c>
    </row>
    <row r="347" spans="1:31" ht="12.75" customHeight="1">
      <c r="A347" s="932"/>
      <c r="B347" s="853"/>
      <c r="C347" s="783" t="s">
        <v>159</v>
      </c>
      <c r="D347" s="783" t="s">
        <v>209</v>
      </c>
      <c r="E347" s="927">
        <f t="shared" ref="E347:AB347" si="103">SQRT(E345*E345+E346*E346)*1000/(1.732*E343)</f>
        <v>7.895096176996856</v>
      </c>
      <c r="F347" s="927">
        <f t="shared" si="103"/>
        <v>7.0998434669748471</v>
      </c>
      <c r="G347" s="927">
        <f t="shared" si="103"/>
        <v>6.489484391759313</v>
      </c>
      <c r="H347" s="864">
        <f t="shared" si="103"/>
        <v>6.4270751482166686</v>
      </c>
      <c r="I347" s="927">
        <f t="shared" si="103"/>
        <v>7.1584650775807273</v>
      </c>
      <c r="J347" s="927">
        <f t="shared" si="103"/>
        <v>11.168182083825494</v>
      </c>
      <c r="K347" s="927">
        <f t="shared" si="103"/>
        <v>9.2380550906580599</v>
      </c>
      <c r="L347" s="927">
        <f t="shared" si="103"/>
        <v>13.665647989803603</v>
      </c>
      <c r="M347" s="927">
        <f t="shared" si="103"/>
        <v>14.553133531321548</v>
      </c>
      <c r="N347" s="864">
        <f t="shared" si="103"/>
        <v>18.503160549620183</v>
      </c>
      <c r="O347" s="927">
        <f t="shared" si="103"/>
        <v>18.407056013280013</v>
      </c>
      <c r="P347" s="927">
        <f t="shared" si="103"/>
        <v>18.07566040200388</v>
      </c>
      <c r="Q347" s="927">
        <f t="shared" si="103"/>
        <v>15.402778818082712</v>
      </c>
      <c r="R347" s="927">
        <f t="shared" si="103"/>
        <v>17.816240004959976</v>
      </c>
      <c r="S347" s="927">
        <f t="shared" si="103"/>
        <v>17.551236516841747</v>
      </c>
      <c r="T347" s="927">
        <f t="shared" si="103"/>
        <v>16.668222771755204</v>
      </c>
      <c r="U347" s="927">
        <f t="shared" si="103"/>
        <v>15.085111397244475</v>
      </c>
      <c r="V347" s="864">
        <f t="shared" si="103"/>
        <v>12.476554543671009</v>
      </c>
      <c r="W347" s="927">
        <f t="shared" si="103"/>
        <v>11.300476461897189</v>
      </c>
      <c r="X347" s="927">
        <f t="shared" si="103"/>
        <v>9.943654129704969</v>
      </c>
      <c r="Y347" s="927">
        <f t="shared" si="103"/>
        <v>9.0171781798038282</v>
      </c>
      <c r="Z347" s="927">
        <f t="shared" si="103"/>
        <v>9.193814962012782</v>
      </c>
      <c r="AA347" s="927">
        <f t="shared" si="103"/>
        <v>8.027210234927594</v>
      </c>
      <c r="AB347" s="927">
        <f t="shared" si="103"/>
        <v>8.1038966556800887</v>
      </c>
      <c r="AC347" s="927"/>
    </row>
    <row r="348" spans="1:31" ht="12.75" customHeight="1">
      <c r="A348" s="934"/>
      <c r="B348" s="854"/>
      <c r="C348" s="795" t="s">
        <v>161</v>
      </c>
      <c r="D348" s="795"/>
      <c r="E348" s="918">
        <f t="shared" ref="E348:AC348" si="104">E346/E345</f>
        <v>0.875</v>
      </c>
      <c r="F348" s="918">
        <f t="shared" si="104"/>
        <v>0.81640625</v>
      </c>
      <c r="G348" s="918">
        <f t="shared" si="104"/>
        <v>0.88105726872246692</v>
      </c>
      <c r="H348" s="804">
        <f t="shared" si="104"/>
        <v>0.8883928571428571</v>
      </c>
      <c r="I348" s="918">
        <f t="shared" si="104"/>
        <v>0.73880597014925375</v>
      </c>
      <c r="J348" s="918">
        <f t="shared" si="104"/>
        <v>0.42171189979123175</v>
      </c>
      <c r="K348" s="918">
        <f t="shared" si="104"/>
        <v>0.5078125</v>
      </c>
      <c r="L348" s="918">
        <f t="shared" si="104"/>
        <v>0.37373737373737376</v>
      </c>
      <c r="M348" s="918">
        <f t="shared" si="104"/>
        <v>0.43203883495145629</v>
      </c>
      <c r="N348" s="804">
        <f t="shared" si="104"/>
        <v>0.57142857142857151</v>
      </c>
      <c r="O348" s="918">
        <f t="shared" si="104"/>
        <v>0.49475065616797909</v>
      </c>
      <c r="P348" s="918">
        <f t="shared" si="104"/>
        <v>0.44895287958115188</v>
      </c>
      <c r="Q348" s="918">
        <f t="shared" si="104"/>
        <v>0.40242057488653549</v>
      </c>
      <c r="R348" s="918">
        <f t="shared" si="104"/>
        <v>0.60961810466760968</v>
      </c>
      <c r="S348" s="918">
        <f t="shared" si="104"/>
        <v>0.56197183098591552</v>
      </c>
      <c r="T348" s="918">
        <f t="shared" si="104"/>
        <v>0.48137535816618915</v>
      </c>
      <c r="U348" s="918">
        <f t="shared" si="104"/>
        <v>0.46383647798742139</v>
      </c>
      <c r="V348" s="804">
        <f t="shared" si="104"/>
        <v>0.46212121212121215</v>
      </c>
      <c r="W348" s="918">
        <f t="shared" si="104"/>
        <v>0.50638297872340421</v>
      </c>
      <c r="X348" s="918">
        <f t="shared" si="104"/>
        <v>0.59147869674185471</v>
      </c>
      <c r="Y348" s="918">
        <f t="shared" si="104"/>
        <v>0.66475644699140402</v>
      </c>
      <c r="Z348" s="918">
        <f t="shared" si="104"/>
        <v>0.6270718232044199</v>
      </c>
      <c r="AA348" s="918">
        <f t="shared" si="104"/>
        <v>0.73178807947019864</v>
      </c>
      <c r="AB348" s="918">
        <f t="shared" si="104"/>
        <v>0.65189873417721511</v>
      </c>
      <c r="AC348" s="786">
        <f t="shared" si="104"/>
        <v>0.54635310156782546</v>
      </c>
      <c r="AD348" s="787"/>
      <c r="AE348" s="787"/>
    </row>
    <row r="349" spans="1:31" ht="12.75" customHeight="1">
      <c r="A349" s="874" t="s">
        <v>171</v>
      </c>
      <c r="B349" s="728" t="s">
        <v>304</v>
      </c>
      <c r="C349" s="777" t="s">
        <v>156</v>
      </c>
      <c r="D349" s="777"/>
      <c r="E349" s="923">
        <v>0</v>
      </c>
      <c r="F349" s="923">
        <v>6.0000000000000002E-6</v>
      </c>
      <c r="G349" s="923">
        <v>6.0000000000000002E-6</v>
      </c>
      <c r="H349" s="779">
        <v>6.0000000000000002E-6</v>
      </c>
      <c r="I349" s="923">
        <v>6.0000000000000002E-6</v>
      </c>
      <c r="J349" s="923">
        <v>6.0000000000000002E-6</v>
      </c>
      <c r="K349" s="923">
        <v>6.0000000000000002E-6</v>
      </c>
      <c r="L349" s="923">
        <v>6.0000000000000002E-6</v>
      </c>
      <c r="M349" s="923">
        <v>6.0000000000000002E-6</v>
      </c>
      <c r="N349" s="779">
        <v>6.0000000000000002E-6</v>
      </c>
      <c r="O349" s="923">
        <v>6.0000000000000002E-6</v>
      </c>
      <c r="P349" s="923">
        <v>6.0000000000000002E-6</v>
      </c>
      <c r="Q349" s="923">
        <v>6.0000000000000002E-6</v>
      </c>
      <c r="R349" s="923">
        <v>6.0000000000000002E-6</v>
      </c>
      <c r="S349" s="923">
        <v>6.0000000000000002E-6</v>
      </c>
      <c r="T349" s="923">
        <v>6.0000000000000002E-6</v>
      </c>
      <c r="U349" s="923">
        <v>6.0000000000000002E-6</v>
      </c>
      <c r="V349" s="779">
        <v>1.2E-5</v>
      </c>
      <c r="W349" s="923">
        <v>6.0000000000000002E-6</v>
      </c>
      <c r="X349" s="923">
        <v>6.0000000000000002E-6</v>
      </c>
      <c r="Y349" s="923">
        <v>6.0000000000000002E-6</v>
      </c>
      <c r="Z349" s="923">
        <v>6.0000000000000002E-6</v>
      </c>
      <c r="AA349" s="923">
        <v>6.0000000000000002E-6</v>
      </c>
      <c r="AB349" s="923">
        <v>6.0000000000000002E-6</v>
      </c>
      <c r="AC349" s="780">
        <f>SUM(E349:AB349)</f>
        <v>1.44E-4</v>
      </c>
    </row>
    <row r="350" spans="1:31" ht="12.75" customHeight="1">
      <c r="A350" s="925"/>
      <c r="B350" s="853"/>
      <c r="C350" s="783" t="s">
        <v>158</v>
      </c>
      <c r="D350" s="783"/>
      <c r="E350" s="913">
        <v>0</v>
      </c>
      <c r="F350" s="913">
        <v>0</v>
      </c>
      <c r="G350" s="913">
        <v>0</v>
      </c>
      <c r="H350" s="789">
        <v>0</v>
      </c>
      <c r="I350" s="913">
        <v>0</v>
      </c>
      <c r="J350" s="913">
        <v>0</v>
      </c>
      <c r="K350" s="913">
        <v>0</v>
      </c>
      <c r="L350" s="913">
        <v>0</v>
      </c>
      <c r="M350" s="913">
        <v>0</v>
      </c>
      <c r="N350" s="789">
        <v>0</v>
      </c>
      <c r="O350" s="913">
        <v>0</v>
      </c>
      <c r="P350" s="913">
        <v>6.0000000000000002E-6</v>
      </c>
      <c r="Q350" s="913">
        <v>0</v>
      </c>
      <c r="R350" s="913">
        <v>0</v>
      </c>
      <c r="S350" s="913">
        <v>0</v>
      </c>
      <c r="T350" s="913">
        <v>6.0000000000000002E-6</v>
      </c>
      <c r="U350" s="913">
        <v>0</v>
      </c>
      <c r="V350" s="789">
        <v>0</v>
      </c>
      <c r="W350" s="913">
        <v>0</v>
      </c>
      <c r="X350" s="913">
        <v>0</v>
      </c>
      <c r="Y350" s="913">
        <v>0</v>
      </c>
      <c r="Z350" s="913">
        <v>0</v>
      </c>
      <c r="AA350" s="913">
        <v>0</v>
      </c>
      <c r="AB350" s="913">
        <v>0</v>
      </c>
      <c r="AC350" s="841">
        <f>SUM(E350:AB350)</f>
        <v>1.2E-5</v>
      </c>
    </row>
    <row r="351" spans="1:31" ht="12.75" customHeight="1">
      <c r="A351" s="925"/>
      <c r="B351" s="853"/>
      <c r="C351" s="783" t="s">
        <v>159</v>
      </c>
      <c r="D351" s="783"/>
      <c r="E351" s="905"/>
      <c r="F351" s="905"/>
      <c r="G351" s="905"/>
      <c r="H351" s="864"/>
      <c r="I351" s="905"/>
      <c r="J351" s="905"/>
      <c r="K351" s="905"/>
      <c r="L351" s="905"/>
      <c r="M351" s="905"/>
      <c r="N351" s="864"/>
      <c r="O351" s="905"/>
      <c r="P351" s="905"/>
      <c r="Q351" s="905"/>
      <c r="R351" s="905"/>
      <c r="S351" s="905"/>
      <c r="T351" s="905"/>
      <c r="U351" s="905"/>
      <c r="V351" s="864"/>
      <c r="W351" s="905"/>
      <c r="X351" s="905"/>
      <c r="Y351" s="905"/>
      <c r="Z351" s="905"/>
      <c r="AA351" s="905"/>
      <c r="AB351" s="905"/>
      <c r="AC351" s="786"/>
    </row>
    <row r="352" spans="1:31" ht="12.75" customHeight="1">
      <c r="A352" s="929"/>
      <c r="B352" s="854"/>
      <c r="C352" s="795" t="s">
        <v>161</v>
      </c>
      <c r="D352" s="795"/>
      <c r="E352" s="983"/>
      <c r="F352" s="983"/>
      <c r="G352" s="983"/>
      <c r="H352" s="804"/>
      <c r="I352" s="983"/>
      <c r="J352" s="983"/>
      <c r="K352" s="983"/>
      <c r="L352" s="983"/>
      <c r="M352" s="983"/>
      <c r="N352" s="804"/>
      <c r="O352" s="983"/>
      <c r="P352" s="983"/>
      <c r="Q352" s="983"/>
      <c r="R352" s="983"/>
      <c r="S352" s="983"/>
      <c r="T352" s="983"/>
      <c r="U352" s="983"/>
      <c r="V352" s="804"/>
      <c r="W352" s="983"/>
      <c r="X352" s="983"/>
      <c r="Y352" s="983"/>
      <c r="Z352" s="983"/>
      <c r="AA352" s="983"/>
      <c r="AB352" s="983"/>
      <c r="AC352" s="805"/>
    </row>
    <row r="353" spans="1:31" ht="12.75" customHeight="1">
      <c r="A353" s="931" t="s">
        <v>200</v>
      </c>
      <c r="B353" s="728" t="s">
        <v>687</v>
      </c>
      <c r="C353" s="777" t="s">
        <v>156</v>
      </c>
      <c r="D353" s="777" t="s">
        <v>157</v>
      </c>
      <c r="E353" s="918">
        <v>1.3679999999999999E-2</v>
      </c>
      <c r="F353" s="918">
        <v>1.44E-2</v>
      </c>
      <c r="G353" s="918">
        <v>1.4160000000000001E-2</v>
      </c>
      <c r="H353" s="779">
        <v>1.3679999999999999E-2</v>
      </c>
      <c r="I353" s="918">
        <v>1.392E-2</v>
      </c>
      <c r="J353" s="918">
        <v>1.4160000000000001E-2</v>
      </c>
      <c r="K353" s="918">
        <v>1.4160000000000001E-2</v>
      </c>
      <c r="L353" s="918">
        <v>1.44E-2</v>
      </c>
      <c r="M353" s="918">
        <v>1.392E-2</v>
      </c>
      <c r="N353" s="779">
        <v>2.0400000000000001E-2</v>
      </c>
      <c r="O353" s="918">
        <v>2.5919999999999999E-2</v>
      </c>
      <c r="P353" s="918">
        <v>2.64E-2</v>
      </c>
      <c r="Q353" s="918">
        <v>2.7359999999999999E-2</v>
      </c>
      <c r="R353" s="918">
        <v>0.03</v>
      </c>
      <c r="S353" s="918">
        <v>2.64E-2</v>
      </c>
      <c r="T353" s="918">
        <v>1.704E-2</v>
      </c>
      <c r="U353" s="918">
        <v>1.7999999999999999E-2</v>
      </c>
      <c r="V353" s="779">
        <v>1.7520000000000001E-2</v>
      </c>
      <c r="W353" s="918">
        <v>1.9439999999999999E-2</v>
      </c>
      <c r="X353" s="918">
        <v>1.7760000000000001E-2</v>
      </c>
      <c r="Y353" s="918">
        <v>1.728E-2</v>
      </c>
      <c r="Z353" s="918">
        <v>1.704E-2</v>
      </c>
      <c r="AA353" s="918">
        <v>1.512E-2</v>
      </c>
      <c r="AB353" s="918">
        <v>1.4880000000000001E-2</v>
      </c>
      <c r="AC353" s="841">
        <f>SUM(E353:AB353)</f>
        <v>0.43704000000000004</v>
      </c>
    </row>
    <row r="354" spans="1:31" ht="12.75" customHeight="1">
      <c r="A354" s="932"/>
      <c r="B354" s="853"/>
      <c r="C354" s="783" t="s">
        <v>158</v>
      </c>
      <c r="D354" s="783" t="s">
        <v>157</v>
      </c>
      <c r="E354" s="788">
        <v>3.6240000000000001E-2</v>
      </c>
      <c r="F354" s="788">
        <v>3.4799999999999998E-2</v>
      </c>
      <c r="G354" s="788">
        <v>3.3840000000000002E-2</v>
      </c>
      <c r="H354" s="789">
        <v>3.3360000000000001E-2</v>
      </c>
      <c r="I354" s="788">
        <v>3.3599999999999998E-2</v>
      </c>
      <c r="J354" s="788">
        <v>3.4079999999999999E-2</v>
      </c>
      <c r="K354" s="788">
        <v>3.3840000000000002E-2</v>
      </c>
      <c r="L354" s="788">
        <v>3.288E-2</v>
      </c>
      <c r="M354" s="788">
        <v>2.8799999999999999E-2</v>
      </c>
      <c r="N354" s="789">
        <v>2.784E-2</v>
      </c>
      <c r="O354" s="788">
        <v>2.7359999999999999E-2</v>
      </c>
      <c r="P354" s="788">
        <v>2.784E-2</v>
      </c>
      <c r="Q354" s="788">
        <v>2.76E-2</v>
      </c>
      <c r="R354" s="788">
        <v>3.2399999999999998E-2</v>
      </c>
      <c r="S354" s="788">
        <v>2.8320000000000001E-2</v>
      </c>
      <c r="T354" s="788">
        <v>2.8320000000000001E-2</v>
      </c>
      <c r="U354" s="788">
        <v>3.048E-2</v>
      </c>
      <c r="V354" s="789">
        <v>2.8559999999999999E-2</v>
      </c>
      <c r="W354" s="788">
        <v>2.8799999999999999E-2</v>
      </c>
      <c r="X354" s="788">
        <v>2.8799999999999999E-2</v>
      </c>
      <c r="Y354" s="788">
        <v>2.8559999999999999E-2</v>
      </c>
      <c r="Z354" s="788">
        <v>2.8559999999999999E-2</v>
      </c>
      <c r="AA354" s="788">
        <v>2.8799999999999999E-2</v>
      </c>
      <c r="AB354" s="788">
        <v>2.904E-2</v>
      </c>
      <c r="AC354" s="841">
        <f>SUM(E354:AB354)</f>
        <v>0.73272000000000004</v>
      </c>
    </row>
    <row r="355" spans="1:31" ht="12.75" customHeight="1">
      <c r="A355" s="932"/>
      <c r="B355" s="853"/>
      <c r="C355" s="783" t="s">
        <v>159</v>
      </c>
      <c r="D355" s="783" t="s">
        <v>209</v>
      </c>
      <c r="E355" s="927">
        <f t="shared" ref="E355:AB355" si="105">SQRT(E353*E353+E354*E354)*1000/(1.732*E343)</f>
        <v>3.4249483194618029</v>
      </c>
      <c r="F355" s="927">
        <f t="shared" si="105"/>
        <v>3.3712563060354488</v>
      </c>
      <c r="G355" s="927">
        <f t="shared" si="105"/>
        <v>3.278580437857368</v>
      </c>
      <c r="H355" s="864">
        <f t="shared" si="105"/>
        <v>3.2225273578346671</v>
      </c>
      <c r="I355" s="927">
        <f t="shared" si="105"/>
        <v>3.2555728749624597</v>
      </c>
      <c r="J355" s="927">
        <f t="shared" si="105"/>
        <v>3.3034923954654309</v>
      </c>
      <c r="K355" s="927">
        <f t="shared" si="105"/>
        <v>3.278580437857368</v>
      </c>
      <c r="L355" s="927">
        <f t="shared" si="105"/>
        <v>3.2231140807897565</v>
      </c>
      <c r="M355" s="927">
        <f t="shared" si="105"/>
        <v>2.8812153316684186</v>
      </c>
      <c r="N355" s="864">
        <f t="shared" si="105"/>
        <v>3.113645326934352</v>
      </c>
      <c r="O355" s="927">
        <f t="shared" si="105"/>
        <v>3.4000077713544585</v>
      </c>
      <c r="P355" s="927">
        <f t="shared" si="105"/>
        <v>3.450442230199402</v>
      </c>
      <c r="Q355" s="927">
        <f t="shared" si="105"/>
        <v>3.5004990176354114</v>
      </c>
      <c r="R355" s="927">
        <f t="shared" si="105"/>
        <v>3.9587385414847076</v>
      </c>
      <c r="S355" s="927">
        <f t="shared" si="105"/>
        <v>3.4764774590961021</v>
      </c>
      <c r="T355" s="927">
        <f t="shared" si="105"/>
        <v>2.9631518389386615</v>
      </c>
      <c r="U355" s="927">
        <f t="shared" si="105"/>
        <v>3.1735624210761695</v>
      </c>
      <c r="V355" s="864">
        <f t="shared" si="105"/>
        <v>2.9945857458856127</v>
      </c>
      <c r="W355" s="927">
        <f t="shared" si="105"/>
        <v>3.1055378907877484</v>
      </c>
      <c r="X355" s="927">
        <f t="shared" si="105"/>
        <v>3.0240942854468118</v>
      </c>
      <c r="Y355" s="927">
        <f t="shared" si="105"/>
        <v>2.9926908088869371</v>
      </c>
      <c r="Z355" s="927">
        <f t="shared" si="105"/>
        <v>2.9816091704140546</v>
      </c>
      <c r="AA355" s="927">
        <f t="shared" si="105"/>
        <v>2.9071911677457858</v>
      </c>
      <c r="AB355" s="927">
        <f t="shared" si="105"/>
        <v>2.9208777448716865</v>
      </c>
      <c r="AC355" s="786"/>
    </row>
    <row r="356" spans="1:31" ht="12.75" customHeight="1">
      <c r="A356" s="934"/>
      <c r="B356" s="854"/>
      <c r="C356" s="795" t="s">
        <v>161</v>
      </c>
      <c r="D356" s="795"/>
      <c r="E356" s="918">
        <f t="shared" ref="E356:AC356" si="106">E354/E353</f>
        <v>2.6491228070175441</v>
      </c>
      <c r="F356" s="918">
        <f t="shared" si="106"/>
        <v>2.4166666666666665</v>
      </c>
      <c r="G356" s="918">
        <f t="shared" si="106"/>
        <v>2.3898305084745761</v>
      </c>
      <c r="H356" s="804">
        <f t="shared" si="106"/>
        <v>2.4385964912280702</v>
      </c>
      <c r="I356" s="918">
        <f t="shared" si="106"/>
        <v>2.4137931034482758</v>
      </c>
      <c r="J356" s="918">
        <f t="shared" si="106"/>
        <v>2.406779661016949</v>
      </c>
      <c r="K356" s="918">
        <f t="shared" si="106"/>
        <v>2.3898305084745761</v>
      </c>
      <c r="L356" s="918">
        <f t="shared" si="106"/>
        <v>2.2833333333333332</v>
      </c>
      <c r="M356" s="918">
        <f t="shared" si="106"/>
        <v>2.0689655172413794</v>
      </c>
      <c r="N356" s="804">
        <f t="shared" si="106"/>
        <v>1.364705882352941</v>
      </c>
      <c r="O356" s="918">
        <f t="shared" si="106"/>
        <v>1.0555555555555556</v>
      </c>
      <c r="P356" s="918">
        <f t="shared" si="106"/>
        <v>1.0545454545454545</v>
      </c>
      <c r="Q356" s="918">
        <f t="shared" si="106"/>
        <v>1.0087719298245614</v>
      </c>
      <c r="R356" s="918">
        <f t="shared" si="106"/>
        <v>1.08</v>
      </c>
      <c r="S356" s="918">
        <f t="shared" si="106"/>
        <v>1.0727272727272728</v>
      </c>
      <c r="T356" s="918">
        <f t="shared" si="106"/>
        <v>1.6619718309859157</v>
      </c>
      <c r="U356" s="918">
        <f t="shared" si="106"/>
        <v>1.6933333333333336</v>
      </c>
      <c r="V356" s="804">
        <f t="shared" si="106"/>
        <v>1.6301369863013697</v>
      </c>
      <c r="W356" s="918">
        <f t="shared" si="106"/>
        <v>1.4814814814814816</v>
      </c>
      <c r="X356" s="918">
        <f t="shared" si="106"/>
        <v>1.6216216216216215</v>
      </c>
      <c r="Y356" s="918">
        <f t="shared" si="106"/>
        <v>1.6527777777777777</v>
      </c>
      <c r="Z356" s="918">
        <f t="shared" si="106"/>
        <v>1.676056338028169</v>
      </c>
      <c r="AA356" s="918">
        <f t="shared" si="106"/>
        <v>1.9047619047619047</v>
      </c>
      <c r="AB356" s="918">
        <f t="shared" si="106"/>
        <v>1.9516129032258063</v>
      </c>
      <c r="AC356" s="786">
        <f t="shared" si="106"/>
        <v>1.6765513454146073</v>
      </c>
      <c r="AD356" s="787"/>
      <c r="AE356" s="787"/>
    </row>
    <row r="357" spans="1:31" ht="12.75" customHeight="1">
      <c r="A357" s="931" t="s">
        <v>231</v>
      </c>
      <c r="B357" s="728" t="s">
        <v>688</v>
      </c>
      <c r="C357" s="777" t="s">
        <v>156</v>
      </c>
      <c r="D357" s="777" t="s">
        <v>157</v>
      </c>
      <c r="E357" s="876">
        <v>7.5359999999999996E-2</v>
      </c>
      <c r="F357" s="876">
        <v>7.3440000000000005E-2</v>
      </c>
      <c r="G357" s="876">
        <v>7.0559999999999998E-2</v>
      </c>
      <c r="H357" s="779">
        <v>8.1600000000000006E-2</v>
      </c>
      <c r="I357" s="876">
        <v>7.9200000000000007E-2</v>
      </c>
      <c r="J357" s="876">
        <v>0.1008</v>
      </c>
      <c r="K357" s="876">
        <v>0.16320000000000001</v>
      </c>
      <c r="L357" s="876">
        <v>0.16320000000000001</v>
      </c>
      <c r="M357" s="876">
        <v>0.15792</v>
      </c>
      <c r="N357" s="779">
        <v>0.17663999999999999</v>
      </c>
      <c r="O357" s="876">
        <v>0.17136000000000001</v>
      </c>
      <c r="P357" s="876">
        <v>0.18336</v>
      </c>
      <c r="Q357" s="876">
        <v>0.19824</v>
      </c>
      <c r="R357" s="876">
        <v>0.16224</v>
      </c>
      <c r="S357" s="876">
        <v>0.16703999999999999</v>
      </c>
      <c r="T357" s="876">
        <v>0.21840000000000001</v>
      </c>
      <c r="U357" s="876">
        <v>0.23616000000000001</v>
      </c>
      <c r="V357" s="779">
        <v>0.16464000000000001</v>
      </c>
      <c r="W357" s="876">
        <v>0.14112</v>
      </c>
      <c r="X357" s="876">
        <v>0.13536000000000001</v>
      </c>
      <c r="Y357" s="876">
        <v>0.10704</v>
      </c>
      <c r="Z357" s="876">
        <v>0.10704</v>
      </c>
      <c r="AA357" s="876">
        <v>0.10896</v>
      </c>
      <c r="AB357" s="876">
        <v>8.448E-2</v>
      </c>
      <c r="AC357" s="780">
        <f>SUM(E357:AB357)</f>
        <v>3.3273599999999997</v>
      </c>
    </row>
    <row r="358" spans="1:31" ht="12.75" customHeight="1">
      <c r="A358" s="932"/>
      <c r="B358" s="853"/>
      <c r="C358" s="783" t="s">
        <v>158</v>
      </c>
      <c r="D358" s="783" t="s">
        <v>157</v>
      </c>
      <c r="E358" s="918">
        <v>9.3600000000000003E-2</v>
      </c>
      <c r="F358" s="918">
        <v>8.4000000000000005E-2</v>
      </c>
      <c r="G358" s="918">
        <v>8.0640000000000003E-2</v>
      </c>
      <c r="H358" s="928">
        <v>8.1119999999999998E-2</v>
      </c>
      <c r="I358" s="918">
        <v>8.1119999999999998E-2</v>
      </c>
      <c r="J358" s="918">
        <v>8.2559999999999995E-2</v>
      </c>
      <c r="K358" s="918">
        <v>8.1119999999999998E-2</v>
      </c>
      <c r="L358" s="918">
        <v>9.0240000000000001E-2</v>
      </c>
      <c r="M358" s="918">
        <v>9.9360000000000004E-2</v>
      </c>
      <c r="N358" s="928">
        <v>0.11568000000000001</v>
      </c>
      <c r="O358" s="918">
        <v>9.0240000000000001E-2</v>
      </c>
      <c r="P358" s="918">
        <v>9.7919999999999993E-2</v>
      </c>
      <c r="Q358" s="918">
        <v>9.0719999999999995E-2</v>
      </c>
      <c r="R358" s="918">
        <v>8.2559999999999995E-2</v>
      </c>
      <c r="S358" s="918">
        <v>9.7919999999999993E-2</v>
      </c>
      <c r="T358" s="918">
        <v>0.13103999999999999</v>
      </c>
      <c r="U358" s="918">
        <v>0.13056000000000001</v>
      </c>
      <c r="V358" s="928">
        <v>8.5919999999999996E-2</v>
      </c>
      <c r="W358" s="918">
        <v>8.6879999999999999E-2</v>
      </c>
      <c r="X358" s="918">
        <v>9.7919999999999993E-2</v>
      </c>
      <c r="Y358" s="918">
        <v>9.3119999999999994E-2</v>
      </c>
      <c r="Z358" s="918">
        <v>9.2160000000000006E-2</v>
      </c>
      <c r="AA358" s="918">
        <v>9.7919999999999993E-2</v>
      </c>
      <c r="AB358" s="918">
        <v>8.3040000000000003E-2</v>
      </c>
      <c r="AC358" s="841">
        <f>SUM(E358:AB358)</f>
        <v>2.2473599999999996</v>
      </c>
    </row>
    <row r="359" spans="1:31" ht="12.75" customHeight="1">
      <c r="A359" s="932"/>
      <c r="B359" s="853"/>
      <c r="C359" s="783" t="s">
        <v>159</v>
      </c>
      <c r="D359" s="783" t="s">
        <v>209</v>
      </c>
      <c r="E359" s="927">
        <f t="shared" ref="E359:AB359" si="107">SQRT(E357*E357+E358*E358)*1000/(1.732*E343)</f>
        <v>10.624875776816156</v>
      </c>
      <c r="F359" s="927">
        <f t="shared" si="107"/>
        <v>9.9877395128298474</v>
      </c>
      <c r="G359" s="927">
        <f t="shared" si="107"/>
        <v>9.5767763568685531</v>
      </c>
      <c r="H359" s="864">
        <f t="shared" si="107"/>
        <v>10.283653122136407</v>
      </c>
      <c r="I359" s="927">
        <f t="shared" si="107"/>
        <v>10.1483692135085</v>
      </c>
      <c r="J359" s="927">
        <f t="shared" si="107"/>
        <v>11.663267726891581</v>
      </c>
      <c r="K359" s="927">
        <f t="shared" si="107"/>
        <v>16.288636148233184</v>
      </c>
      <c r="L359" s="927">
        <f t="shared" si="107"/>
        <v>16.745199099615483</v>
      </c>
      <c r="M359" s="927">
        <f t="shared" si="107"/>
        <v>16.805567831074786</v>
      </c>
      <c r="N359" s="864">
        <f t="shared" si="107"/>
        <v>19.048442219385208</v>
      </c>
      <c r="O359" s="927">
        <f t="shared" si="107"/>
        <v>17.471541837608889</v>
      </c>
      <c r="P359" s="927">
        <f t="shared" si="107"/>
        <v>18.694130595250449</v>
      </c>
      <c r="Q359" s="927">
        <f t="shared" si="107"/>
        <v>19.636967368774027</v>
      </c>
      <c r="R359" s="927">
        <f t="shared" si="107"/>
        <v>16.320339889413976</v>
      </c>
      <c r="S359" s="927">
        <f t="shared" si="107"/>
        <v>17.386127339203949</v>
      </c>
      <c r="T359" s="927">
        <f t="shared" si="107"/>
        <v>22.834332952948799</v>
      </c>
      <c r="U359" s="927">
        <f t="shared" si="107"/>
        <v>24.192681151434304</v>
      </c>
      <c r="V359" s="864">
        <f t="shared" si="107"/>
        <v>16.598055916404679</v>
      </c>
      <c r="W359" s="927">
        <f t="shared" si="107"/>
        <v>14.81131067717736</v>
      </c>
      <c r="X359" s="927">
        <f t="shared" si="107"/>
        <v>14.931540404519176</v>
      </c>
      <c r="Y359" s="927">
        <f t="shared" si="107"/>
        <v>12.719680983255159</v>
      </c>
      <c r="Z359" s="927">
        <f t="shared" si="107"/>
        <v>12.663357611297458</v>
      </c>
      <c r="AA359" s="927">
        <f t="shared" si="107"/>
        <v>13.093043255366188</v>
      </c>
      <c r="AB359" s="927">
        <f t="shared" si="107"/>
        <v>10.603765666738267</v>
      </c>
      <c r="AC359" s="786"/>
    </row>
    <row r="360" spans="1:31" ht="12.75" customHeight="1" thickBot="1">
      <c r="A360" s="934"/>
      <c r="B360" s="854"/>
      <c r="C360" s="795" t="s">
        <v>161</v>
      </c>
      <c r="D360" s="795"/>
      <c r="E360" s="938">
        <f t="shared" ref="E360:AC360" si="108">E358/E357</f>
        <v>1.2420382165605097</v>
      </c>
      <c r="F360" s="938">
        <f t="shared" si="108"/>
        <v>1.1437908496732025</v>
      </c>
      <c r="G360" s="938">
        <f t="shared" si="108"/>
        <v>1.142857142857143</v>
      </c>
      <c r="H360" s="797">
        <f t="shared" si="108"/>
        <v>0.99411764705882344</v>
      </c>
      <c r="I360" s="938">
        <f t="shared" si="108"/>
        <v>1.0242424242424242</v>
      </c>
      <c r="J360" s="938">
        <f t="shared" si="108"/>
        <v>0.81904761904761902</v>
      </c>
      <c r="K360" s="938">
        <f t="shared" si="108"/>
        <v>0.49705882352941172</v>
      </c>
      <c r="L360" s="938">
        <f t="shared" si="108"/>
        <v>0.55294117647058816</v>
      </c>
      <c r="M360" s="938">
        <f t="shared" si="108"/>
        <v>0.62917933130699089</v>
      </c>
      <c r="N360" s="797">
        <f t="shared" si="108"/>
        <v>0.65489130434782616</v>
      </c>
      <c r="O360" s="938">
        <f t="shared" si="108"/>
        <v>0.5266106442577031</v>
      </c>
      <c r="P360" s="938">
        <f t="shared" si="108"/>
        <v>0.53403141361256545</v>
      </c>
      <c r="Q360" s="938">
        <f t="shared" si="108"/>
        <v>0.4576271186440678</v>
      </c>
      <c r="R360" s="938">
        <f t="shared" si="108"/>
        <v>0.50887573964497035</v>
      </c>
      <c r="S360" s="938">
        <f t="shared" si="108"/>
        <v>0.58620689655172409</v>
      </c>
      <c r="T360" s="938">
        <f t="shared" si="108"/>
        <v>0.6</v>
      </c>
      <c r="U360" s="938">
        <f t="shared" si="108"/>
        <v>0.55284552845528456</v>
      </c>
      <c r="V360" s="797">
        <f t="shared" si="108"/>
        <v>0.52186588921282795</v>
      </c>
      <c r="W360" s="938">
        <f t="shared" si="108"/>
        <v>0.61564625850340138</v>
      </c>
      <c r="X360" s="938">
        <f t="shared" si="108"/>
        <v>0.72340425531914887</v>
      </c>
      <c r="Y360" s="938">
        <f t="shared" si="108"/>
        <v>0.8699551569506726</v>
      </c>
      <c r="Z360" s="938">
        <f t="shared" si="108"/>
        <v>0.86098654708520184</v>
      </c>
      <c r="AA360" s="938">
        <f t="shared" si="108"/>
        <v>0.89867841409691618</v>
      </c>
      <c r="AB360" s="938">
        <f t="shared" si="108"/>
        <v>0.98295454545454553</v>
      </c>
      <c r="AC360" s="798">
        <f t="shared" si="108"/>
        <v>0.67541834968263126</v>
      </c>
      <c r="AD360" s="787"/>
      <c r="AE360" s="787"/>
    </row>
    <row r="361" spans="1:31" ht="12.75" customHeight="1">
      <c r="A361" s="874" t="s">
        <v>177</v>
      </c>
      <c r="B361" s="728" t="s">
        <v>689</v>
      </c>
      <c r="C361" s="777" t="s">
        <v>156</v>
      </c>
      <c r="D361" s="777" t="s">
        <v>157</v>
      </c>
      <c r="E361" s="909">
        <v>0.17760000000000001</v>
      </c>
      <c r="F361" s="909">
        <v>0.17616000000000001</v>
      </c>
      <c r="G361" s="909">
        <v>0.17519999999999999</v>
      </c>
      <c r="H361" s="939">
        <v>0.17471999999999999</v>
      </c>
      <c r="I361" s="909">
        <v>0.17376</v>
      </c>
      <c r="J361" s="909">
        <v>0.17471999999999999</v>
      </c>
      <c r="K361" s="909">
        <v>0.17327999999999999</v>
      </c>
      <c r="L361" s="909">
        <v>0.17376</v>
      </c>
      <c r="M361" s="909">
        <v>0.17327999999999999</v>
      </c>
      <c r="N361" s="939">
        <v>0.19248000000000001</v>
      </c>
      <c r="O361" s="909">
        <v>0.17760000000000001</v>
      </c>
      <c r="P361" s="909">
        <v>0.17712</v>
      </c>
      <c r="Q361" s="909">
        <v>0.17760000000000001</v>
      </c>
      <c r="R361" s="909">
        <v>0.17712</v>
      </c>
      <c r="S361" s="909">
        <v>0.17760000000000001</v>
      </c>
      <c r="T361" s="909">
        <v>0.17760000000000001</v>
      </c>
      <c r="U361" s="909">
        <v>0.17471999999999999</v>
      </c>
      <c r="V361" s="939">
        <v>0.17519999999999999</v>
      </c>
      <c r="W361" s="909">
        <v>0.17471999999999999</v>
      </c>
      <c r="X361" s="909">
        <v>0.17471999999999999</v>
      </c>
      <c r="Y361" s="909">
        <v>0.17568</v>
      </c>
      <c r="Z361" s="909">
        <v>0.17568</v>
      </c>
      <c r="AA361" s="909">
        <v>0.17712</v>
      </c>
      <c r="AB361" s="909">
        <v>0.17807999999999999</v>
      </c>
      <c r="AC361" s="984">
        <f>SUM(E361:AB361)</f>
        <v>4.2355199999999993</v>
      </c>
    </row>
    <row r="362" spans="1:31" ht="12.75" customHeight="1">
      <c r="A362" s="925"/>
      <c r="B362" s="853"/>
      <c r="C362" s="783" t="s">
        <v>158</v>
      </c>
      <c r="D362" s="783" t="s">
        <v>157</v>
      </c>
      <c r="E362" s="948">
        <v>0.13152</v>
      </c>
      <c r="F362" s="948">
        <v>0.12576000000000001</v>
      </c>
      <c r="G362" s="948">
        <v>0.12192</v>
      </c>
      <c r="H362" s="940">
        <v>0.12192</v>
      </c>
      <c r="I362" s="948">
        <v>0.12192</v>
      </c>
      <c r="J362" s="948">
        <v>0.12239999999999999</v>
      </c>
      <c r="K362" s="948">
        <v>0.12144000000000001</v>
      </c>
      <c r="L362" s="948">
        <v>0.12239999999999999</v>
      </c>
      <c r="M362" s="948">
        <v>0.12</v>
      </c>
      <c r="N362" s="940">
        <v>0.13439999999999999</v>
      </c>
      <c r="O362" s="948">
        <v>0.12336</v>
      </c>
      <c r="P362" s="948">
        <v>0.12288</v>
      </c>
      <c r="Q362" s="948">
        <v>0.12432</v>
      </c>
      <c r="R362" s="948">
        <v>0.12384000000000001</v>
      </c>
      <c r="S362" s="948">
        <v>0.12479999999999999</v>
      </c>
      <c r="T362" s="948">
        <v>0.12479999999999999</v>
      </c>
      <c r="U362" s="948">
        <v>0.12288</v>
      </c>
      <c r="V362" s="940">
        <v>0.12479999999999999</v>
      </c>
      <c r="W362" s="948">
        <v>0.12528</v>
      </c>
      <c r="X362" s="948">
        <v>0.12528</v>
      </c>
      <c r="Y362" s="948">
        <v>0.12528</v>
      </c>
      <c r="Z362" s="948">
        <v>0.12576000000000001</v>
      </c>
      <c r="AA362" s="948">
        <v>0.12576000000000001</v>
      </c>
      <c r="AB362" s="948">
        <v>0.12576000000000001</v>
      </c>
      <c r="AC362" s="786">
        <f>SUM(E362:AB362)</f>
        <v>2.9884800000000005</v>
      </c>
    </row>
    <row r="363" spans="1:31" ht="12.75" customHeight="1">
      <c r="A363" s="925"/>
      <c r="B363" s="853"/>
      <c r="C363" s="783" t="s">
        <v>159</v>
      </c>
      <c r="D363" s="783" t="s">
        <v>160</v>
      </c>
      <c r="E363" s="459">
        <v>19</v>
      </c>
      <c r="F363" s="459">
        <v>19</v>
      </c>
      <c r="G363" s="459">
        <v>19</v>
      </c>
      <c r="H363" s="724">
        <v>19</v>
      </c>
      <c r="I363" s="459">
        <v>18</v>
      </c>
      <c r="J363" s="459">
        <v>19</v>
      </c>
      <c r="K363" s="459">
        <v>18</v>
      </c>
      <c r="L363" s="459">
        <v>19</v>
      </c>
      <c r="M363" s="459">
        <v>19</v>
      </c>
      <c r="N363" s="724">
        <v>19</v>
      </c>
      <c r="O363" s="459">
        <v>20</v>
      </c>
      <c r="P363" s="459">
        <v>19</v>
      </c>
      <c r="Q363" s="459">
        <v>19</v>
      </c>
      <c r="R363" s="459">
        <v>19</v>
      </c>
      <c r="S363" s="459">
        <v>20</v>
      </c>
      <c r="T363" s="459">
        <v>19</v>
      </c>
      <c r="U363" s="459">
        <v>19</v>
      </c>
      <c r="V363" s="724">
        <v>19</v>
      </c>
      <c r="W363" s="459">
        <v>19</v>
      </c>
      <c r="X363" s="459">
        <v>19</v>
      </c>
      <c r="Y363" s="459">
        <v>19</v>
      </c>
      <c r="Z363" s="459">
        <v>19</v>
      </c>
      <c r="AA363" s="459">
        <v>19</v>
      </c>
      <c r="AB363" s="459">
        <v>19</v>
      </c>
      <c r="AC363" s="860"/>
    </row>
    <row r="364" spans="1:31" ht="12.75" customHeight="1" thickBot="1">
      <c r="A364" s="941"/>
      <c r="B364" s="867"/>
      <c r="C364" s="802" t="s">
        <v>161</v>
      </c>
      <c r="D364" s="802"/>
      <c r="E364" s="879">
        <f t="shared" ref="E364:AC364" si="109">E362/E361</f>
        <v>0.74054054054054053</v>
      </c>
      <c r="F364" s="879">
        <f t="shared" si="109"/>
        <v>0.71389645776566757</v>
      </c>
      <c r="G364" s="879">
        <f t="shared" si="109"/>
        <v>0.69589041095890414</v>
      </c>
      <c r="H364" s="804">
        <f t="shared" si="109"/>
        <v>0.69780219780219788</v>
      </c>
      <c r="I364" s="879">
        <f t="shared" si="109"/>
        <v>0.7016574585635359</v>
      </c>
      <c r="J364" s="879">
        <f t="shared" si="109"/>
        <v>0.70054945054945061</v>
      </c>
      <c r="K364" s="879">
        <f t="shared" si="109"/>
        <v>0.700831024930748</v>
      </c>
      <c r="L364" s="879">
        <f t="shared" si="109"/>
        <v>0.70441988950276246</v>
      </c>
      <c r="M364" s="879">
        <f t="shared" si="109"/>
        <v>0.69252077562326875</v>
      </c>
      <c r="N364" s="804">
        <f t="shared" si="109"/>
        <v>0.69825436408977548</v>
      </c>
      <c r="O364" s="879">
        <f t="shared" si="109"/>
        <v>0.69459459459459449</v>
      </c>
      <c r="P364" s="879">
        <f t="shared" si="109"/>
        <v>0.69376693766937669</v>
      </c>
      <c r="Q364" s="879">
        <f t="shared" si="109"/>
        <v>0.7</v>
      </c>
      <c r="R364" s="879">
        <f t="shared" si="109"/>
        <v>0.69918699186991873</v>
      </c>
      <c r="S364" s="879">
        <f t="shared" si="109"/>
        <v>0.70270270270270263</v>
      </c>
      <c r="T364" s="879">
        <f t="shared" si="109"/>
        <v>0.70270270270270263</v>
      </c>
      <c r="U364" s="879">
        <f t="shared" si="109"/>
        <v>0.70329670329670335</v>
      </c>
      <c r="V364" s="804">
        <f t="shared" si="109"/>
        <v>0.71232876712328763</v>
      </c>
      <c r="W364" s="879">
        <f t="shared" si="109"/>
        <v>0.71703296703296715</v>
      </c>
      <c r="X364" s="879">
        <f t="shared" si="109"/>
        <v>0.71703296703296715</v>
      </c>
      <c r="Y364" s="879">
        <f t="shared" si="109"/>
        <v>0.71311475409836067</v>
      </c>
      <c r="Z364" s="879">
        <f t="shared" si="109"/>
        <v>0.71584699453551914</v>
      </c>
      <c r="AA364" s="879">
        <f t="shared" si="109"/>
        <v>0.7100271002710028</v>
      </c>
      <c r="AB364" s="879">
        <f t="shared" si="109"/>
        <v>0.70619946091644215</v>
      </c>
      <c r="AC364" s="805">
        <f t="shared" si="109"/>
        <v>0.70557570262919334</v>
      </c>
      <c r="AD364" s="787"/>
      <c r="AE364" s="787"/>
    </row>
    <row r="365" spans="1:31" ht="12.75" customHeight="1">
      <c r="A365" s="942" t="s">
        <v>300</v>
      </c>
      <c r="B365" s="727" t="s">
        <v>304</v>
      </c>
      <c r="C365" s="857" t="s">
        <v>156</v>
      </c>
      <c r="D365" s="857"/>
      <c r="E365" s="911">
        <v>0</v>
      </c>
      <c r="F365" s="911">
        <v>0</v>
      </c>
      <c r="G365" s="911">
        <v>0</v>
      </c>
      <c r="H365" s="840">
        <v>0</v>
      </c>
      <c r="I365" s="911">
        <v>0</v>
      </c>
      <c r="J365" s="911">
        <v>0</v>
      </c>
      <c r="K365" s="911">
        <v>0</v>
      </c>
      <c r="L365" s="911">
        <v>0</v>
      </c>
      <c r="M365" s="911">
        <v>0</v>
      </c>
      <c r="N365" s="840">
        <v>0</v>
      </c>
      <c r="O365" s="911">
        <v>0</v>
      </c>
      <c r="P365" s="911">
        <v>0</v>
      </c>
      <c r="Q365" s="911">
        <v>0</v>
      </c>
      <c r="R365" s="911">
        <v>0</v>
      </c>
      <c r="S365" s="911">
        <v>0</v>
      </c>
      <c r="T365" s="911">
        <v>0</v>
      </c>
      <c r="U365" s="911">
        <v>0</v>
      </c>
      <c r="V365" s="840">
        <v>0</v>
      </c>
      <c r="W365" s="911">
        <v>0</v>
      </c>
      <c r="X365" s="911">
        <v>0</v>
      </c>
      <c r="Y365" s="911">
        <v>0</v>
      </c>
      <c r="Z365" s="911">
        <v>0</v>
      </c>
      <c r="AA365" s="911">
        <v>0</v>
      </c>
      <c r="AB365" s="911">
        <v>0</v>
      </c>
      <c r="AC365" s="841">
        <f>SUM(E365:AB365)</f>
        <v>0</v>
      </c>
    </row>
    <row r="366" spans="1:31" ht="12.75" customHeight="1">
      <c r="A366" s="925"/>
      <c r="B366" s="853"/>
      <c r="C366" s="783" t="s">
        <v>158</v>
      </c>
      <c r="D366" s="783"/>
      <c r="E366" s="913">
        <v>0</v>
      </c>
      <c r="F366" s="913">
        <v>0</v>
      </c>
      <c r="G366" s="913">
        <v>0</v>
      </c>
      <c r="H366" s="789">
        <v>0</v>
      </c>
      <c r="I366" s="913">
        <v>0</v>
      </c>
      <c r="J366" s="913">
        <v>0</v>
      </c>
      <c r="K366" s="913">
        <v>0</v>
      </c>
      <c r="L366" s="913">
        <v>0</v>
      </c>
      <c r="M366" s="913">
        <v>0</v>
      </c>
      <c r="N366" s="789">
        <v>0</v>
      </c>
      <c r="O366" s="913">
        <v>0</v>
      </c>
      <c r="P366" s="913">
        <v>0</v>
      </c>
      <c r="Q366" s="913">
        <v>0</v>
      </c>
      <c r="R366" s="913">
        <v>0</v>
      </c>
      <c r="S366" s="913">
        <v>0</v>
      </c>
      <c r="T366" s="913">
        <v>0</v>
      </c>
      <c r="U366" s="913">
        <v>0</v>
      </c>
      <c r="V366" s="789">
        <v>0</v>
      </c>
      <c r="W366" s="913">
        <v>0</v>
      </c>
      <c r="X366" s="913">
        <v>0</v>
      </c>
      <c r="Y366" s="913">
        <v>0</v>
      </c>
      <c r="Z366" s="913">
        <v>0</v>
      </c>
      <c r="AA366" s="913">
        <v>0</v>
      </c>
      <c r="AB366" s="913">
        <v>0</v>
      </c>
      <c r="AC366" s="841">
        <f>SUM(E366:AB366)</f>
        <v>0</v>
      </c>
    </row>
    <row r="367" spans="1:31" ht="12.75" customHeight="1">
      <c r="A367" s="925"/>
      <c r="B367" s="853"/>
      <c r="C367" s="783" t="s">
        <v>159</v>
      </c>
      <c r="D367" s="783"/>
      <c r="E367" s="905"/>
      <c r="F367" s="905"/>
      <c r="G367" s="905"/>
      <c r="H367" s="864"/>
      <c r="I367" s="905"/>
      <c r="J367" s="905"/>
      <c r="K367" s="905"/>
      <c r="L367" s="905"/>
      <c r="M367" s="905"/>
      <c r="N367" s="864"/>
      <c r="O367" s="905"/>
      <c r="P367" s="905"/>
      <c r="Q367" s="905"/>
      <c r="R367" s="905"/>
      <c r="S367" s="905"/>
      <c r="T367" s="905"/>
      <c r="U367" s="905"/>
      <c r="V367" s="864"/>
      <c r="W367" s="905"/>
      <c r="X367" s="905"/>
      <c r="Y367" s="905"/>
      <c r="Z367" s="905"/>
      <c r="AA367" s="905"/>
      <c r="AB367" s="905"/>
      <c r="AC367" s="786"/>
    </row>
    <row r="368" spans="1:31" ht="12.75" customHeight="1">
      <c r="A368" s="929"/>
      <c r="B368" s="854"/>
      <c r="C368" s="795" t="s">
        <v>161</v>
      </c>
      <c r="D368" s="795"/>
      <c r="E368" s="914"/>
      <c r="F368" s="914"/>
      <c r="G368" s="914"/>
      <c r="H368" s="804"/>
      <c r="I368" s="914"/>
      <c r="J368" s="914"/>
      <c r="K368" s="914"/>
      <c r="L368" s="914"/>
      <c r="M368" s="914"/>
      <c r="N368" s="804"/>
      <c r="O368" s="914"/>
      <c r="P368" s="914"/>
      <c r="Q368" s="914"/>
      <c r="R368" s="914"/>
      <c r="S368" s="914"/>
      <c r="T368" s="914"/>
      <c r="U368" s="914"/>
      <c r="V368" s="804"/>
      <c r="W368" s="914"/>
      <c r="X368" s="914"/>
      <c r="Y368" s="914"/>
      <c r="Z368" s="914"/>
      <c r="AA368" s="914"/>
      <c r="AB368" s="914"/>
      <c r="AC368" s="798"/>
    </row>
    <row r="369" spans="1:31" ht="12.75" customHeight="1">
      <c r="A369" s="874" t="s">
        <v>173</v>
      </c>
      <c r="B369" s="728" t="s">
        <v>304</v>
      </c>
      <c r="C369" s="777" t="s">
        <v>156</v>
      </c>
      <c r="D369" s="777"/>
      <c r="E369" s="923">
        <v>0</v>
      </c>
      <c r="F369" s="923">
        <v>0</v>
      </c>
      <c r="G369" s="923">
        <v>0</v>
      </c>
      <c r="H369" s="779">
        <v>0</v>
      </c>
      <c r="I369" s="923">
        <v>0</v>
      </c>
      <c r="J369" s="923">
        <v>0</v>
      </c>
      <c r="K369" s="923">
        <v>0</v>
      </c>
      <c r="L369" s="923">
        <v>0</v>
      </c>
      <c r="M369" s="923">
        <v>0</v>
      </c>
      <c r="N369" s="779">
        <v>0</v>
      </c>
      <c r="O369" s="923">
        <v>0</v>
      </c>
      <c r="P369" s="923">
        <v>0</v>
      </c>
      <c r="Q369" s="923">
        <v>0</v>
      </c>
      <c r="R369" s="923">
        <v>0</v>
      </c>
      <c r="S369" s="923">
        <v>0</v>
      </c>
      <c r="T369" s="923">
        <v>0</v>
      </c>
      <c r="U369" s="923">
        <v>0</v>
      </c>
      <c r="V369" s="779">
        <v>0</v>
      </c>
      <c r="W369" s="923">
        <v>0</v>
      </c>
      <c r="X369" s="923">
        <v>0</v>
      </c>
      <c r="Y369" s="923">
        <v>0</v>
      </c>
      <c r="Z369" s="923">
        <v>0</v>
      </c>
      <c r="AA369" s="923">
        <v>0</v>
      </c>
      <c r="AB369" s="923">
        <v>0</v>
      </c>
      <c r="AC369" s="780">
        <f>SUM(E369:AB369)</f>
        <v>0</v>
      </c>
    </row>
    <row r="370" spans="1:31" ht="12.75" customHeight="1">
      <c r="A370" s="925"/>
      <c r="B370" s="853"/>
      <c r="C370" s="783" t="s">
        <v>158</v>
      </c>
      <c r="D370" s="783"/>
      <c r="E370" s="913">
        <v>0</v>
      </c>
      <c r="F370" s="913">
        <v>0</v>
      </c>
      <c r="G370" s="913">
        <v>0</v>
      </c>
      <c r="H370" s="789">
        <v>0</v>
      </c>
      <c r="I370" s="913">
        <v>0</v>
      </c>
      <c r="J370" s="913">
        <v>0</v>
      </c>
      <c r="K370" s="913">
        <v>0</v>
      </c>
      <c r="L370" s="913">
        <v>0</v>
      </c>
      <c r="M370" s="913">
        <v>0</v>
      </c>
      <c r="N370" s="789">
        <v>0</v>
      </c>
      <c r="O370" s="913">
        <v>0</v>
      </c>
      <c r="P370" s="913">
        <v>0</v>
      </c>
      <c r="Q370" s="913">
        <v>0</v>
      </c>
      <c r="R370" s="913">
        <v>0</v>
      </c>
      <c r="S370" s="913">
        <v>0</v>
      </c>
      <c r="T370" s="913">
        <v>0</v>
      </c>
      <c r="U370" s="913">
        <v>0</v>
      </c>
      <c r="V370" s="789">
        <v>0</v>
      </c>
      <c r="W370" s="913">
        <v>0</v>
      </c>
      <c r="X370" s="913">
        <v>0</v>
      </c>
      <c r="Y370" s="913">
        <v>0</v>
      </c>
      <c r="Z370" s="913">
        <v>0</v>
      </c>
      <c r="AA370" s="913">
        <v>0</v>
      </c>
      <c r="AB370" s="913">
        <v>0</v>
      </c>
      <c r="AC370" s="841">
        <f>SUM(E370:AB370)</f>
        <v>0</v>
      </c>
    </row>
    <row r="371" spans="1:31" ht="12.75" customHeight="1">
      <c r="A371" s="925"/>
      <c r="B371" s="853"/>
      <c r="C371" s="783" t="s">
        <v>159</v>
      </c>
      <c r="D371" s="783"/>
      <c r="E371" s="905"/>
      <c r="F371" s="905"/>
      <c r="G371" s="905"/>
      <c r="H371" s="864"/>
      <c r="I371" s="905"/>
      <c r="J371" s="905"/>
      <c r="K371" s="905"/>
      <c r="L371" s="905"/>
      <c r="M371" s="905"/>
      <c r="N371" s="864"/>
      <c r="O371" s="905"/>
      <c r="P371" s="905"/>
      <c r="Q371" s="905"/>
      <c r="R371" s="905"/>
      <c r="S371" s="905"/>
      <c r="T371" s="905"/>
      <c r="U371" s="905"/>
      <c r="V371" s="864"/>
      <c r="W371" s="905"/>
      <c r="X371" s="905"/>
      <c r="Y371" s="905"/>
      <c r="Z371" s="905"/>
      <c r="AA371" s="905"/>
      <c r="AB371" s="905"/>
      <c r="AC371" s="786"/>
    </row>
    <row r="372" spans="1:31" ht="12.75" customHeight="1">
      <c r="A372" s="929"/>
      <c r="B372" s="854"/>
      <c r="C372" s="795" t="s">
        <v>161</v>
      </c>
      <c r="D372" s="795"/>
      <c r="E372" s="914"/>
      <c r="F372" s="914"/>
      <c r="G372" s="914"/>
      <c r="H372" s="804"/>
      <c r="I372" s="914"/>
      <c r="J372" s="914"/>
      <c r="K372" s="914"/>
      <c r="L372" s="914"/>
      <c r="M372" s="914"/>
      <c r="N372" s="804"/>
      <c r="O372" s="914"/>
      <c r="P372" s="914"/>
      <c r="Q372" s="914"/>
      <c r="R372" s="914"/>
      <c r="S372" s="914"/>
      <c r="T372" s="914"/>
      <c r="U372" s="914"/>
      <c r="V372" s="804"/>
      <c r="W372" s="914"/>
      <c r="X372" s="914"/>
      <c r="Y372" s="914"/>
      <c r="Z372" s="914"/>
      <c r="AA372" s="914"/>
      <c r="AB372" s="914"/>
      <c r="AC372" s="798"/>
    </row>
    <row r="373" spans="1:31" ht="12.75" customHeight="1">
      <c r="A373" s="874" t="s">
        <v>228</v>
      </c>
      <c r="B373" s="728" t="s">
        <v>304</v>
      </c>
      <c r="C373" s="777" t="s">
        <v>156</v>
      </c>
      <c r="D373" s="777"/>
      <c r="E373" s="923">
        <v>0</v>
      </c>
      <c r="F373" s="923">
        <v>0</v>
      </c>
      <c r="G373" s="923">
        <v>0</v>
      </c>
      <c r="H373" s="779">
        <v>0</v>
      </c>
      <c r="I373" s="923">
        <v>0</v>
      </c>
      <c r="J373" s="923">
        <v>0</v>
      </c>
      <c r="K373" s="923">
        <v>0</v>
      </c>
      <c r="L373" s="923">
        <v>0</v>
      </c>
      <c r="M373" s="923">
        <v>0</v>
      </c>
      <c r="N373" s="779">
        <v>0</v>
      </c>
      <c r="O373" s="923">
        <v>0</v>
      </c>
      <c r="P373" s="923">
        <v>0</v>
      </c>
      <c r="Q373" s="923">
        <v>0</v>
      </c>
      <c r="R373" s="923">
        <v>0</v>
      </c>
      <c r="S373" s="923">
        <v>0</v>
      </c>
      <c r="T373" s="923">
        <v>0</v>
      </c>
      <c r="U373" s="923">
        <v>0</v>
      </c>
      <c r="V373" s="779">
        <v>0</v>
      </c>
      <c r="W373" s="923">
        <v>0</v>
      </c>
      <c r="X373" s="923">
        <v>0</v>
      </c>
      <c r="Y373" s="923">
        <v>0</v>
      </c>
      <c r="Z373" s="923">
        <v>0</v>
      </c>
      <c r="AA373" s="923">
        <v>0</v>
      </c>
      <c r="AB373" s="923">
        <v>0</v>
      </c>
      <c r="AC373" s="780">
        <f>SUM(E373:AB373)</f>
        <v>0</v>
      </c>
    </row>
    <row r="374" spans="1:31" ht="12.75" customHeight="1">
      <c r="A374" s="925"/>
      <c r="B374" s="853"/>
      <c r="C374" s="783" t="s">
        <v>158</v>
      </c>
      <c r="D374" s="783"/>
      <c r="E374" s="913">
        <v>0</v>
      </c>
      <c r="F374" s="913">
        <v>0</v>
      </c>
      <c r="G374" s="913">
        <v>0</v>
      </c>
      <c r="H374" s="789">
        <v>0</v>
      </c>
      <c r="I374" s="913">
        <v>0</v>
      </c>
      <c r="J374" s="913">
        <v>0</v>
      </c>
      <c r="K374" s="913">
        <v>0</v>
      </c>
      <c r="L374" s="913">
        <v>0</v>
      </c>
      <c r="M374" s="913">
        <v>0</v>
      </c>
      <c r="N374" s="789">
        <v>0</v>
      </c>
      <c r="O374" s="913">
        <v>0</v>
      </c>
      <c r="P374" s="913">
        <v>0</v>
      </c>
      <c r="Q374" s="913">
        <v>0</v>
      </c>
      <c r="R374" s="913">
        <v>0</v>
      </c>
      <c r="S374" s="913">
        <v>0</v>
      </c>
      <c r="T374" s="913">
        <v>0</v>
      </c>
      <c r="U374" s="913">
        <v>0</v>
      </c>
      <c r="V374" s="789">
        <v>0</v>
      </c>
      <c r="W374" s="913">
        <v>0</v>
      </c>
      <c r="X374" s="913">
        <v>0</v>
      </c>
      <c r="Y374" s="913">
        <v>0</v>
      </c>
      <c r="Z374" s="913">
        <v>0</v>
      </c>
      <c r="AA374" s="913">
        <v>0</v>
      </c>
      <c r="AB374" s="913">
        <v>0</v>
      </c>
      <c r="AC374" s="841">
        <f>SUM(E374:AB374)</f>
        <v>0</v>
      </c>
    </row>
    <row r="375" spans="1:31" ht="12.75" customHeight="1">
      <c r="A375" s="925"/>
      <c r="B375" s="853"/>
      <c r="C375" s="783" t="s">
        <v>159</v>
      </c>
      <c r="D375" s="783"/>
      <c r="E375" s="905"/>
      <c r="F375" s="905"/>
      <c r="G375" s="905"/>
      <c r="H375" s="864"/>
      <c r="I375" s="905"/>
      <c r="J375" s="905"/>
      <c r="K375" s="905"/>
      <c r="L375" s="905"/>
      <c r="M375" s="905"/>
      <c r="N375" s="864"/>
      <c r="O375" s="905"/>
      <c r="P375" s="905"/>
      <c r="Q375" s="905"/>
      <c r="R375" s="905"/>
      <c r="S375" s="905"/>
      <c r="T375" s="905"/>
      <c r="U375" s="905"/>
      <c r="V375" s="864"/>
      <c r="W375" s="905"/>
      <c r="X375" s="905"/>
      <c r="Y375" s="905"/>
      <c r="Z375" s="905"/>
      <c r="AA375" s="905"/>
      <c r="AB375" s="905"/>
      <c r="AC375" s="786"/>
    </row>
    <row r="376" spans="1:31" ht="12.75" customHeight="1">
      <c r="A376" s="929"/>
      <c r="B376" s="854"/>
      <c r="C376" s="795" t="s">
        <v>161</v>
      </c>
      <c r="D376" s="795"/>
      <c r="E376" s="914"/>
      <c r="F376" s="914"/>
      <c r="G376" s="914"/>
      <c r="H376" s="804"/>
      <c r="I376" s="914"/>
      <c r="J376" s="914"/>
      <c r="K376" s="914"/>
      <c r="L376" s="914"/>
      <c r="M376" s="914"/>
      <c r="N376" s="804"/>
      <c r="O376" s="914"/>
      <c r="P376" s="914"/>
      <c r="Q376" s="914"/>
      <c r="R376" s="914"/>
      <c r="S376" s="914"/>
      <c r="T376" s="914"/>
      <c r="U376" s="914"/>
      <c r="V376" s="804"/>
      <c r="W376" s="914"/>
      <c r="X376" s="914"/>
      <c r="Y376" s="914"/>
      <c r="Z376" s="914"/>
      <c r="AA376" s="914"/>
      <c r="AB376" s="914"/>
      <c r="AC376" s="798"/>
    </row>
    <row r="377" spans="1:31" ht="12.75" customHeight="1">
      <c r="A377" s="874" t="s">
        <v>175</v>
      </c>
      <c r="B377" s="728" t="s">
        <v>304</v>
      </c>
      <c r="C377" s="777" t="s">
        <v>156</v>
      </c>
      <c r="D377" s="777"/>
      <c r="E377" s="923">
        <v>0</v>
      </c>
      <c r="F377" s="923">
        <v>0</v>
      </c>
      <c r="G377" s="923">
        <v>0</v>
      </c>
      <c r="H377" s="924">
        <v>0</v>
      </c>
      <c r="I377" s="923">
        <v>0</v>
      </c>
      <c r="J377" s="923">
        <v>0</v>
      </c>
      <c r="K377" s="923">
        <v>0</v>
      </c>
      <c r="L377" s="923">
        <v>0</v>
      </c>
      <c r="M377" s="923">
        <v>0</v>
      </c>
      <c r="N377" s="924">
        <v>0</v>
      </c>
      <c r="O377" s="923">
        <v>0</v>
      </c>
      <c r="P377" s="923">
        <v>0</v>
      </c>
      <c r="Q377" s="923">
        <v>0</v>
      </c>
      <c r="R377" s="923">
        <v>0</v>
      </c>
      <c r="S377" s="923">
        <v>0</v>
      </c>
      <c r="T377" s="923">
        <v>0</v>
      </c>
      <c r="U377" s="923">
        <v>0</v>
      </c>
      <c r="V377" s="924">
        <v>0</v>
      </c>
      <c r="W377" s="923">
        <v>0</v>
      </c>
      <c r="X377" s="923">
        <v>0</v>
      </c>
      <c r="Y377" s="923">
        <v>0</v>
      </c>
      <c r="Z377" s="923">
        <v>0</v>
      </c>
      <c r="AA377" s="923">
        <v>0</v>
      </c>
      <c r="AB377" s="923">
        <v>0</v>
      </c>
      <c r="AC377" s="780">
        <f>SUM(E377:AB377)</f>
        <v>0</v>
      </c>
    </row>
    <row r="378" spans="1:31" ht="12.75" customHeight="1">
      <c r="A378" s="925"/>
      <c r="B378" s="853"/>
      <c r="C378" s="783" t="s">
        <v>158</v>
      </c>
      <c r="D378" s="783"/>
      <c r="E378" s="913">
        <v>0</v>
      </c>
      <c r="F378" s="913">
        <v>0</v>
      </c>
      <c r="G378" s="913">
        <v>0</v>
      </c>
      <c r="H378" s="926">
        <v>0</v>
      </c>
      <c r="I378" s="913">
        <v>0</v>
      </c>
      <c r="J378" s="913">
        <v>0</v>
      </c>
      <c r="K378" s="913">
        <v>0</v>
      </c>
      <c r="L378" s="913">
        <v>0</v>
      </c>
      <c r="M378" s="913">
        <v>0</v>
      </c>
      <c r="N378" s="926">
        <v>0</v>
      </c>
      <c r="O378" s="913">
        <v>0</v>
      </c>
      <c r="P378" s="913">
        <v>0</v>
      </c>
      <c r="Q378" s="913">
        <v>0</v>
      </c>
      <c r="R378" s="913">
        <v>0</v>
      </c>
      <c r="S378" s="913">
        <v>0</v>
      </c>
      <c r="T378" s="913">
        <v>0</v>
      </c>
      <c r="U378" s="913">
        <v>0</v>
      </c>
      <c r="V378" s="926">
        <v>0</v>
      </c>
      <c r="W378" s="913">
        <v>0</v>
      </c>
      <c r="X378" s="913">
        <v>0</v>
      </c>
      <c r="Y378" s="913">
        <v>0</v>
      </c>
      <c r="Z378" s="913">
        <v>0</v>
      </c>
      <c r="AA378" s="913">
        <v>0</v>
      </c>
      <c r="AB378" s="913">
        <v>0</v>
      </c>
      <c r="AC378" s="841">
        <f>SUM(E378:AB378)</f>
        <v>0</v>
      </c>
    </row>
    <row r="379" spans="1:31" ht="12.75" customHeight="1">
      <c r="A379" s="925"/>
      <c r="B379" s="853"/>
      <c r="C379" s="783" t="s">
        <v>159</v>
      </c>
      <c r="D379" s="783"/>
      <c r="E379" s="905"/>
      <c r="F379" s="905"/>
      <c r="G379" s="905"/>
      <c r="H379" s="944"/>
      <c r="I379" s="905"/>
      <c r="J379" s="905"/>
      <c r="K379" s="905"/>
      <c r="L379" s="905"/>
      <c r="M379" s="905"/>
      <c r="N379" s="944"/>
      <c r="O379" s="905"/>
      <c r="P379" s="905"/>
      <c r="Q379" s="905"/>
      <c r="R379" s="905"/>
      <c r="S379" s="905"/>
      <c r="T379" s="905"/>
      <c r="U379" s="905"/>
      <c r="V379" s="944"/>
      <c r="W379" s="905"/>
      <c r="X379" s="905"/>
      <c r="Y379" s="905"/>
      <c r="Z379" s="905"/>
      <c r="AA379" s="905"/>
      <c r="AB379" s="905"/>
      <c r="AC379" s="786"/>
    </row>
    <row r="380" spans="1:31" ht="12.75" customHeight="1">
      <c r="A380" s="929"/>
      <c r="B380" s="854"/>
      <c r="C380" s="795" t="s">
        <v>161</v>
      </c>
      <c r="D380" s="795"/>
      <c r="E380" s="914"/>
      <c r="F380" s="914"/>
      <c r="G380" s="914"/>
      <c r="H380" s="930"/>
      <c r="I380" s="914"/>
      <c r="J380" s="914"/>
      <c r="K380" s="914"/>
      <c r="L380" s="914"/>
      <c r="M380" s="914"/>
      <c r="N380" s="930"/>
      <c r="O380" s="914"/>
      <c r="P380" s="914"/>
      <c r="Q380" s="914"/>
      <c r="R380" s="914"/>
      <c r="S380" s="914"/>
      <c r="T380" s="914"/>
      <c r="U380" s="914"/>
      <c r="V380" s="930"/>
      <c r="W380" s="914"/>
      <c r="X380" s="914"/>
      <c r="Y380" s="914"/>
      <c r="Z380" s="914"/>
      <c r="AA380" s="914"/>
      <c r="AB380" s="914"/>
      <c r="AC380" s="798"/>
    </row>
    <row r="381" spans="1:31" ht="12.75" customHeight="1">
      <c r="A381" s="874" t="s">
        <v>180</v>
      </c>
      <c r="B381" s="728" t="s">
        <v>690</v>
      </c>
      <c r="C381" s="777" t="s">
        <v>156</v>
      </c>
      <c r="D381" s="777" t="s">
        <v>157</v>
      </c>
      <c r="E381" s="923">
        <v>0</v>
      </c>
      <c r="F381" s="923">
        <v>0</v>
      </c>
      <c r="G381" s="923">
        <v>0</v>
      </c>
      <c r="H381" s="985">
        <v>0</v>
      </c>
      <c r="I381" s="923">
        <v>0</v>
      </c>
      <c r="J381" s="923">
        <v>0</v>
      </c>
      <c r="K381" s="923">
        <v>0</v>
      </c>
      <c r="L381" s="923">
        <v>0</v>
      </c>
      <c r="M381" s="923">
        <v>0</v>
      </c>
      <c r="N381" s="985">
        <v>0</v>
      </c>
      <c r="O381" s="923">
        <v>0</v>
      </c>
      <c r="P381" s="923">
        <v>0</v>
      </c>
      <c r="Q381" s="923">
        <v>0</v>
      </c>
      <c r="R381" s="923">
        <v>0</v>
      </c>
      <c r="S381" s="923">
        <v>0</v>
      </c>
      <c r="T381" s="923">
        <v>0</v>
      </c>
      <c r="U381" s="923">
        <v>0</v>
      </c>
      <c r="V381" s="985">
        <v>0</v>
      </c>
      <c r="W381" s="923">
        <v>0</v>
      </c>
      <c r="X381" s="923">
        <v>0</v>
      </c>
      <c r="Y381" s="923">
        <v>0</v>
      </c>
      <c r="Z381" s="923">
        <v>0</v>
      </c>
      <c r="AA381" s="923">
        <v>0</v>
      </c>
      <c r="AB381" s="923">
        <v>0</v>
      </c>
      <c r="AC381" s="780">
        <f>SUM(E381:AB381)</f>
        <v>0</v>
      </c>
    </row>
    <row r="382" spans="1:31" ht="12.75" customHeight="1">
      <c r="A382" s="925"/>
      <c r="B382" s="853"/>
      <c r="C382" s="783" t="s">
        <v>158</v>
      </c>
      <c r="D382" s="783" t="s">
        <v>157</v>
      </c>
      <c r="E382" s="913">
        <v>0</v>
      </c>
      <c r="F382" s="913">
        <v>0</v>
      </c>
      <c r="G382" s="913">
        <v>0</v>
      </c>
      <c r="H382" s="864">
        <v>0</v>
      </c>
      <c r="I382" s="913">
        <v>0</v>
      </c>
      <c r="J382" s="913">
        <v>0</v>
      </c>
      <c r="K382" s="913">
        <v>0</v>
      </c>
      <c r="L382" s="913">
        <v>0</v>
      </c>
      <c r="M382" s="913">
        <v>0</v>
      </c>
      <c r="N382" s="864">
        <v>0</v>
      </c>
      <c r="O382" s="913">
        <v>0</v>
      </c>
      <c r="P382" s="913">
        <v>0</v>
      </c>
      <c r="Q382" s="913">
        <v>0</v>
      </c>
      <c r="R382" s="913">
        <v>0</v>
      </c>
      <c r="S382" s="913">
        <v>0</v>
      </c>
      <c r="T382" s="913">
        <v>0</v>
      </c>
      <c r="U382" s="913">
        <v>0</v>
      </c>
      <c r="V382" s="864">
        <v>0</v>
      </c>
      <c r="W382" s="913">
        <v>0</v>
      </c>
      <c r="X382" s="913">
        <v>0</v>
      </c>
      <c r="Y382" s="913">
        <v>0</v>
      </c>
      <c r="Z382" s="913">
        <v>0</v>
      </c>
      <c r="AA382" s="913">
        <v>0</v>
      </c>
      <c r="AB382" s="913">
        <v>0</v>
      </c>
      <c r="AC382" s="786">
        <f>SUM(E382:AB382)</f>
        <v>0</v>
      </c>
    </row>
    <row r="383" spans="1:31" ht="12.75" customHeight="1">
      <c r="A383" s="925"/>
      <c r="B383" s="853"/>
      <c r="C383" s="783" t="s">
        <v>159</v>
      </c>
      <c r="D383" s="783" t="s">
        <v>160</v>
      </c>
      <c r="E383" s="863">
        <v>0</v>
      </c>
      <c r="F383" s="863">
        <v>0</v>
      </c>
      <c r="G383" s="863">
        <v>0</v>
      </c>
      <c r="H383" s="864">
        <v>0</v>
      </c>
      <c r="I383" s="863">
        <v>0</v>
      </c>
      <c r="J383" s="863">
        <v>0</v>
      </c>
      <c r="K383" s="863">
        <v>0</v>
      </c>
      <c r="L383" s="863">
        <v>0</v>
      </c>
      <c r="M383" s="863">
        <v>0</v>
      </c>
      <c r="N383" s="864">
        <v>0</v>
      </c>
      <c r="O383" s="863">
        <v>0</v>
      </c>
      <c r="P383" s="863">
        <v>0</v>
      </c>
      <c r="Q383" s="863">
        <v>0</v>
      </c>
      <c r="R383" s="863">
        <v>0</v>
      </c>
      <c r="S383" s="863">
        <v>0</v>
      </c>
      <c r="T383" s="863">
        <v>0</v>
      </c>
      <c r="U383" s="863">
        <v>0</v>
      </c>
      <c r="V383" s="864">
        <v>0</v>
      </c>
      <c r="W383" s="863">
        <v>0</v>
      </c>
      <c r="X383" s="863">
        <v>0</v>
      </c>
      <c r="Y383" s="863">
        <v>0</v>
      </c>
      <c r="Z383" s="863">
        <v>0</v>
      </c>
      <c r="AA383" s="863">
        <v>0</v>
      </c>
      <c r="AB383" s="863">
        <v>0</v>
      </c>
      <c r="AC383" s="786"/>
    </row>
    <row r="384" spans="1:31" ht="12.75" customHeight="1">
      <c r="A384" s="941"/>
      <c r="B384" s="867"/>
      <c r="C384" s="802" t="s">
        <v>161</v>
      </c>
      <c r="D384" s="802"/>
      <c r="E384" s="879" t="e">
        <f t="shared" ref="E384:AC384" si="110">E382/E381</f>
        <v>#DIV/0!</v>
      </c>
      <c r="F384" s="879" t="e">
        <f t="shared" si="110"/>
        <v>#DIV/0!</v>
      </c>
      <c r="G384" s="879" t="e">
        <f t="shared" si="110"/>
        <v>#DIV/0!</v>
      </c>
      <c r="H384" s="804" t="e">
        <f t="shared" si="110"/>
        <v>#DIV/0!</v>
      </c>
      <c r="I384" s="879" t="e">
        <f t="shared" si="110"/>
        <v>#DIV/0!</v>
      </c>
      <c r="J384" s="879" t="e">
        <f t="shared" si="110"/>
        <v>#DIV/0!</v>
      </c>
      <c r="K384" s="879" t="e">
        <f t="shared" si="110"/>
        <v>#DIV/0!</v>
      </c>
      <c r="L384" s="879" t="e">
        <f t="shared" si="110"/>
        <v>#DIV/0!</v>
      </c>
      <c r="M384" s="879" t="e">
        <f t="shared" si="110"/>
        <v>#DIV/0!</v>
      </c>
      <c r="N384" s="804" t="e">
        <f t="shared" si="110"/>
        <v>#DIV/0!</v>
      </c>
      <c r="O384" s="879" t="e">
        <f t="shared" si="110"/>
        <v>#DIV/0!</v>
      </c>
      <c r="P384" s="879" t="e">
        <f t="shared" si="110"/>
        <v>#DIV/0!</v>
      </c>
      <c r="Q384" s="879" t="e">
        <f t="shared" si="110"/>
        <v>#DIV/0!</v>
      </c>
      <c r="R384" s="879" t="e">
        <f t="shared" si="110"/>
        <v>#DIV/0!</v>
      </c>
      <c r="S384" s="879" t="e">
        <f t="shared" si="110"/>
        <v>#DIV/0!</v>
      </c>
      <c r="T384" s="879" t="e">
        <f t="shared" si="110"/>
        <v>#DIV/0!</v>
      </c>
      <c r="U384" s="879" t="e">
        <f t="shared" si="110"/>
        <v>#DIV/0!</v>
      </c>
      <c r="V384" s="804" t="e">
        <f t="shared" si="110"/>
        <v>#DIV/0!</v>
      </c>
      <c r="W384" s="879" t="e">
        <f t="shared" si="110"/>
        <v>#DIV/0!</v>
      </c>
      <c r="X384" s="879" t="e">
        <f t="shared" si="110"/>
        <v>#DIV/0!</v>
      </c>
      <c r="Y384" s="879" t="e">
        <f t="shared" si="110"/>
        <v>#DIV/0!</v>
      </c>
      <c r="Z384" s="879" t="e">
        <f t="shared" si="110"/>
        <v>#DIV/0!</v>
      </c>
      <c r="AA384" s="879" t="e">
        <f t="shared" si="110"/>
        <v>#DIV/0!</v>
      </c>
      <c r="AB384" s="879" t="e">
        <f t="shared" si="110"/>
        <v>#DIV/0!</v>
      </c>
      <c r="AC384" s="805" t="e">
        <f t="shared" si="110"/>
        <v>#DIV/0!</v>
      </c>
      <c r="AD384" s="787"/>
      <c r="AE384" s="787"/>
    </row>
    <row r="385" spans="1:31" ht="12.75" customHeight="1">
      <c r="A385" s="942" t="s">
        <v>283</v>
      </c>
      <c r="B385" s="727" t="s">
        <v>304</v>
      </c>
      <c r="C385" s="857" t="s">
        <v>156</v>
      </c>
      <c r="D385" s="857"/>
      <c r="E385" s="911">
        <v>0</v>
      </c>
      <c r="F385" s="911">
        <v>0</v>
      </c>
      <c r="G385" s="911">
        <v>0</v>
      </c>
      <c r="H385" s="986">
        <v>0</v>
      </c>
      <c r="I385" s="911">
        <v>0</v>
      </c>
      <c r="J385" s="911">
        <v>0</v>
      </c>
      <c r="K385" s="911">
        <v>0</v>
      </c>
      <c r="L385" s="911">
        <v>0</v>
      </c>
      <c r="M385" s="911">
        <v>0</v>
      </c>
      <c r="N385" s="986">
        <v>0</v>
      </c>
      <c r="O385" s="911">
        <v>0</v>
      </c>
      <c r="P385" s="911">
        <v>0</v>
      </c>
      <c r="Q385" s="911">
        <v>0</v>
      </c>
      <c r="R385" s="911">
        <v>0</v>
      </c>
      <c r="S385" s="911">
        <v>0</v>
      </c>
      <c r="T385" s="911">
        <v>0</v>
      </c>
      <c r="U385" s="911">
        <v>0</v>
      </c>
      <c r="V385" s="986">
        <v>0</v>
      </c>
      <c r="W385" s="911">
        <v>0</v>
      </c>
      <c r="X385" s="911">
        <v>0</v>
      </c>
      <c r="Y385" s="911">
        <v>0</v>
      </c>
      <c r="Z385" s="911">
        <v>0</v>
      </c>
      <c r="AA385" s="911">
        <v>0</v>
      </c>
      <c r="AB385" s="911">
        <v>0</v>
      </c>
      <c r="AC385" s="841">
        <f>SUM(E385:AB385)</f>
        <v>0</v>
      </c>
    </row>
    <row r="386" spans="1:31" ht="12.75" customHeight="1">
      <c r="A386" s="925"/>
      <c r="B386" s="853"/>
      <c r="C386" s="783" t="s">
        <v>158</v>
      </c>
      <c r="D386" s="783"/>
      <c r="E386" s="913">
        <v>0</v>
      </c>
      <c r="F386" s="913">
        <v>0</v>
      </c>
      <c r="G386" s="913">
        <v>0</v>
      </c>
      <c r="H386" s="926">
        <v>0</v>
      </c>
      <c r="I386" s="913">
        <v>0</v>
      </c>
      <c r="J386" s="913">
        <v>0</v>
      </c>
      <c r="K386" s="913">
        <v>0</v>
      </c>
      <c r="L386" s="913">
        <v>0</v>
      </c>
      <c r="M386" s="913">
        <v>0</v>
      </c>
      <c r="N386" s="926">
        <v>0</v>
      </c>
      <c r="O386" s="913">
        <v>0</v>
      </c>
      <c r="P386" s="913">
        <v>0</v>
      </c>
      <c r="Q386" s="913">
        <v>0</v>
      </c>
      <c r="R386" s="913">
        <v>0</v>
      </c>
      <c r="S386" s="913">
        <v>0</v>
      </c>
      <c r="T386" s="913">
        <v>0</v>
      </c>
      <c r="U386" s="913">
        <v>0</v>
      </c>
      <c r="V386" s="926">
        <v>0</v>
      </c>
      <c r="W386" s="913">
        <v>0</v>
      </c>
      <c r="X386" s="913">
        <v>0</v>
      </c>
      <c r="Y386" s="913">
        <v>0</v>
      </c>
      <c r="Z386" s="913">
        <v>0</v>
      </c>
      <c r="AA386" s="913">
        <v>0</v>
      </c>
      <c r="AB386" s="913">
        <v>0</v>
      </c>
      <c r="AC386" s="841">
        <f>SUM(E386:AB386)</f>
        <v>0</v>
      </c>
    </row>
    <row r="387" spans="1:31" ht="12.75" customHeight="1">
      <c r="A387" s="925"/>
      <c r="B387" s="853"/>
      <c r="C387" s="783" t="s">
        <v>159</v>
      </c>
      <c r="D387" s="783"/>
      <c r="E387" s="905"/>
      <c r="F387" s="905"/>
      <c r="G387" s="905"/>
      <c r="H387" s="944"/>
      <c r="I387" s="905"/>
      <c r="J387" s="905"/>
      <c r="K387" s="905"/>
      <c r="L387" s="905"/>
      <c r="M387" s="905"/>
      <c r="N387" s="944"/>
      <c r="O387" s="905"/>
      <c r="P387" s="905"/>
      <c r="Q387" s="905"/>
      <c r="R387" s="905"/>
      <c r="S387" s="905"/>
      <c r="T387" s="905"/>
      <c r="U387" s="905"/>
      <c r="V387" s="944"/>
      <c r="W387" s="905"/>
      <c r="X387" s="905"/>
      <c r="Y387" s="905"/>
      <c r="Z387" s="905"/>
      <c r="AA387" s="905"/>
      <c r="AB387" s="905"/>
      <c r="AC387" s="786"/>
    </row>
    <row r="388" spans="1:31" ht="12.75" customHeight="1">
      <c r="A388" s="929"/>
      <c r="B388" s="854"/>
      <c r="C388" s="795" t="s">
        <v>161</v>
      </c>
      <c r="D388" s="795"/>
      <c r="E388" s="914"/>
      <c r="F388" s="914"/>
      <c r="G388" s="914"/>
      <c r="H388" s="930"/>
      <c r="I388" s="914"/>
      <c r="J388" s="914"/>
      <c r="K388" s="914"/>
      <c r="L388" s="914"/>
      <c r="M388" s="914"/>
      <c r="N388" s="930"/>
      <c r="O388" s="914"/>
      <c r="P388" s="914"/>
      <c r="Q388" s="914"/>
      <c r="R388" s="914"/>
      <c r="S388" s="914"/>
      <c r="T388" s="914"/>
      <c r="U388" s="914"/>
      <c r="V388" s="930"/>
      <c r="W388" s="914"/>
      <c r="X388" s="914"/>
      <c r="Y388" s="914"/>
      <c r="Z388" s="914"/>
      <c r="AA388" s="914"/>
      <c r="AB388" s="914"/>
      <c r="AC388" s="798"/>
    </row>
    <row r="389" spans="1:31" ht="12.75" customHeight="1">
      <c r="A389" s="874" t="s">
        <v>206</v>
      </c>
      <c r="B389" s="728" t="s">
        <v>304</v>
      </c>
      <c r="C389" s="777" t="s">
        <v>156</v>
      </c>
      <c r="D389" s="777"/>
      <c r="E389" s="923">
        <v>0</v>
      </c>
      <c r="F389" s="923">
        <v>0</v>
      </c>
      <c r="G389" s="923">
        <v>0</v>
      </c>
      <c r="H389" s="924">
        <v>0</v>
      </c>
      <c r="I389" s="923">
        <v>0</v>
      </c>
      <c r="J389" s="923">
        <v>0</v>
      </c>
      <c r="K389" s="923">
        <v>0</v>
      </c>
      <c r="L389" s="923">
        <v>0</v>
      </c>
      <c r="M389" s="923">
        <v>0</v>
      </c>
      <c r="N389" s="924">
        <v>0</v>
      </c>
      <c r="O389" s="923">
        <v>0</v>
      </c>
      <c r="P389" s="923">
        <v>0</v>
      </c>
      <c r="Q389" s="923">
        <v>0</v>
      </c>
      <c r="R389" s="923">
        <v>0</v>
      </c>
      <c r="S389" s="923">
        <v>0</v>
      </c>
      <c r="T389" s="923">
        <v>0</v>
      </c>
      <c r="U389" s="923">
        <v>0</v>
      </c>
      <c r="V389" s="924">
        <v>0</v>
      </c>
      <c r="W389" s="923">
        <v>0</v>
      </c>
      <c r="X389" s="923">
        <v>0</v>
      </c>
      <c r="Y389" s="923">
        <v>0</v>
      </c>
      <c r="Z389" s="923">
        <v>0</v>
      </c>
      <c r="AA389" s="923">
        <v>0</v>
      </c>
      <c r="AB389" s="923">
        <v>0</v>
      </c>
      <c r="AC389" s="780">
        <f>SUM(E389:AB389)</f>
        <v>0</v>
      </c>
    </row>
    <row r="390" spans="1:31" ht="12.75" customHeight="1">
      <c r="A390" s="925"/>
      <c r="B390" s="853"/>
      <c r="C390" s="783" t="s">
        <v>158</v>
      </c>
      <c r="D390" s="783"/>
      <c r="E390" s="913">
        <v>0</v>
      </c>
      <c r="F390" s="913">
        <v>0</v>
      </c>
      <c r="G390" s="913">
        <v>0</v>
      </c>
      <c r="H390" s="926">
        <v>0</v>
      </c>
      <c r="I390" s="913">
        <v>0</v>
      </c>
      <c r="J390" s="913">
        <v>0</v>
      </c>
      <c r="K390" s="913">
        <v>0</v>
      </c>
      <c r="L390" s="913">
        <v>0</v>
      </c>
      <c r="M390" s="913">
        <v>0</v>
      </c>
      <c r="N390" s="926">
        <v>0</v>
      </c>
      <c r="O390" s="913">
        <v>0</v>
      </c>
      <c r="P390" s="913">
        <v>0</v>
      </c>
      <c r="Q390" s="913">
        <v>0</v>
      </c>
      <c r="R390" s="913">
        <v>0</v>
      </c>
      <c r="S390" s="913">
        <v>0</v>
      </c>
      <c r="T390" s="913">
        <v>0</v>
      </c>
      <c r="U390" s="913">
        <v>0</v>
      </c>
      <c r="V390" s="926">
        <v>0</v>
      </c>
      <c r="W390" s="913">
        <v>0</v>
      </c>
      <c r="X390" s="913">
        <v>0</v>
      </c>
      <c r="Y390" s="913">
        <v>0</v>
      </c>
      <c r="Z390" s="913">
        <v>0</v>
      </c>
      <c r="AA390" s="913">
        <v>0</v>
      </c>
      <c r="AB390" s="913">
        <v>0</v>
      </c>
      <c r="AC390" s="841">
        <f>SUM(E390:AB390)</f>
        <v>0</v>
      </c>
    </row>
    <row r="391" spans="1:31" ht="12.75" customHeight="1">
      <c r="A391" s="925"/>
      <c r="B391" s="853"/>
      <c r="C391" s="783" t="s">
        <v>159</v>
      </c>
      <c r="D391" s="783"/>
      <c r="E391" s="905"/>
      <c r="F391" s="905"/>
      <c r="G391" s="905"/>
      <c r="H391" s="944"/>
      <c r="I391" s="905"/>
      <c r="J391" s="905"/>
      <c r="K391" s="905"/>
      <c r="L391" s="905"/>
      <c r="M391" s="905"/>
      <c r="N391" s="944"/>
      <c r="O391" s="905"/>
      <c r="P391" s="905"/>
      <c r="Q391" s="905"/>
      <c r="R391" s="905"/>
      <c r="S391" s="905"/>
      <c r="T391" s="905"/>
      <c r="U391" s="905"/>
      <c r="V391" s="944"/>
      <c r="W391" s="905"/>
      <c r="X391" s="905"/>
      <c r="Y391" s="905"/>
      <c r="Z391" s="905"/>
      <c r="AA391" s="905"/>
      <c r="AB391" s="905"/>
      <c r="AC391" s="786"/>
    </row>
    <row r="392" spans="1:31" ht="12.75" customHeight="1">
      <c r="A392" s="929"/>
      <c r="B392" s="854"/>
      <c r="C392" s="795" t="s">
        <v>161</v>
      </c>
      <c r="D392" s="795"/>
      <c r="E392" s="914"/>
      <c r="F392" s="914"/>
      <c r="G392" s="914"/>
      <c r="H392" s="930"/>
      <c r="I392" s="914"/>
      <c r="J392" s="914"/>
      <c r="K392" s="914"/>
      <c r="L392" s="914"/>
      <c r="M392" s="914"/>
      <c r="N392" s="930"/>
      <c r="O392" s="914"/>
      <c r="P392" s="914"/>
      <c r="Q392" s="914"/>
      <c r="R392" s="914"/>
      <c r="S392" s="914"/>
      <c r="T392" s="914"/>
      <c r="U392" s="914"/>
      <c r="V392" s="930"/>
      <c r="W392" s="914"/>
      <c r="X392" s="914"/>
      <c r="Y392" s="914"/>
      <c r="Z392" s="914"/>
      <c r="AA392" s="914"/>
      <c r="AB392" s="914"/>
      <c r="AC392" s="798"/>
    </row>
    <row r="393" spans="1:31" ht="12.75" customHeight="1">
      <c r="A393" s="931" t="s">
        <v>210</v>
      </c>
      <c r="B393" s="728" t="s">
        <v>690</v>
      </c>
      <c r="C393" s="777" t="s">
        <v>156</v>
      </c>
      <c r="D393" s="777" t="s">
        <v>157</v>
      </c>
      <c r="E393" s="876">
        <v>0.15479999999999999</v>
      </c>
      <c r="F393" s="876">
        <v>0.13392000000000001</v>
      </c>
      <c r="G393" s="876">
        <v>0.12288</v>
      </c>
      <c r="H393" s="779">
        <v>0.12048</v>
      </c>
      <c r="I393" s="876">
        <v>0.12192</v>
      </c>
      <c r="J393" s="876">
        <v>0.13583999999999999</v>
      </c>
      <c r="K393" s="876">
        <v>0.1608</v>
      </c>
      <c r="L393" s="876">
        <v>0.16847999999999999</v>
      </c>
      <c r="M393" s="876">
        <v>0.21048</v>
      </c>
      <c r="N393" s="779">
        <v>0.20280000000000001</v>
      </c>
      <c r="O393" s="876">
        <v>0.20688000000000001</v>
      </c>
      <c r="P393" s="876">
        <v>0.192</v>
      </c>
      <c r="Q393" s="876">
        <v>0.19872000000000001</v>
      </c>
      <c r="R393" s="876">
        <v>0.20976</v>
      </c>
      <c r="S393" s="876">
        <v>0.20688000000000001</v>
      </c>
      <c r="T393" s="876">
        <v>0.21288000000000001</v>
      </c>
      <c r="U393" s="876">
        <v>0.20088</v>
      </c>
      <c r="V393" s="779">
        <v>0.21672</v>
      </c>
      <c r="W393" s="876">
        <v>0.22439999999999999</v>
      </c>
      <c r="X393" s="876">
        <v>0.24384</v>
      </c>
      <c r="Y393" s="876">
        <v>0.24648</v>
      </c>
      <c r="Z393" s="876">
        <v>0.24215999999999999</v>
      </c>
      <c r="AA393" s="876">
        <v>0.21623999999999999</v>
      </c>
      <c r="AB393" s="876">
        <v>0.19128000000000001</v>
      </c>
      <c r="AC393" s="780">
        <f>SUM(E393:AB393)</f>
        <v>4.5415200000000002</v>
      </c>
    </row>
    <row r="394" spans="1:31" ht="12.75" customHeight="1">
      <c r="A394" s="932"/>
      <c r="B394" s="853"/>
      <c r="C394" s="783" t="s">
        <v>158</v>
      </c>
      <c r="D394" s="783" t="s">
        <v>157</v>
      </c>
      <c r="E394" s="948">
        <v>0.11928</v>
      </c>
      <c r="F394" s="948">
        <v>0.11423999999999999</v>
      </c>
      <c r="G394" s="948">
        <v>0.10367999999999999</v>
      </c>
      <c r="H394" s="940">
        <v>0.10416</v>
      </c>
      <c r="I394" s="948">
        <v>0.10296</v>
      </c>
      <c r="J394" s="948">
        <v>0.10440000000000001</v>
      </c>
      <c r="K394" s="948">
        <v>0.10104</v>
      </c>
      <c r="L394" s="948">
        <v>9.8640000000000005E-2</v>
      </c>
      <c r="M394" s="948">
        <v>0.14663999999999999</v>
      </c>
      <c r="N394" s="940">
        <v>0.13968</v>
      </c>
      <c r="O394" s="948">
        <v>0.15695999999999999</v>
      </c>
      <c r="P394" s="948">
        <v>0.14544000000000001</v>
      </c>
      <c r="Q394" s="948">
        <v>0.14136000000000001</v>
      </c>
      <c r="R394" s="948">
        <v>0.15528</v>
      </c>
      <c r="S394" s="948">
        <v>0.14616000000000001</v>
      </c>
      <c r="T394" s="948">
        <v>0.13896</v>
      </c>
      <c r="U394" s="948">
        <v>0.10824</v>
      </c>
      <c r="V394" s="940">
        <v>0.10536</v>
      </c>
      <c r="W394" s="948">
        <v>0.10680000000000001</v>
      </c>
      <c r="X394" s="948">
        <v>0.12</v>
      </c>
      <c r="Y394" s="948">
        <v>0.13200000000000001</v>
      </c>
      <c r="Z394" s="948">
        <v>0.13175999999999999</v>
      </c>
      <c r="AA394" s="948">
        <v>0.1212</v>
      </c>
      <c r="AB394" s="948">
        <v>0.11784</v>
      </c>
      <c r="AC394" s="786">
        <f>SUM(E394:AB394)</f>
        <v>2.9620800000000007</v>
      </c>
    </row>
    <row r="395" spans="1:31" ht="12.75" customHeight="1">
      <c r="A395" s="932"/>
      <c r="B395" s="853"/>
      <c r="C395" s="783" t="s">
        <v>159</v>
      </c>
      <c r="D395" s="783" t="s">
        <v>209</v>
      </c>
      <c r="E395" s="863">
        <f t="shared" ref="E395:AB395" si="111">SQRT(E393*E393+E394*E394)*1000/1.73/E344</f>
        <v>17.513515717728268</v>
      </c>
      <c r="F395" s="863">
        <f t="shared" si="111"/>
        <v>15.973225888639202</v>
      </c>
      <c r="G395" s="863">
        <f t="shared" si="111"/>
        <v>14.566506023773936</v>
      </c>
      <c r="H395" s="864">
        <f t="shared" si="111"/>
        <v>14.429403683371252</v>
      </c>
      <c r="I395" s="863">
        <f t="shared" si="111"/>
        <v>14.480662358998043</v>
      </c>
      <c r="J395" s="863">
        <f t="shared" si="111"/>
        <v>15.546489125646794</v>
      </c>
      <c r="K395" s="863">
        <f t="shared" si="111"/>
        <v>17.233035605144451</v>
      </c>
      <c r="L395" s="863">
        <f t="shared" si="111"/>
        <v>17.856108648914056</v>
      </c>
      <c r="M395" s="863">
        <f t="shared" si="111"/>
        <v>23.573990097896289</v>
      </c>
      <c r="N395" s="864">
        <f t="shared" si="111"/>
        <v>22.629601933255227</v>
      </c>
      <c r="O395" s="863">
        <f t="shared" si="111"/>
        <v>23.864285373654639</v>
      </c>
      <c r="P395" s="863">
        <f t="shared" si="111"/>
        <v>21.960462889955576</v>
      </c>
      <c r="Q395" s="863">
        <f t="shared" si="111"/>
        <v>22.375392264635661</v>
      </c>
      <c r="R395" s="863">
        <f t="shared" si="111"/>
        <v>23.719516603540342</v>
      </c>
      <c r="S395" s="863">
        <f t="shared" si="111"/>
        <v>23.130733732879342</v>
      </c>
      <c r="T395" s="863">
        <f t="shared" si="111"/>
        <v>23.105021534415126</v>
      </c>
      <c r="U395" s="863">
        <f t="shared" si="111"/>
        <v>20.7715272029515</v>
      </c>
      <c r="V395" s="864">
        <f t="shared" si="111"/>
        <v>21.832462426870396</v>
      </c>
      <c r="W395" s="863">
        <f t="shared" si="111"/>
        <v>22.516064263993595</v>
      </c>
      <c r="X395" s="863">
        <f t="shared" si="111"/>
        <v>24.661136328232615</v>
      </c>
      <c r="Y395" s="863">
        <f t="shared" si="111"/>
        <v>25.411750295130307</v>
      </c>
      <c r="Z395" s="863">
        <f t="shared" si="111"/>
        <v>25.055885102159557</v>
      </c>
      <c r="AA395" s="863">
        <f t="shared" si="111"/>
        <v>22.459043060854693</v>
      </c>
      <c r="AB395" s="863">
        <f t="shared" si="111"/>
        <v>20.386827202510112</v>
      </c>
      <c r="AC395" s="786"/>
    </row>
    <row r="396" spans="1:31" ht="12.75" customHeight="1">
      <c r="A396" s="945"/>
      <c r="B396" s="867"/>
      <c r="C396" s="802" t="s">
        <v>161</v>
      </c>
      <c r="D396" s="802"/>
      <c r="E396" s="879">
        <f t="shared" ref="E396:AC396" si="112">E394/E393</f>
        <v>0.77054263565891479</v>
      </c>
      <c r="F396" s="879">
        <f t="shared" si="112"/>
        <v>0.85304659498207869</v>
      </c>
      <c r="G396" s="879">
        <f t="shared" si="112"/>
        <v>0.84374999999999989</v>
      </c>
      <c r="H396" s="804">
        <f t="shared" si="112"/>
        <v>0.86454183266932272</v>
      </c>
      <c r="I396" s="879">
        <f t="shared" si="112"/>
        <v>0.8444881889763779</v>
      </c>
      <c r="J396" s="879">
        <f t="shared" si="112"/>
        <v>0.76855123674911674</v>
      </c>
      <c r="K396" s="879">
        <f t="shared" si="112"/>
        <v>0.62835820895522387</v>
      </c>
      <c r="L396" s="879">
        <f t="shared" si="112"/>
        <v>0.5854700854700855</v>
      </c>
      <c r="M396" s="879">
        <f t="shared" si="112"/>
        <v>0.69669327251995439</v>
      </c>
      <c r="N396" s="804">
        <f t="shared" si="112"/>
        <v>0.68875739644970413</v>
      </c>
      <c r="O396" s="879">
        <f t="shared" si="112"/>
        <v>0.75870069605568435</v>
      </c>
      <c r="P396" s="879">
        <f t="shared" si="112"/>
        <v>0.75750000000000006</v>
      </c>
      <c r="Q396" s="879">
        <f t="shared" si="112"/>
        <v>0.71135265700483097</v>
      </c>
      <c r="R396" s="879">
        <f t="shared" si="112"/>
        <v>0.7402745995423341</v>
      </c>
      <c r="S396" s="879">
        <f t="shared" si="112"/>
        <v>0.70649651972157779</v>
      </c>
      <c r="T396" s="879">
        <f t="shared" si="112"/>
        <v>0.6527621195039458</v>
      </c>
      <c r="U396" s="879">
        <f t="shared" si="112"/>
        <v>0.53882915173237755</v>
      </c>
      <c r="V396" s="804">
        <f t="shared" si="112"/>
        <v>0.48615725359911405</v>
      </c>
      <c r="W396" s="879">
        <f t="shared" si="112"/>
        <v>0.47593582887700542</v>
      </c>
      <c r="X396" s="879">
        <f t="shared" si="112"/>
        <v>0.49212598425196846</v>
      </c>
      <c r="Y396" s="879">
        <f t="shared" si="112"/>
        <v>0.53554040895813049</v>
      </c>
      <c r="Z396" s="879">
        <f t="shared" si="112"/>
        <v>0.54410307234886024</v>
      </c>
      <c r="AA396" s="879">
        <f t="shared" si="112"/>
        <v>0.56048834628190902</v>
      </c>
      <c r="AB396" s="879">
        <f t="shared" si="112"/>
        <v>0.61606022584692599</v>
      </c>
      <c r="AC396" s="805">
        <f t="shared" si="112"/>
        <v>0.65222216350472983</v>
      </c>
      <c r="AD396" s="787"/>
      <c r="AE396" s="787"/>
    </row>
    <row r="397" spans="1:31" ht="12.75" customHeight="1">
      <c r="A397" s="942" t="s">
        <v>212</v>
      </c>
      <c r="B397" s="727" t="s">
        <v>304</v>
      </c>
      <c r="C397" s="857" t="s">
        <v>156</v>
      </c>
      <c r="D397" s="857"/>
      <c r="E397" s="911">
        <v>0</v>
      </c>
      <c r="F397" s="911">
        <v>0</v>
      </c>
      <c r="G397" s="911">
        <v>0</v>
      </c>
      <c r="H397" s="986">
        <v>0</v>
      </c>
      <c r="I397" s="911">
        <v>0</v>
      </c>
      <c r="J397" s="911">
        <v>0</v>
      </c>
      <c r="K397" s="911">
        <v>0</v>
      </c>
      <c r="L397" s="911">
        <v>0</v>
      </c>
      <c r="M397" s="911">
        <v>0</v>
      </c>
      <c r="N397" s="986">
        <v>0</v>
      </c>
      <c r="O397" s="911">
        <v>0</v>
      </c>
      <c r="P397" s="911">
        <v>0</v>
      </c>
      <c r="Q397" s="911">
        <v>0</v>
      </c>
      <c r="R397" s="911">
        <v>0</v>
      </c>
      <c r="S397" s="911">
        <v>0</v>
      </c>
      <c r="T397" s="911">
        <v>0</v>
      </c>
      <c r="U397" s="911">
        <v>0</v>
      </c>
      <c r="V397" s="986">
        <v>0</v>
      </c>
      <c r="W397" s="911">
        <v>0</v>
      </c>
      <c r="X397" s="911">
        <v>0</v>
      </c>
      <c r="Y397" s="911">
        <v>0</v>
      </c>
      <c r="Z397" s="911">
        <v>0</v>
      </c>
      <c r="AA397" s="911">
        <v>0</v>
      </c>
      <c r="AB397" s="911">
        <v>0</v>
      </c>
      <c r="AC397" s="841">
        <f>SUM(E397:AB397)</f>
        <v>0</v>
      </c>
    </row>
    <row r="398" spans="1:31" ht="12.75" customHeight="1">
      <c r="A398" s="925"/>
      <c r="B398" s="853"/>
      <c r="C398" s="783" t="s">
        <v>158</v>
      </c>
      <c r="D398" s="783"/>
      <c r="E398" s="913">
        <v>0</v>
      </c>
      <c r="F398" s="913">
        <v>0</v>
      </c>
      <c r="G398" s="913">
        <v>0</v>
      </c>
      <c r="H398" s="926">
        <v>0</v>
      </c>
      <c r="I398" s="913">
        <v>0</v>
      </c>
      <c r="J398" s="913">
        <v>0</v>
      </c>
      <c r="K398" s="913">
        <v>0</v>
      </c>
      <c r="L398" s="913">
        <v>0</v>
      </c>
      <c r="M398" s="913">
        <v>0</v>
      </c>
      <c r="N398" s="926">
        <v>0</v>
      </c>
      <c r="O398" s="913">
        <v>0</v>
      </c>
      <c r="P398" s="913">
        <v>0</v>
      </c>
      <c r="Q398" s="913">
        <v>0</v>
      </c>
      <c r="R398" s="913">
        <v>0</v>
      </c>
      <c r="S398" s="913">
        <v>0</v>
      </c>
      <c r="T398" s="913">
        <v>0</v>
      </c>
      <c r="U398" s="913">
        <v>0</v>
      </c>
      <c r="V398" s="926">
        <v>0</v>
      </c>
      <c r="W398" s="913">
        <v>0</v>
      </c>
      <c r="X398" s="913">
        <v>0</v>
      </c>
      <c r="Y398" s="913">
        <v>0</v>
      </c>
      <c r="Z398" s="913">
        <v>0</v>
      </c>
      <c r="AA398" s="913">
        <v>0</v>
      </c>
      <c r="AB398" s="913">
        <v>0</v>
      </c>
      <c r="AC398" s="841">
        <f>SUM(E398:AB398)</f>
        <v>0</v>
      </c>
    </row>
    <row r="399" spans="1:31" ht="12.75" customHeight="1">
      <c r="A399" s="925"/>
      <c r="B399" s="853"/>
      <c r="C399" s="783" t="s">
        <v>159</v>
      </c>
      <c r="D399" s="783"/>
      <c r="E399" s="905"/>
      <c r="F399" s="905"/>
      <c r="G399" s="905"/>
      <c r="H399" s="944"/>
      <c r="I399" s="905"/>
      <c r="J399" s="905"/>
      <c r="K399" s="905"/>
      <c r="L399" s="905"/>
      <c r="M399" s="905"/>
      <c r="N399" s="944"/>
      <c r="O399" s="905"/>
      <c r="P399" s="905"/>
      <c r="Q399" s="905"/>
      <c r="R399" s="905"/>
      <c r="S399" s="905"/>
      <c r="T399" s="905"/>
      <c r="U399" s="905"/>
      <c r="V399" s="944"/>
      <c r="W399" s="905"/>
      <c r="X399" s="905"/>
      <c r="Y399" s="905"/>
      <c r="Z399" s="905"/>
      <c r="AA399" s="905"/>
      <c r="AB399" s="905"/>
      <c r="AC399" s="786"/>
    </row>
    <row r="400" spans="1:31" ht="12.75" customHeight="1">
      <c r="A400" s="929"/>
      <c r="B400" s="854"/>
      <c r="C400" s="795" t="s">
        <v>161</v>
      </c>
      <c r="D400" s="795"/>
      <c r="E400" s="914"/>
      <c r="F400" s="914"/>
      <c r="G400" s="914"/>
      <c r="H400" s="930"/>
      <c r="I400" s="914"/>
      <c r="J400" s="914"/>
      <c r="K400" s="914"/>
      <c r="L400" s="914"/>
      <c r="M400" s="914"/>
      <c r="N400" s="930"/>
      <c r="O400" s="914"/>
      <c r="P400" s="914"/>
      <c r="Q400" s="914"/>
      <c r="R400" s="914"/>
      <c r="S400" s="914"/>
      <c r="T400" s="914"/>
      <c r="U400" s="914"/>
      <c r="V400" s="930"/>
      <c r="W400" s="914"/>
      <c r="X400" s="914"/>
      <c r="Y400" s="914"/>
      <c r="Z400" s="914"/>
      <c r="AA400" s="914"/>
      <c r="AB400" s="914"/>
      <c r="AC400" s="798"/>
    </row>
    <row r="401" spans="1:31" ht="12.75" customHeight="1">
      <c r="A401" s="874" t="s">
        <v>359</v>
      </c>
      <c r="B401" s="728" t="s">
        <v>304</v>
      </c>
      <c r="C401" s="777" t="s">
        <v>156</v>
      </c>
      <c r="D401" s="777"/>
      <c r="E401" s="923">
        <v>0</v>
      </c>
      <c r="F401" s="923">
        <v>0</v>
      </c>
      <c r="G401" s="923">
        <v>0</v>
      </c>
      <c r="H401" s="924">
        <v>0</v>
      </c>
      <c r="I401" s="923">
        <v>0</v>
      </c>
      <c r="J401" s="923">
        <v>0</v>
      </c>
      <c r="K401" s="923">
        <v>0</v>
      </c>
      <c r="L401" s="923">
        <v>0</v>
      </c>
      <c r="M401" s="923">
        <v>0</v>
      </c>
      <c r="N401" s="924">
        <v>0</v>
      </c>
      <c r="O401" s="923">
        <v>0</v>
      </c>
      <c r="P401" s="923">
        <v>0</v>
      </c>
      <c r="Q401" s="923">
        <v>0</v>
      </c>
      <c r="R401" s="923">
        <v>0</v>
      </c>
      <c r="S401" s="923">
        <v>0</v>
      </c>
      <c r="T401" s="923">
        <v>0</v>
      </c>
      <c r="U401" s="923">
        <v>0</v>
      </c>
      <c r="V401" s="924">
        <v>0</v>
      </c>
      <c r="W401" s="923">
        <v>0</v>
      </c>
      <c r="X401" s="923">
        <v>0</v>
      </c>
      <c r="Y401" s="923">
        <v>0</v>
      </c>
      <c r="Z401" s="923">
        <v>0</v>
      </c>
      <c r="AA401" s="923">
        <v>0</v>
      </c>
      <c r="AB401" s="923">
        <v>0</v>
      </c>
      <c r="AC401" s="780">
        <f>SUM(E401:AB401)</f>
        <v>0</v>
      </c>
    </row>
    <row r="402" spans="1:31" ht="12.75" customHeight="1">
      <c r="A402" s="925"/>
      <c r="B402" s="853"/>
      <c r="C402" s="783" t="s">
        <v>158</v>
      </c>
      <c r="D402" s="783"/>
      <c r="E402" s="913">
        <v>0</v>
      </c>
      <c r="F402" s="913">
        <v>0</v>
      </c>
      <c r="G402" s="913">
        <v>0</v>
      </c>
      <c r="H402" s="926">
        <v>0</v>
      </c>
      <c r="I402" s="913">
        <v>0</v>
      </c>
      <c r="J402" s="913">
        <v>0</v>
      </c>
      <c r="K402" s="913">
        <v>0</v>
      </c>
      <c r="L402" s="913">
        <v>0</v>
      </c>
      <c r="M402" s="913">
        <v>0</v>
      </c>
      <c r="N402" s="926">
        <v>0</v>
      </c>
      <c r="O402" s="913">
        <v>0</v>
      </c>
      <c r="P402" s="913">
        <v>0</v>
      </c>
      <c r="Q402" s="913">
        <v>0</v>
      </c>
      <c r="R402" s="913">
        <v>0</v>
      </c>
      <c r="S402" s="913">
        <v>0</v>
      </c>
      <c r="T402" s="913">
        <v>0</v>
      </c>
      <c r="U402" s="913">
        <v>0</v>
      </c>
      <c r="V402" s="926">
        <v>0</v>
      </c>
      <c r="W402" s="913">
        <v>0</v>
      </c>
      <c r="X402" s="913">
        <v>0</v>
      </c>
      <c r="Y402" s="913">
        <v>0</v>
      </c>
      <c r="Z402" s="913">
        <v>0</v>
      </c>
      <c r="AA402" s="913">
        <v>0</v>
      </c>
      <c r="AB402" s="913">
        <v>0</v>
      </c>
      <c r="AC402" s="841">
        <f>SUM(E402:AB402)</f>
        <v>0</v>
      </c>
    </row>
    <row r="403" spans="1:31" ht="12.75" customHeight="1">
      <c r="A403" s="925"/>
      <c r="B403" s="853"/>
      <c r="C403" s="783" t="s">
        <v>159</v>
      </c>
      <c r="D403" s="783"/>
      <c r="E403" s="905"/>
      <c r="F403" s="905"/>
      <c r="G403" s="905"/>
      <c r="H403" s="944"/>
      <c r="I403" s="905"/>
      <c r="J403" s="905"/>
      <c r="K403" s="905"/>
      <c r="L403" s="905"/>
      <c r="M403" s="905"/>
      <c r="N403" s="944"/>
      <c r="O403" s="905"/>
      <c r="P403" s="905"/>
      <c r="Q403" s="905"/>
      <c r="R403" s="905"/>
      <c r="S403" s="905"/>
      <c r="T403" s="905"/>
      <c r="U403" s="905"/>
      <c r="V403" s="944"/>
      <c r="W403" s="905"/>
      <c r="X403" s="905"/>
      <c r="Y403" s="905"/>
      <c r="Z403" s="905"/>
      <c r="AA403" s="905"/>
      <c r="AB403" s="905"/>
      <c r="AC403" s="786"/>
    </row>
    <row r="404" spans="1:31" ht="12.75" customHeight="1">
      <c r="A404" s="929"/>
      <c r="B404" s="854"/>
      <c r="C404" s="795" t="s">
        <v>161</v>
      </c>
      <c r="D404" s="795"/>
      <c r="E404" s="914"/>
      <c r="F404" s="914"/>
      <c r="G404" s="914"/>
      <c r="H404" s="930"/>
      <c r="I404" s="914"/>
      <c r="J404" s="914"/>
      <c r="K404" s="914"/>
      <c r="L404" s="914"/>
      <c r="M404" s="914"/>
      <c r="N404" s="930"/>
      <c r="O404" s="914"/>
      <c r="P404" s="914"/>
      <c r="Q404" s="914"/>
      <c r="R404" s="914"/>
      <c r="S404" s="914"/>
      <c r="T404" s="914"/>
      <c r="U404" s="914"/>
      <c r="V404" s="930"/>
      <c r="W404" s="914"/>
      <c r="X404" s="914"/>
      <c r="Y404" s="914"/>
      <c r="Z404" s="914"/>
      <c r="AA404" s="914"/>
      <c r="AB404" s="914"/>
      <c r="AC404" s="798"/>
    </row>
    <row r="405" spans="1:31" ht="12.75" customHeight="1">
      <c r="A405" s="874" t="s">
        <v>197</v>
      </c>
      <c r="B405" s="728" t="s">
        <v>304</v>
      </c>
      <c r="C405" s="777" t="s">
        <v>156</v>
      </c>
      <c r="D405" s="777"/>
      <c r="E405" s="904"/>
      <c r="F405" s="904"/>
      <c r="G405" s="904"/>
      <c r="H405" s="920"/>
      <c r="I405" s="904"/>
      <c r="J405" s="904"/>
      <c r="K405" s="904"/>
      <c r="L405" s="904"/>
      <c r="M405" s="904"/>
      <c r="N405" s="920"/>
      <c r="O405" s="904"/>
      <c r="P405" s="904"/>
      <c r="Q405" s="904"/>
      <c r="R405" s="904"/>
      <c r="S405" s="904"/>
      <c r="T405" s="904"/>
      <c r="U405" s="904"/>
      <c r="V405" s="920"/>
      <c r="W405" s="904"/>
      <c r="X405" s="904"/>
      <c r="Y405" s="904"/>
      <c r="Z405" s="904"/>
      <c r="AA405" s="904"/>
      <c r="AB405" s="904"/>
      <c r="AC405" s="780">
        <f>SUM(E405:AB405)</f>
        <v>0</v>
      </c>
    </row>
    <row r="406" spans="1:31" ht="12.75" customHeight="1">
      <c r="A406" s="925"/>
      <c r="B406" s="853"/>
      <c r="C406" s="783" t="s">
        <v>158</v>
      </c>
      <c r="D406" s="783"/>
      <c r="E406" s="905"/>
      <c r="F406" s="905"/>
      <c r="G406" s="905"/>
      <c r="H406" s="944"/>
      <c r="I406" s="905"/>
      <c r="J406" s="905"/>
      <c r="K406" s="905"/>
      <c r="L406" s="905"/>
      <c r="M406" s="905"/>
      <c r="N406" s="944"/>
      <c r="O406" s="905"/>
      <c r="P406" s="905"/>
      <c r="Q406" s="905"/>
      <c r="R406" s="905"/>
      <c r="S406" s="905"/>
      <c r="T406" s="905"/>
      <c r="U406" s="905"/>
      <c r="V406" s="944"/>
      <c r="W406" s="905"/>
      <c r="X406" s="905"/>
      <c r="Y406" s="905"/>
      <c r="Z406" s="905"/>
      <c r="AA406" s="905"/>
      <c r="AB406" s="905"/>
      <c r="AC406" s="841">
        <f>SUM(E406:AB406)</f>
        <v>0</v>
      </c>
    </row>
    <row r="407" spans="1:31" ht="12.75" customHeight="1">
      <c r="A407" s="925"/>
      <c r="B407" s="853"/>
      <c r="C407" s="783" t="s">
        <v>159</v>
      </c>
      <c r="D407" s="783"/>
      <c r="E407" s="905"/>
      <c r="F407" s="905"/>
      <c r="G407" s="905"/>
      <c r="H407" s="944"/>
      <c r="I407" s="905"/>
      <c r="J407" s="905"/>
      <c r="K407" s="905"/>
      <c r="L407" s="905"/>
      <c r="M407" s="905"/>
      <c r="N407" s="944"/>
      <c r="O407" s="905"/>
      <c r="P407" s="905"/>
      <c r="Q407" s="905"/>
      <c r="R407" s="905"/>
      <c r="S407" s="905"/>
      <c r="T407" s="905"/>
      <c r="U407" s="905"/>
      <c r="V407" s="944"/>
      <c r="W407" s="905"/>
      <c r="X407" s="905"/>
      <c r="Y407" s="905"/>
      <c r="Z407" s="905"/>
      <c r="AA407" s="905"/>
      <c r="AB407" s="905"/>
      <c r="AC407" s="786"/>
    </row>
    <row r="408" spans="1:31" ht="12.75" customHeight="1">
      <c r="A408" s="929"/>
      <c r="B408" s="854"/>
      <c r="C408" s="795" t="s">
        <v>161</v>
      </c>
      <c r="D408" s="795"/>
      <c r="E408" s="914"/>
      <c r="F408" s="914"/>
      <c r="G408" s="914"/>
      <c r="H408" s="930"/>
      <c r="I408" s="914"/>
      <c r="J408" s="914"/>
      <c r="K408" s="914"/>
      <c r="L408" s="914"/>
      <c r="M408" s="914"/>
      <c r="N408" s="930"/>
      <c r="O408" s="914"/>
      <c r="P408" s="914"/>
      <c r="Q408" s="914"/>
      <c r="R408" s="914"/>
      <c r="S408" s="914"/>
      <c r="T408" s="914"/>
      <c r="U408" s="914"/>
      <c r="V408" s="930"/>
      <c r="W408" s="914"/>
      <c r="X408" s="914"/>
      <c r="Y408" s="914"/>
      <c r="Z408" s="914"/>
      <c r="AA408" s="914"/>
      <c r="AB408" s="914"/>
      <c r="AC408" s="798"/>
    </row>
    <row r="409" spans="1:31" ht="12.75" customHeight="1">
      <c r="A409" s="931" t="s">
        <v>182</v>
      </c>
      <c r="B409" s="728" t="s">
        <v>686</v>
      </c>
      <c r="C409" s="777" t="s">
        <v>156</v>
      </c>
      <c r="D409" s="777" t="s">
        <v>157</v>
      </c>
      <c r="E409" s="923">
        <v>0</v>
      </c>
      <c r="F409" s="923">
        <v>0</v>
      </c>
      <c r="G409" s="923">
        <v>0</v>
      </c>
      <c r="H409" s="924">
        <v>0</v>
      </c>
      <c r="I409" s="923">
        <v>0</v>
      </c>
      <c r="J409" s="923">
        <v>0</v>
      </c>
      <c r="K409" s="923">
        <v>0</v>
      </c>
      <c r="L409" s="923">
        <v>0</v>
      </c>
      <c r="M409" s="923">
        <v>0</v>
      </c>
      <c r="N409" s="924">
        <v>0</v>
      </c>
      <c r="O409" s="923">
        <v>0</v>
      </c>
      <c r="P409" s="923">
        <v>0</v>
      </c>
      <c r="Q409" s="923">
        <v>0</v>
      </c>
      <c r="R409" s="923">
        <v>0</v>
      </c>
      <c r="S409" s="923">
        <v>0</v>
      </c>
      <c r="T409" s="923">
        <v>0</v>
      </c>
      <c r="U409" s="923">
        <v>0</v>
      </c>
      <c r="V409" s="924">
        <v>0</v>
      </c>
      <c r="W409" s="923">
        <v>0</v>
      </c>
      <c r="X409" s="923">
        <v>0</v>
      </c>
      <c r="Y409" s="923">
        <v>0</v>
      </c>
      <c r="Z409" s="923">
        <v>0</v>
      </c>
      <c r="AA409" s="923">
        <v>0</v>
      </c>
      <c r="AB409" s="923">
        <v>0</v>
      </c>
      <c r="AC409" s="780">
        <f>SUM(E409:AB409)</f>
        <v>0</v>
      </c>
    </row>
    <row r="410" spans="1:31" ht="12.75" customHeight="1">
      <c r="A410" s="932"/>
      <c r="B410" s="853"/>
      <c r="C410" s="783" t="s">
        <v>158</v>
      </c>
      <c r="D410" s="783" t="s">
        <v>157</v>
      </c>
      <c r="E410" s="913">
        <v>0</v>
      </c>
      <c r="F410" s="913">
        <v>0</v>
      </c>
      <c r="G410" s="913">
        <v>0</v>
      </c>
      <c r="H410" s="926">
        <v>0</v>
      </c>
      <c r="I410" s="913">
        <v>0</v>
      </c>
      <c r="J410" s="913">
        <v>0</v>
      </c>
      <c r="K410" s="913">
        <v>0</v>
      </c>
      <c r="L410" s="913">
        <v>0</v>
      </c>
      <c r="M410" s="913">
        <v>0</v>
      </c>
      <c r="N410" s="926">
        <v>0</v>
      </c>
      <c r="O410" s="913">
        <v>0</v>
      </c>
      <c r="P410" s="913">
        <v>0</v>
      </c>
      <c r="Q410" s="913">
        <v>0</v>
      </c>
      <c r="R410" s="913">
        <v>0</v>
      </c>
      <c r="S410" s="913">
        <v>0</v>
      </c>
      <c r="T410" s="913">
        <v>0</v>
      </c>
      <c r="U410" s="913">
        <v>0</v>
      </c>
      <c r="V410" s="926">
        <v>0</v>
      </c>
      <c r="W410" s="913">
        <v>0</v>
      </c>
      <c r="X410" s="913">
        <v>0</v>
      </c>
      <c r="Y410" s="913">
        <v>0</v>
      </c>
      <c r="Z410" s="913">
        <v>0</v>
      </c>
      <c r="AA410" s="913">
        <v>0</v>
      </c>
      <c r="AB410" s="913">
        <v>0</v>
      </c>
      <c r="AC410" s="841">
        <f>SUM(E410:AB410)</f>
        <v>0</v>
      </c>
    </row>
    <row r="411" spans="1:31" ht="12.75" customHeight="1">
      <c r="A411" s="932"/>
      <c r="B411" s="853"/>
      <c r="C411" s="783" t="s">
        <v>159</v>
      </c>
      <c r="D411" s="783" t="s">
        <v>209</v>
      </c>
      <c r="E411" s="927" t="s">
        <v>179</v>
      </c>
      <c r="F411" s="927"/>
      <c r="G411" s="927"/>
      <c r="H411" s="933"/>
      <c r="I411" s="927"/>
      <c r="J411" s="927"/>
      <c r="K411" s="927"/>
      <c r="L411" s="927"/>
      <c r="M411" s="927"/>
      <c r="N411" s="933"/>
      <c r="O411" s="927"/>
      <c r="P411" s="927"/>
      <c r="Q411" s="927"/>
      <c r="R411" s="927"/>
      <c r="S411" s="927"/>
      <c r="T411" s="927"/>
      <c r="U411" s="927"/>
      <c r="V411" s="933"/>
      <c r="W411" s="927"/>
      <c r="X411" s="927"/>
      <c r="Y411" s="927"/>
      <c r="Z411" s="927"/>
      <c r="AA411" s="927"/>
      <c r="AB411" s="927"/>
      <c r="AC411" s="786"/>
    </row>
    <row r="412" spans="1:31" ht="12.75" customHeight="1" thickBot="1">
      <c r="A412" s="934"/>
      <c r="B412" s="854"/>
      <c r="C412" s="795" t="s">
        <v>161</v>
      </c>
      <c r="D412" s="795"/>
      <c r="E412" s="938" t="e">
        <f t="shared" ref="E412:AC412" si="113">E410/E409</f>
        <v>#DIV/0!</v>
      </c>
      <c r="F412" s="938" t="e">
        <f t="shared" si="113"/>
        <v>#DIV/0!</v>
      </c>
      <c r="G412" s="938" t="e">
        <f t="shared" si="113"/>
        <v>#DIV/0!</v>
      </c>
      <c r="H412" s="968" t="e">
        <f t="shared" si="113"/>
        <v>#DIV/0!</v>
      </c>
      <c r="I412" s="938" t="e">
        <f t="shared" si="113"/>
        <v>#DIV/0!</v>
      </c>
      <c r="J412" s="938" t="e">
        <f t="shared" si="113"/>
        <v>#DIV/0!</v>
      </c>
      <c r="K412" s="938" t="e">
        <f t="shared" si="113"/>
        <v>#DIV/0!</v>
      </c>
      <c r="L412" s="938" t="e">
        <f t="shared" si="113"/>
        <v>#DIV/0!</v>
      </c>
      <c r="M412" s="938" t="e">
        <f t="shared" si="113"/>
        <v>#DIV/0!</v>
      </c>
      <c r="N412" s="968" t="e">
        <f t="shared" si="113"/>
        <v>#DIV/0!</v>
      </c>
      <c r="O412" s="938" t="e">
        <f t="shared" si="113"/>
        <v>#DIV/0!</v>
      </c>
      <c r="P412" s="938" t="e">
        <f t="shared" si="113"/>
        <v>#DIV/0!</v>
      </c>
      <c r="Q412" s="938" t="e">
        <f t="shared" si="113"/>
        <v>#DIV/0!</v>
      </c>
      <c r="R412" s="938" t="e">
        <f t="shared" si="113"/>
        <v>#DIV/0!</v>
      </c>
      <c r="S412" s="938" t="e">
        <f t="shared" si="113"/>
        <v>#DIV/0!</v>
      </c>
      <c r="T412" s="938" t="e">
        <f t="shared" si="113"/>
        <v>#DIV/0!</v>
      </c>
      <c r="U412" s="938" t="e">
        <f t="shared" si="113"/>
        <v>#DIV/0!</v>
      </c>
      <c r="V412" s="968" t="e">
        <f t="shared" si="113"/>
        <v>#DIV/0!</v>
      </c>
      <c r="W412" s="938" t="e">
        <f t="shared" si="113"/>
        <v>#DIV/0!</v>
      </c>
      <c r="X412" s="938" t="e">
        <f t="shared" si="113"/>
        <v>#DIV/0!</v>
      </c>
      <c r="Y412" s="938" t="e">
        <f t="shared" si="113"/>
        <v>#DIV/0!</v>
      </c>
      <c r="Z412" s="938" t="e">
        <f t="shared" si="113"/>
        <v>#DIV/0!</v>
      </c>
      <c r="AA412" s="938" t="e">
        <f t="shared" si="113"/>
        <v>#DIV/0!</v>
      </c>
      <c r="AB412" s="938" t="e">
        <f t="shared" si="113"/>
        <v>#DIV/0!</v>
      </c>
      <c r="AC412" s="798" t="e">
        <f t="shared" si="113"/>
        <v>#DIV/0!</v>
      </c>
      <c r="AD412" s="787"/>
      <c r="AE412" s="787"/>
    </row>
    <row r="413" spans="1:31" ht="12.75" customHeight="1">
      <c r="A413" s="874" t="s">
        <v>183</v>
      </c>
      <c r="B413" s="728" t="s">
        <v>689</v>
      </c>
      <c r="C413" s="777" t="s">
        <v>156</v>
      </c>
      <c r="D413" s="777" t="s">
        <v>157</v>
      </c>
      <c r="E413" s="909">
        <v>0.75312000000000001</v>
      </c>
      <c r="F413" s="909">
        <v>0.75312000000000001</v>
      </c>
      <c r="G413" s="909">
        <v>0.75263999999999998</v>
      </c>
      <c r="H413" s="939">
        <v>0.74880000000000002</v>
      </c>
      <c r="I413" s="909">
        <v>0.74112</v>
      </c>
      <c r="J413" s="909">
        <v>0.73584000000000005</v>
      </c>
      <c r="K413" s="909">
        <v>0.73295999999999994</v>
      </c>
      <c r="L413" s="909">
        <v>0.72960000000000003</v>
      </c>
      <c r="M413" s="909">
        <v>0.72240000000000004</v>
      </c>
      <c r="N413" s="939">
        <v>0.72096000000000005</v>
      </c>
      <c r="O413" s="909">
        <v>0.72096000000000005</v>
      </c>
      <c r="P413" s="909">
        <v>0.72528000000000004</v>
      </c>
      <c r="Q413" s="909">
        <v>0.71760000000000002</v>
      </c>
      <c r="R413" s="909">
        <v>0.72</v>
      </c>
      <c r="S413" s="909">
        <v>0.72863999999999995</v>
      </c>
      <c r="T413" s="909">
        <v>0.72863999999999995</v>
      </c>
      <c r="U413" s="909">
        <v>0.73295999999999994</v>
      </c>
      <c r="V413" s="939">
        <v>0.73536000000000001</v>
      </c>
      <c r="W413" s="909">
        <v>0.73968</v>
      </c>
      <c r="X413" s="909">
        <v>0.74256</v>
      </c>
      <c r="Y413" s="909">
        <v>0.74256</v>
      </c>
      <c r="Z413" s="909">
        <v>0.74783999999999995</v>
      </c>
      <c r="AA413" s="909">
        <v>0.75263999999999998</v>
      </c>
      <c r="AB413" s="909">
        <v>0.75551999999999997</v>
      </c>
      <c r="AC413" s="780">
        <f>SUM(E413:AB413)</f>
        <v>17.680800000000001</v>
      </c>
    </row>
    <row r="414" spans="1:31" ht="12.75" customHeight="1">
      <c r="A414" s="925"/>
      <c r="B414" s="853"/>
      <c r="C414" s="783" t="s">
        <v>158</v>
      </c>
      <c r="D414" s="783" t="s">
        <v>157</v>
      </c>
      <c r="E414" s="948">
        <v>0.47327999999999998</v>
      </c>
      <c r="F414" s="948">
        <v>0.46704000000000001</v>
      </c>
      <c r="G414" s="948">
        <v>0.46511999999999998</v>
      </c>
      <c r="H414" s="940">
        <v>0.46416000000000002</v>
      </c>
      <c r="I414" s="948">
        <v>0.46079999999999999</v>
      </c>
      <c r="J414" s="948">
        <v>0.45935999999999999</v>
      </c>
      <c r="K414" s="948">
        <v>0.45888000000000001</v>
      </c>
      <c r="L414" s="948">
        <v>0.45312000000000002</v>
      </c>
      <c r="M414" s="948">
        <v>0.44496000000000002</v>
      </c>
      <c r="N414" s="940">
        <v>0.44544</v>
      </c>
      <c r="O414" s="948">
        <v>0.44640000000000002</v>
      </c>
      <c r="P414" s="948">
        <v>0.44879999999999998</v>
      </c>
      <c r="Q414" s="948">
        <v>0.44591999999999998</v>
      </c>
      <c r="R414" s="948">
        <v>0.44640000000000002</v>
      </c>
      <c r="S414" s="948">
        <v>0.4536</v>
      </c>
      <c r="T414" s="948">
        <v>0.45263999999999999</v>
      </c>
      <c r="U414" s="948">
        <v>0.4536</v>
      </c>
      <c r="V414" s="940">
        <v>0.45695999999999998</v>
      </c>
      <c r="W414" s="948">
        <v>0.46128000000000002</v>
      </c>
      <c r="X414" s="948">
        <v>0.46176</v>
      </c>
      <c r="Y414" s="948">
        <v>0.46176</v>
      </c>
      <c r="Z414" s="948">
        <v>0.46367999999999998</v>
      </c>
      <c r="AA414" s="948">
        <v>0.46800000000000003</v>
      </c>
      <c r="AB414" s="948">
        <v>0.46800000000000003</v>
      </c>
      <c r="AC414" s="786">
        <f>SUM(E414:AB414)</f>
        <v>10.98096</v>
      </c>
    </row>
    <row r="415" spans="1:31" ht="12.75" customHeight="1">
      <c r="A415" s="925"/>
      <c r="B415" s="853"/>
      <c r="C415" s="783" t="s">
        <v>159</v>
      </c>
      <c r="D415" s="783" t="s">
        <v>160</v>
      </c>
      <c r="E415" s="459">
        <v>80</v>
      </c>
      <c r="F415" s="459">
        <v>80</v>
      </c>
      <c r="G415" s="459">
        <v>80</v>
      </c>
      <c r="H415" s="459">
        <v>79</v>
      </c>
      <c r="I415" s="459">
        <v>78</v>
      </c>
      <c r="J415" s="459">
        <v>78</v>
      </c>
      <c r="K415" s="459">
        <v>78</v>
      </c>
      <c r="L415" s="459">
        <v>77</v>
      </c>
      <c r="M415" s="459">
        <v>77</v>
      </c>
      <c r="N415" s="459">
        <v>77</v>
      </c>
      <c r="O415" s="459">
        <v>78</v>
      </c>
      <c r="P415" s="459">
        <v>77</v>
      </c>
      <c r="Q415" s="459">
        <v>77</v>
      </c>
      <c r="R415" s="459">
        <v>77</v>
      </c>
      <c r="S415" s="459">
        <v>77</v>
      </c>
      <c r="T415" s="459">
        <v>77</v>
      </c>
      <c r="U415" s="459">
        <v>78</v>
      </c>
      <c r="V415" s="459">
        <v>79</v>
      </c>
      <c r="W415" s="459">
        <v>79</v>
      </c>
      <c r="X415" s="459">
        <v>78</v>
      </c>
      <c r="Y415" s="459">
        <v>79</v>
      </c>
      <c r="Z415" s="459">
        <v>79</v>
      </c>
      <c r="AA415" s="459">
        <v>80</v>
      </c>
      <c r="AB415" s="459">
        <v>80</v>
      </c>
      <c r="AC415" s="786"/>
    </row>
    <row r="416" spans="1:31" ht="12.75" customHeight="1" thickBot="1">
      <c r="A416" s="941"/>
      <c r="B416" s="867"/>
      <c r="C416" s="802" t="s">
        <v>161</v>
      </c>
      <c r="D416" s="802"/>
      <c r="E416" s="879">
        <f t="shared" ref="E416:AC416" si="114">E414/E413</f>
        <v>0.62842574888463987</v>
      </c>
      <c r="F416" s="879">
        <f t="shared" si="114"/>
        <v>0.62014021669853414</v>
      </c>
      <c r="G416" s="879">
        <f t="shared" si="114"/>
        <v>0.61798469387755106</v>
      </c>
      <c r="H416" s="804">
        <f t="shared" si="114"/>
        <v>0.61987179487179489</v>
      </c>
      <c r="I416" s="879">
        <f t="shared" si="114"/>
        <v>0.62176165803108807</v>
      </c>
      <c r="J416" s="879">
        <f t="shared" si="114"/>
        <v>0.62426614481408993</v>
      </c>
      <c r="K416" s="879">
        <f t="shared" si="114"/>
        <v>0.62606417812704651</v>
      </c>
      <c r="L416" s="879">
        <f t="shared" si="114"/>
        <v>0.62105263157894741</v>
      </c>
      <c r="M416" s="879">
        <f t="shared" si="114"/>
        <v>0.61594684385382059</v>
      </c>
      <c r="N416" s="804">
        <f t="shared" si="114"/>
        <v>0.61784287616511313</v>
      </c>
      <c r="O416" s="879">
        <f t="shared" si="114"/>
        <v>0.61917443408788286</v>
      </c>
      <c r="P416" s="879">
        <f t="shared" si="114"/>
        <v>0.61879549966909331</v>
      </c>
      <c r="Q416" s="879">
        <f t="shared" si="114"/>
        <v>0.6214046822742475</v>
      </c>
      <c r="R416" s="879">
        <f t="shared" si="114"/>
        <v>0.62</v>
      </c>
      <c r="S416" s="879">
        <f t="shared" si="114"/>
        <v>0.62252964426877477</v>
      </c>
      <c r="T416" s="879">
        <f t="shared" si="114"/>
        <v>0.62121212121212122</v>
      </c>
      <c r="U416" s="879">
        <f t="shared" si="114"/>
        <v>0.61886051080550109</v>
      </c>
      <c r="V416" s="804">
        <f t="shared" si="114"/>
        <v>0.62140992167101827</v>
      </c>
      <c r="W416" s="879">
        <f t="shared" si="114"/>
        <v>0.62362102530824148</v>
      </c>
      <c r="X416" s="879">
        <f t="shared" si="114"/>
        <v>0.62184873949579833</v>
      </c>
      <c r="Y416" s="879">
        <f t="shared" si="114"/>
        <v>0.62184873949579833</v>
      </c>
      <c r="Z416" s="879">
        <f t="shared" si="114"/>
        <v>0.62002567394094998</v>
      </c>
      <c r="AA416" s="879">
        <f t="shared" si="114"/>
        <v>0.62181122448979598</v>
      </c>
      <c r="AB416" s="879">
        <f t="shared" si="114"/>
        <v>0.61944091486658204</v>
      </c>
      <c r="AC416" s="805">
        <f t="shared" si="114"/>
        <v>0.62106692004886654</v>
      </c>
    </row>
    <row r="417" spans="1:31" ht="12.75" customHeight="1">
      <c r="A417" s="946" t="s">
        <v>233</v>
      </c>
      <c r="B417" s="727" t="s">
        <v>691</v>
      </c>
      <c r="C417" s="857" t="s">
        <v>156</v>
      </c>
      <c r="D417" s="857" t="s">
        <v>157</v>
      </c>
      <c r="E417" s="880">
        <v>0</v>
      </c>
      <c r="F417" s="880">
        <v>0</v>
      </c>
      <c r="G417" s="880">
        <v>0</v>
      </c>
      <c r="H417" s="987">
        <v>0</v>
      </c>
      <c r="I417" s="880">
        <v>0</v>
      </c>
      <c r="J417" s="880">
        <v>0</v>
      </c>
      <c r="K417" s="880">
        <v>0</v>
      </c>
      <c r="L417" s="880">
        <v>0</v>
      </c>
      <c r="M417" s="880">
        <v>0</v>
      </c>
      <c r="N417" s="987">
        <v>0</v>
      </c>
      <c r="O417" s="880">
        <v>0</v>
      </c>
      <c r="P417" s="880">
        <v>0</v>
      </c>
      <c r="Q417" s="880">
        <v>0</v>
      </c>
      <c r="R417" s="880">
        <v>0</v>
      </c>
      <c r="S417" s="880">
        <v>0</v>
      </c>
      <c r="T417" s="880">
        <v>0</v>
      </c>
      <c r="U417" s="880">
        <v>0</v>
      </c>
      <c r="V417" s="987">
        <v>0</v>
      </c>
      <c r="W417" s="880">
        <v>0</v>
      </c>
      <c r="X417" s="880">
        <v>0</v>
      </c>
      <c r="Y417" s="880">
        <v>0</v>
      </c>
      <c r="Z417" s="880">
        <v>0</v>
      </c>
      <c r="AA417" s="880">
        <v>0</v>
      </c>
      <c r="AB417" s="880">
        <v>0</v>
      </c>
      <c r="AC417" s="841">
        <f>SUM(E417:AB417)</f>
        <v>0</v>
      </c>
    </row>
    <row r="418" spans="1:31" ht="12.75" customHeight="1">
      <c r="A418" s="932"/>
      <c r="B418" s="853"/>
      <c r="C418" s="783" t="s">
        <v>158</v>
      </c>
      <c r="D418" s="783" t="s">
        <v>157</v>
      </c>
      <c r="E418" s="918">
        <v>0</v>
      </c>
      <c r="F418" s="918">
        <v>0</v>
      </c>
      <c r="G418" s="918">
        <v>0</v>
      </c>
      <c r="H418" s="988">
        <v>0</v>
      </c>
      <c r="I418" s="918">
        <v>0</v>
      </c>
      <c r="J418" s="918">
        <v>0</v>
      </c>
      <c r="K418" s="918">
        <v>0</v>
      </c>
      <c r="L418" s="918">
        <v>0</v>
      </c>
      <c r="M418" s="918">
        <v>0</v>
      </c>
      <c r="N418" s="988">
        <v>0</v>
      </c>
      <c r="O418" s="918">
        <v>0</v>
      </c>
      <c r="P418" s="918">
        <v>0</v>
      </c>
      <c r="Q418" s="918">
        <v>0</v>
      </c>
      <c r="R418" s="918">
        <v>0</v>
      </c>
      <c r="S418" s="918">
        <v>0</v>
      </c>
      <c r="T418" s="918">
        <v>0</v>
      </c>
      <c r="U418" s="918">
        <v>0</v>
      </c>
      <c r="V418" s="988">
        <v>0</v>
      </c>
      <c r="W418" s="918">
        <v>0</v>
      </c>
      <c r="X418" s="918">
        <v>0</v>
      </c>
      <c r="Y418" s="918">
        <v>0</v>
      </c>
      <c r="Z418" s="918">
        <v>0</v>
      </c>
      <c r="AA418" s="918">
        <v>0</v>
      </c>
      <c r="AB418" s="918">
        <v>0</v>
      </c>
      <c r="AC418" s="841">
        <f>SUM(E418:AB418)</f>
        <v>0</v>
      </c>
    </row>
    <row r="419" spans="1:31" ht="12.75" customHeight="1">
      <c r="A419" s="932"/>
      <c r="B419" s="853"/>
      <c r="C419" s="783" t="s">
        <v>159</v>
      </c>
      <c r="D419" s="783" t="s">
        <v>209</v>
      </c>
      <c r="E419" s="927">
        <f t="shared" ref="E419:AB419" si="115">SQRT(E417*E417+E418*E418)*1000/(1.732*E344)</f>
        <v>0</v>
      </c>
      <c r="F419" s="927">
        <f t="shared" si="115"/>
        <v>0</v>
      </c>
      <c r="G419" s="927">
        <f t="shared" si="115"/>
        <v>0</v>
      </c>
      <c r="H419" s="864">
        <f t="shared" si="115"/>
        <v>0</v>
      </c>
      <c r="I419" s="927">
        <f t="shared" si="115"/>
        <v>0</v>
      </c>
      <c r="J419" s="927">
        <f t="shared" si="115"/>
        <v>0</v>
      </c>
      <c r="K419" s="927">
        <f t="shared" si="115"/>
        <v>0</v>
      </c>
      <c r="L419" s="927">
        <f t="shared" si="115"/>
        <v>0</v>
      </c>
      <c r="M419" s="927">
        <f t="shared" si="115"/>
        <v>0</v>
      </c>
      <c r="N419" s="864">
        <f t="shared" si="115"/>
        <v>0</v>
      </c>
      <c r="O419" s="927">
        <f t="shared" si="115"/>
        <v>0</v>
      </c>
      <c r="P419" s="927">
        <f t="shared" si="115"/>
        <v>0</v>
      </c>
      <c r="Q419" s="927">
        <f t="shared" si="115"/>
        <v>0</v>
      </c>
      <c r="R419" s="927">
        <f t="shared" si="115"/>
        <v>0</v>
      </c>
      <c r="S419" s="927">
        <f t="shared" si="115"/>
        <v>0</v>
      </c>
      <c r="T419" s="927">
        <f t="shared" si="115"/>
        <v>0</v>
      </c>
      <c r="U419" s="927">
        <f t="shared" si="115"/>
        <v>0</v>
      </c>
      <c r="V419" s="864">
        <f t="shared" si="115"/>
        <v>0</v>
      </c>
      <c r="W419" s="927">
        <f t="shared" si="115"/>
        <v>0</v>
      </c>
      <c r="X419" s="927">
        <f t="shared" si="115"/>
        <v>0</v>
      </c>
      <c r="Y419" s="927">
        <f t="shared" si="115"/>
        <v>0</v>
      </c>
      <c r="Z419" s="927">
        <f t="shared" si="115"/>
        <v>0</v>
      </c>
      <c r="AA419" s="927">
        <f t="shared" si="115"/>
        <v>0</v>
      </c>
      <c r="AB419" s="927">
        <f t="shared" si="115"/>
        <v>0</v>
      </c>
      <c r="AC419" s="786"/>
    </row>
    <row r="420" spans="1:31" ht="12.75" customHeight="1">
      <c r="A420" s="934"/>
      <c r="B420" s="854"/>
      <c r="C420" s="795" t="s">
        <v>161</v>
      </c>
      <c r="D420" s="795"/>
      <c r="E420" s="918" t="e">
        <f t="shared" ref="E420:AC420" si="116">E418/E417</f>
        <v>#DIV/0!</v>
      </c>
      <c r="F420" s="918" t="e">
        <f t="shared" si="116"/>
        <v>#DIV/0!</v>
      </c>
      <c r="G420" s="918" t="e">
        <f t="shared" si="116"/>
        <v>#DIV/0!</v>
      </c>
      <c r="H420" s="804" t="e">
        <f t="shared" si="116"/>
        <v>#DIV/0!</v>
      </c>
      <c r="I420" s="918" t="e">
        <f t="shared" si="116"/>
        <v>#DIV/0!</v>
      </c>
      <c r="J420" s="918" t="e">
        <f t="shared" si="116"/>
        <v>#DIV/0!</v>
      </c>
      <c r="K420" s="918" t="e">
        <f t="shared" si="116"/>
        <v>#DIV/0!</v>
      </c>
      <c r="L420" s="918" t="e">
        <f t="shared" si="116"/>
        <v>#DIV/0!</v>
      </c>
      <c r="M420" s="918" t="e">
        <f t="shared" si="116"/>
        <v>#DIV/0!</v>
      </c>
      <c r="N420" s="804" t="e">
        <f t="shared" si="116"/>
        <v>#DIV/0!</v>
      </c>
      <c r="O420" s="918" t="e">
        <f t="shared" si="116"/>
        <v>#DIV/0!</v>
      </c>
      <c r="P420" s="918" t="e">
        <f t="shared" si="116"/>
        <v>#DIV/0!</v>
      </c>
      <c r="Q420" s="918" t="e">
        <f t="shared" si="116"/>
        <v>#DIV/0!</v>
      </c>
      <c r="R420" s="918" t="e">
        <f t="shared" si="116"/>
        <v>#DIV/0!</v>
      </c>
      <c r="S420" s="918" t="e">
        <f t="shared" si="116"/>
        <v>#DIV/0!</v>
      </c>
      <c r="T420" s="918" t="e">
        <f t="shared" si="116"/>
        <v>#DIV/0!</v>
      </c>
      <c r="U420" s="918" t="e">
        <f t="shared" si="116"/>
        <v>#DIV/0!</v>
      </c>
      <c r="V420" s="804" t="e">
        <f t="shared" si="116"/>
        <v>#DIV/0!</v>
      </c>
      <c r="W420" s="918" t="e">
        <f t="shared" si="116"/>
        <v>#DIV/0!</v>
      </c>
      <c r="X420" s="918" t="e">
        <f t="shared" si="116"/>
        <v>#DIV/0!</v>
      </c>
      <c r="Y420" s="918" t="e">
        <f t="shared" si="116"/>
        <v>#DIV/0!</v>
      </c>
      <c r="Z420" s="918" t="e">
        <f t="shared" si="116"/>
        <v>#DIV/0!</v>
      </c>
      <c r="AA420" s="918" t="e">
        <f t="shared" si="116"/>
        <v>#DIV/0!</v>
      </c>
      <c r="AB420" s="918" t="e">
        <f t="shared" si="116"/>
        <v>#DIV/0!</v>
      </c>
      <c r="AC420" s="786" t="e">
        <f t="shared" si="116"/>
        <v>#DIV/0!</v>
      </c>
      <c r="AD420" s="787"/>
      <c r="AE420" s="787"/>
    </row>
    <row r="421" spans="1:31" ht="12.75" customHeight="1">
      <c r="A421" s="874" t="s">
        <v>186</v>
      </c>
      <c r="B421" s="728" t="s">
        <v>304</v>
      </c>
      <c r="C421" s="777" t="s">
        <v>156</v>
      </c>
      <c r="D421" s="777"/>
      <c r="E421" s="923">
        <v>0</v>
      </c>
      <c r="F421" s="923">
        <v>0</v>
      </c>
      <c r="G421" s="923">
        <v>0</v>
      </c>
      <c r="H421" s="924">
        <v>0</v>
      </c>
      <c r="I421" s="923">
        <v>0</v>
      </c>
      <c r="J421" s="923">
        <v>0</v>
      </c>
      <c r="K421" s="923">
        <v>0</v>
      </c>
      <c r="L421" s="923">
        <v>0</v>
      </c>
      <c r="M421" s="923">
        <v>0</v>
      </c>
      <c r="N421" s="924">
        <v>0</v>
      </c>
      <c r="O421" s="923">
        <v>0</v>
      </c>
      <c r="P421" s="923">
        <v>0</v>
      </c>
      <c r="Q421" s="923">
        <v>0</v>
      </c>
      <c r="R421" s="923">
        <v>0</v>
      </c>
      <c r="S421" s="923">
        <v>0</v>
      </c>
      <c r="T421" s="923">
        <v>0</v>
      </c>
      <c r="U421" s="923">
        <v>0</v>
      </c>
      <c r="V421" s="924">
        <v>0</v>
      </c>
      <c r="W421" s="923">
        <v>0</v>
      </c>
      <c r="X421" s="923">
        <v>0</v>
      </c>
      <c r="Y421" s="923">
        <v>0</v>
      </c>
      <c r="Z421" s="923">
        <v>0</v>
      </c>
      <c r="AA421" s="923">
        <v>0</v>
      </c>
      <c r="AB421" s="923">
        <v>0</v>
      </c>
      <c r="AC421" s="780">
        <f>SUM(E421:AB421)</f>
        <v>0</v>
      </c>
    </row>
    <row r="422" spans="1:31" ht="12.75" customHeight="1">
      <c r="A422" s="925"/>
      <c r="B422" s="853"/>
      <c r="C422" s="783" t="s">
        <v>158</v>
      </c>
      <c r="D422" s="783"/>
      <c r="E422" s="913">
        <v>0</v>
      </c>
      <c r="F422" s="913">
        <v>0</v>
      </c>
      <c r="G422" s="913">
        <v>0</v>
      </c>
      <c r="H422" s="926">
        <v>0</v>
      </c>
      <c r="I422" s="913">
        <v>0</v>
      </c>
      <c r="J422" s="913">
        <v>0</v>
      </c>
      <c r="K422" s="913">
        <v>0</v>
      </c>
      <c r="L422" s="913">
        <v>0</v>
      </c>
      <c r="M422" s="913">
        <v>0</v>
      </c>
      <c r="N422" s="926">
        <v>0</v>
      </c>
      <c r="O422" s="913">
        <v>0</v>
      </c>
      <c r="P422" s="913">
        <v>0</v>
      </c>
      <c r="Q422" s="913">
        <v>0</v>
      </c>
      <c r="R422" s="913">
        <v>0</v>
      </c>
      <c r="S422" s="913">
        <v>0</v>
      </c>
      <c r="T422" s="913">
        <v>0</v>
      </c>
      <c r="U422" s="913">
        <v>0</v>
      </c>
      <c r="V422" s="926">
        <v>0</v>
      </c>
      <c r="W422" s="913">
        <v>0</v>
      </c>
      <c r="X422" s="913">
        <v>0</v>
      </c>
      <c r="Y422" s="913">
        <v>0</v>
      </c>
      <c r="Z422" s="913">
        <v>0</v>
      </c>
      <c r="AA422" s="913">
        <v>0</v>
      </c>
      <c r="AB422" s="913">
        <v>0</v>
      </c>
      <c r="AC422" s="841">
        <f>SUM(E422:AB422)</f>
        <v>0</v>
      </c>
    </row>
    <row r="423" spans="1:31" ht="12.75" customHeight="1">
      <c r="A423" s="925"/>
      <c r="B423" s="853"/>
      <c r="C423" s="783" t="s">
        <v>159</v>
      </c>
      <c r="D423" s="783"/>
      <c r="E423" s="905"/>
      <c r="F423" s="905"/>
      <c r="G423" s="905"/>
      <c r="H423" s="944"/>
      <c r="I423" s="905"/>
      <c r="J423" s="905"/>
      <c r="K423" s="905"/>
      <c r="L423" s="905"/>
      <c r="M423" s="905"/>
      <c r="N423" s="944"/>
      <c r="O423" s="905"/>
      <c r="P423" s="905"/>
      <c r="Q423" s="905"/>
      <c r="R423" s="905"/>
      <c r="S423" s="905"/>
      <c r="T423" s="905"/>
      <c r="U423" s="905"/>
      <c r="V423" s="944"/>
      <c r="W423" s="905"/>
      <c r="X423" s="905"/>
      <c r="Y423" s="905"/>
      <c r="Z423" s="905"/>
      <c r="AA423" s="905"/>
      <c r="AB423" s="905"/>
      <c r="AC423" s="786"/>
    </row>
    <row r="424" spans="1:31" ht="12.75" customHeight="1">
      <c r="A424" s="929"/>
      <c r="B424" s="854"/>
      <c r="C424" s="795" t="s">
        <v>161</v>
      </c>
      <c r="D424" s="795"/>
      <c r="E424" s="914"/>
      <c r="F424" s="914"/>
      <c r="G424" s="914"/>
      <c r="H424" s="930"/>
      <c r="I424" s="914"/>
      <c r="J424" s="914"/>
      <c r="K424" s="914"/>
      <c r="L424" s="914"/>
      <c r="M424" s="914"/>
      <c r="N424" s="930"/>
      <c r="O424" s="914"/>
      <c r="P424" s="914"/>
      <c r="Q424" s="914"/>
      <c r="R424" s="914"/>
      <c r="S424" s="914"/>
      <c r="T424" s="914"/>
      <c r="U424" s="914"/>
      <c r="V424" s="930"/>
      <c r="W424" s="914"/>
      <c r="X424" s="914"/>
      <c r="Y424" s="914"/>
      <c r="Z424" s="914"/>
      <c r="AA424" s="914"/>
      <c r="AB424" s="914"/>
      <c r="AC424" s="798"/>
    </row>
    <row r="425" spans="1:31" ht="12.75" customHeight="1">
      <c r="A425" s="874" t="s">
        <v>189</v>
      </c>
      <c r="B425" s="728" t="s">
        <v>304</v>
      </c>
      <c r="C425" s="777" t="s">
        <v>156</v>
      </c>
      <c r="D425" s="777"/>
      <c r="E425" s="923">
        <v>0</v>
      </c>
      <c r="F425" s="923">
        <v>0</v>
      </c>
      <c r="G425" s="923">
        <v>0</v>
      </c>
      <c r="H425" s="924">
        <v>0</v>
      </c>
      <c r="I425" s="923">
        <v>0</v>
      </c>
      <c r="J425" s="923">
        <v>0</v>
      </c>
      <c r="K425" s="923">
        <v>0</v>
      </c>
      <c r="L425" s="923">
        <v>0</v>
      </c>
      <c r="M425" s="923">
        <v>0</v>
      </c>
      <c r="N425" s="924">
        <v>0</v>
      </c>
      <c r="O425" s="923">
        <v>0</v>
      </c>
      <c r="P425" s="923">
        <v>0</v>
      </c>
      <c r="Q425" s="923">
        <v>0</v>
      </c>
      <c r="R425" s="923">
        <v>0</v>
      </c>
      <c r="S425" s="923">
        <v>0</v>
      </c>
      <c r="T425" s="923">
        <v>0</v>
      </c>
      <c r="U425" s="923">
        <v>0</v>
      </c>
      <c r="V425" s="924">
        <v>0</v>
      </c>
      <c r="W425" s="923">
        <v>0</v>
      </c>
      <c r="X425" s="923">
        <v>0</v>
      </c>
      <c r="Y425" s="923">
        <v>0</v>
      </c>
      <c r="Z425" s="923">
        <v>0</v>
      </c>
      <c r="AA425" s="923">
        <v>0</v>
      </c>
      <c r="AB425" s="923">
        <v>0</v>
      </c>
      <c r="AC425" s="780">
        <f>SUM(E425:AB425)</f>
        <v>0</v>
      </c>
    </row>
    <row r="426" spans="1:31" ht="12.75" customHeight="1">
      <c r="A426" s="925"/>
      <c r="B426" s="853"/>
      <c r="C426" s="783" t="s">
        <v>158</v>
      </c>
      <c r="D426" s="783"/>
      <c r="E426" s="913">
        <v>0</v>
      </c>
      <c r="F426" s="913">
        <v>0</v>
      </c>
      <c r="G426" s="913">
        <v>0</v>
      </c>
      <c r="H426" s="926">
        <v>0</v>
      </c>
      <c r="I426" s="913">
        <v>0</v>
      </c>
      <c r="J426" s="913">
        <v>0</v>
      </c>
      <c r="K426" s="913">
        <v>0</v>
      </c>
      <c r="L426" s="913">
        <v>0</v>
      </c>
      <c r="M426" s="913">
        <v>0</v>
      </c>
      <c r="N426" s="926">
        <v>0</v>
      </c>
      <c r="O426" s="913">
        <v>0</v>
      </c>
      <c r="P426" s="913">
        <v>0</v>
      </c>
      <c r="Q426" s="913">
        <v>0</v>
      </c>
      <c r="R426" s="913">
        <v>0</v>
      </c>
      <c r="S426" s="913">
        <v>0</v>
      </c>
      <c r="T426" s="913">
        <v>0</v>
      </c>
      <c r="U426" s="913">
        <v>0</v>
      </c>
      <c r="V426" s="926">
        <v>0</v>
      </c>
      <c r="W426" s="913">
        <v>0</v>
      </c>
      <c r="X426" s="913">
        <v>0</v>
      </c>
      <c r="Y426" s="913">
        <v>0</v>
      </c>
      <c r="Z426" s="913">
        <v>0</v>
      </c>
      <c r="AA426" s="913">
        <v>0</v>
      </c>
      <c r="AB426" s="913">
        <v>0</v>
      </c>
      <c r="AC426" s="841">
        <f>SUM(E426:AB426)</f>
        <v>0</v>
      </c>
    </row>
    <row r="427" spans="1:31" ht="12.75" customHeight="1">
      <c r="A427" s="925"/>
      <c r="B427" s="853"/>
      <c r="C427" s="783" t="s">
        <v>159</v>
      </c>
      <c r="D427" s="783"/>
      <c r="E427" s="905"/>
      <c r="F427" s="905"/>
      <c r="G427" s="905"/>
      <c r="H427" s="944"/>
      <c r="I427" s="905"/>
      <c r="J427" s="905"/>
      <c r="K427" s="905"/>
      <c r="L427" s="905"/>
      <c r="M427" s="905"/>
      <c r="N427" s="944"/>
      <c r="O427" s="905"/>
      <c r="P427" s="905"/>
      <c r="Q427" s="905"/>
      <c r="R427" s="905"/>
      <c r="S427" s="905"/>
      <c r="T427" s="905"/>
      <c r="U427" s="905"/>
      <c r="V427" s="944"/>
      <c r="W427" s="905"/>
      <c r="X427" s="905"/>
      <c r="Y427" s="905"/>
      <c r="Z427" s="905"/>
      <c r="AA427" s="905"/>
      <c r="AB427" s="905"/>
      <c r="AC427" s="786"/>
    </row>
    <row r="428" spans="1:31" ht="12.75" customHeight="1">
      <c r="A428" s="929"/>
      <c r="B428" s="854"/>
      <c r="C428" s="795" t="s">
        <v>161</v>
      </c>
      <c r="D428" s="795"/>
      <c r="E428" s="983"/>
      <c r="F428" s="983"/>
      <c r="G428" s="983"/>
      <c r="H428" s="989"/>
      <c r="I428" s="983"/>
      <c r="J428" s="983"/>
      <c r="K428" s="983"/>
      <c r="L428" s="983"/>
      <c r="M428" s="983"/>
      <c r="N428" s="989"/>
      <c r="O428" s="983"/>
      <c r="P428" s="983"/>
      <c r="Q428" s="983"/>
      <c r="R428" s="983"/>
      <c r="S428" s="983"/>
      <c r="T428" s="983"/>
      <c r="U428" s="983"/>
      <c r="V428" s="989"/>
      <c r="W428" s="983"/>
      <c r="X428" s="983"/>
      <c r="Y428" s="983"/>
      <c r="Z428" s="983"/>
      <c r="AA428" s="983"/>
      <c r="AB428" s="983"/>
      <c r="AC428" s="805"/>
    </row>
    <row r="429" spans="1:31" ht="12.75" customHeight="1">
      <c r="A429" s="990"/>
      <c r="B429" s="991" t="s">
        <v>191</v>
      </c>
      <c r="C429" s="777" t="s">
        <v>156</v>
      </c>
      <c r="D429" s="777" t="s">
        <v>157</v>
      </c>
      <c r="E429" s="955">
        <v>2.8499999999999999E-4</v>
      </c>
      <c r="F429" s="955">
        <v>2.7E-4</v>
      </c>
      <c r="G429" s="955">
        <v>2.8499999999999999E-4</v>
      </c>
      <c r="H429" s="956">
        <v>2.7E-4</v>
      </c>
      <c r="I429" s="955">
        <v>2.8499999999999999E-4</v>
      </c>
      <c r="J429" s="955">
        <v>2.7E-4</v>
      </c>
      <c r="K429" s="955">
        <v>2.8499999999999999E-4</v>
      </c>
      <c r="L429" s="955">
        <v>2.7E-4</v>
      </c>
      <c r="M429" s="955">
        <v>2.7E-4</v>
      </c>
      <c r="N429" s="956">
        <v>2.7E-4</v>
      </c>
      <c r="O429" s="955">
        <v>2.7E-4</v>
      </c>
      <c r="P429" s="955">
        <v>2.8499999999999999E-4</v>
      </c>
      <c r="Q429" s="955">
        <v>2.7E-4</v>
      </c>
      <c r="R429" s="955">
        <v>2.7E-4</v>
      </c>
      <c r="S429" s="955">
        <v>2.7E-4</v>
      </c>
      <c r="T429" s="955">
        <v>2.7E-4</v>
      </c>
      <c r="U429" s="955">
        <v>2.8499999999999999E-4</v>
      </c>
      <c r="V429" s="956">
        <v>2.7E-4</v>
      </c>
      <c r="W429" s="955">
        <v>2.7E-4</v>
      </c>
      <c r="X429" s="955">
        <v>2.8499999999999999E-4</v>
      </c>
      <c r="Y429" s="955">
        <v>2.7E-4</v>
      </c>
      <c r="Z429" s="955">
        <v>2.7E-4</v>
      </c>
      <c r="AA429" s="955">
        <v>2.8499999999999999E-4</v>
      </c>
      <c r="AB429" s="955">
        <v>2.7E-4</v>
      </c>
      <c r="AC429" s="841">
        <f>SUM(E429:AB429)</f>
        <v>6.6E-3</v>
      </c>
      <c r="AD429" s="870">
        <f>MAX(E429:AB429)</f>
        <v>2.8499999999999999E-4</v>
      </c>
    </row>
    <row r="430" spans="1:31" ht="12.75" customHeight="1">
      <c r="A430" s="957"/>
      <c r="B430" s="958" t="s">
        <v>192</v>
      </c>
      <c r="C430" s="802" t="s">
        <v>156</v>
      </c>
      <c r="D430" s="802" t="s">
        <v>157</v>
      </c>
      <c r="E430" s="960">
        <v>1.08E-3</v>
      </c>
      <c r="F430" s="960">
        <v>1.065E-3</v>
      </c>
      <c r="G430" s="960">
        <v>1.065E-3</v>
      </c>
      <c r="H430" s="961">
        <v>1.065E-3</v>
      </c>
      <c r="I430" s="960">
        <v>1.065E-3</v>
      </c>
      <c r="J430" s="960">
        <v>2.1150000000000001E-3</v>
      </c>
      <c r="K430" s="960">
        <v>1.98E-3</v>
      </c>
      <c r="L430" s="960">
        <v>2.97E-3</v>
      </c>
      <c r="M430" s="960">
        <v>3.1649999999999998E-3</v>
      </c>
      <c r="N430" s="961">
        <v>3.15E-3</v>
      </c>
      <c r="O430" s="960">
        <v>2.1150000000000001E-3</v>
      </c>
      <c r="P430" s="960">
        <v>2.8649999999999999E-3</v>
      </c>
      <c r="Q430" s="960">
        <v>3.1649999999999998E-3</v>
      </c>
      <c r="R430" s="960">
        <v>3.1800000000000001E-3</v>
      </c>
      <c r="S430" s="960">
        <v>1.3500000000000001E-3</v>
      </c>
      <c r="T430" s="960">
        <v>1.0499999999999999E-3</v>
      </c>
      <c r="U430" s="960">
        <v>1.065E-3</v>
      </c>
      <c r="V430" s="961">
        <v>1.065E-3</v>
      </c>
      <c r="W430" s="960">
        <v>1.065E-3</v>
      </c>
      <c r="X430" s="960">
        <v>1.065E-3</v>
      </c>
      <c r="Y430" s="960">
        <v>1.065E-3</v>
      </c>
      <c r="Z430" s="960">
        <v>1.065E-3</v>
      </c>
      <c r="AA430" s="960">
        <v>1.065E-3</v>
      </c>
      <c r="AB430" s="960">
        <v>1.065E-3</v>
      </c>
      <c r="AC430" s="841">
        <f>SUM(E430:AB430)</f>
        <v>4.0964999999999974E-2</v>
      </c>
      <c r="AD430" s="870">
        <f>MAX(E430:AB430)</f>
        <v>3.1800000000000001E-3</v>
      </c>
    </row>
    <row r="431" spans="1:31" ht="12.75" customHeight="1">
      <c r="A431" s="836" t="s">
        <v>249</v>
      </c>
      <c r="B431" s="837"/>
      <c r="C431" s="838" t="s">
        <v>156</v>
      </c>
      <c r="D431" s="838"/>
      <c r="E431" s="880">
        <f t="shared" ref="E431:AC431" si="117">SUM(E345,E349,E353,E357,E361,E365,E369,E373,E377,E381,E385,E389,E393,E397,E401,E405,E409,E413,E417,E421,E425)</f>
        <v>1.24176</v>
      </c>
      <c r="F431" s="880">
        <f t="shared" si="117"/>
        <v>1.2124860000000002</v>
      </c>
      <c r="G431" s="880">
        <f t="shared" si="117"/>
        <v>1.1899259999999998</v>
      </c>
      <c r="H431" s="882">
        <f t="shared" si="117"/>
        <v>1.1930460000000001</v>
      </c>
      <c r="I431" s="880">
        <f t="shared" si="117"/>
        <v>1.1942460000000001</v>
      </c>
      <c r="J431" s="880">
        <f t="shared" si="117"/>
        <v>1.2763260000000001</v>
      </c>
      <c r="K431" s="880">
        <f t="shared" si="117"/>
        <v>1.3365659999999999</v>
      </c>
      <c r="L431" s="880">
        <f t="shared" si="117"/>
        <v>1.3920059999999999</v>
      </c>
      <c r="M431" s="880">
        <f t="shared" si="117"/>
        <v>1.426326</v>
      </c>
      <c r="N431" s="882">
        <f t="shared" si="117"/>
        <v>1.491366</v>
      </c>
      <c r="O431" s="880">
        <f t="shared" si="117"/>
        <v>1.485606</v>
      </c>
      <c r="P431" s="880">
        <f t="shared" si="117"/>
        <v>1.4875259999999999</v>
      </c>
      <c r="Q431" s="880">
        <f t="shared" si="117"/>
        <v>1.4781659999999999</v>
      </c>
      <c r="R431" s="880">
        <f t="shared" si="117"/>
        <v>1.4688059999999998</v>
      </c>
      <c r="S431" s="880">
        <f t="shared" si="117"/>
        <v>1.476966</v>
      </c>
      <c r="T431" s="880">
        <f t="shared" si="117"/>
        <v>1.5220860000000001</v>
      </c>
      <c r="U431" s="880">
        <f t="shared" si="117"/>
        <v>1.5153659999999998</v>
      </c>
      <c r="V431" s="882">
        <f t="shared" si="117"/>
        <v>1.436172</v>
      </c>
      <c r="W431" s="880">
        <f t="shared" si="117"/>
        <v>1.412166</v>
      </c>
      <c r="X431" s="880">
        <f t="shared" si="117"/>
        <v>1.4100060000000001</v>
      </c>
      <c r="Y431" s="880">
        <f t="shared" si="117"/>
        <v>1.372806</v>
      </c>
      <c r="Z431" s="880">
        <f t="shared" si="117"/>
        <v>1.376646</v>
      </c>
      <c r="AA431" s="880">
        <f t="shared" si="117"/>
        <v>1.3425659999999999</v>
      </c>
      <c r="AB431" s="880">
        <f t="shared" si="117"/>
        <v>1.3000859999999999</v>
      </c>
      <c r="AC431" s="780">
        <f t="shared" si="117"/>
        <v>33.039023999999998</v>
      </c>
    </row>
    <row r="432" spans="1:31" ht="12.75" customHeight="1">
      <c r="A432" s="842"/>
      <c r="B432" s="843"/>
      <c r="C432" s="844" t="s">
        <v>158</v>
      </c>
      <c r="D432" s="844"/>
      <c r="E432" s="879">
        <f t="shared" ref="E432:AC432" si="118">SUM(E346,E350,E354,E358,E362,E366,E370,E374,E378,E382,E386,E390,E394,E398,E402,E406,E410,E414,E418,E422,E426)</f>
        <v>0.91271999999999998</v>
      </c>
      <c r="F432" s="879">
        <f t="shared" si="118"/>
        <v>0.876</v>
      </c>
      <c r="G432" s="879">
        <f t="shared" si="118"/>
        <v>0.85319999999999996</v>
      </c>
      <c r="H432" s="919">
        <f t="shared" si="118"/>
        <v>0.85248000000000002</v>
      </c>
      <c r="I432" s="879">
        <f t="shared" si="118"/>
        <v>0.84792000000000001</v>
      </c>
      <c r="J432" s="879">
        <f t="shared" si="118"/>
        <v>0.85128000000000004</v>
      </c>
      <c r="K432" s="879">
        <f t="shared" si="118"/>
        <v>0.84312000000000009</v>
      </c>
      <c r="L432" s="879">
        <f t="shared" si="118"/>
        <v>0.85055999999999998</v>
      </c>
      <c r="M432" s="879">
        <f t="shared" si="118"/>
        <v>0.90383999999999998</v>
      </c>
      <c r="N432" s="919">
        <f t="shared" si="118"/>
        <v>0.9648000000000001</v>
      </c>
      <c r="O432" s="879">
        <f t="shared" si="118"/>
        <v>0.93479999999999996</v>
      </c>
      <c r="P432" s="879">
        <f t="shared" si="118"/>
        <v>0.92520599999999997</v>
      </c>
      <c r="Q432" s="879">
        <f t="shared" si="118"/>
        <v>0.89376</v>
      </c>
      <c r="R432" s="879">
        <f t="shared" si="118"/>
        <v>0.94391999999999998</v>
      </c>
      <c r="S432" s="879">
        <f t="shared" si="118"/>
        <v>0.94656000000000007</v>
      </c>
      <c r="T432" s="879">
        <f t="shared" si="118"/>
        <v>0.95640599999999987</v>
      </c>
      <c r="U432" s="879">
        <f t="shared" si="118"/>
        <v>0.91656000000000004</v>
      </c>
      <c r="V432" s="919">
        <f t="shared" si="118"/>
        <v>0.86016000000000004</v>
      </c>
      <c r="W432" s="879">
        <f t="shared" si="118"/>
        <v>0.86616000000000004</v>
      </c>
      <c r="X432" s="879">
        <f t="shared" si="118"/>
        <v>0.89040000000000008</v>
      </c>
      <c r="Y432" s="879">
        <f t="shared" si="118"/>
        <v>0.89640000000000009</v>
      </c>
      <c r="Z432" s="879">
        <f t="shared" si="118"/>
        <v>0.89639999999999997</v>
      </c>
      <c r="AA432" s="879">
        <f t="shared" si="118"/>
        <v>0.89471999999999996</v>
      </c>
      <c r="AB432" s="879">
        <f t="shared" si="118"/>
        <v>0.87312000000000001</v>
      </c>
      <c r="AC432" s="805">
        <f t="shared" si="118"/>
        <v>21.450492000000001</v>
      </c>
    </row>
    <row r="433" spans="1:30" ht="12.75" customHeight="1">
      <c r="A433" s="845" t="s">
        <v>250</v>
      </c>
      <c r="B433" s="846"/>
      <c r="C433" s="847" t="s">
        <v>156</v>
      </c>
      <c r="D433" s="847"/>
      <c r="E433" s="880">
        <f t="shared" ref="E433:AC433" si="119">E308+E312-E431</f>
        <v>-6.9599999999998552E-3</v>
      </c>
      <c r="F433" s="880">
        <f t="shared" si="119"/>
        <v>-8.2860000000002376E-3</v>
      </c>
      <c r="G433" s="880">
        <f t="shared" si="119"/>
        <v>-5.5259999999999199E-3</v>
      </c>
      <c r="H433" s="882">
        <f t="shared" si="119"/>
        <v>-6.8460000000001298E-3</v>
      </c>
      <c r="I433" s="880">
        <f t="shared" si="119"/>
        <v>-4.446000000000172E-3</v>
      </c>
      <c r="J433" s="880">
        <f t="shared" si="119"/>
        <v>-7.3259999999999437E-3</v>
      </c>
      <c r="K433" s="880">
        <f t="shared" si="119"/>
        <v>-8.1659999999998956E-3</v>
      </c>
      <c r="L433" s="880">
        <f t="shared" si="119"/>
        <v>-6.0059999999997338E-3</v>
      </c>
      <c r="M433" s="880">
        <f t="shared" si="119"/>
        <v>-6.1259999999998538E-3</v>
      </c>
      <c r="N433" s="882">
        <f t="shared" si="119"/>
        <v>-8.1659999999998956E-3</v>
      </c>
      <c r="O433" s="880">
        <f t="shared" si="119"/>
        <v>-7.8059999999999796E-3</v>
      </c>
      <c r="P433" s="880">
        <f t="shared" si="119"/>
        <v>-6.1259999999998538E-3</v>
      </c>
      <c r="Q433" s="880">
        <f t="shared" si="119"/>
        <v>-5.7659999999999378E-3</v>
      </c>
      <c r="R433" s="880">
        <f t="shared" si="119"/>
        <v>-7.2059999999998237E-3</v>
      </c>
      <c r="S433" s="880">
        <f t="shared" si="119"/>
        <v>-8.1660000000001176E-3</v>
      </c>
      <c r="T433" s="880">
        <f t="shared" si="119"/>
        <v>-6.4859999999999918E-3</v>
      </c>
      <c r="U433" s="880">
        <f t="shared" si="119"/>
        <v>-6.9659999999998057E-3</v>
      </c>
      <c r="V433" s="882">
        <f t="shared" si="119"/>
        <v>-6.9719999999999782E-3</v>
      </c>
      <c r="W433" s="880">
        <f t="shared" si="119"/>
        <v>-6.3660000000000938E-3</v>
      </c>
      <c r="X433" s="880">
        <f t="shared" si="119"/>
        <v>-7.8060000000002017E-3</v>
      </c>
      <c r="Y433" s="880">
        <f t="shared" si="119"/>
        <v>-6.6059999999998897E-3</v>
      </c>
      <c r="Z433" s="880">
        <f t="shared" si="119"/>
        <v>-6.8459999999999077E-3</v>
      </c>
      <c r="AA433" s="880">
        <f t="shared" si="119"/>
        <v>-6.9660000000000277E-3</v>
      </c>
      <c r="AB433" s="880">
        <f t="shared" si="119"/>
        <v>-5.8859999999998358E-3</v>
      </c>
      <c r="AC433" s="780">
        <f t="shared" si="119"/>
        <v>-0.16382399999999819</v>
      </c>
    </row>
    <row r="434" spans="1:30" ht="12.75" customHeight="1">
      <c r="A434" s="842"/>
      <c r="B434" s="843"/>
      <c r="C434" s="844" t="s">
        <v>158</v>
      </c>
      <c r="D434" s="844"/>
      <c r="E434" s="880">
        <f t="shared" ref="E434:AC434" si="120">E309+E313-E432</f>
        <v>-1.0920000000000041E-2</v>
      </c>
      <c r="F434" s="880">
        <f t="shared" si="120"/>
        <v>-1.0199999999999876E-2</v>
      </c>
      <c r="G434" s="880">
        <f t="shared" si="120"/>
        <v>-1.0799999999999921E-2</v>
      </c>
      <c r="H434" s="882">
        <f t="shared" si="120"/>
        <v>-1.1880000000000002E-2</v>
      </c>
      <c r="I434" s="880">
        <f t="shared" si="120"/>
        <v>-1.0920000000000041E-2</v>
      </c>
      <c r="J434" s="880">
        <f t="shared" si="120"/>
        <v>-1.2480000000000047E-2</v>
      </c>
      <c r="K434" s="880">
        <f t="shared" si="120"/>
        <v>-9.7200000000001729E-3</v>
      </c>
      <c r="L434" s="880">
        <f t="shared" si="120"/>
        <v>-9.9599999999999689E-3</v>
      </c>
      <c r="M434" s="880">
        <f t="shared" si="120"/>
        <v>-9.240000000000026E-3</v>
      </c>
      <c r="N434" s="882">
        <f t="shared" si="120"/>
        <v>-7.2000000000000952E-3</v>
      </c>
      <c r="O434" s="880">
        <f t="shared" si="120"/>
        <v>-7.7999999999999181E-3</v>
      </c>
      <c r="P434" s="880">
        <f t="shared" si="120"/>
        <v>-7.2060000000000457E-3</v>
      </c>
      <c r="Q434" s="880">
        <f t="shared" si="120"/>
        <v>-9.9599999999999689E-3</v>
      </c>
      <c r="R434" s="880">
        <f t="shared" si="120"/>
        <v>-6.1200000000000143E-3</v>
      </c>
      <c r="S434" s="880">
        <f t="shared" si="120"/>
        <v>-8.760000000000101E-3</v>
      </c>
      <c r="T434" s="880">
        <f t="shared" si="120"/>
        <v>-6.0059999999999558E-3</v>
      </c>
      <c r="U434" s="880">
        <f t="shared" si="120"/>
        <v>-7.5600000000000112E-3</v>
      </c>
      <c r="V434" s="882">
        <f t="shared" si="120"/>
        <v>-1.0560000000000014E-2</v>
      </c>
      <c r="W434" s="880">
        <f t="shared" si="120"/>
        <v>-9.360000000000035E-3</v>
      </c>
      <c r="X434" s="880">
        <f t="shared" si="120"/>
        <v>-8.3999999999999631E-3</v>
      </c>
      <c r="Y434" s="880">
        <f t="shared" si="120"/>
        <v>-9.000000000000119E-3</v>
      </c>
      <c r="Z434" s="880">
        <f t="shared" si="120"/>
        <v>-9.000000000000008E-3</v>
      </c>
      <c r="AA434" s="880">
        <f t="shared" si="120"/>
        <v>-9.119999999999906E-3</v>
      </c>
      <c r="AB434" s="880">
        <f t="shared" si="120"/>
        <v>-9.120000000000017E-3</v>
      </c>
      <c r="AC434" s="805">
        <f t="shared" si="120"/>
        <v>-0.22129200000000182</v>
      </c>
    </row>
    <row r="435" spans="1:30" s="738" customFormat="1" ht="12.75" customHeight="1">
      <c r="A435" s="883" t="s">
        <v>328</v>
      </c>
      <c r="B435" s="884"/>
      <c r="C435" s="885" t="s">
        <v>156</v>
      </c>
      <c r="D435" s="886"/>
      <c r="E435" s="766"/>
      <c r="F435" s="766"/>
      <c r="G435" s="766"/>
      <c r="H435" s="766"/>
      <c r="I435" s="766"/>
      <c r="J435" s="766"/>
      <c r="K435" s="766"/>
      <c r="L435" s="766"/>
      <c r="M435" s="766"/>
      <c r="N435" s="766"/>
      <c r="O435" s="766"/>
      <c r="P435" s="766"/>
      <c r="Q435" s="766"/>
      <c r="R435" s="766"/>
      <c r="S435" s="766"/>
      <c r="T435" s="766"/>
      <c r="U435" s="766"/>
      <c r="V435" s="766"/>
      <c r="W435" s="766"/>
      <c r="X435" s="766"/>
      <c r="Y435" s="766"/>
      <c r="Z435" s="766"/>
      <c r="AA435" s="766"/>
      <c r="AB435" s="766"/>
      <c r="AC435" s="962"/>
    </row>
    <row r="436" spans="1:30" s="738" customFormat="1" ht="12.75" customHeight="1">
      <c r="A436" s="889"/>
      <c r="B436" s="890"/>
      <c r="C436" s="891" t="s">
        <v>158</v>
      </c>
      <c r="D436" s="892"/>
      <c r="E436" s="963"/>
      <c r="F436" s="963"/>
      <c r="G436" s="963"/>
      <c r="H436" s="963"/>
      <c r="I436" s="963"/>
      <c r="J436" s="963"/>
      <c r="K436" s="963"/>
      <c r="L436" s="963"/>
      <c r="M436" s="963"/>
      <c r="N436" s="963"/>
      <c r="O436" s="963"/>
      <c r="P436" s="963"/>
      <c r="Q436" s="963"/>
      <c r="R436" s="963"/>
      <c r="S436" s="963"/>
      <c r="T436" s="963"/>
      <c r="U436" s="963"/>
      <c r="V436" s="963"/>
      <c r="W436" s="963"/>
      <c r="X436" s="963"/>
      <c r="Y436" s="963"/>
      <c r="Z436" s="963"/>
      <c r="AA436" s="963"/>
      <c r="AB436" s="963"/>
      <c r="AC436" s="964"/>
    </row>
    <row r="437" spans="1:30" ht="18.75" customHeight="1">
      <c r="A437" s="895"/>
      <c r="B437" s="737"/>
      <c r="C437" s="896" t="s">
        <v>219</v>
      </c>
      <c r="E437" s="737"/>
      <c r="F437" s="737"/>
      <c r="G437" s="737"/>
      <c r="H437" s="897">
        <f>H345+H393+H353+H357+H417+H381</f>
        <v>0.26951999999999998</v>
      </c>
      <c r="I437" s="737"/>
      <c r="J437" s="737"/>
      <c r="K437" s="737"/>
      <c r="L437" s="737"/>
      <c r="M437" s="737"/>
      <c r="N437" s="897">
        <f>N345+N393+N353+N357+N417+N381</f>
        <v>0.57791999999999999</v>
      </c>
      <c r="O437" s="737"/>
      <c r="P437" s="737"/>
      <c r="Q437" s="737"/>
      <c r="R437" s="737"/>
      <c r="S437" s="737"/>
      <c r="T437" s="737"/>
      <c r="U437" s="737"/>
      <c r="V437" s="897">
        <f>V345+V393+V353+V357+V417+V381</f>
        <v>0.52559999999999996</v>
      </c>
      <c r="W437" s="898"/>
      <c r="X437" s="898"/>
      <c r="Y437" s="897">
        <f>Y345+Y393+Y353+Y357+Y417+Y381</f>
        <v>0.45455999999999996</v>
      </c>
      <c r="Z437" s="737"/>
      <c r="AA437" s="737"/>
      <c r="AB437" s="737"/>
      <c r="AC437" s="737"/>
    </row>
    <row r="438" spans="1:30" ht="27.75" customHeight="1">
      <c r="A438" s="752" t="s">
        <v>147</v>
      </c>
      <c r="B438" s="753" t="s">
        <v>148</v>
      </c>
      <c r="C438" s="755" t="s">
        <v>149</v>
      </c>
      <c r="D438" s="755" t="s">
        <v>150</v>
      </c>
      <c r="E438" s="756" t="s">
        <v>151</v>
      </c>
      <c r="F438" s="756"/>
      <c r="G438" s="756"/>
      <c r="H438" s="756"/>
      <c r="I438" s="756"/>
      <c r="J438" s="756"/>
      <c r="K438" s="756"/>
      <c r="L438" s="756"/>
      <c r="M438" s="756"/>
      <c r="N438" s="756"/>
      <c r="O438" s="756"/>
      <c r="P438" s="756"/>
      <c r="Q438" s="756"/>
      <c r="R438" s="756"/>
      <c r="S438" s="756"/>
      <c r="T438" s="756"/>
      <c r="U438" s="756"/>
      <c r="V438" s="756"/>
      <c r="W438" s="756"/>
      <c r="X438" s="756"/>
      <c r="Y438" s="756"/>
      <c r="Z438" s="756"/>
      <c r="AA438" s="756"/>
      <c r="AB438" s="756"/>
      <c r="AC438" s="757" t="s">
        <v>152</v>
      </c>
    </row>
    <row r="439" spans="1:30" s="738" customFormat="1" ht="12.75" customHeight="1">
      <c r="A439" s="758" t="s">
        <v>692</v>
      </c>
      <c r="B439" s="759"/>
      <c r="C439" s="759"/>
      <c r="D439" s="759"/>
      <c r="E439" s="760">
        <v>1</v>
      </c>
      <c r="F439" s="760">
        <v>2</v>
      </c>
      <c r="G439" s="760">
        <v>3</v>
      </c>
      <c r="H439" s="760">
        <v>4</v>
      </c>
      <c r="I439" s="760">
        <v>5</v>
      </c>
      <c r="J439" s="760">
        <v>6</v>
      </c>
      <c r="K439" s="760">
        <v>7</v>
      </c>
      <c r="L439" s="760">
        <v>8</v>
      </c>
      <c r="M439" s="760">
        <v>9</v>
      </c>
      <c r="N439" s="760">
        <v>10</v>
      </c>
      <c r="O439" s="760">
        <v>11</v>
      </c>
      <c r="P439" s="760">
        <v>12</v>
      </c>
      <c r="Q439" s="760">
        <v>13</v>
      </c>
      <c r="R439" s="760">
        <v>14</v>
      </c>
      <c r="S439" s="760">
        <v>15</v>
      </c>
      <c r="T439" s="760">
        <v>16</v>
      </c>
      <c r="U439" s="760">
        <v>17</v>
      </c>
      <c r="V439" s="760">
        <v>18</v>
      </c>
      <c r="W439" s="760">
        <v>19</v>
      </c>
      <c r="X439" s="760">
        <v>20</v>
      </c>
      <c r="Y439" s="760">
        <v>21</v>
      </c>
      <c r="Z439" s="760">
        <v>22</v>
      </c>
      <c r="AA439" s="760">
        <v>23</v>
      </c>
      <c r="AB439" s="760">
        <v>24</v>
      </c>
      <c r="AC439" s="761"/>
    </row>
    <row r="440" spans="1:30" s="738" customFormat="1" ht="12.75" customHeight="1">
      <c r="A440" s="765" t="s">
        <v>693</v>
      </c>
      <c r="B440" s="766"/>
      <c r="C440" s="767"/>
      <c r="D440" s="767"/>
      <c r="E440" s="766">
        <v>4</v>
      </c>
      <c r="F440" s="766">
        <v>4</v>
      </c>
      <c r="G440" s="766">
        <v>4</v>
      </c>
      <c r="H440" s="766">
        <v>4</v>
      </c>
      <c r="I440" s="766">
        <v>4</v>
      </c>
      <c r="J440" s="766">
        <v>4</v>
      </c>
      <c r="K440" s="766">
        <v>4</v>
      </c>
      <c r="L440" s="766">
        <v>4</v>
      </c>
      <c r="M440" s="766">
        <v>4</v>
      </c>
      <c r="N440" s="766">
        <v>4</v>
      </c>
      <c r="O440" s="766">
        <v>4</v>
      </c>
      <c r="P440" s="766">
        <v>4</v>
      </c>
      <c r="Q440" s="766">
        <v>4</v>
      </c>
      <c r="R440" s="766">
        <v>4</v>
      </c>
      <c r="S440" s="766">
        <v>4</v>
      </c>
      <c r="T440" s="766">
        <v>4</v>
      </c>
      <c r="U440" s="766">
        <v>4</v>
      </c>
      <c r="V440" s="766">
        <v>4</v>
      </c>
      <c r="W440" s="766">
        <v>4</v>
      </c>
      <c r="X440" s="766">
        <v>4</v>
      </c>
      <c r="Y440" s="766">
        <v>4</v>
      </c>
      <c r="Z440" s="766">
        <v>4</v>
      </c>
      <c r="AA440" s="766">
        <v>4</v>
      </c>
      <c r="AB440" s="766">
        <v>4</v>
      </c>
      <c r="AC440" s="902"/>
    </row>
    <row r="441" spans="1:30" s="738" customFormat="1" ht="12.75" customHeight="1">
      <c r="A441" s="770" t="s">
        <v>282</v>
      </c>
      <c r="B441" s="771"/>
      <c r="C441" s="772"/>
      <c r="D441" s="772"/>
      <c r="E441" s="771">
        <v>4</v>
      </c>
      <c r="F441" s="771">
        <v>4</v>
      </c>
      <c r="G441" s="771">
        <v>4</v>
      </c>
      <c r="H441" s="771">
        <v>4</v>
      </c>
      <c r="I441" s="771">
        <v>4</v>
      </c>
      <c r="J441" s="771">
        <v>4</v>
      </c>
      <c r="K441" s="771">
        <v>4</v>
      </c>
      <c r="L441" s="771">
        <v>4</v>
      </c>
      <c r="M441" s="771">
        <v>4</v>
      </c>
      <c r="N441" s="771">
        <v>4</v>
      </c>
      <c r="O441" s="771">
        <v>4</v>
      </c>
      <c r="P441" s="771">
        <v>4</v>
      </c>
      <c r="Q441" s="771">
        <v>4</v>
      </c>
      <c r="R441" s="771">
        <v>4</v>
      </c>
      <c r="S441" s="771">
        <v>4</v>
      </c>
      <c r="T441" s="771">
        <v>4</v>
      </c>
      <c r="U441" s="771">
        <v>4</v>
      </c>
      <c r="V441" s="771">
        <v>4</v>
      </c>
      <c r="W441" s="771">
        <v>4</v>
      </c>
      <c r="X441" s="771">
        <v>4</v>
      </c>
      <c r="Y441" s="771">
        <v>4</v>
      </c>
      <c r="Z441" s="771">
        <v>4</v>
      </c>
      <c r="AA441" s="771">
        <v>4</v>
      </c>
      <c r="AB441" s="771">
        <v>4</v>
      </c>
      <c r="AC441" s="903"/>
    </row>
    <row r="442" spans="1:30" ht="12.75" customHeight="1">
      <c r="A442" s="775" t="s">
        <v>694</v>
      </c>
      <c r="B442" s="776" t="s">
        <v>695</v>
      </c>
      <c r="C442" s="777" t="s">
        <v>156</v>
      </c>
      <c r="D442" s="777" t="s">
        <v>288</v>
      </c>
      <c r="E442" s="904"/>
      <c r="F442" s="904"/>
      <c r="G442" s="904"/>
      <c r="H442" s="920"/>
      <c r="I442" s="904"/>
      <c r="J442" s="904"/>
      <c r="K442" s="904"/>
      <c r="L442" s="904"/>
      <c r="M442" s="904"/>
      <c r="N442" s="920"/>
      <c r="O442" s="904"/>
      <c r="P442" s="904"/>
      <c r="Q442" s="904"/>
      <c r="R442" s="904"/>
      <c r="S442" s="904"/>
      <c r="T442" s="904"/>
      <c r="U442" s="904"/>
      <c r="V442" s="920"/>
      <c r="W442" s="904"/>
      <c r="X442" s="904"/>
      <c r="Y442" s="904"/>
      <c r="Z442" s="904"/>
      <c r="AA442" s="904"/>
      <c r="AB442" s="904"/>
      <c r="AC442" s="780">
        <f>SUM(E442:AB442)</f>
        <v>0</v>
      </c>
    </row>
    <row r="443" spans="1:30" ht="12.75" customHeight="1">
      <c r="A443" s="781"/>
      <c r="B443" s="782"/>
      <c r="C443" s="783" t="s">
        <v>158</v>
      </c>
      <c r="D443" s="783" t="s">
        <v>288</v>
      </c>
      <c r="E443" s="905"/>
      <c r="F443" s="905"/>
      <c r="G443" s="905"/>
      <c r="H443" s="944"/>
      <c r="I443" s="905"/>
      <c r="J443" s="905"/>
      <c r="K443" s="905"/>
      <c r="L443" s="905"/>
      <c r="M443" s="905"/>
      <c r="N443" s="944"/>
      <c r="O443" s="905"/>
      <c r="P443" s="905"/>
      <c r="Q443" s="905"/>
      <c r="R443" s="905"/>
      <c r="S443" s="905"/>
      <c r="T443" s="905"/>
      <c r="U443" s="905"/>
      <c r="V443" s="944"/>
      <c r="W443" s="905"/>
      <c r="X443" s="905"/>
      <c r="Y443" s="905"/>
      <c r="Z443" s="905"/>
      <c r="AA443" s="905"/>
      <c r="AB443" s="905"/>
      <c r="AC443" s="786">
        <f>SUM(E443:AB443)</f>
        <v>0</v>
      </c>
    </row>
    <row r="444" spans="1:30" ht="12.75" customHeight="1">
      <c r="A444" s="781"/>
      <c r="B444" s="782"/>
      <c r="C444" s="783" t="s">
        <v>159</v>
      </c>
      <c r="D444" s="783" t="s">
        <v>160</v>
      </c>
      <c r="E444" s="459">
        <v>4</v>
      </c>
      <c r="F444" s="459">
        <v>3</v>
      </c>
      <c r="G444" s="459">
        <v>3</v>
      </c>
      <c r="H444" s="459">
        <v>4</v>
      </c>
      <c r="I444" s="459">
        <v>3</v>
      </c>
      <c r="J444" s="459">
        <v>4</v>
      </c>
      <c r="K444" s="459">
        <v>4</v>
      </c>
      <c r="L444" s="459">
        <v>5</v>
      </c>
      <c r="M444" s="459">
        <v>5</v>
      </c>
      <c r="N444" s="459">
        <v>5</v>
      </c>
      <c r="O444" s="459">
        <v>5</v>
      </c>
      <c r="P444" s="459">
        <v>5</v>
      </c>
      <c r="Q444" s="459">
        <v>5</v>
      </c>
      <c r="R444" s="459">
        <v>5</v>
      </c>
      <c r="S444" s="459">
        <v>5</v>
      </c>
      <c r="T444" s="459">
        <v>5</v>
      </c>
      <c r="U444" s="459">
        <v>5</v>
      </c>
      <c r="V444" s="459">
        <v>5</v>
      </c>
      <c r="W444" s="459">
        <v>5</v>
      </c>
      <c r="X444" s="459">
        <v>5</v>
      </c>
      <c r="Y444" s="459">
        <v>5</v>
      </c>
      <c r="Z444" s="459">
        <v>5</v>
      </c>
      <c r="AA444" s="459">
        <v>4</v>
      </c>
      <c r="AB444" s="459">
        <v>4</v>
      </c>
      <c r="AC444" s="786"/>
      <c r="AD444" s="866">
        <f>MAX(E444:AB444)</f>
        <v>5</v>
      </c>
    </row>
    <row r="445" spans="1:30" ht="12.75" customHeight="1">
      <c r="A445" s="781"/>
      <c r="B445" s="782"/>
      <c r="C445" s="783" t="s">
        <v>161</v>
      </c>
      <c r="D445" s="783"/>
      <c r="E445" s="905" t="e">
        <f t="shared" ref="E445:AC445" si="121">E443/E442</f>
        <v>#DIV/0!</v>
      </c>
      <c r="F445" s="905" t="e">
        <f t="shared" si="121"/>
        <v>#DIV/0!</v>
      </c>
      <c r="G445" s="905" t="e">
        <f t="shared" si="121"/>
        <v>#DIV/0!</v>
      </c>
      <c r="H445" s="944" t="e">
        <f t="shared" si="121"/>
        <v>#DIV/0!</v>
      </c>
      <c r="I445" s="905" t="e">
        <f t="shared" si="121"/>
        <v>#DIV/0!</v>
      </c>
      <c r="J445" s="905" t="e">
        <f t="shared" si="121"/>
        <v>#DIV/0!</v>
      </c>
      <c r="K445" s="905" t="e">
        <f t="shared" si="121"/>
        <v>#DIV/0!</v>
      </c>
      <c r="L445" s="905" t="e">
        <f t="shared" si="121"/>
        <v>#DIV/0!</v>
      </c>
      <c r="M445" s="905" t="e">
        <f t="shared" si="121"/>
        <v>#DIV/0!</v>
      </c>
      <c r="N445" s="944" t="e">
        <f t="shared" si="121"/>
        <v>#DIV/0!</v>
      </c>
      <c r="O445" s="905" t="e">
        <f t="shared" si="121"/>
        <v>#DIV/0!</v>
      </c>
      <c r="P445" s="905" t="e">
        <f t="shared" si="121"/>
        <v>#DIV/0!</v>
      </c>
      <c r="Q445" s="905" t="e">
        <f t="shared" si="121"/>
        <v>#DIV/0!</v>
      </c>
      <c r="R445" s="905" t="e">
        <f t="shared" si="121"/>
        <v>#DIV/0!</v>
      </c>
      <c r="S445" s="905" t="e">
        <f t="shared" si="121"/>
        <v>#DIV/0!</v>
      </c>
      <c r="T445" s="905" t="e">
        <f t="shared" si="121"/>
        <v>#DIV/0!</v>
      </c>
      <c r="U445" s="905" t="e">
        <f t="shared" si="121"/>
        <v>#DIV/0!</v>
      </c>
      <c r="V445" s="944" t="e">
        <f t="shared" si="121"/>
        <v>#DIV/0!</v>
      </c>
      <c r="W445" s="905" t="e">
        <f t="shared" si="121"/>
        <v>#DIV/0!</v>
      </c>
      <c r="X445" s="905" t="e">
        <f t="shared" si="121"/>
        <v>#DIV/0!</v>
      </c>
      <c r="Y445" s="905" t="e">
        <f t="shared" si="121"/>
        <v>#DIV/0!</v>
      </c>
      <c r="Z445" s="905" t="e">
        <f t="shared" si="121"/>
        <v>#DIV/0!</v>
      </c>
      <c r="AA445" s="905" t="e">
        <f t="shared" si="121"/>
        <v>#DIV/0!</v>
      </c>
      <c r="AB445" s="905" t="e">
        <f t="shared" si="121"/>
        <v>#DIV/0!</v>
      </c>
      <c r="AC445" s="786" t="e">
        <f t="shared" si="121"/>
        <v>#DIV/0!</v>
      </c>
    </row>
    <row r="446" spans="1:30" ht="12.75" customHeight="1" thickBot="1">
      <c r="A446" s="790"/>
      <c r="B446" s="791"/>
      <c r="C446" s="792" t="s">
        <v>164</v>
      </c>
      <c r="D446" s="792" t="s">
        <v>160</v>
      </c>
      <c r="E446" s="792">
        <v>119.56999969482422</v>
      </c>
      <c r="F446" s="792">
        <v>117.90000152587891</v>
      </c>
      <c r="G446" s="792">
        <v>117.98999786376953</v>
      </c>
      <c r="H446" s="792">
        <v>117.97000122070313</v>
      </c>
      <c r="I446" s="792">
        <v>118.19000244140625</v>
      </c>
      <c r="J446" s="792">
        <v>117.94000244140625</v>
      </c>
      <c r="K446" s="792">
        <v>118.08000183105469</v>
      </c>
      <c r="L446" s="792">
        <v>117.73999786376953</v>
      </c>
      <c r="M446" s="792">
        <v>117.56999969482422</v>
      </c>
      <c r="N446" s="792">
        <v>117.48000335693359</v>
      </c>
      <c r="O446" s="792">
        <v>117.22000122070313</v>
      </c>
      <c r="P446" s="792">
        <v>117.80000305175781</v>
      </c>
      <c r="Q446" s="792">
        <v>117.62999725341797</v>
      </c>
      <c r="R446" s="792">
        <v>118.16000366210938</v>
      </c>
      <c r="S446" s="792">
        <v>117.86000061035156</v>
      </c>
      <c r="T446" s="792">
        <v>117.95999908447266</v>
      </c>
      <c r="U446" s="792">
        <v>117.86000061035156</v>
      </c>
      <c r="V446" s="792">
        <v>118.18000030517578</v>
      </c>
      <c r="W446" s="792">
        <v>118.16999816894531</v>
      </c>
      <c r="X446" s="792">
        <v>118.18000030517578</v>
      </c>
      <c r="Y446" s="792">
        <v>117.94999694824219</v>
      </c>
      <c r="Z446" s="792">
        <v>118.05999755859375</v>
      </c>
      <c r="AA446" s="792">
        <v>118.27999877929688</v>
      </c>
      <c r="AB446" s="792">
        <v>118.26000213623047</v>
      </c>
      <c r="AC446" s="792"/>
    </row>
    <row r="447" spans="1:30" ht="12.75" customHeight="1">
      <c r="A447" s="775" t="s">
        <v>632</v>
      </c>
      <c r="B447" s="776" t="s">
        <v>633</v>
      </c>
      <c r="C447" s="777" t="s">
        <v>156</v>
      </c>
      <c r="D447" s="777" t="s">
        <v>288</v>
      </c>
      <c r="E447" s="904"/>
      <c r="F447" s="904"/>
      <c r="G447" s="904"/>
      <c r="H447" s="920"/>
      <c r="I447" s="904"/>
      <c r="J447" s="904"/>
      <c r="K447" s="904"/>
      <c r="L447" s="904"/>
      <c r="M447" s="904"/>
      <c r="N447" s="920"/>
      <c r="O447" s="904"/>
      <c r="P447" s="904"/>
      <c r="Q447" s="904"/>
      <c r="R447" s="904"/>
      <c r="S447" s="904"/>
      <c r="T447" s="904"/>
      <c r="U447" s="904"/>
      <c r="V447" s="920"/>
      <c r="W447" s="904"/>
      <c r="X447" s="904"/>
      <c r="Y447" s="904"/>
      <c r="Z447" s="904"/>
      <c r="AA447" s="904"/>
      <c r="AB447" s="904"/>
      <c r="AC447" s="780">
        <f>SUM(E447:AB447)</f>
        <v>0</v>
      </c>
    </row>
    <row r="448" spans="1:30" ht="12.75" customHeight="1">
      <c r="A448" s="781"/>
      <c r="B448" s="782"/>
      <c r="C448" s="783" t="s">
        <v>158</v>
      </c>
      <c r="D448" s="783" t="s">
        <v>288</v>
      </c>
      <c r="E448" s="905"/>
      <c r="F448" s="905"/>
      <c r="G448" s="905"/>
      <c r="H448" s="944"/>
      <c r="I448" s="905"/>
      <c r="J448" s="905"/>
      <c r="K448" s="905"/>
      <c r="L448" s="905"/>
      <c r="M448" s="905"/>
      <c r="N448" s="944"/>
      <c r="O448" s="905"/>
      <c r="P448" s="905"/>
      <c r="Q448" s="905"/>
      <c r="R448" s="905"/>
      <c r="S448" s="905"/>
      <c r="T448" s="905"/>
      <c r="U448" s="905"/>
      <c r="V448" s="944"/>
      <c r="W448" s="905"/>
      <c r="X448" s="905"/>
      <c r="Y448" s="905"/>
      <c r="Z448" s="905"/>
      <c r="AA448" s="905"/>
      <c r="AB448" s="905"/>
      <c r="AC448" s="786">
        <f>SUM(E448:AB448)</f>
        <v>0</v>
      </c>
    </row>
    <row r="449" spans="1:30" ht="12.75" customHeight="1">
      <c r="A449" s="781"/>
      <c r="B449" s="782"/>
      <c r="C449" s="783" t="s">
        <v>159</v>
      </c>
      <c r="D449" s="783" t="s">
        <v>160</v>
      </c>
      <c r="E449" s="459">
        <v>2</v>
      </c>
      <c r="F449" s="459">
        <v>3</v>
      </c>
      <c r="G449" s="459">
        <v>2</v>
      </c>
      <c r="H449" s="459">
        <v>3</v>
      </c>
      <c r="I449" s="459">
        <v>2</v>
      </c>
      <c r="J449" s="459">
        <v>3</v>
      </c>
      <c r="K449" s="459">
        <v>3</v>
      </c>
      <c r="L449" s="459">
        <v>3</v>
      </c>
      <c r="M449" s="459">
        <v>3</v>
      </c>
      <c r="N449" s="459">
        <v>3</v>
      </c>
      <c r="O449" s="459">
        <v>3</v>
      </c>
      <c r="P449" s="459">
        <v>3</v>
      </c>
      <c r="Q449" s="459">
        <v>3</v>
      </c>
      <c r="R449" s="459">
        <v>3</v>
      </c>
      <c r="S449" s="459">
        <v>3</v>
      </c>
      <c r="T449" s="459">
        <v>3</v>
      </c>
      <c r="U449" s="459">
        <v>3</v>
      </c>
      <c r="V449" s="459">
        <v>3</v>
      </c>
      <c r="W449" s="459">
        <v>3</v>
      </c>
      <c r="X449" s="459">
        <v>3</v>
      </c>
      <c r="Y449" s="459">
        <v>3</v>
      </c>
      <c r="Z449" s="459">
        <v>3</v>
      </c>
      <c r="AA449" s="459">
        <v>3</v>
      </c>
      <c r="AB449" s="459">
        <v>3</v>
      </c>
      <c r="AC449" s="786"/>
      <c r="AD449" s="866">
        <f>MAX(E449:AB449)</f>
        <v>3</v>
      </c>
    </row>
    <row r="450" spans="1:30" ht="12.75" customHeight="1">
      <c r="A450" s="781"/>
      <c r="B450" s="782"/>
      <c r="C450" s="783" t="s">
        <v>161</v>
      </c>
      <c r="D450" s="783"/>
      <c r="E450" s="905" t="e">
        <f t="shared" ref="E450:AC450" si="122">E448/E447</f>
        <v>#DIV/0!</v>
      </c>
      <c r="F450" s="905" t="e">
        <f t="shared" si="122"/>
        <v>#DIV/0!</v>
      </c>
      <c r="G450" s="905" t="e">
        <f t="shared" si="122"/>
        <v>#DIV/0!</v>
      </c>
      <c r="H450" s="944" t="e">
        <f t="shared" si="122"/>
        <v>#DIV/0!</v>
      </c>
      <c r="I450" s="905" t="e">
        <f t="shared" si="122"/>
        <v>#DIV/0!</v>
      </c>
      <c r="J450" s="905" t="e">
        <f t="shared" si="122"/>
        <v>#DIV/0!</v>
      </c>
      <c r="K450" s="905" t="e">
        <f t="shared" si="122"/>
        <v>#DIV/0!</v>
      </c>
      <c r="L450" s="905" t="e">
        <f t="shared" si="122"/>
        <v>#DIV/0!</v>
      </c>
      <c r="M450" s="905" t="e">
        <f t="shared" si="122"/>
        <v>#DIV/0!</v>
      </c>
      <c r="N450" s="944" t="e">
        <f t="shared" si="122"/>
        <v>#DIV/0!</v>
      </c>
      <c r="O450" s="905" t="e">
        <f t="shared" si="122"/>
        <v>#DIV/0!</v>
      </c>
      <c r="P450" s="905" t="e">
        <f t="shared" si="122"/>
        <v>#DIV/0!</v>
      </c>
      <c r="Q450" s="905" t="e">
        <f t="shared" si="122"/>
        <v>#DIV/0!</v>
      </c>
      <c r="R450" s="905" t="e">
        <f t="shared" si="122"/>
        <v>#DIV/0!</v>
      </c>
      <c r="S450" s="905" t="e">
        <f t="shared" si="122"/>
        <v>#DIV/0!</v>
      </c>
      <c r="T450" s="905" t="e">
        <f t="shared" si="122"/>
        <v>#DIV/0!</v>
      </c>
      <c r="U450" s="905" t="e">
        <f t="shared" si="122"/>
        <v>#DIV/0!</v>
      </c>
      <c r="V450" s="944" t="e">
        <f t="shared" si="122"/>
        <v>#DIV/0!</v>
      </c>
      <c r="W450" s="905" t="e">
        <f t="shared" si="122"/>
        <v>#DIV/0!</v>
      </c>
      <c r="X450" s="905" t="e">
        <f t="shared" si="122"/>
        <v>#DIV/0!</v>
      </c>
      <c r="Y450" s="905" t="e">
        <f t="shared" si="122"/>
        <v>#DIV/0!</v>
      </c>
      <c r="Z450" s="905" t="e">
        <f t="shared" si="122"/>
        <v>#DIV/0!</v>
      </c>
      <c r="AA450" s="905" t="e">
        <f t="shared" si="122"/>
        <v>#DIV/0!</v>
      </c>
      <c r="AB450" s="905" t="e">
        <f t="shared" si="122"/>
        <v>#DIV/0!</v>
      </c>
      <c r="AC450" s="786" t="e">
        <f t="shared" si="122"/>
        <v>#DIV/0!</v>
      </c>
    </row>
    <row r="451" spans="1:30" ht="12.75" customHeight="1" thickBot="1">
      <c r="A451" s="790"/>
      <c r="B451" s="791"/>
      <c r="C451" s="792" t="s">
        <v>164</v>
      </c>
      <c r="D451" s="792" t="s">
        <v>160</v>
      </c>
      <c r="E451" s="792">
        <v>119.77999877929688</v>
      </c>
      <c r="F451" s="792">
        <v>118.23999786376953</v>
      </c>
      <c r="G451" s="792">
        <v>118.27999877929688</v>
      </c>
      <c r="H451" s="792">
        <v>118.47000122070313</v>
      </c>
      <c r="I451" s="792">
        <v>118.33999633789063</v>
      </c>
      <c r="J451" s="792">
        <v>118.29000091552734</v>
      </c>
      <c r="K451" s="792">
        <v>118.44000244140625</v>
      </c>
      <c r="L451" s="792">
        <v>118.08000183105469</v>
      </c>
      <c r="M451" s="792">
        <v>117.94000244140625</v>
      </c>
      <c r="N451" s="792">
        <v>117.83000183105469</v>
      </c>
      <c r="O451" s="792">
        <v>117.58999633789063</v>
      </c>
      <c r="P451" s="792">
        <v>118.13999938964844</v>
      </c>
      <c r="Q451" s="792">
        <v>117.98999786376953</v>
      </c>
      <c r="R451" s="792">
        <v>118.51000213623047</v>
      </c>
      <c r="S451" s="792">
        <v>118.22000122070313</v>
      </c>
      <c r="T451" s="792">
        <v>118.33999633789063</v>
      </c>
      <c r="U451" s="792">
        <v>118.27999877929688</v>
      </c>
      <c r="V451" s="792">
        <v>118.58000183105469</v>
      </c>
      <c r="W451" s="792">
        <v>118.47000122070313</v>
      </c>
      <c r="X451" s="792">
        <v>118.62000274658203</v>
      </c>
      <c r="Y451" s="792">
        <v>118.19000244140625</v>
      </c>
      <c r="Z451" s="792">
        <v>118.26000213623047</v>
      </c>
      <c r="AA451" s="792">
        <v>118.58000183105469</v>
      </c>
      <c r="AB451" s="792">
        <v>118.54000091552734</v>
      </c>
      <c r="AC451" s="792"/>
    </row>
    <row r="452" spans="1:30" ht="12.75" customHeight="1">
      <c r="A452" s="775" t="s">
        <v>696</v>
      </c>
      <c r="B452" s="776" t="s">
        <v>697</v>
      </c>
      <c r="C452" s="777" t="s">
        <v>156</v>
      </c>
      <c r="D452" s="777" t="s">
        <v>157</v>
      </c>
      <c r="E452" s="975">
        <v>0</v>
      </c>
      <c r="F452" s="975">
        <v>0</v>
      </c>
      <c r="G452" s="975">
        <v>0</v>
      </c>
      <c r="H452" s="939">
        <v>0</v>
      </c>
      <c r="I452" s="975">
        <v>0</v>
      </c>
      <c r="J452" s="975">
        <v>0</v>
      </c>
      <c r="K452" s="975">
        <v>0</v>
      </c>
      <c r="L452" s="975">
        <v>0</v>
      </c>
      <c r="M452" s="975">
        <v>0</v>
      </c>
      <c r="N452" s="939">
        <v>0</v>
      </c>
      <c r="O452" s="975">
        <v>0</v>
      </c>
      <c r="P452" s="975">
        <v>0</v>
      </c>
      <c r="Q452" s="975">
        <v>0</v>
      </c>
      <c r="R452" s="975">
        <v>0</v>
      </c>
      <c r="S452" s="975">
        <v>0</v>
      </c>
      <c r="T452" s="975">
        <v>0</v>
      </c>
      <c r="U452" s="975">
        <v>0</v>
      </c>
      <c r="V452" s="939">
        <v>0</v>
      </c>
      <c r="W452" s="975">
        <v>0</v>
      </c>
      <c r="X452" s="975">
        <v>0</v>
      </c>
      <c r="Y452" s="975">
        <v>0</v>
      </c>
      <c r="Z452" s="975">
        <v>0</v>
      </c>
      <c r="AA452" s="975">
        <v>0</v>
      </c>
      <c r="AB452" s="975">
        <v>0</v>
      </c>
      <c r="AC452" s="780">
        <f>SUM(E452:AB452)</f>
        <v>0</v>
      </c>
    </row>
    <row r="453" spans="1:30" ht="12.75" customHeight="1">
      <c r="A453" s="781"/>
      <c r="B453" s="782"/>
      <c r="C453" s="783" t="s">
        <v>158</v>
      </c>
      <c r="D453" s="783" t="s">
        <v>157</v>
      </c>
      <c r="E453" s="948">
        <v>0</v>
      </c>
      <c r="F453" s="948">
        <v>0</v>
      </c>
      <c r="G453" s="948">
        <v>0</v>
      </c>
      <c r="H453" s="940">
        <v>0</v>
      </c>
      <c r="I453" s="948">
        <v>0</v>
      </c>
      <c r="J453" s="948">
        <v>0</v>
      </c>
      <c r="K453" s="948">
        <v>0</v>
      </c>
      <c r="L453" s="948">
        <v>0</v>
      </c>
      <c r="M453" s="948">
        <v>0</v>
      </c>
      <c r="N453" s="940">
        <v>0</v>
      </c>
      <c r="O453" s="948">
        <v>0</v>
      </c>
      <c r="P453" s="948">
        <v>0</v>
      </c>
      <c r="Q453" s="948">
        <v>0</v>
      </c>
      <c r="R453" s="948">
        <v>0</v>
      </c>
      <c r="S453" s="948">
        <v>0</v>
      </c>
      <c r="T453" s="948">
        <v>0</v>
      </c>
      <c r="U453" s="948">
        <v>0</v>
      </c>
      <c r="V453" s="940">
        <v>0</v>
      </c>
      <c r="W453" s="948">
        <v>0</v>
      </c>
      <c r="X453" s="948">
        <v>0</v>
      </c>
      <c r="Y453" s="948">
        <v>0</v>
      </c>
      <c r="Z453" s="948">
        <v>0</v>
      </c>
      <c r="AA453" s="948">
        <v>0</v>
      </c>
      <c r="AB453" s="948">
        <v>0</v>
      </c>
      <c r="AC453" s="786">
        <f>SUM(E453:AB453)</f>
        <v>0</v>
      </c>
    </row>
    <row r="454" spans="1:30" ht="12.75" customHeight="1">
      <c r="A454" s="781"/>
      <c r="B454" s="782"/>
      <c r="C454" s="783" t="s">
        <v>159</v>
      </c>
      <c r="D454" s="783" t="s">
        <v>209</v>
      </c>
      <c r="E454" s="927">
        <f t="shared" ref="E454:AB454" si="123">SQRT(E452*E452+E453*E453)*1000/(1.732*E472)</f>
        <v>0</v>
      </c>
      <c r="F454" s="927">
        <f t="shared" si="123"/>
        <v>0</v>
      </c>
      <c r="G454" s="927">
        <f t="shared" si="123"/>
        <v>0</v>
      </c>
      <c r="H454" s="933">
        <f t="shared" si="123"/>
        <v>0</v>
      </c>
      <c r="I454" s="927">
        <f t="shared" si="123"/>
        <v>0</v>
      </c>
      <c r="J454" s="927">
        <f t="shared" si="123"/>
        <v>0</v>
      </c>
      <c r="K454" s="927">
        <f t="shared" si="123"/>
        <v>0</v>
      </c>
      <c r="L454" s="927">
        <f t="shared" si="123"/>
        <v>0</v>
      </c>
      <c r="M454" s="927">
        <f t="shared" si="123"/>
        <v>0</v>
      </c>
      <c r="N454" s="933">
        <f t="shared" si="123"/>
        <v>0</v>
      </c>
      <c r="O454" s="927">
        <f t="shared" si="123"/>
        <v>0</v>
      </c>
      <c r="P454" s="927">
        <f t="shared" si="123"/>
        <v>0</v>
      </c>
      <c r="Q454" s="927">
        <f t="shared" si="123"/>
        <v>0</v>
      </c>
      <c r="R454" s="927">
        <f t="shared" si="123"/>
        <v>0</v>
      </c>
      <c r="S454" s="927">
        <f t="shared" si="123"/>
        <v>0</v>
      </c>
      <c r="T454" s="927">
        <f t="shared" si="123"/>
        <v>0</v>
      </c>
      <c r="U454" s="927">
        <f t="shared" si="123"/>
        <v>0</v>
      </c>
      <c r="V454" s="933">
        <f t="shared" si="123"/>
        <v>0</v>
      </c>
      <c r="W454" s="927">
        <f t="shared" si="123"/>
        <v>0</v>
      </c>
      <c r="X454" s="927">
        <f t="shared" si="123"/>
        <v>0</v>
      </c>
      <c r="Y454" s="927">
        <f t="shared" si="123"/>
        <v>0</v>
      </c>
      <c r="Z454" s="927">
        <f t="shared" si="123"/>
        <v>0</v>
      </c>
      <c r="AA454" s="927">
        <f t="shared" si="123"/>
        <v>0</v>
      </c>
      <c r="AB454" s="927">
        <f t="shared" si="123"/>
        <v>0</v>
      </c>
      <c r="AC454" s="786"/>
    </row>
    <row r="455" spans="1:30" ht="12.75" customHeight="1">
      <c r="A455" s="790"/>
      <c r="B455" s="791"/>
      <c r="C455" s="795" t="s">
        <v>161</v>
      </c>
      <c r="D455" s="795"/>
      <c r="E455" s="938" t="e">
        <f t="shared" ref="E455:AC455" si="124">E453/E452</f>
        <v>#DIV/0!</v>
      </c>
      <c r="F455" s="938" t="e">
        <f t="shared" si="124"/>
        <v>#DIV/0!</v>
      </c>
      <c r="G455" s="938" t="e">
        <f t="shared" si="124"/>
        <v>#DIV/0!</v>
      </c>
      <c r="H455" s="968" t="e">
        <f t="shared" si="124"/>
        <v>#DIV/0!</v>
      </c>
      <c r="I455" s="938" t="e">
        <f t="shared" si="124"/>
        <v>#DIV/0!</v>
      </c>
      <c r="J455" s="938" t="e">
        <f t="shared" si="124"/>
        <v>#DIV/0!</v>
      </c>
      <c r="K455" s="938" t="e">
        <f t="shared" si="124"/>
        <v>#DIV/0!</v>
      </c>
      <c r="L455" s="938" t="e">
        <f t="shared" si="124"/>
        <v>#DIV/0!</v>
      </c>
      <c r="M455" s="938" t="e">
        <f t="shared" si="124"/>
        <v>#DIV/0!</v>
      </c>
      <c r="N455" s="968" t="e">
        <f t="shared" si="124"/>
        <v>#DIV/0!</v>
      </c>
      <c r="O455" s="938" t="e">
        <f t="shared" si="124"/>
        <v>#DIV/0!</v>
      </c>
      <c r="P455" s="938" t="e">
        <f t="shared" si="124"/>
        <v>#DIV/0!</v>
      </c>
      <c r="Q455" s="938" t="e">
        <f t="shared" si="124"/>
        <v>#DIV/0!</v>
      </c>
      <c r="R455" s="938" t="e">
        <f t="shared" si="124"/>
        <v>#DIV/0!</v>
      </c>
      <c r="S455" s="938" t="e">
        <f t="shared" si="124"/>
        <v>#DIV/0!</v>
      </c>
      <c r="T455" s="938" t="e">
        <f t="shared" si="124"/>
        <v>#DIV/0!</v>
      </c>
      <c r="U455" s="938" t="e">
        <f t="shared" si="124"/>
        <v>#DIV/0!</v>
      </c>
      <c r="V455" s="968" t="e">
        <f t="shared" si="124"/>
        <v>#DIV/0!</v>
      </c>
      <c r="W455" s="938" t="e">
        <f t="shared" si="124"/>
        <v>#DIV/0!</v>
      </c>
      <c r="X455" s="938" t="e">
        <f t="shared" si="124"/>
        <v>#DIV/0!</v>
      </c>
      <c r="Y455" s="938" t="e">
        <f t="shared" si="124"/>
        <v>#DIV/0!</v>
      </c>
      <c r="Z455" s="938" t="e">
        <f t="shared" si="124"/>
        <v>#DIV/0!</v>
      </c>
      <c r="AA455" s="938" t="e">
        <f t="shared" si="124"/>
        <v>#DIV/0!</v>
      </c>
      <c r="AB455" s="938" t="e">
        <f t="shared" si="124"/>
        <v>#DIV/0!</v>
      </c>
      <c r="AC455" s="798" t="e">
        <f t="shared" si="124"/>
        <v>#DIV/0!</v>
      </c>
    </row>
    <row r="456" spans="1:30" ht="12.75" customHeight="1">
      <c r="A456" s="775" t="s">
        <v>636</v>
      </c>
      <c r="B456" s="776" t="s">
        <v>637</v>
      </c>
      <c r="C456" s="777" t="s">
        <v>156</v>
      </c>
      <c r="D456" s="777" t="s">
        <v>157</v>
      </c>
      <c r="E456" s="975">
        <v>0</v>
      </c>
      <c r="F456" s="975">
        <v>0</v>
      </c>
      <c r="G456" s="975">
        <v>0</v>
      </c>
      <c r="H456" s="939">
        <v>0</v>
      </c>
      <c r="I456" s="975">
        <v>0</v>
      </c>
      <c r="J456" s="975">
        <v>0</v>
      </c>
      <c r="K456" s="975">
        <v>0</v>
      </c>
      <c r="L456" s="975">
        <v>0</v>
      </c>
      <c r="M456" s="975">
        <v>0</v>
      </c>
      <c r="N456" s="939">
        <v>0</v>
      </c>
      <c r="O456" s="975">
        <v>0</v>
      </c>
      <c r="P456" s="975">
        <v>0</v>
      </c>
      <c r="Q456" s="975">
        <v>0</v>
      </c>
      <c r="R456" s="975">
        <v>0</v>
      </c>
      <c r="S456" s="975">
        <v>0</v>
      </c>
      <c r="T456" s="975">
        <v>0</v>
      </c>
      <c r="U456" s="975">
        <v>0</v>
      </c>
      <c r="V456" s="939">
        <v>0</v>
      </c>
      <c r="W456" s="975">
        <v>0</v>
      </c>
      <c r="X456" s="975">
        <v>0</v>
      </c>
      <c r="Y456" s="975">
        <v>0</v>
      </c>
      <c r="Z456" s="975">
        <v>0</v>
      </c>
      <c r="AA456" s="975">
        <v>0</v>
      </c>
      <c r="AB456" s="975">
        <v>0</v>
      </c>
      <c r="AC456" s="780">
        <f>SUM(E456:AB456)</f>
        <v>0</v>
      </c>
    </row>
    <row r="457" spans="1:30" ht="12.75" customHeight="1">
      <c r="A457" s="781"/>
      <c r="B457" s="782"/>
      <c r="C457" s="783" t="s">
        <v>158</v>
      </c>
      <c r="D457" s="783" t="s">
        <v>157</v>
      </c>
      <c r="E457" s="948">
        <v>0</v>
      </c>
      <c r="F457" s="948">
        <v>0</v>
      </c>
      <c r="G457" s="948">
        <v>0</v>
      </c>
      <c r="H457" s="940">
        <v>0</v>
      </c>
      <c r="I457" s="948">
        <v>0</v>
      </c>
      <c r="J457" s="948">
        <v>0</v>
      </c>
      <c r="K457" s="948">
        <v>0</v>
      </c>
      <c r="L457" s="948">
        <v>0</v>
      </c>
      <c r="M457" s="948">
        <v>0</v>
      </c>
      <c r="N457" s="940">
        <v>0</v>
      </c>
      <c r="O457" s="948">
        <v>0</v>
      </c>
      <c r="P457" s="948">
        <v>0</v>
      </c>
      <c r="Q457" s="948">
        <v>0</v>
      </c>
      <c r="R457" s="948">
        <v>0</v>
      </c>
      <c r="S457" s="948">
        <v>0</v>
      </c>
      <c r="T457" s="948">
        <v>0</v>
      </c>
      <c r="U457" s="948">
        <v>0</v>
      </c>
      <c r="V457" s="940">
        <v>0</v>
      </c>
      <c r="W457" s="948">
        <v>0</v>
      </c>
      <c r="X457" s="948">
        <v>0</v>
      </c>
      <c r="Y457" s="948">
        <v>0</v>
      </c>
      <c r="Z457" s="948">
        <v>0</v>
      </c>
      <c r="AA457" s="948">
        <v>0</v>
      </c>
      <c r="AB457" s="948">
        <v>0</v>
      </c>
      <c r="AC457" s="786">
        <f>SUM(E457:AB457)</f>
        <v>0</v>
      </c>
    </row>
    <row r="458" spans="1:30" ht="12.75" customHeight="1">
      <c r="A458" s="781"/>
      <c r="B458" s="782"/>
      <c r="C458" s="783" t="s">
        <v>159</v>
      </c>
      <c r="D458" s="783" t="s">
        <v>160</v>
      </c>
      <c r="E458" s="863">
        <v>0</v>
      </c>
      <c r="F458" s="863">
        <v>0</v>
      </c>
      <c r="G458" s="863">
        <v>0</v>
      </c>
      <c r="H458" s="864">
        <v>0</v>
      </c>
      <c r="I458" s="863">
        <v>0</v>
      </c>
      <c r="J458" s="863">
        <v>0</v>
      </c>
      <c r="K458" s="863">
        <v>0</v>
      </c>
      <c r="L458" s="863">
        <v>0</v>
      </c>
      <c r="M458" s="863">
        <v>0</v>
      </c>
      <c r="N458" s="864">
        <v>0</v>
      </c>
      <c r="O458" s="863">
        <v>0</v>
      </c>
      <c r="P458" s="863">
        <v>0</v>
      </c>
      <c r="Q458" s="863">
        <v>0</v>
      </c>
      <c r="R458" s="863">
        <v>0</v>
      </c>
      <c r="S458" s="863">
        <v>0</v>
      </c>
      <c r="T458" s="863">
        <v>0</v>
      </c>
      <c r="U458" s="863">
        <v>0</v>
      </c>
      <c r="V458" s="864">
        <v>0</v>
      </c>
      <c r="W458" s="863">
        <v>0</v>
      </c>
      <c r="X458" s="863">
        <v>0</v>
      </c>
      <c r="Y458" s="863">
        <v>0</v>
      </c>
      <c r="Z458" s="863">
        <v>0</v>
      </c>
      <c r="AA458" s="863">
        <v>0</v>
      </c>
      <c r="AB458" s="863">
        <v>0</v>
      </c>
      <c r="AC458" s="786"/>
    </row>
    <row r="459" spans="1:30" ht="12.75" customHeight="1">
      <c r="A459" s="800"/>
      <c r="B459" s="801"/>
      <c r="C459" s="802" t="s">
        <v>161</v>
      </c>
      <c r="D459" s="802"/>
      <c r="E459" s="879" t="e">
        <f t="shared" ref="E459:AC459" si="125">E457/E456</f>
        <v>#DIV/0!</v>
      </c>
      <c r="F459" s="879" t="e">
        <f t="shared" si="125"/>
        <v>#DIV/0!</v>
      </c>
      <c r="G459" s="879" t="e">
        <f t="shared" si="125"/>
        <v>#DIV/0!</v>
      </c>
      <c r="H459" s="919" t="e">
        <f t="shared" si="125"/>
        <v>#DIV/0!</v>
      </c>
      <c r="I459" s="879" t="e">
        <f t="shared" si="125"/>
        <v>#DIV/0!</v>
      </c>
      <c r="J459" s="879" t="e">
        <f t="shared" si="125"/>
        <v>#DIV/0!</v>
      </c>
      <c r="K459" s="879" t="e">
        <f t="shared" si="125"/>
        <v>#DIV/0!</v>
      </c>
      <c r="L459" s="879" t="e">
        <f t="shared" si="125"/>
        <v>#DIV/0!</v>
      </c>
      <c r="M459" s="879" t="e">
        <f t="shared" si="125"/>
        <v>#DIV/0!</v>
      </c>
      <c r="N459" s="919" t="e">
        <f t="shared" si="125"/>
        <v>#DIV/0!</v>
      </c>
      <c r="O459" s="879" t="e">
        <f t="shared" si="125"/>
        <v>#DIV/0!</v>
      </c>
      <c r="P459" s="879" t="e">
        <f t="shared" si="125"/>
        <v>#DIV/0!</v>
      </c>
      <c r="Q459" s="879" t="e">
        <f t="shared" si="125"/>
        <v>#DIV/0!</v>
      </c>
      <c r="R459" s="879" t="e">
        <f t="shared" si="125"/>
        <v>#DIV/0!</v>
      </c>
      <c r="S459" s="879" t="e">
        <f t="shared" si="125"/>
        <v>#DIV/0!</v>
      </c>
      <c r="T459" s="879" t="e">
        <f t="shared" si="125"/>
        <v>#DIV/0!</v>
      </c>
      <c r="U459" s="879" t="e">
        <f t="shared" si="125"/>
        <v>#DIV/0!</v>
      </c>
      <c r="V459" s="919" t="e">
        <f t="shared" si="125"/>
        <v>#DIV/0!</v>
      </c>
      <c r="W459" s="879" t="e">
        <f t="shared" si="125"/>
        <v>#DIV/0!</v>
      </c>
      <c r="X459" s="879" t="e">
        <f t="shared" si="125"/>
        <v>#DIV/0!</v>
      </c>
      <c r="Y459" s="879" t="e">
        <f t="shared" si="125"/>
        <v>#DIV/0!</v>
      </c>
      <c r="Z459" s="879" t="e">
        <f t="shared" si="125"/>
        <v>#DIV/0!</v>
      </c>
      <c r="AA459" s="879" t="e">
        <f t="shared" si="125"/>
        <v>#DIV/0!</v>
      </c>
      <c r="AB459" s="879" t="e">
        <f t="shared" si="125"/>
        <v>#DIV/0!</v>
      </c>
      <c r="AC459" s="805" t="e">
        <f t="shared" si="125"/>
        <v>#DIV/0!</v>
      </c>
    </row>
    <row r="460" spans="1:30" ht="12.75" customHeight="1">
      <c r="A460" s="865" t="s">
        <v>296</v>
      </c>
      <c r="B460" s="856" t="s">
        <v>698</v>
      </c>
      <c r="C460" s="857" t="s">
        <v>156</v>
      </c>
      <c r="D460" s="857" t="s">
        <v>157</v>
      </c>
      <c r="E460" s="992">
        <v>0.65759999999999996</v>
      </c>
      <c r="F460" s="992">
        <v>0.59040000000000004</v>
      </c>
      <c r="G460" s="992">
        <v>0.56399999999999995</v>
      </c>
      <c r="H460" s="993">
        <v>0.54720000000000002</v>
      </c>
      <c r="I460" s="992">
        <v>0.54239999999999999</v>
      </c>
      <c r="J460" s="992">
        <v>0.6</v>
      </c>
      <c r="K460" s="992">
        <v>0.72</v>
      </c>
      <c r="L460" s="992">
        <v>0.80159999999999998</v>
      </c>
      <c r="M460" s="992">
        <v>0.87360000000000004</v>
      </c>
      <c r="N460" s="993">
        <v>0.90239999999999998</v>
      </c>
      <c r="O460" s="992">
        <v>0.90959999999999996</v>
      </c>
      <c r="P460" s="992">
        <v>0.91439999999999999</v>
      </c>
      <c r="Q460" s="992">
        <v>0.88800000000000001</v>
      </c>
      <c r="R460" s="992">
        <v>0.88319999999999999</v>
      </c>
      <c r="S460" s="992">
        <v>0.85680000000000001</v>
      </c>
      <c r="T460" s="992">
        <v>0.876</v>
      </c>
      <c r="U460" s="992">
        <v>0.95760000000000001</v>
      </c>
      <c r="V460" s="993">
        <v>0.95040000000000002</v>
      </c>
      <c r="W460" s="992">
        <v>0.97919999999999996</v>
      </c>
      <c r="X460" s="992">
        <v>0.98640000000000005</v>
      </c>
      <c r="Y460" s="992">
        <v>0.96479999999999999</v>
      </c>
      <c r="Z460" s="992">
        <v>0.94079999999999997</v>
      </c>
      <c r="AA460" s="992">
        <v>0.84719999999999995</v>
      </c>
      <c r="AB460" s="992">
        <v>0.72240000000000004</v>
      </c>
      <c r="AC460" s="841">
        <f>SUM(E460:AB460)</f>
        <v>19.476000000000003</v>
      </c>
    </row>
    <row r="461" spans="1:30" ht="12.75" customHeight="1">
      <c r="A461" s="781"/>
      <c r="B461" s="782"/>
      <c r="C461" s="783" t="s">
        <v>158</v>
      </c>
      <c r="D461" s="783" t="s">
        <v>157</v>
      </c>
      <c r="E461" s="994">
        <v>0.35039999999999999</v>
      </c>
      <c r="F461" s="994">
        <v>0.32640000000000002</v>
      </c>
      <c r="G461" s="994">
        <v>0.31680000000000003</v>
      </c>
      <c r="H461" s="995">
        <v>0.31440000000000001</v>
      </c>
      <c r="I461" s="994">
        <v>0.31440000000000001</v>
      </c>
      <c r="J461" s="994">
        <v>0.31919999999999998</v>
      </c>
      <c r="K461" s="994">
        <v>0.32640000000000002</v>
      </c>
      <c r="L461" s="994">
        <v>0.33360000000000001</v>
      </c>
      <c r="M461" s="994">
        <v>0.34079999999999999</v>
      </c>
      <c r="N461" s="995">
        <v>0.35520000000000002</v>
      </c>
      <c r="O461" s="994">
        <v>0.34799999999999998</v>
      </c>
      <c r="P461" s="994">
        <v>0.34560000000000002</v>
      </c>
      <c r="Q461" s="994">
        <v>0.3528</v>
      </c>
      <c r="R461" s="994">
        <v>0.3528</v>
      </c>
      <c r="S461" s="994">
        <v>0.34560000000000002</v>
      </c>
      <c r="T461" s="994">
        <v>0.34320000000000001</v>
      </c>
      <c r="U461" s="994">
        <v>0.35759999999999997</v>
      </c>
      <c r="V461" s="995">
        <v>0.35520000000000002</v>
      </c>
      <c r="W461" s="994">
        <v>0.35520000000000002</v>
      </c>
      <c r="X461" s="994">
        <v>0.35520000000000002</v>
      </c>
      <c r="Y461" s="994">
        <v>0.34560000000000002</v>
      </c>
      <c r="Z461" s="994">
        <v>0.33839999999999998</v>
      </c>
      <c r="AA461" s="994">
        <v>0.34079999999999999</v>
      </c>
      <c r="AB461" s="994">
        <v>0.33119999999999999</v>
      </c>
      <c r="AC461" s="786">
        <f>SUM(E461:AB461)</f>
        <v>8.1648000000000014</v>
      </c>
    </row>
    <row r="462" spans="1:30" ht="12.75" customHeight="1">
      <c r="A462" s="781"/>
      <c r="B462" s="782"/>
      <c r="C462" s="783" t="s">
        <v>159</v>
      </c>
      <c r="D462" s="783" t="s">
        <v>209</v>
      </c>
      <c r="E462" s="927">
        <f t="shared" ref="E462:AB462" si="126">SQRT(E460*E460+E461*E461)*1000/(1.732*E495)</f>
        <v>68.287826047676788</v>
      </c>
      <c r="F462" s="927">
        <f t="shared" si="126"/>
        <v>62.721766120167082</v>
      </c>
      <c r="G462" s="927">
        <f t="shared" si="126"/>
        <v>59.950129613155639</v>
      </c>
      <c r="H462" s="933">
        <f t="shared" si="126"/>
        <v>58.580540505134039</v>
      </c>
      <c r="I462" s="927">
        <f t="shared" si="126"/>
        <v>58.194634720255998</v>
      </c>
      <c r="J462" s="927">
        <f t="shared" si="126"/>
        <v>63.187205674257534</v>
      </c>
      <c r="K462" s="927">
        <f t="shared" si="126"/>
        <v>73.380361597607575</v>
      </c>
      <c r="L462" s="927">
        <f t="shared" si="126"/>
        <v>80.854341341934784</v>
      </c>
      <c r="M462" s="927">
        <f t="shared" si="126"/>
        <v>87.606740050406643</v>
      </c>
      <c r="N462" s="933">
        <f t="shared" si="126"/>
        <v>90.602751492560273</v>
      </c>
      <c r="O462" s="927">
        <f t="shared" si="126"/>
        <v>90.986478992407342</v>
      </c>
      <c r="P462" s="927">
        <f t="shared" si="126"/>
        <v>91.031341776185599</v>
      </c>
      <c r="Q462" s="927">
        <f t="shared" si="126"/>
        <v>88.981278390120181</v>
      </c>
      <c r="R462" s="927">
        <f t="shared" si="126"/>
        <v>88.139538024390774</v>
      </c>
      <c r="S462" s="927">
        <f t="shared" si="126"/>
        <v>85.896184596452841</v>
      </c>
      <c r="T462" s="927">
        <f t="shared" si="126"/>
        <v>87.472582585592903</v>
      </c>
      <c r="U462" s="927">
        <f t="shared" si="126"/>
        <v>95.037014887189429</v>
      </c>
      <c r="V462" s="933">
        <f t="shared" si="126"/>
        <v>94.180189916979387</v>
      </c>
      <c r="W462" s="927">
        <f t="shared" si="126"/>
        <v>96.688883948323053</v>
      </c>
      <c r="X462" s="927">
        <f t="shared" si="126"/>
        <v>97.161216018651984</v>
      </c>
      <c r="Y462" s="927">
        <f t="shared" si="126"/>
        <v>95.282408484726645</v>
      </c>
      <c r="Z462" s="927">
        <f t="shared" si="126"/>
        <v>92.956080646280114</v>
      </c>
      <c r="AA462" s="927">
        <f t="shared" si="126"/>
        <v>84.628977371119689</v>
      </c>
      <c r="AB462" s="927">
        <f t="shared" si="126"/>
        <v>73.649486295226666</v>
      </c>
      <c r="AC462" s="786"/>
    </row>
    <row r="463" spans="1:30" ht="12.75" customHeight="1">
      <c r="A463" s="800"/>
      <c r="B463" s="801"/>
      <c r="C463" s="802" t="s">
        <v>161</v>
      </c>
      <c r="D463" s="802"/>
      <c r="E463" s="879">
        <f t="shared" ref="E463:AC463" si="127">E461/E460</f>
        <v>0.53284671532846717</v>
      </c>
      <c r="F463" s="879">
        <f t="shared" si="127"/>
        <v>0.55284552845528456</v>
      </c>
      <c r="G463" s="879">
        <f t="shared" si="127"/>
        <v>0.56170212765957461</v>
      </c>
      <c r="H463" s="919">
        <f t="shared" si="127"/>
        <v>0.57456140350877194</v>
      </c>
      <c r="I463" s="879">
        <f t="shared" si="127"/>
        <v>0.57964601769911506</v>
      </c>
      <c r="J463" s="879">
        <f t="shared" si="127"/>
        <v>0.53200000000000003</v>
      </c>
      <c r="K463" s="879">
        <f t="shared" si="127"/>
        <v>0.45333333333333337</v>
      </c>
      <c r="L463" s="879">
        <f t="shared" si="127"/>
        <v>0.41616766467065869</v>
      </c>
      <c r="M463" s="879">
        <f t="shared" si="127"/>
        <v>0.39010989010989006</v>
      </c>
      <c r="N463" s="919">
        <f t="shared" si="127"/>
        <v>0.39361702127659576</v>
      </c>
      <c r="O463" s="879">
        <f t="shared" si="127"/>
        <v>0.38258575197889183</v>
      </c>
      <c r="P463" s="879">
        <f t="shared" si="127"/>
        <v>0.37795275590551186</v>
      </c>
      <c r="Q463" s="879">
        <f t="shared" si="127"/>
        <v>0.39729729729729729</v>
      </c>
      <c r="R463" s="879">
        <f t="shared" si="127"/>
        <v>0.39945652173913043</v>
      </c>
      <c r="S463" s="879">
        <f t="shared" si="127"/>
        <v>0.40336134453781514</v>
      </c>
      <c r="T463" s="879">
        <f t="shared" si="127"/>
        <v>0.39178082191780822</v>
      </c>
      <c r="U463" s="879">
        <f t="shared" si="127"/>
        <v>0.37343358395989973</v>
      </c>
      <c r="V463" s="919">
        <f t="shared" si="127"/>
        <v>0.37373737373737376</v>
      </c>
      <c r="W463" s="879">
        <f t="shared" si="127"/>
        <v>0.36274509803921573</v>
      </c>
      <c r="X463" s="879">
        <f t="shared" si="127"/>
        <v>0.36009732360097324</v>
      </c>
      <c r="Y463" s="879">
        <f t="shared" si="127"/>
        <v>0.35820895522388063</v>
      </c>
      <c r="Z463" s="879">
        <f t="shared" si="127"/>
        <v>0.35969387755102039</v>
      </c>
      <c r="AA463" s="879">
        <f t="shared" si="127"/>
        <v>0.40226628895184136</v>
      </c>
      <c r="AB463" s="879">
        <f t="shared" si="127"/>
        <v>0.45847176079734214</v>
      </c>
      <c r="AC463" s="805">
        <f t="shared" si="127"/>
        <v>0.41922365988909427</v>
      </c>
    </row>
    <row r="464" spans="1:30" ht="12.75" customHeight="1">
      <c r="A464" s="996" t="s">
        <v>312</v>
      </c>
      <c r="B464" s="997" t="s">
        <v>671</v>
      </c>
      <c r="C464" s="838" t="s">
        <v>156</v>
      </c>
      <c r="D464" s="777" t="s">
        <v>157</v>
      </c>
      <c r="E464" s="994">
        <v>0.34200000000000003</v>
      </c>
      <c r="F464" s="994">
        <v>0.315</v>
      </c>
      <c r="G464" s="994">
        <v>0.30599999999999999</v>
      </c>
      <c r="H464" s="995">
        <v>0.30420000000000003</v>
      </c>
      <c r="I464" s="994">
        <v>0.31319999999999998</v>
      </c>
      <c r="J464" s="994">
        <v>0.32040000000000002</v>
      </c>
      <c r="K464" s="994">
        <v>0.34920000000000001</v>
      </c>
      <c r="L464" s="994">
        <v>0.3654</v>
      </c>
      <c r="M464" s="994">
        <v>0.37440000000000001</v>
      </c>
      <c r="N464" s="995">
        <v>0.39240000000000003</v>
      </c>
      <c r="O464" s="994">
        <v>0.39960000000000001</v>
      </c>
      <c r="P464" s="994">
        <v>0.40860000000000002</v>
      </c>
      <c r="Q464" s="994">
        <v>0.39419999999999999</v>
      </c>
      <c r="R464" s="994">
        <v>0.39779999999999999</v>
      </c>
      <c r="S464" s="994">
        <v>0.41039999999999999</v>
      </c>
      <c r="T464" s="994">
        <v>0.39960000000000001</v>
      </c>
      <c r="U464" s="994">
        <v>0.41220000000000001</v>
      </c>
      <c r="V464" s="995">
        <v>0.4284</v>
      </c>
      <c r="W464" s="994">
        <v>0.4284</v>
      </c>
      <c r="X464" s="994">
        <v>0.41760000000000003</v>
      </c>
      <c r="Y464" s="994">
        <v>0.40860000000000002</v>
      </c>
      <c r="Z464" s="994">
        <v>0.4032</v>
      </c>
      <c r="AA464" s="994">
        <v>0.38340000000000002</v>
      </c>
      <c r="AB464" s="994">
        <v>0.36359999999999998</v>
      </c>
      <c r="AC464" s="841">
        <f>SUM(E464:AB464)</f>
        <v>9.0378000000000007</v>
      </c>
    </row>
    <row r="465" spans="1:78" ht="12.75" customHeight="1">
      <c r="A465" s="996"/>
      <c r="B465" s="997"/>
      <c r="C465" s="998" t="s">
        <v>158</v>
      </c>
      <c r="D465" s="783" t="s">
        <v>157</v>
      </c>
      <c r="E465" s="994">
        <v>0.21240000000000001</v>
      </c>
      <c r="F465" s="994">
        <v>0.19620000000000001</v>
      </c>
      <c r="G465" s="994">
        <v>0.19439999999999999</v>
      </c>
      <c r="H465" s="995">
        <v>0.19259999999999999</v>
      </c>
      <c r="I465" s="994">
        <v>0.20699999999999999</v>
      </c>
      <c r="J465" s="994">
        <v>0.2034</v>
      </c>
      <c r="K465" s="994">
        <v>0.20880000000000001</v>
      </c>
      <c r="L465" s="994">
        <v>0.21959999999999999</v>
      </c>
      <c r="M465" s="994">
        <v>0.21779999999999999</v>
      </c>
      <c r="N465" s="995">
        <v>0.21779999999999999</v>
      </c>
      <c r="O465" s="994">
        <v>0.21779999999999999</v>
      </c>
      <c r="P465" s="994">
        <v>0.21779999999999999</v>
      </c>
      <c r="Q465" s="994">
        <v>0.20880000000000001</v>
      </c>
      <c r="R465" s="994">
        <v>0.21240000000000001</v>
      </c>
      <c r="S465" s="994">
        <v>0.21959999999999999</v>
      </c>
      <c r="T465" s="994">
        <v>0.22140000000000001</v>
      </c>
      <c r="U465" s="994">
        <v>0.2268</v>
      </c>
      <c r="V465" s="995">
        <v>0.23219999999999999</v>
      </c>
      <c r="W465" s="994">
        <v>0.23400000000000001</v>
      </c>
      <c r="X465" s="994">
        <v>0.22320000000000001</v>
      </c>
      <c r="Y465" s="994">
        <v>0.21240000000000001</v>
      </c>
      <c r="Z465" s="994">
        <v>0.2142</v>
      </c>
      <c r="AA465" s="994">
        <v>0.21240000000000001</v>
      </c>
      <c r="AB465" s="994">
        <v>0.20519999999999999</v>
      </c>
      <c r="AC465" s="841">
        <f>SUM(E465:AB465)</f>
        <v>5.1281999999999996</v>
      </c>
    </row>
    <row r="466" spans="1:78" ht="12.75" customHeight="1">
      <c r="A466" s="996"/>
      <c r="B466" s="997"/>
      <c r="C466" s="783" t="s">
        <v>159</v>
      </c>
      <c r="D466" s="783" t="s">
        <v>160</v>
      </c>
      <c r="E466" s="459">
        <v>34</v>
      </c>
      <c r="F466" s="459">
        <v>35</v>
      </c>
      <c r="G466" s="459">
        <v>32</v>
      </c>
      <c r="H466" s="724">
        <v>35</v>
      </c>
      <c r="I466" s="459">
        <v>33</v>
      </c>
      <c r="J466" s="459">
        <v>34</v>
      </c>
      <c r="K466" s="459">
        <v>38</v>
      </c>
      <c r="L466" s="459">
        <v>38</v>
      </c>
      <c r="M466" s="459">
        <v>37</v>
      </c>
      <c r="N466" s="724">
        <v>37</v>
      </c>
      <c r="O466" s="459">
        <v>41</v>
      </c>
      <c r="P466" s="459">
        <v>44</v>
      </c>
      <c r="Q466" s="459">
        <v>37</v>
      </c>
      <c r="R466" s="459">
        <v>42</v>
      </c>
      <c r="S466" s="459">
        <v>40</v>
      </c>
      <c r="T466" s="459">
        <v>42</v>
      </c>
      <c r="U466" s="459">
        <v>43</v>
      </c>
      <c r="V466" s="724">
        <v>42</v>
      </c>
      <c r="W466" s="459">
        <v>42</v>
      </c>
      <c r="X466" s="459">
        <v>43</v>
      </c>
      <c r="Y466" s="459">
        <v>42</v>
      </c>
      <c r="Z466" s="459">
        <v>38</v>
      </c>
      <c r="AA466" s="459">
        <v>40</v>
      </c>
      <c r="AB466" s="459">
        <v>35</v>
      </c>
      <c r="AC466" s="841"/>
    </row>
    <row r="467" spans="1:78" ht="12.75" customHeight="1" thickBot="1">
      <c r="A467" s="996"/>
      <c r="B467" s="997"/>
      <c r="C467" s="998" t="s">
        <v>161</v>
      </c>
      <c r="D467" s="998"/>
      <c r="E467" s="918">
        <f t="shared" ref="E467:AC467" si="128">E465/E464</f>
        <v>0.6210526315789473</v>
      </c>
      <c r="F467" s="918">
        <f t="shared" si="128"/>
        <v>0.62285714285714289</v>
      </c>
      <c r="G467" s="918">
        <f t="shared" si="128"/>
        <v>0.63529411764705879</v>
      </c>
      <c r="H467" s="919">
        <f t="shared" si="128"/>
        <v>0.63313609467455612</v>
      </c>
      <c r="I467" s="918">
        <f t="shared" si="128"/>
        <v>0.66091954022988508</v>
      </c>
      <c r="J467" s="918">
        <f t="shared" si="128"/>
        <v>0.6348314606741573</v>
      </c>
      <c r="K467" s="918">
        <f t="shared" si="128"/>
        <v>0.59793814432989689</v>
      </c>
      <c r="L467" s="918">
        <f t="shared" si="128"/>
        <v>0.60098522167487678</v>
      </c>
      <c r="M467" s="918">
        <f t="shared" si="128"/>
        <v>0.58173076923076916</v>
      </c>
      <c r="N467" s="919">
        <f t="shared" si="128"/>
        <v>0.55504587155963292</v>
      </c>
      <c r="O467" s="918">
        <f t="shared" si="128"/>
        <v>0.54504504504504503</v>
      </c>
      <c r="P467" s="918">
        <f t="shared" si="128"/>
        <v>0.53303964757709243</v>
      </c>
      <c r="Q467" s="918">
        <f t="shared" si="128"/>
        <v>0.52968036529680373</v>
      </c>
      <c r="R467" s="918">
        <f t="shared" si="128"/>
        <v>0.5339366515837104</v>
      </c>
      <c r="S467" s="918">
        <f t="shared" si="128"/>
        <v>0.53508771929824561</v>
      </c>
      <c r="T467" s="918">
        <f t="shared" si="128"/>
        <v>0.55405405405405406</v>
      </c>
      <c r="U467" s="918">
        <f t="shared" si="128"/>
        <v>0.55021834061135366</v>
      </c>
      <c r="V467" s="919">
        <f t="shared" si="128"/>
        <v>0.54201680672268904</v>
      </c>
      <c r="W467" s="918">
        <f t="shared" si="128"/>
        <v>0.54621848739495804</v>
      </c>
      <c r="X467" s="918">
        <f t="shared" si="128"/>
        <v>0.53448275862068961</v>
      </c>
      <c r="Y467" s="918">
        <f t="shared" si="128"/>
        <v>0.51982378854625555</v>
      </c>
      <c r="Z467" s="918">
        <f t="shared" si="128"/>
        <v>0.53125</v>
      </c>
      <c r="AA467" s="918">
        <f t="shared" si="128"/>
        <v>0.5539906103286385</v>
      </c>
      <c r="AB467" s="918">
        <f t="shared" si="128"/>
        <v>0.56435643564356441</v>
      </c>
      <c r="AC467" s="786">
        <f t="shared" si="128"/>
        <v>0.56741684923322044</v>
      </c>
    </row>
    <row r="468" spans="1:78" ht="12.75" customHeight="1">
      <c r="A468" s="999" t="s">
        <v>643</v>
      </c>
      <c r="B468" s="1000"/>
      <c r="C468" s="1001"/>
      <c r="D468" s="1001"/>
      <c r="E468" s="1002">
        <f t="shared" ref="E468:AB468" si="129">E452+E456+E460+E464</f>
        <v>0.99960000000000004</v>
      </c>
      <c r="F468" s="1002">
        <f t="shared" si="129"/>
        <v>0.90539999999999998</v>
      </c>
      <c r="G468" s="1002">
        <f t="shared" si="129"/>
        <v>0.86999999999999988</v>
      </c>
      <c r="H468" s="1002">
        <f t="shared" si="129"/>
        <v>0.85140000000000005</v>
      </c>
      <c r="I468" s="1002">
        <f t="shared" si="129"/>
        <v>0.85559999999999992</v>
      </c>
      <c r="J468" s="1002">
        <f t="shared" si="129"/>
        <v>0.9204</v>
      </c>
      <c r="K468" s="1002">
        <f t="shared" si="129"/>
        <v>1.0691999999999999</v>
      </c>
      <c r="L468" s="1002">
        <f t="shared" si="129"/>
        <v>1.167</v>
      </c>
      <c r="M468" s="1002">
        <f t="shared" si="129"/>
        <v>1.248</v>
      </c>
      <c r="N468" s="1002">
        <f t="shared" si="129"/>
        <v>1.2948</v>
      </c>
      <c r="O468" s="1002">
        <f t="shared" si="129"/>
        <v>1.3091999999999999</v>
      </c>
      <c r="P468" s="1002">
        <f t="shared" si="129"/>
        <v>1.323</v>
      </c>
      <c r="Q468" s="1002">
        <f t="shared" si="129"/>
        <v>1.2822</v>
      </c>
      <c r="R468" s="809">
        <f t="shared" si="129"/>
        <v>1.2809999999999999</v>
      </c>
      <c r="S468" s="1002">
        <f t="shared" si="129"/>
        <v>1.2671999999999999</v>
      </c>
      <c r="T468" s="1002">
        <f t="shared" si="129"/>
        <v>1.2756000000000001</v>
      </c>
      <c r="U468" s="1002">
        <f t="shared" si="129"/>
        <v>1.3698000000000001</v>
      </c>
      <c r="V468" s="1002">
        <f t="shared" si="129"/>
        <v>1.3788</v>
      </c>
      <c r="W468" s="1002">
        <f t="shared" si="129"/>
        <v>1.4076</v>
      </c>
      <c r="X468" s="1002">
        <f t="shared" si="129"/>
        <v>1.4040000000000001</v>
      </c>
      <c r="Y468" s="1002">
        <f t="shared" si="129"/>
        <v>1.3734</v>
      </c>
      <c r="Z468" s="1002">
        <f t="shared" si="129"/>
        <v>1.3439999999999999</v>
      </c>
      <c r="AA468" s="1002">
        <f t="shared" si="129"/>
        <v>1.2305999999999999</v>
      </c>
      <c r="AB468" s="1002">
        <f t="shared" si="129"/>
        <v>1.0860000000000001</v>
      </c>
      <c r="AC468" s="1003"/>
      <c r="AD468" s="787"/>
      <c r="AE468" s="787"/>
      <c r="AF468" s="787"/>
      <c r="AG468" s="787"/>
      <c r="AH468" s="787"/>
      <c r="AI468" s="787"/>
      <c r="AJ468" s="787"/>
      <c r="AK468" s="787"/>
      <c r="AL468" s="787"/>
      <c r="AM468" s="787"/>
      <c r="AN468" s="787"/>
      <c r="AO468" s="787"/>
      <c r="AP468" s="787"/>
      <c r="AQ468" s="787"/>
      <c r="AR468" s="787"/>
      <c r="AS468" s="787"/>
      <c r="AT468" s="787"/>
      <c r="AU468" s="787"/>
      <c r="AV468" s="787"/>
      <c r="AW468" s="787"/>
      <c r="AX468" s="787"/>
      <c r="AY468" s="787"/>
      <c r="AZ468" s="787"/>
      <c r="BA468" s="787"/>
      <c r="BB468" s="787"/>
      <c r="BC468" s="787"/>
      <c r="BD468" s="787"/>
      <c r="BE468" s="787"/>
      <c r="BF468" s="787"/>
      <c r="BG468" s="787"/>
      <c r="BH468" s="787"/>
      <c r="BI468" s="787"/>
      <c r="BJ468" s="787"/>
      <c r="BK468" s="787"/>
      <c r="BL468" s="787"/>
      <c r="BM468" s="787"/>
      <c r="BN468" s="787"/>
      <c r="BO468" s="787"/>
      <c r="BP468" s="787"/>
      <c r="BQ468" s="787"/>
      <c r="BR468" s="787"/>
      <c r="BS468" s="787"/>
      <c r="BT468" s="787"/>
      <c r="BU468" s="787"/>
      <c r="BV468" s="787"/>
      <c r="BW468" s="787"/>
      <c r="BX468" s="787"/>
      <c r="BY468" s="787"/>
      <c r="BZ468" s="787"/>
    </row>
    <row r="469" spans="1:78" ht="12.75" customHeight="1">
      <c r="A469" s="811" t="s">
        <v>644</v>
      </c>
      <c r="B469" s="812"/>
      <c r="C469" s="813"/>
      <c r="D469" s="813"/>
      <c r="E469" s="814">
        <f t="shared" ref="E469:AB469" si="130">E453+E457+E461+E465</f>
        <v>0.56279999999999997</v>
      </c>
      <c r="F469" s="814">
        <f t="shared" si="130"/>
        <v>0.52260000000000006</v>
      </c>
      <c r="G469" s="814">
        <f t="shared" si="130"/>
        <v>0.51119999999999999</v>
      </c>
      <c r="H469" s="814">
        <f t="shared" si="130"/>
        <v>0.50700000000000001</v>
      </c>
      <c r="I469" s="814">
        <f t="shared" si="130"/>
        <v>0.52139999999999997</v>
      </c>
      <c r="J469" s="814">
        <f t="shared" si="130"/>
        <v>0.52259999999999995</v>
      </c>
      <c r="K469" s="814">
        <f t="shared" si="130"/>
        <v>0.53520000000000001</v>
      </c>
      <c r="L469" s="814">
        <f t="shared" si="130"/>
        <v>0.55320000000000003</v>
      </c>
      <c r="M469" s="814">
        <f t="shared" si="130"/>
        <v>0.55859999999999999</v>
      </c>
      <c r="N469" s="814">
        <f t="shared" si="130"/>
        <v>0.57299999999999995</v>
      </c>
      <c r="O469" s="814">
        <f t="shared" si="130"/>
        <v>0.56579999999999997</v>
      </c>
      <c r="P469" s="814">
        <f t="shared" si="130"/>
        <v>0.56340000000000001</v>
      </c>
      <c r="Q469" s="814">
        <f t="shared" si="130"/>
        <v>0.56159999999999999</v>
      </c>
      <c r="R469" s="814">
        <f t="shared" si="130"/>
        <v>0.56520000000000004</v>
      </c>
      <c r="S469" s="814">
        <f t="shared" si="130"/>
        <v>0.56520000000000004</v>
      </c>
      <c r="T469" s="814">
        <f t="shared" si="130"/>
        <v>0.56459999999999999</v>
      </c>
      <c r="U469" s="814">
        <f t="shared" si="130"/>
        <v>0.58440000000000003</v>
      </c>
      <c r="V469" s="814">
        <f t="shared" si="130"/>
        <v>0.58740000000000003</v>
      </c>
      <c r="W469" s="814">
        <f t="shared" si="130"/>
        <v>0.58920000000000006</v>
      </c>
      <c r="X469" s="814">
        <f t="shared" si="130"/>
        <v>0.57840000000000003</v>
      </c>
      <c r="Y469" s="814">
        <f t="shared" si="130"/>
        <v>0.55800000000000005</v>
      </c>
      <c r="Z469" s="814">
        <f t="shared" si="130"/>
        <v>0.55259999999999998</v>
      </c>
      <c r="AA469" s="814">
        <f t="shared" si="130"/>
        <v>0.55320000000000003</v>
      </c>
      <c r="AB469" s="814">
        <f t="shared" si="130"/>
        <v>0.53639999999999999</v>
      </c>
      <c r="AC469" s="815"/>
      <c r="AD469" s="787"/>
      <c r="AE469" s="787"/>
      <c r="AF469" s="787"/>
      <c r="AG469" s="787"/>
      <c r="AH469" s="787"/>
      <c r="AI469" s="787"/>
      <c r="AJ469" s="787"/>
      <c r="AK469" s="787"/>
      <c r="AL469" s="787"/>
      <c r="AM469" s="787"/>
      <c r="AN469" s="787"/>
      <c r="AO469" s="787"/>
      <c r="AP469" s="787"/>
      <c r="AQ469" s="787"/>
      <c r="AR469" s="787"/>
      <c r="AS469" s="787"/>
      <c r="AT469" s="787"/>
      <c r="AU469" s="787"/>
      <c r="AV469" s="787"/>
      <c r="AW469" s="787"/>
      <c r="AX469" s="787"/>
      <c r="AY469" s="787"/>
      <c r="AZ469" s="787"/>
      <c r="BA469" s="787"/>
      <c r="BB469" s="787"/>
      <c r="BC469" s="787"/>
      <c r="BD469" s="787"/>
      <c r="BE469" s="787"/>
      <c r="BF469" s="787"/>
      <c r="BG469" s="787"/>
      <c r="BH469" s="787"/>
      <c r="BI469" s="787"/>
      <c r="BJ469" s="787"/>
      <c r="BK469" s="787"/>
      <c r="BL469" s="787"/>
      <c r="BM469" s="787"/>
      <c r="BN469" s="787"/>
      <c r="BO469" s="787"/>
      <c r="BP469" s="787"/>
      <c r="BQ469" s="787"/>
      <c r="BR469" s="787"/>
      <c r="BS469" s="787"/>
      <c r="BT469" s="787"/>
      <c r="BU469" s="787"/>
      <c r="BV469" s="787"/>
      <c r="BW469" s="787"/>
      <c r="BX469" s="787"/>
      <c r="BY469" s="787"/>
      <c r="BZ469" s="787"/>
    </row>
    <row r="470" spans="1:78" ht="12.75" customHeight="1">
      <c r="A470" s="816" t="s">
        <v>377</v>
      </c>
      <c r="B470" s="817"/>
      <c r="C470" s="818"/>
      <c r="D470" s="818"/>
      <c r="E470" s="819">
        <f t="shared" ref="E470:AB470" si="131">SQRT(E468*E468+E469*E469)</f>
        <v>1.1471460238348037</v>
      </c>
      <c r="F470" s="819">
        <f t="shared" si="131"/>
        <v>1.0453994069254104</v>
      </c>
      <c r="G470" s="819">
        <f t="shared" si="131"/>
        <v>1.0090715732791207</v>
      </c>
      <c r="H470" s="819">
        <f t="shared" si="131"/>
        <v>0.99092429579660635</v>
      </c>
      <c r="I470" s="819">
        <f t="shared" si="131"/>
        <v>1.001952753377124</v>
      </c>
      <c r="J470" s="819">
        <f t="shared" si="131"/>
        <v>1.0584171767313681</v>
      </c>
      <c r="K470" s="819">
        <f t="shared" si="131"/>
        <v>1.1956703893632223</v>
      </c>
      <c r="L470" s="819">
        <f t="shared" si="131"/>
        <v>1.2914794771888558</v>
      </c>
      <c r="M470" s="819">
        <f t="shared" si="131"/>
        <v>1.3673104841256796</v>
      </c>
      <c r="N470" s="819">
        <f t="shared" si="131"/>
        <v>1.4159223283782201</v>
      </c>
      <c r="O470" s="819">
        <f t="shared" si="131"/>
        <v>1.4262307947874355</v>
      </c>
      <c r="P470" s="819">
        <f t="shared" si="131"/>
        <v>1.4379668146379456</v>
      </c>
      <c r="Q470" s="819">
        <f t="shared" si="131"/>
        <v>1.399796913841433</v>
      </c>
      <c r="R470" s="819">
        <f t="shared" si="131"/>
        <v>1.4001471494096611</v>
      </c>
      <c r="S470" s="819">
        <f t="shared" si="131"/>
        <v>1.3875326590750934</v>
      </c>
      <c r="T470" s="819">
        <f t="shared" si="131"/>
        <v>1.3949654189262184</v>
      </c>
      <c r="U470" s="819">
        <f t="shared" si="131"/>
        <v>1.4892533028333361</v>
      </c>
      <c r="V470" s="819">
        <f t="shared" si="131"/>
        <v>1.4987088443056578</v>
      </c>
      <c r="W470" s="819">
        <f t="shared" si="131"/>
        <v>1.5259404968739769</v>
      </c>
      <c r="X470" s="819">
        <f t="shared" si="131"/>
        <v>1.5184737600630445</v>
      </c>
      <c r="Y470" s="819">
        <f t="shared" si="131"/>
        <v>1.4824275901372046</v>
      </c>
      <c r="Z470" s="819">
        <f t="shared" si="131"/>
        <v>1.4531699005966232</v>
      </c>
      <c r="AA470" s="819">
        <f t="shared" si="131"/>
        <v>1.3492244438936021</v>
      </c>
      <c r="AB470" s="819">
        <f t="shared" si="131"/>
        <v>1.2112476873042937</v>
      </c>
      <c r="AC470" s="821"/>
      <c r="AD470" s="787">
        <f>MAX(E470:AB470)</f>
        <v>1.5259404968739769</v>
      </c>
      <c r="AE470" s="787"/>
      <c r="AF470" s="787"/>
      <c r="AG470" s="787"/>
      <c r="AH470" s="787"/>
      <c r="AI470" s="787"/>
      <c r="AJ470" s="787"/>
      <c r="AK470" s="787"/>
      <c r="AL470" s="787"/>
      <c r="AM470" s="787"/>
      <c r="AN470" s="787"/>
      <c r="AO470" s="787"/>
      <c r="AP470" s="787"/>
      <c r="AQ470" s="787"/>
      <c r="AR470" s="787"/>
      <c r="AS470" s="787"/>
      <c r="AT470" s="787"/>
      <c r="AU470" s="787"/>
      <c r="AV470" s="787"/>
      <c r="AW470" s="787"/>
      <c r="AX470" s="787"/>
      <c r="AY470" s="787"/>
      <c r="AZ470" s="787"/>
      <c r="BA470" s="787"/>
      <c r="BB470" s="787"/>
      <c r="BC470" s="787"/>
      <c r="BD470" s="787"/>
      <c r="BE470" s="787"/>
      <c r="BF470" s="787"/>
      <c r="BG470" s="787"/>
      <c r="BH470" s="787"/>
      <c r="BI470" s="787"/>
      <c r="BJ470" s="787"/>
      <c r="BK470" s="787"/>
      <c r="BL470" s="787"/>
      <c r="BM470" s="787"/>
      <c r="BN470" s="787"/>
      <c r="BO470" s="787"/>
      <c r="BP470" s="787"/>
      <c r="BQ470" s="787"/>
      <c r="BR470" s="787"/>
      <c r="BS470" s="787"/>
      <c r="BT470" s="787"/>
      <c r="BU470" s="787"/>
      <c r="BV470" s="787"/>
      <c r="BW470" s="787"/>
      <c r="BX470" s="787"/>
      <c r="BY470" s="787"/>
      <c r="BZ470" s="787"/>
    </row>
    <row r="471" spans="1:78" s="738" customFormat="1" ht="12.75" customHeight="1" thickBot="1">
      <c r="A471" s="822" t="s">
        <v>449</v>
      </c>
      <c r="B471" s="823"/>
      <c r="C471" s="824"/>
      <c r="D471" s="824"/>
      <c r="E471" s="1004">
        <v>1</v>
      </c>
      <c r="F471" s="1004">
        <v>2</v>
      </c>
      <c r="G471" s="1004">
        <v>3</v>
      </c>
      <c r="H471" s="1004">
        <v>4</v>
      </c>
      <c r="I471" s="1004">
        <v>5</v>
      </c>
      <c r="J471" s="1004">
        <v>6</v>
      </c>
      <c r="K471" s="1004">
        <v>7</v>
      </c>
      <c r="L471" s="1004">
        <v>8</v>
      </c>
      <c r="M471" s="1004">
        <v>9</v>
      </c>
      <c r="N471" s="1004">
        <v>10</v>
      </c>
      <c r="O471" s="1004">
        <v>11</v>
      </c>
      <c r="P471" s="1004">
        <v>12</v>
      </c>
      <c r="Q471" s="1004">
        <v>13</v>
      </c>
      <c r="R471" s="1004">
        <v>14</v>
      </c>
      <c r="S471" s="1004">
        <v>15</v>
      </c>
      <c r="T471" s="1004">
        <v>16</v>
      </c>
      <c r="U471" s="1004">
        <v>17</v>
      </c>
      <c r="V471" s="1004">
        <v>18</v>
      </c>
      <c r="W471" s="1004">
        <v>19</v>
      </c>
      <c r="X471" s="1004">
        <v>20</v>
      </c>
      <c r="Y471" s="1004">
        <v>21</v>
      </c>
      <c r="Z471" s="1004">
        <v>22</v>
      </c>
      <c r="AA471" s="1004">
        <v>23</v>
      </c>
      <c r="AB471" s="1004">
        <v>24</v>
      </c>
      <c r="AC471" s="826"/>
    </row>
    <row r="472" spans="1:78" s="738" customFormat="1" ht="12.75" customHeight="1">
      <c r="A472" s="827" t="s">
        <v>450</v>
      </c>
      <c r="B472" s="828"/>
      <c r="C472" s="829" t="s">
        <v>164</v>
      </c>
      <c r="D472" s="829" t="s">
        <v>160</v>
      </c>
      <c r="E472" s="829">
        <v>37.659999847412109</v>
      </c>
      <c r="F472" s="829">
        <v>37.169998168945313</v>
      </c>
      <c r="G472" s="829">
        <v>37.240001678466797</v>
      </c>
      <c r="H472" s="829">
        <v>37.229999542236328</v>
      </c>
      <c r="I472" s="829">
        <v>37.240001678466797</v>
      </c>
      <c r="J472" s="829">
        <v>37.209999084472656</v>
      </c>
      <c r="K472" s="829">
        <v>37.25</v>
      </c>
      <c r="L472" s="829">
        <v>37.119998931884766</v>
      </c>
      <c r="M472" s="829">
        <v>37.009998321533203</v>
      </c>
      <c r="N472" s="829">
        <v>37</v>
      </c>
      <c r="O472" s="829">
        <v>36.959999084472656</v>
      </c>
      <c r="P472" s="829">
        <v>37.090000152587891</v>
      </c>
      <c r="Q472" s="829">
        <v>37.069999694824219</v>
      </c>
      <c r="R472" s="829">
        <v>37.259998321533203</v>
      </c>
      <c r="S472" s="829">
        <v>37.150001525878906</v>
      </c>
      <c r="T472" s="829">
        <v>37.189998626708984</v>
      </c>
      <c r="U472" s="829">
        <v>37.189998626708984</v>
      </c>
      <c r="V472" s="829">
        <v>37.220001220703125</v>
      </c>
      <c r="W472" s="829">
        <v>37.229999542236328</v>
      </c>
      <c r="X472" s="829">
        <v>37.279998779296875</v>
      </c>
      <c r="Y472" s="829">
        <v>37.180000305175781</v>
      </c>
      <c r="Z472" s="829">
        <v>37.209999084472656</v>
      </c>
      <c r="AA472" s="829">
        <v>37.270000457763672</v>
      </c>
      <c r="AB472" s="829">
        <v>37.229999542236328</v>
      </c>
      <c r="AC472" s="829"/>
    </row>
    <row r="473" spans="1:78" s="738" customFormat="1" ht="12.75" customHeight="1" thickBot="1">
      <c r="A473" s="830" t="s">
        <v>451</v>
      </c>
      <c r="B473" s="831"/>
      <c r="C473" s="792" t="s">
        <v>164</v>
      </c>
      <c r="D473" s="792" t="s">
        <v>160</v>
      </c>
      <c r="E473" s="792">
        <v>37.610000610351563</v>
      </c>
      <c r="F473" s="792">
        <v>37.080001831054688</v>
      </c>
      <c r="G473" s="792">
        <v>37.180000305175781</v>
      </c>
      <c r="H473" s="792">
        <v>37.169998168945313</v>
      </c>
      <c r="I473" s="792">
        <v>37.169998168945313</v>
      </c>
      <c r="J473" s="792">
        <v>37.150001525878906</v>
      </c>
      <c r="K473" s="792">
        <v>37.189998626708984</v>
      </c>
      <c r="L473" s="792">
        <v>37.060001373291016</v>
      </c>
      <c r="M473" s="792">
        <v>36.939998626708984</v>
      </c>
      <c r="N473" s="792">
        <v>36.939998626708984</v>
      </c>
      <c r="O473" s="792">
        <v>36.900001525878906</v>
      </c>
      <c r="P473" s="792">
        <v>37.029998779296875</v>
      </c>
      <c r="Q473" s="792">
        <v>37.009998321533203</v>
      </c>
      <c r="R473" s="792">
        <v>37.200000762939453</v>
      </c>
      <c r="S473" s="792">
        <v>37.090000152587891</v>
      </c>
      <c r="T473" s="792">
        <v>37.130001068115234</v>
      </c>
      <c r="U473" s="792">
        <v>37.119998931884766</v>
      </c>
      <c r="V473" s="792">
        <v>37.159999847412109</v>
      </c>
      <c r="W473" s="792">
        <v>37.169998168945313</v>
      </c>
      <c r="X473" s="792">
        <v>37.220001220703125</v>
      </c>
      <c r="Y473" s="792">
        <v>37.119998931884766</v>
      </c>
      <c r="Z473" s="792">
        <v>37.139999389648438</v>
      </c>
      <c r="AA473" s="792">
        <v>37.209999084472656</v>
      </c>
      <c r="AB473" s="792">
        <v>37.169998168945313</v>
      </c>
      <c r="AC473" s="792"/>
    </row>
    <row r="474" spans="1:78" ht="12.75" customHeight="1">
      <c r="A474" s="775" t="s">
        <v>699</v>
      </c>
      <c r="B474" s="728" t="s">
        <v>700</v>
      </c>
      <c r="C474" s="777" t="s">
        <v>156</v>
      </c>
      <c r="D474" s="777" t="s">
        <v>157</v>
      </c>
      <c r="E474" s="975">
        <v>0</v>
      </c>
      <c r="F474" s="975">
        <v>0</v>
      </c>
      <c r="G474" s="975">
        <v>0</v>
      </c>
      <c r="H474" s="939">
        <v>0</v>
      </c>
      <c r="I474" s="975">
        <v>0</v>
      </c>
      <c r="J474" s="975">
        <v>0</v>
      </c>
      <c r="K474" s="975">
        <v>0</v>
      </c>
      <c r="L474" s="975">
        <v>0</v>
      </c>
      <c r="M474" s="975">
        <v>0</v>
      </c>
      <c r="N474" s="939">
        <v>0</v>
      </c>
      <c r="O474" s="975">
        <v>0</v>
      </c>
      <c r="P474" s="975">
        <v>0</v>
      </c>
      <c r="Q474" s="975">
        <v>0</v>
      </c>
      <c r="R474" s="975">
        <v>0</v>
      </c>
      <c r="S474" s="975">
        <v>0</v>
      </c>
      <c r="T474" s="975">
        <v>0</v>
      </c>
      <c r="U474" s="975">
        <v>0</v>
      </c>
      <c r="V474" s="939">
        <v>0</v>
      </c>
      <c r="W474" s="975">
        <v>0</v>
      </c>
      <c r="X474" s="975">
        <v>0</v>
      </c>
      <c r="Y474" s="975">
        <v>0</v>
      </c>
      <c r="Z474" s="975">
        <v>0</v>
      </c>
      <c r="AA474" s="975">
        <v>0</v>
      </c>
      <c r="AB474" s="975">
        <v>0</v>
      </c>
      <c r="AC474" s="780">
        <f>SUM(E474:AB474)</f>
        <v>0</v>
      </c>
    </row>
    <row r="475" spans="1:78" ht="12.75" customHeight="1">
      <c r="A475" s="781"/>
      <c r="B475" s="853"/>
      <c r="C475" s="783" t="s">
        <v>158</v>
      </c>
      <c r="D475" s="783" t="s">
        <v>157</v>
      </c>
      <c r="E475" s="948">
        <v>0</v>
      </c>
      <c r="F475" s="948">
        <v>0</v>
      </c>
      <c r="G475" s="948">
        <v>0</v>
      </c>
      <c r="H475" s="940">
        <v>0</v>
      </c>
      <c r="I475" s="948">
        <v>0</v>
      </c>
      <c r="J475" s="948">
        <v>0</v>
      </c>
      <c r="K475" s="948">
        <v>0</v>
      </c>
      <c r="L475" s="948">
        <v>0</v>
      </c>
      <c r="M475" s="948">
        <v>0</v>
      </c>
      <c r="N475" s="940">
        <v>0</v>
      </c>
      <c r="O475" s="948">
        <v>0</v>
      </c>
      <c r="P475" s="948">
        <v>0</v>
      </c>
      <c r="Q475" s="948">
        <v>0</v>
      </c>
      <c r="R475" s="948">
        <v>0</v>
      </c>
      <c r="S475" s="948">
        <v>0</v>
      </c>
      <c r="T475" s="948">
        <v>0</v>
      </c>
      <c r="U475" s="948">
        <v>0</v>
      </c>
      <c r="V475" s="940">
        <v>0</v>
      </c>
      <c r="W475" s="948">
        <v>0</v>
      </c>
      <c r="X475" s="948">
        <v>0</v>
      </c>
      <c r="Y475" s="948">
        <v>0</v>
      </c>
      <c r="Z475" s="948">
        <v>0</v>
      </c>
      <c r="AA475" s="948">
        <v>0</v>
      </c>
      <c r="AB475" s="948">
        <v>0</v>
      </c>
      <c r="AC475" s="786">
        <f>SUM(E475:AB475)</f>
        <v>0</v>
      </c>
    </row>
    <row r="476" spans="1:78" ht="12.75" customHeight="1">
      <c r="A476" s="781"/>
      <c r="B476" s="853"/>
      <c r="C476" s="783" t="s">
        <v>159</v>
      </c>
      <c r="D476" s="783" t="s">
        <v>160</v>
      </c>
      <c r="E476" s="863">
        <v>0</v>
      </c>
      <c r="F476" s="863">
        <v>0</v>
      </c>
      <c r="G476" s="863">
        <v>0</v>
      </c>
      <c r="H476" s="864">
        <v>0</v>
      </c>
      <c r="I476" s="863">
        <v>0</v>
      </c>
      <c r="J476" s="863">
        <v>0</v>
      </c>
      <c r="K476" s="863">
        <v>0</v>
      </c>
      <c r="L476" s="863">
        <v>0</v>
      </c>
      <c r="M476" s="863">
        <v>0</v>
      </c>
      <c r="N476" s="864">
        <v>0</v>
      </c>
      <c r="O476" s="863">
        <v>0</v>
      </c>
      <c r="P476" s="863">
        <v>0</v>
      </c>
      <c r="Q476" s="863">
        <v>0</v>
      </c>
      <c r="R476" s="863">
        <v>0</v>
      </c>
      <c r="S476" s="863">
        <v>0</v>
      </c>
      <c r="T476" s="863">
        <v>0</v>
      </c>
      <c r="U476" s="863">
        <v>0</v>
      </c>
      <c r="V476" s="864">
        <v>0</v>
      </c>
      <c r="W476" s="863">
        <v>0</v>
      </c>
      <c r="X476" s="863">
        <v>0</v>
      </c>
      <c r="Y476" s="863">
        <v>0</v>
      </c>
      <c r="Z476" s="863">
        <v>0</v>
      </c>
      <c r="AA476" s="863">
        <v>0</v>
      </c>
      <c r="AB476" s="863">
        <v>0</v>
      </c>
      <c r="AC476" s="786"/>
    </row>
    <row r="477" spans="1:78" ht="12.75" customHeight="1">
      <c r="A477" s="790"/>
      <c r="B477" s="854"/>
      <c r="C477" s="795" t="s">
        <v>161</v>
      </c>
      <c r="D477" s="795"/>
      <c r="E477" s="938" t="e">
        <f t="shared" ref="E477:AC477" si="132">E475/E474</f>
        <v>#DIV/0!</v>
      </c>
      <c r="F477" s="938" t="e">
        <f t="shared" si="132"/>
        <v>#DIV/0!</v>
      </c>
      <c r="G477" s="938" t="e">
        <f t="shared" si="132"/>
        <v>#DIV/0!</v>
      </c>
      <c r="H477" s="968" t="e">
        <f t="shared" si="132"/>
        <v>#DIV/0!</v>
      </c>
      <c r="I477" s="938" t="e">
        <f t="shared" si="132"/>
        <v>#DIV/0!</v>
      </c>
      <c r="J477" s="938" t="e">
        <f t="shared" si="132"/>
        <v>#DIV/0!</v>
      </c>
      <c r="K477" s="938" t="e">
        <f t="shared" si="132"/>
        <v>#DIV/0!</v>
      </c>
      <c r="L477" s="938" t="e">
        <f t="shared" si="132"/>
        <v>#DIV/0!</v>
      </c>
      <c r="M477" s="938" t="e">
        <f t="shared" si="132"/>
        <v>#DIV/0!</v>
      </c>
      <c r="N477" s="968" t="e">
        <f t="shared" si="132"/>
        <v>#DIV/0!</v>
      </c>
      <c r="O477" s="938" t="e">
        <f t="shared" si="132"/>
        <v>#DIV/0!</v>
      </c>
      <c r="P477" s="938" t="e">
        <f t="shared" si="132"/>
        <v>#DIV/0!</v>
      </c>
      <c r="Q477" s="938" t="e">
        <f t="shared" si="132"/>
        <v>#DIV/0!</v>
      </c>
      <c r="R477" s="938" t="e">
        <f t="shared" si="132"/>
        <v>#DIV/0!</v>
      </c>
      <c r="S477" s="938" t="e">
        <f t="shared" si="132"/>
        <v>#DIV/0!</v>
      </c>
      <c r="T477" s="938" t="e">
        <f t="shared" si="132"/>
        <v>#DIV/0!</v>
      </c>
      <c r="U477" s="938" t="e">
        <f t="shared" si="132"/>
        <v>#DIV/0!</v>
      </c>
      <c r="V477" s="968" t="e">
        <f t="shared" si="132"/>
        <v>#DIV/0!</v>
      </c>
      <c r="W477" s="938" t="e">
        <f t="shared" si="132"/>
        <v>#DIV/0!</v>
      </c>
      <c r="X477" s="938" t="e">
        <f t="shared" si="132"/>
        <v>#DIV/0!</v>
      </c>
      <c r="Y477" s="938" t="e">
        <f t="shared" si="132"/>
        <v>#DIV/0!</v>
      </c>
      <c r="Z477" s="938" t="e">
        <f t="shared" si="132"/>
        <v>#DIV/0!</v>
      </c>
      <c r="AA477" s="938" t="e">
        <f t="shared" si="132"/>
        <v>#DIV/0!</v>
      </c>
      <c r="AB477" s="938" t="e">
        <f t="shared" si="132"/>
        <v>#DIV/0!</v>
      </c>
      <c r="AC477" s="798" t="e">
        <f t="shared" si="132"/>
        <v>#DIV/0!</v>
      </c>
    </row>
    <row r="478" spans="1:78" ht="12.75" customHeight="1">
      <c r="A478" s="775" t="s">
        <v>701</v>
      </c>
      <c r="B478" s="728" t="s">
        <v>702</v>
      </c>
      <c r="C478" s="777" t="s">
        <v>156</v>
      </c>
      <c r="D478" s="777" t="s">
        <v>157</v>
      </c>
      <c r="E478" s="975">
        <v>0</v>
      </c>
      <c r="F478" s="975">
        <v>0</v>
      </c>
      <c r="G478" s="975">
        <v>0</v>
      </c>
      <c r="H478" s="939">
        <v>0</v>
      </c>
      <c r="I478" s="975">
        <v>0</v>
      </c>
      <c r="J478" s="975">
        <v>0</v>
      </c>
      <c r="K478" s="975">
        <v>0</v>
      </c>
      <c r="L478" s="975">
        <v>0</v>
      </c>
      <c r="M478" s="975">
        <v>0</v>
      </c>
      <c r="N478" s="939">
        <v>0</v>
      </c>
      <c r="O478" s="975">
        <v>0</v>
      </c>
      <c r="P478" s="975">
        <v>0</v>
      </c>
      <c r="Q478" s="975">
        <v>0</v>
      </c>
      <c r="R478" s="975">
        <v>0</v>
      </c>
      <c r="S478" s="975">
        <v>0</v>
      </c>
      <c r="T478" s="975">
        <v>0</v>
      </c>
      <c r="U478" s="975">
        <v>0</v>
      </c>
      <c r="V478" s="939">
        <v>0</v>
      </c>
      <c r="W478" s="975">
        <v>0</v>
      </c>
      <c r="X478" s="975">
        <v>0</v>
      </c>
      <c r="Y478" s="975">
        <v>0</v>
      </c>
      <c r="Z478" s="975">
        <v>0</v>
      </c>
      <c r="AA478" s="975">
        <v>0</v>
      </c>
      <c r="AB478" s="975">
        <v>0</v>
      </c>
      <c r="AC478" s="780">
        <f>SUM(E478:AB478)</f>
        <v>0</v>
      </c>
    </row>
    <row r="479" spans="1:78" ht="12.75" customHeight="1">
      <c r="A479" s="781"/>
      <c r="B479" s="853"/>
      <c r="C479" s="783" t="s">
        <v>158</v>
      </c>
      <c r="D479" s="783" t="s">
        <v>157</v>
      </c>
      <c r="E479" s="948">
        <v>0</v>
      </c>
      <c r="F479" s="948">
        <v>0</v>
      </c>
      <c r="G479" s="948">
        <v>0</v>
      </c>
      <c r="H479" s="940">
        <v>0</v>
      </c>
      <c r="I479" s="948">
        <v>0</v>
      </c>
      <c r="J479" s="948">
        <v>0</v>
      </c>
      <c r="K479" s="948">
        <v>0</v>
      </c>
      <c r="L479" s="948">
        <v>0</v>
      </c>
      <c r="M479" s="948">
        <v>0</v>
      </c>
      <c r="N479" s="940">
        <v>0</v>
      </c>
      <c r="O479" s="948">
        <v>0</v>
      </c>
      <c r="P479" s="948">
        <v>0</v>
      </c>
      <c r="Q479" s="948">
        <v>0</v>
      </c>
      <c r="R479" s="948">
        <v>0</v>
      </c>
      <c r="S479" s="948">
        <v>0</v>
      </c>
      <c r="T479" s="948">
        <v>0</v>
      </c>
      <c r="U479" s="948">
        <v>0</v>
      </c>
      <c r="V479" s="940">
        <v>0</v>
      </c>
      <c r="W479" s="948">
        <v>0</v>
      </c>
      <c r="X479" s="948">
        <v>0</v>
      </c>
      <c r="Y479" s="948">
        <v>0</v>
      </c>
      <c r="Z479" s="948">
        <v>0</v>
      </c>
      <c r="AA479" s="948">
        <v>0</v>
      </c>
      <c r="AB479" s="948">
        <v>0</v>
      </c>
      <c r="AC479" s="786">
        <f>SUM(E479:AB479)</f>
        <v>0</v>
      </c>
    </row>
    <row r="480" spans="1:78" ht="12.75" customHeight="1">
      <c r="A480" s="781"/>
      <c r="B480" s="853"/>
      <c r="C480" s="783" t="s">
        <v>159</v>
      </c>
      <c r="D480" s="783" t="s">
        <v>160</v>
      </c>
      <c r="E480" s="863">
        <v>0</v>
      </c>
      <c r="F480" s="863">
        <v>0</v>
      </c>
      <c r="G480" s="863">
        <v>0</v>
      </c>
      <c r="H480" s="864">
        <v>0</v>
      </c>
      <c r="I480" s="863">
        <v>0</v>
      </c>
      <c r="J480" s="863">
        <v>0</v>
      </c>
      <c r="K480" s="863">
        <v>0</v>
      </c>
      <c r="L480" s="863">
        <v>0</v>
      </c>
      <c r="M480" s="863">
        <v>0</v>
      </c>
      <c r="N480" s="864">
        <v>0</v>
      </c>
      <c r="O480" s="863">
        <v>0</v>
      </c>
      <c r="P480" s="863">
        <v>0</v>
      </c>
      <c r="Q480" s="863">
        <v>0</v>
      </c>
      <c r="R480" s="863">
        <v>0</v>
      </c>
      <c r="S480" s="863">
        <v>0</v>
      </c>
      <c r="T480" s="863">
        <v>0</v>
      </c>
      <c r="U480" s="863">
        <v>0</v>
      </c>
      <c r="V480" s="864">
        <v>0</v>
      </c>
      <c r="W480" s="863">
        <v>0</v>
      </c>
      <c r="X480" s="863">
        <v>0</v>
      </c>
      <c r="Y480" s="863">
        <v>0</v>
      </c>
      <c r="Z480" s="863">
        <v>0</v>
      </c>
      <c r="AA480" s="863">
        <v>0</v>
      </c>
      <c r="AB480" s="863">
        <v>0</v>
      </c>
      <c r="AC480" s="786"/>
    </row>
    <row r="481" spans="1:29" ht="12.75" customHeight="1">
      <c r="A481" s="790"/>
      <c r="B481" s="854"/>
      <c r="C481" s="795" t="s">
        <v>161</v>
      </c>
      <c r="D481" s="795"/>
      <c r="E481" s="938" t="e">
        <f t="shared" ref="E481:AC481" si="133">E479/E478</f>
        <v>#DIV/0!</v>
      </c>
      <c r="F481" s="938" t="e">
        <f t="shared" si="133"/>
        <v>#DIV/0!</v>
      </c>
      <c r="G481" s="938" t="e">
        <f t="shared" si="133"/>
        <v>#DIV/0!</v>
      </c>
      <c r="H481" s="968" t="e">
        <f t="shared" si="133"/>
        <v>#DIV/0!</v>
      </c>
      <c r="I481" s="938" t="e">
        <f t="shared" si="133"/>
        <v>#DIV/0!</v>
      </c>
      <c r="J481" s="938" t="e">
        <f t="shared" si="133"/>
        <v>#DIV/0!</v>
      </c>
      <c r="K481" s="938" t="e">
        <f t="shared" si="133"/>
        <v>#DIV/0!</v>
      </c>
      <c r="L481" s="938" t="e">
        <f t="shared" si="133"/>
        <v>#DIV/0!</v>
      </c>
      <c r="M481" s="938" t="e">
        <f t="shared" si="133"/>
        <v>#DIV/0!</v>
      </c>
      <c r="N481" s="968" t="e">
        <f t="shared" si="133"/>
        <v>#DIV/0!</v>
      </c>
      <c r="O481" s="938" t="e">
        <f t="shared" si="133"/>
        <v>#DIV/0!</v>
      </c>
      <c r="P481" s="938" t="e">
        <f t="shared" si="133"/>
        <v>#DIV/0!</v>
      </c>
      <c r="Q481" s="938" t="e">
        <f t="shared" si="133"/>
        <v>#DIV/0!</v>
      </c>
      <c r="R481" s="938" t="e">
        <f t="shared" si="133"/>
        <v>#DIV/0!</v>
      </c>
      <c r="S481" s="938" t="e">
        <f t="shared" si="133"/>
        <v>#DIV/0!</v>
      </c>
      <c r="T481" s="938" t="e">
        <f t="shared" si="133"/>
        <v>#DIV/0!</v>
      </c>
      <c r="U481" s="938" t="e">
        <f t="shared" si="133"/>
        <v>#DIV/0!</v>
      </c>
      <c r="V481" s="968" t="e">
        <f t="shared" si="133"/>
        <v>#DIV/0!</v>
      </c>
      <c r="W481" s="938" t="e">
        <f t="shared" si="133"/>
        <v>#DIV/0!</v>
      </c>
      <c r="X481" s="938" t="e">
        <f t="shared" si="133"/>
        <v>#DIV/0!</v>
      </c>
      <c r="Y481" s="938" t="e">
        <f t="shared" si="133"/>
        <v>#DIV/0!</v>
      </c>
      <c r="Z481" s="938" t="e">
        <f t="shared" si="133"/>
        <v>#DIV/0!</v>
      </c>
      <c r="AA481" s="938" t="e">
        <f t="shared" si="133"/>
        <v>#DIV/0!</v>
      </c>
      <c r="AB481" s="938" t="e">
        <f t="shared" si="133"/>
        <v>#DIV/0!</v>
      </c>
      <c r="AC481" s="798" t="e">
        <f t="shared" si="133"/>
        <v>#DIV/0!</v>
      </c>
    </row>
    <row r="482" spans="1:29" ht="12.75" customHeight="1">
      <c r="A482" s="775" t="s">
        <v>703</v>
      </c>
      <c r="B482" s="776" t="s">
        <v>704</v>
      </c>
      <c r="C482" s="777" t="s">
        <v>156</v>
      </c>
      <c r="D482" s="777" t="s">
        <v>157</v>
      </c>
      <c r="E482" s="975">
        <v>0</v>
      </c>
      <c r="F482" s="975">
        <v>0</v>
      </c>
      <c r="G482" s="975">
        <v>0</v>
      </c>
      <c r="H482" s="939">
        <v>0</v>
      </c>
      <c r="I482" s="975">
        <v>0</v>
      </c>
      <c r="J482" s="975">
        <v>0</v>
      </c>
      <c r="K482" s="975">
        <v>0</v>
      </c>
      <c r="L482" s="975">
        <v>0</v>
      </c>
      <c r="M482" s="975">
        <v>0</v>
      </c>
      <c r="N482" s="939">
        <v>0</v>
      </c>
      <c r="O482" s="975">
        <v>0</v>
      </c>
      <c r="P482" s="975">
        <v>0</v>
      </c>
      <c r="Q482" s="975">
        <v>0</v>
      </c>
      <c r="R482" s="975">
        <v>0</v>
      </c>
      <c r="S482" s="975">
        <v>0</v>
      </c>
      <c r="T482" s="975">
        <v>0</v>
      </c>
      <c r="U482" s="975">
        <v>0</v>
      </c>
      <c r="V482" s="939">
        <v>0</v>
      </c>
      <c r="W482" s="975">
        <v>0</v>
      </c>
      <c r="X482" s="975">
        <v>0</v>
      </c>
      <c r="Y482" s="975">
        <v>0</v>
      </c>
      <c r="Z482" s="975">
        <v>0</v>
      </c>
      <c r="AA482" s="975">
        <v>0</v>
      </c>
      <c r="AB482" s="975">
        <v>0</v>
      </c>
      <c r="AC482" s="780">
        <f>SUM(E482:AB482)</f>
        <v>0</v>
      </c>
    </row>
    <row r="483" spans="1:29" ht="12.75" customHeight="1">
      <c r="A483" s="781"/>
      <c r="B483" s="782"/>
      <c r="C483" s="783" t="s">
        <v>158</v>
      </c>
      <c r="D483" s="783" t="s">
        <v>157</v>
      </c>
      <c r="E483" s="948">
        <v>0</v>
      </c>
      <c r="F483" s="948">
        <v>0</v>
      </c>
      <c r="G483" s="948">
        <v>0</v>
      </c>
      <c r="H483" s="940">
        <v>0</v>
      </c>
      <c r="I483" s="948">
        <v>0</v>
      </c>
      <c r="J483" s="948">
        <v>0</v>
      </c>
      <c r="K483" s="948">
        <v>0</v>
      </c>
      <c r="L483" s="948">
        <v>0</v>
      </c>
      <c r="M483" s="948">
        <v>0</v>
      </c>
      <c r="N483" s="940">
        <v>0</v>
      </c>
      <c r="O483" s="948">
        <v>0</v>
      </c>
      <c r="P483" s="948">
        <v>0</v>
      </c>
      <c r="Q483" s="948">
        <v>0</v>
      </c>
      <c r="R483" s="948">
        <v>0</v>
      </c>
      <c r="S483" s="948">
        <v>0</v>
      </c>
      <c r="T483" s="948">
        <v>0</v>
      </c>
      <c r="U483" s="948">
        <v>0</v>
      </c>
      <c r="V483" s="940">
        <v>0</v>
      </c>
      <c r="W483" s="948">
        <v>0</v>
      </c>
      <c r="X483" s="948">
        <v>0</v>
      </c>
      <c r="Y483" s="948">
        <v>0</v>
      </c>
      <c r="Z483" s="948">
        <v>0</v>
      </c>
      <c r="AA483" s="948">
        <v>0</v>
      </c>
      <c r="AB483" s="948">
        <v>0</v>
      </c>
      <c r="AC483" s="786">
        <f>SUM(E483:AB483)</f>
        <v>0</v>
      </c>
    </row>
    <row r="484" spans="1:29" ht="12.75" customHeight="1">
      <c r="A484" s="781"/>
      <c r="B484" s="782"/>
      <c r="C484" s="783" t="s">
        <v>159</v>
      </c>
      <c r="D484" s="783" t="s">
        <v>160</v>
      </c>
      <c r="E484" s="863">
        <v>0</v>
      </c>
      <c r="F484" s="863">
        <v>0</v>
      </c>
      <c r="G484" s="863">
        <v>0</v>
      </c>
      <c r="H484" s="864">
        <v>0</v>
      </c>
      <c r="I484" s="863">
        <v>0</v>
      </c>
      <c r="J484" s="863">
        <v>0</v>
      </c>
      <c r="K484" s="863">
        <v>0</v>
      </c>
      <c r="L484" s="863">
        <v>0</v>
      </c>
      <c r="M484" s="863">
        <v>0</v>
      </c>
      <c r="N484" s="864">
        <v>0</v>
      </c>
      <c r="O484" s="863">
        <v>0</v>
      </c>
      <c r="P484" s="863">
        <v>0</v>
      </c>
      <c r="Q484" s="863">
        <v>0</v>
      </c>
      <c r="R484" s="863">
        <v>0</v>
      </c>
      <c r="S484" s="863">
        <v>0</v>
      </c>
      <c r="T484" s="863">
        <v>0</v>
      </c>
      <c r="U484" s="863">
        <v>0</v>
      </c>
      <c r="V484" s="864">
        <v>0</v>
      </c>
      <c r="W484" s="863">
        <v>0</v>
      </c>
      <c r="X484" s="863">
        <v>0</v>
      </c>
      <c r="Y484" s="863">
        <v>0</v>
      </c>
      <c r="Z484" s="863">
        <v>0</v>
      </c>
      <c r="AA484" s="863">
        <v>0</v>
      </c>
      <c r="AB484" s="863">
        <v>0</v>
      </c>
      <c r="AC484" s="786"/>
    </row>
    <row r="485" spans="1:29" ht="12.75" customHeight="1">
      <c r="A485" s="790"/>
      <c r="B485" s="791"/>
      <c r="C485" s="795" t="s">
        <v>161</v>
      </c>
      <c r="D485" s="795"/>
      <c r="E485" s="938" t="e">
        <f t="shared" ref="E485:AC485" si="134">E483/E482</f>
        <v>#DIV/0!</v>
      </c>
      <c r="F485" s="938" t="e">
        <f t="shared" si="134"/>
        <v>#DIV/0!</v>
      </c>
      <c r="G485" s="938" t="e">
        <f t="shared" si="134"/>
        <v>#DIV/0!</v>
      </c>
      <c r="H485" s="968" t="e">
        <f t="shared" si="134"/>
        <v>#DIV/0!</v>
      </c>
      <c r="I485" s="938" t="e">
        <f t="shared" si="134"/>
        <v>#DIV/0!</v>
      </c>
      <c r="J485" s="938" t="e">
        <f t="shared" si="134"/>
        <v>#DIV/0!</v>
      </c>
      <c r="K485" s="938" t="e">
        <f t="shared" si="134"/>
        <v>#DIV/0!</v>
      </c>
      <c r="L485" s="938" t="e">
        <f t="shared" si="134"/>
        <v>#DIV/0!</v>
      </c>
      <c r="M485" s="938" t="e">
        <f t="shared" si="134"/>
        <v>#DIV/0!</v>
      </c>
      <c r="N485" s="968" t="e">
        <f t="shared" si="134"/>
        <v>#DIV/0!</v>
      </c>
      <c r="O485" s="938" t="e">
        <f t="shared" si="134"/>
        <v>#DIV/0!</v>
      </c>
      <c r="P485" s="938" t="e">
        <f t="shared" si="134"/>
        <v>#DIV/0!</v>
      </c>
      <c r="Q485" s="938" t="e">
        <f t="shared" si="134"/>
        <v>#DIV/0!</v>
      </c>
      <c r="R485" s="938" t="e">
        <f t="shared" si="134"/>
        <v>#DIV/0!</v>
      </c>
      <c r="S485" s="938" t="e">
        <f t="shared" si="134"/>
        <v>#DIV/0!</v>
      </c>
      <c r="T485" s="938" t="e">
        <f t="shared" si="134"/>
        <v>#DIV/0!</v>
      </c>
      <c r="U485" s="938" t="e">
        <f t="shared" si="134"/>
        <v>#DIV/0!</v>
      </c>
      <c r="V485" s="968" t="e">
        <f t="shared" si="134"/>
        <v>#DIV/0!</v>
      </c>
      <c r="W485" s="938" t="e">
        <f t="shared" si="134"/>
        <v>#DIV/0!</v>
      </c>
      <c r="X485" s="938" t="e">
        <f t="shared" si="134"/>
        <v>#DIV/0!</v>
      </c>
      <c r="Y485" s="938" t="e">
        <f t="shared" si="134"/>
        <v>#DIV/0!</v>
      </c>
      <c r="Z485" s="938" t="e">
        <f t="shared" si="134"/>
        <v>#DIV/0!</v>
      </c>
      <c r="AA485" s="938" t="e">
        <f t="shared" si="134"/>
        <v>#DIV/0!</v>
      </c>
      <c r="AB485" s="938" t="e">
        <f t="shared" si="134"/>
        <v>#DIV/0!</v>
      </c>
      <c r="AC485" s="798" t="e">
        <f t="shared" si="134"/>
        <v>#DIV/0!</v>
      </c>
    </row>
    <row r="486" spans="1:29" ht="12.75" customHeight="1">
      <c r="A486" s="775" t="s">
        <v>705</v>
      </c>
      <c r="B486" s="776" t="s">
        <v>706</v>
      </c>
      <c r="C486" s="777" t="s">
        <v>156</v>
      </c>
      <c r="D486" s="777" t="s">
        <v>157</v>
      </c>
      <c r="E486" s="975">
        <v>0</v>
      </c>
      <c r="F486" s="975">
        <v>0</v>
      </c>
      <c r="G486" s="975">
        <v>0</v>
      </c>
      <c r="H486" s="939">
        <v>0</v>
      </c>
      <c r="I486" s="975">
        <v>0</v>
      </c>
      <c r="J486" s="975">
        <v>0</v>
      </c>
      <c r="K486" s="975">
        <v>0</v>
      </c>
      <c r="L486" s="975">
        <v>0</v>
      </c>
      <c r="M486" s="975">
        <v>0</v>
      </c>
      <c r="N486" s="939">
        <v>0</v>
      </c>
      <c r="O486" s="975">
        <v>0</v>
      </c>
      <c r="P486" s="975">
        <v>0</v>
      </c>
      <c r="Q486" s="975">
        <v>0</v>
      </c>
      <c r="R486" s="975">
        <v>0</v>
      </c>
      <c r="S486" s="975">
        <v>0</v>
      </c>
      <c r="T486" s="975">
        <v>0</v>
      </c>
      <c r="U486" s="975">
        <v>0</v>
      </c>
      <c r="V486" s="939">
        <v>0</v>
      </c>
      <c r="W486" s="975">
        <v>0</v>
      </c>
      <c r="X486" s="975">
        <v>0</v>
      </c>
      <c r="Y486" s="975">
        <v>0</v>
      </c>
      <c r="Z486" s="975">
        <v>0</v>
      </c>
      <c r="AA486" s="975">
        <v>0</v>
      </c>
      <c r="AB486" s="975">
        <v>0</v>
      </c>
      <c r="AC486" s="780">
        <f>SUM(E486:AB486)</f>
        <v>0</v>
      </c>
    </row>
    <row r="487" spans="1:29" ht="12.75" customHeight="1">
      <c r="A487" s="781"/>
      <c r="B487" s="782"/>
      <c r="C487" s="783" t="s">
        <v>158</v>
      </c>
      <c r="D487" s="783" t="s">
        <v>157</v>
      </c>
      <c r="E487" s="948">
        <v>0</v>
      </c>
      <c r="F487" s="948">
        <v>0</v>
      </c>
      <c r="G487" s="948">
        <v>0</v>
      </c>
      <c r="H487" s="940">
        <v>0</v>
      </c>
      <c r="I487" s="948">
        <v>0</v>
      </c>
      <c r="J487" s="948">
        <v>0</v>
      </c>
      <c r="K487" s="948">
        <v>0</v>
      </c>
      <c r="L487" s="948">
        <v>0</v>
      </c>
      <c r="M487" s="948">
        <v>0</v>
      </c>
      <c r="N487" s="940">
        <v>0</v>
      </c>
      <c r="O487" s="948">
        <v>0</v>
      </c>
      <c r="P487" s="948">
        <v>0</v>
      </c>
      <c r="Q487" s="948">
        <v>0</v>
      </c>
      <c r="R487" s="948">
        <v>0</v>
      </c>
      <c r="S487" s="948">
        <v>0</v>
      </c>
      <c r="T487" s="948">
        <v>0</v>
      </c>
      <c r="U487" s="948">
        <v>0</v>
      </c>
      <c r="V487" s="940">
        <v>0</v>
      </c>
      <c r="W487" s="948">
        <v>0</v>
      </c>
      <c r="X487" s="948">
        <v>0</v>
      </c>
      <c r="Y487" s="948">
        <v>0</v>
      </c>
      <c r="Z487" s="948">
        <v>0</v>
      </c>
      <c r="AA487" s="948">
        <v>0</v>
      </c>
      <c r="AB487" s="948">
        <v>0</v>
      </c>
      <c r="AC487" s="786">
        <f>SUM(E487:AB487)</f>
        <v>0</v>
      </c>
    </row>
    <row r="488" spans="1:29" ht="12.75" customHeight="1">
      <c r="A488" s="781"/>
      <c r="B488" s="782"/>
      <c r="C488" s="783" t="s">
        <v>159</v>
      </c>
      <c r="D488" s="783" t="s">
        <v>160</v>
      </c>
      <c r="E488" s="863">
        <v>0</v>
      </c>
      <c r="F488" s="863">
        <v>0</v>
      </c>
      <c r="G488" s="863">
        <v>0</v>
      </c>
      <c r="H488" s="864">
        <v>0</v>
      </c>
      <c r="I488" s="863">
        <v>0</v>
      </c>
      <c r="J488" s="863">
        <v>0</v>
      </c>
      <c r="K488" s="863">
        <v>0</v>
      </c>
      <c r="L488" s="863">
        <v>0</v>
      </c>
      <c r="M488" s="863">
        <v>0</v>
      </c>
      <c r="N488" s="864">
        <v>0</v>
      </c>
      <c r="O488" s="863">
        <v>0</v>
      </c>
      <c r="P488" s="863">
        <v>0</v>
      </c>
      <c r="Q488" s="863">
        <v>0</v>
      </c>
      <c r="R488" s="863">
        <v>0</v>
      </c>
      <c r="S488" s="863">
        <v>0</v>
      </c>
      <c r="T488" s="863">
        <v>0</v>
      </c>
      <c r="U488" s="863">
        <v>0</v>
      </c>
      <c r="V488" s="864">
        <v>0</v>
      </c>
      <c r="W488" s="863">
        <v>0</v>
      </c>
      <c r="X488" s="863">
        <v>0</v>
      </c>
      <c r="Y488" s="863">
        <v>0</v>
      </c>
      <c r="Z488" s="863">
        <v>0</v>
      </c>
      <c r="AA488" s="863">
        <v>0</v>
      </c>
      <c r="AB488" s="863">
        <v>0</v>
      </c>
      <c r="AC488" s="786"/>
    </row>
    <row r="489" spans="1:29" ht="12.75" customHeight="1">
      <c r="A489" s="800"/>
      <c r="B489" s="782"/>
      <c r="C489" s="802" t="s">
        <v>161</v>
      </c>
      <c r="D489" s="802"/>
      <c r="E489" s="879" t="e">
        <f t="shared" ref="E489:AC489" si="135">E487/E486</f>
        <v>#DIV/0!</v>
      </c>
      <c r="F489" s="879" t="e">
        <f t="shared" si="135"/>
        <v>#DIV/0!</v>
      </c>
      <c r="G489" s="879" t="e">
        <f t="shared" si="135"/>
        <v>#DIV/0!</v>
      </c>
      <c r="H489" s="919" t="e">
        <f t="shared" si="135"/>
        <v>#DIV/0!</v>
      </c>
      <c r="I489" s="879" t="e">
        <f t="shared" si="135"/>
        <v>#DIV/0!</v>
      </c>
      <c r="J489" s="879" t="e">
        <f t="shared" si="135"/>
        <v>#DIV/0!</v>
      </c>
      <c r="K489" s="879" t="e">
        <f t="shared" si="135"/>
        <v>#DIV/0!</v>
      </c>
      <c r="L489" s="879" t="e">
        <f t="shared" si="135"/>
        <v>#DIV/0!</v>
      </c>
      <c r="M489" s="879" t="e">
        <f t="shared" si="135"/>
        <v>#DIV/0!</v>
      </c>
      <c r="N489" s="919" t="e">
        <f t="shared" si="135"/>
        <v>#DIV/0!</v>
      </c>
      <c r="O489" s="879" t="e">
        <f t="shared" si="135"/>
        <v>#DIV/0!</v>
      </c>
      <c r="P489" s="879" t="e">
        <f t="shared" si="135"/>
        <v>#DIV/0!</v>
      </c>
      <c r="Q489" s="879" t="e">
        <f t="shared" si="135"/>
        <v>#DIV/0!</v>
      </c>
      <c r="R489" s="879" t="e">
        <f t="shared" si="135"/>
        <v>#DIV/0!</v>
      </c>
      <c r="S489" s="879" t="e">
        <f t="shared" si="135"/>
        <v>#DIV/0!</v>
      </c>
      <c r="T489" s="879" t="e">
        <f t="shared" si="135"/>
        <v>#DIV/0!</v>
      </c>
      <c r="U489" s="879" t="e">
        <f t="shared" si="135"/>
        <v>#DIV/0!</v>
      </c>
      <c r="V489" s="919" t="e">
        <f t="shared" si="135"/>
        <v>#DIV/0!</v>
      </c>
      <c r="W489" s="879" t="e">
        <f t="shared" si="135"/>
        <v>#DIV/0!</v>
      </c>
      <c r="X489" s="879" t="e">
        <f t="shared" si="135"/>
        <v>#DIV/0!</v>
      </c>
      <c r="Y489" s="879" t="e">
        <f t="shared" si="135"/>
        <v>#DIV/0!</v>
      </c>
      <c r="Z489" s="879" t="e">
        <f t="shared" si="135"/>
        <v>#DIV/0!</v>
      </c>
      <c r="AA489" s="879" t="e">
        <f t="shared" si="135"/>
        <v>#DIV/0!</v>
      </c>
      <c r="AB489" s="879" t="e">
        <f t="shared" si="135"/>
        <v>#DIV/0!</v>
      </c>
      <c r="AC489" s="805" t="e">
        <f t="shared" si="135"/>
        <v>#DIV/0!</v>
      </c>
    </row>
    <row r="490" spans="1:29" ht="12.75" customHeight="1">
      <c r="A490" s="836" t="s">
        <v>458</v>
      </c>
      <c r="B490" s="837"/>
      <c r="C490" s="838" t="s">
        <v>156</v>
      </c>
      <c r="D490" s="838"/>
      <c r="E490" s="921">
        <f t="shared" ref="E490:AC490" si="136">E474+E478+E482+E486</f>
        <v>0</v>
      </c>
      <c r="F490" s="921">
        <f t="shared" si="136"/>
        <v>0</v>
      </c>
      <c r="G490" s="921">
        <f t="shared" si="136"/>
        <v>0</v>
      </c>
      <c r="H490" s="922">
        <f t="shared" si="136"/>
        <v>0</v>
      </c>
      <c r="I490" s="921">
        <f t="shared" si="136"/>
        <v>0</v>
      </c>
      <c r="J490" s="921">
        <f t="shared" si="136"/>
        <v>0</v>
      </c>
      <c r="K490" s="921">
        <f t="shared" si="136"/>
        <v>0</v>
      </c>
      <c r="L490" s="921">
        <f t="shared" si="136"/>
        <v>0</v>
      </c>
      <c r="M490" s="921">
        <f t="shared" si="136"/>
        <v>0</v>
      </c>
      <c r="N490" s="922">
        <f t="shared" si="136"/>
        <v>0</v>
      </c>
      <c r="O490" s="921">
        <f t="shared" si="136"/>
        <v>0</v>
      </c>
      <c r="P490" s="921">
        <f t="shared" si="136"/>
        <v>0</v>
      </c>
      <c r="Q490" s="921">
        <f t="shared" si="136"/>
        <v>0</v>
      </c>
      <c r="R490" s="921">
        <f t="shared" si="136"/>
        <v>0</v>
      </c>
      <c r="S490" s="921">
        <f t="shared" si="136"/>
        <v>0</v>
      </c>
      <c r="T490" s="921">
        <f t="shared" si="136"/>
        <v>0</v>
      </c>
      <c r="U490" s="921">
        <f t="shared" si="136"/>
        <v>0</v>
      </c>
      <c r="V490" s="922">
        <f t="shared" si="136"/>
        <v>0</v>
      </c>
      <c r="W490" s="921">
        <f t="shared" si="136"/>
        <v>0</v>
      </c>
      <c r="X490" s="921">
        <f t="shared" si="136"/>
        <v>0</v>
      </c>
      <c r="Y490" s="921">
        <f t="shared" si="136"/>
        <v>0</v>
      </c>
      <c r="Z490" s="921">
        <f t="shared" si="136"/>
        <v>0</v>
      </c>
      <c r="AA490" s="921">
        <f t="shared" si="136"/>
        <v>0</v>
      </c>
      <c r="AB490" s="921">
        <f t="shared" si="136"/>
        <v>0</v>
      </c>
      <c r="AC490" s="841">
        <f t="shared" si="136"/>
        <v>0</v>
      </c>
    </row>
    <row r="491" spans="1:29" ht="12.75" customHeight="1">
      <c r="A491" s="842"/>
      <c r="B491" s="843"/>
      <c r="C491" s="844" t="s">
        <v>158</v>
      </c>
      <c r="D491" s="844"/>
      <c r="E491" s="983">
        <f t="shared" ref="E491:AC491" si="137">E475+E479+E483+E487</f>
        <v>0</v>
      </c>
      <c r="F491" s="983">
        <f t="shared" si="137"/>
        <v>0</v>
      </c>
      <c r="G491" s="983">
        <f t="shared" si="137"/>
        <v>0</v>
      </c>
      <c r="H491" s="989">
        <f t="shared" si="137"/>
        <v>0</v>
      </c>
      <c r="I491" s="983">
        <f t="shared" si="137"/>
        <v>0</v>
      </c>
      <c r="J491" s="983">
        <f t="shared" si="137"/>
        <v>0</v>
      </c>
      <c r="K491" s="983">
        <f t="shared" si="137"/>
        <v>0</v>
      </c>
      <c r="L491" s="983">
        <f t="shared" si="137"/>
        <v>0</v>
      </c>
      <c r="M491" s="983">
        <f t="shared" si="137"/>
        <v>0</v>
      </c>
      <c r="N491" s="989">
        <f t="shared" si="137"/>
        <v>0</v>
      </c>
      <c r="O491" s="983">
        <f t="shared" si="137"/>
        <v>0</v>
      </c>
      <c r="P491" s="983">
        <f t="shared" si="137"/>
        <v>0</v>
      </c>
      <c r="Q491" s="983">
        <f t="shared" si="137"/>
        <v>0</v>
      </c>
      <c r="R491" s="983">
        <f t="shared" si="137"/>
        <v>0</v>
      </c>
      <c r="S491" s="983">
        <f t="shared" si="137"/>
        <v>0</v>
      </c>
      <c r="T491" s="983">
        <f t="shared" si="137"/>
        <v>0</v>
      </c>
      <c r="U491" s="983">
        <f t="shared" si="137"/>
        <v>0</v>
      </c>
      <c r="V491" s="989">
        <f t="shared" si="137"/>
        <v>0</v>
      </c>
      <c r="W491" s="983">
        <f t="shared" si="137"/>
        <v>0</v>
      </c>
      <c r="X491" s="983">
        <f t="shared" si="137"/>
        <v>0</v>
      </c>
      <c r="Y491" s="983">
        <f t="shared" si="137"/>
        <v>0</v>
      </c>
      <c r="Z491" s="983">
        <f t="shared" si="137"/>
        <v>0</v>
      </c>
      <c r="AA491" s="983">
        <f t="shared" si="137"/>
        <v>0</v>
      </c>
      <c r="AB491" s="983">
        <f t="shared" si="137"/>
        <v>0</v>
      </c>
      <c r="AC491" s="805">
        <f t="shared" si="137"/>
        <v>0</v>
      </c>
    </row>
    <row r="492" spans="1:29" ht="12.75" customHeight="1">
      <c r="A492" s="845" t="s">
        <v>459</v>
      </c>
      <c r="B492" s="846"/>
      <c r="C492" s="847" t="s">
        <v>156</v>
      </c>
      <c r="D492" s="847"/>
      <c r="E492" s="876">
        <f t="shared" ref="E492:AC492" si="138">E452+E456-E490</f>
        <v>0</v>
      </c>
      <c r="F492" s="876">
        <f t="shared" si="138"/>
        <v>0</v>
      </c>
      <c r="G492" s="876">
        <f t="shared" si="138"/>
        <v>0</v>
      </c>
      <c r="H492" s="935">
        <f t="shared" si="138"/>
        <v>0</v>
      </c>
      <c r="I492" s="876">
        <f t="shared" si="138"/>
        <v>0</v>
      </c>
      <c r="J492" s="876">
        <f t="shared" si="138"/>
        <v>0</v>
      </c>
      <c r="K492" s="876">
        <f t="shared" si="138"/>
        <v>0</v>
      </c>
      <c r="L492" s="876">
        <f t="shared" si="138"/>
        <v>0</v>
      </c>
      <c r="M492" s="876">
        <f t="shared" si="138"/>
        <v>0</v>
      </c>
      <c r="N492" s="935">
        <f t="shared" si="138"/>
        <v>0</v>
      </c>
      <c r="O492" s="876">
        <f t="shared" si="138"/>
        <v>0</v>
      </c>
      <c r="P492" s="876">
        <f t="shared" si="138"/>
        <v>0</v>
      </c>
      <c r="Q492" s="876">
        <f t="shared" si="138"/>
        <v>0</v>
      </c>
      <c r="R492" s="876">
        <f t="shared" si="138"/>
        <v>0</v>
      </c>
      <c r="S492" s="876">
        <f t="shared" si="138"/>
        <v>0</v>
      </c>
      <c r="T492" s="876">
        <f t="shared" si="138"/>
        <v>0</v>
      </c>
      <c r="U492" s="876">
        <f t="shared" si="138"/>
        <v>0</v>
      </c>
      <c r="V492" s="935">
        <f t="shared" si="138"/>
        <v>0</v>
      </c>
      <c r="W492" s="876">
        <f t="shared" si="138"/>
        <v>0</v>
      </c>
      <c r="X492" s="876">
        <f t="shared" si="138"/>
        <v>0</v>
      </c>
      <c r="Y492" s="876">
        <f t="shared" si="138"/>
        <v>0</v>
      </c>
      <c r="Z492" s="876">
        <f t="shared" si="138"/>
        <v>0</v>
      </c>
      <c r="AA492" s="876">
        <f t="shared" si="138"/>
        <v>0</v>
      </c>
      <c r="AB492" s="876">
        <f t="shared" si="138"/>
        <v>0</v>
      </c>
      <c r="AC492" s="780">
        <f t="shared" si="138"/>
        <v>0</v>
      </c>
    </row>
    <row r="493" spans="1:29" ht="12.75" customHeight="1">
      <c r="A493" s="842"/>
      <c r="B493" s="843"/>
      <c r="C493" s="844" t="s">
        <v>158</v>
      </c>
      <c r="D493" s="844"/>
      <c r="E493" s="879">
        <f t="shared" ref="E493:AC493" si="139">E453+E457-E491</f>
        <v>0</v>
      </c>
      <c r="F493" s="879">
        <f t="shared" si="139"/>
        <v>0</v>
      </c>
      <c r="G493" s="879">
        <f t="shared" si="139"/>
        <v>0</v>
      </c>
      <c r="H493" s="919">
        <f t="shared" si="139"/>
        <v>0</v>
      </c>
      <c r="I493" s="879">
        <f t="shared" si="139"/>
        <v>0</v>
      </c>
      <c r="J493" s="879">
        <f t="shared" si="139"/>
        <v>0</v>
      </c>
      <c r="K493" s="879">
        <f t="shared" si="139"/>
        <v>0</v>
      </c>
      <c r="L493" s="879">
        <f t="shared" si="139"/>
        <v>0</v>
      </c>
      <c r="M493" s="879">
        <f t="shared" si="139"/>
        <v>0</v>
      </c>
      <c r="N493" s="919">
        <f t="shared" si="139"/>
        <v>0</v>
      </c>
      <c r="O493" s="879">
        <f t="shared" si="139"/>
        <v>0</v>
      </c>
      <c r="P493" s="879">
        <f t="shared" si="139"/>
        <v>0</v>
      </c>
      <c r="Q493" s="879">
        <f t="shared" si="139"/>
        <v>0</v>
      </c>
      <c r="R493" s="879">
        <f t="shared" si="139"/>
        <v>0</v>
      </c>
      <c r="S493" s="879">
        <f t="shared" si="139"/>
        <v>0</v>
      </c>
      <c r="T493" s="879">
        <f t="shared" si="139"/>
        <v>0</v>
      </c>
      <c r="U493" s="879">
        <f t="shared" si="139"/>
        <v>0</v>
      </c>
      <c r="V493" s="919">
        <f t="shared" si="139"/>
        <v>0</v>
      </c>
      <c r="W493" s="879">
        <f t="shared" si="139"/>
        <v>0</v>
      </c>
      <c r="X493" s="879">
        <f t="shared" si="139"/>
        <v>0</v>
      </c>
      <c r="Y493" s="879">
        <f t="shared" si="139"/>
        <v>0</v>
      </c>
      <c r="Z493" s="879">
        <f t="shared" si="139"/>
        <v>0</v>
      </c>
      <c r="AA493" s="879">
        <f t="shared" si="139"/>
        <v>0</v>
      </c>
      <c r="AB493" s="879">
        <f t="shared" si="139"/>
        <v>0</v>
      </c>
      <c r="AC493" s="805">
        <f t="shared" si="139"/>
        <v>0</v>
      </c>
    </row>
    <row r="494" spans="1:29" s="738" customFormat="1" ht="12.75" customHeight="1" thickBot="1">
      <c r="A494" s="822" t="s">
        <v>674</v>
      </c>
      <c r="B494" s="823"/>
      <c r="C494" s="824"/>
      <c r="D494" s="824"/>
      <c r="E494" s="1004">
        <v>1</v>
      </c>
      <c r="F494" s="1004">
        <v>2</v>
      </c>
      <c r="G494" s="1004">
        <v>3</v>
      </c>
      <c r="H494" s="1004">
        <v>4</v>
      </c>
      <c r="I494" s="1004">
        <v>5</v>
      </c>
      <c r="J494" s="1004">
        <v>6</v>
      </c>
      <c r="K494" s="1004">
        <v>7</v>
      </c>
      <c r="L494" s="1004">
        <v>8</v>
      </c>
      <c r="M494" s="1004">
        <v>9</v>
      </c>
      <c r="N494" s="1004">
        <v>10</v>
      </c>
      <c r="O494" s="1004">
        <v>11</v>
      </c>
      <c r="P494" s="1004">
        <v>12</v>
      </c>
      <c r="Q494" s="1004">
        <v>13</v>
      </c>
      <c r="R494" s="1004">
        <v>14</v>
      </c>
      <c r="S494" s="1004">
        <v>15</v>
      </c>
      <c r="T494" s="1004">
        <v>16</v>
      </c>
      <c r="U494" s="1004">
        <v>17</v>
      </c>
      <c r="V494" s="1004">
        <v>18</v>
      </c>
      <c r="W494" s="1004">
        <v>19</v>
      </c>
      <c r="X494" s="1004">
        <v>20</v>
      </c>
      <c r="Y494" s="1004">
        <v>21</v>
      </c>
      <c r="Z494" s="1004">
        <v>22</v>
      </c>
      <c r="AA494" s="1004">
        <v>23</v>
      </c>
      <c r="AB494" s="1004">
        <v>24</v>
      </c>
      <c r="AC494" s="1005"/>
    </row>
    <row r="495" spans="1:29" s="738" customFormat="1" ht="12.75" customHeight="1">
      <c r="A495" s="827" t="s">
        <v>240</v>
      </c>
      <c r="B495" s="828"/>
      <c r="C495" s="829" t="s">
        <v>164</v>
      </c>
      <c r="D495" s="829" t="s">
        <v>160</v>
      </c>
      <c r="E495" s="829">
        <v>6.3000001907348633</v>
      </c>
      <c r="F495" s="829">
        <v>6.2100000381469727</v>
      </c>
      <c r="G495" s="829">
        <v>6.2300000190734863</v>
      </c>
      <c r="H495" s="829">
        <v>6.2199997901916504</v>
      </c>
      <c r="I495" s="829">
        <v>6.2199997901916504</v>
      </c>
      <c r="J495" s="829">
        <v>6.2100000381469727</v>
      </c>
      <c r="K495" s="829">
        <v>6.2199997901916504</v>
      </c>
      <c r="L495" s="829">
        <v>6.1999998092651367</v>
      </c>
      <c r="M495" s="829">
        <v>6.179999828338623</v>
      </c>
      <c r="N495" s="829">
        <v>6.179999828338623</v>
      </c>
      <c r="O495" s="829">
        <v>6.179999828338623</v>
      </c>
      <c r="P495" s="829">
        <v>6.1999998092651367</v>
      </c>
      <c r="Q495" s="829">
        <v>6.1999998092651367</v>
      </c>
      <c r="R495" s="829">
        <v>6.2300000190734863</v>
      </c>
      <c r="S495" s="829">
        <v>6.2100000381469727</v>
      </c>
      <c r="T495" s="829">
        <v>6.2100000381469727</v>
      </c>
      <c r="U495" s="829">
        <v>6.2100000381469727</v>
      </c>
      <c r="V495" s="829">
        <v>6.2199997901916504</v>
      </c>
      <c r="W495" s="829">
        <v>6.2199997901916504</v>
      </c>
      <c r="X495" s="829">
        <v>6.2300000190734863</v>
      </c>
      <c r="Y495" s="829">
        <v>6.2100000381469727</v>
      </c>
      <c r="Z495" s="829">
        <v>6.2100000381469727</v>
      </c>
      <c r="AA495" s="829">
        <v>6.2300000190734863</v>
      </c>
      <c r="AB495" s="829">
        <v>6.2300000190734863</v>
      </c>
      <c r="AC495" s="829"/>
    </row>
    <row r="496" spans="1:29" s="738" customFormat="1" ht="12.75" customHeight="1" thickBot="1">
      <c r="A496" s="1006" t="s">
        <v>241</v>
      </c>
      <c r="B496" s="1007"/>
      <c r="C496" s="966" t="s">
        <v>164</v>
      </c>
      <c r="D496" s="966" t="s">
        <v>160</v>
      </c>
      <c r="E496" s="966">
        <v>6.25</v>
      </c>
      <c r="F496" s="966">
        <v>6.1700000762939453</v>
      </c>
      <c r="G496" s="966">
        <v>6.179999828338623</v>
      </c>
      <c r="H496" s="966">
        <v>6.179999828338623</v>
      </c>
      <c r="I496" s="966">
        <v>6.179999828338623</v>
      </c>
      <c r="J496" s="966">
        <v>6.1700000762939453</v>
      </c>
      <c r="K496" s="966">
        <v>6.179999828338623</v>
      </c>
      <c r="L496" s="966">
        <v>6.1599998474121094</v>
      </c>
      <c r="M496" s="966">
        <v>6.1500000953674316</v>
      </c>
      <c r="N496" s="966">
        <v>6.1399998664855957</v>
      </c>
      <c r="O496" s="966">
        <v>6.1399998664855957</v>
      </c>
      <c r="P496" s="966">
        <v>6.1599998474121094</v>
      </c>
      <c r="Q496" s="966">
        <v>6.1599998474121094</v>
      </c>
      <c r="R496" s="966">
        <v>6.179999828338623</v>
      </c>
      <c r="S496" s="966">
        <v>6.1700000762939453</v>
      </c>
      <c r="T496" s="966">
        <v>6.1700000762939453</v>
      </c>
      <c r="U496" s="966">
        <v>6.1599998474121094</v>
      </c>
      <c r="V496" s="966">
        <v>6.179999828338623</v>
      </c>
      <c r="W496" s="966">
        <v>6.179999828338623</v>
      </c>
      <c r="X496" s="966">
        <v>6.190000057220459</v>
      </c>
      <c r="Y496" s="966">
        <v>6.1700000762939453</v>
      </c>
      <c r="Z496" s="966">
        <v>6.1700000762939453</v>
      </c>
      <c r="AA496" s="966">
        <v>6.190000057220459</v>
      </c>
      <c r="AB496" s="966">
        <v>6.190000057220459</v>
      </c>
      <c r="AC496" s="966"/>
    </row>
    <row r="497" spans="1:29" ht="12.75" customHeight="1">
      <c r="A497" s="855" t="s">
        <v>255</v>
      </c>
      <c r="B497" s="856" t="s">
        <v>707</v>
      </c>
      <c r="C497" s="857" t="s">
        <v>156</v>
      </c>
      <c r="D497" s="857" t="s">
        <v>157</v>
      </c>
      <c r="E497" s="992">
        <v>0.25991999999999998</v>
      </c>
      <c r="F497" s="992">
        <v>0.24048</v>
      </c>
      <c r="G497" s="992">
        <v>0.22872000000000001</v>
      </c>
      <c r="H497" s="993">
        <v>0.22511999999999999</v>
      </c>
      <c r="I497" s="992">
        <v>0.22176000000000001</v>
      </c>
      <c r="J497" s="992">
        <v>0.25488</v>
      </c>
      <c r="K497" s="992">
        <v>0.26472000000000001</v>
      </c>
      <c r="L497" s="992">
        <v>0.29759999999999998</v>
      </c>
      <c r="M497" s="992">
        <v>0.32184000000000001</v>
      </c>
      <c r="N497" s="993">
        <v>0.33623999999999998</v>
      </c>
      <c r="O497" s="992">
        <v>0.34200000000000003</v>
      </c>
      <c r="P497" s="992">
        <v>0.33048</v>
      </c>
      <c r="Q497" s="992">
        <v>0.3216</v>
      </c>
      <c r="R497" s="992">
        <v>0.32112000000000002</v>
      </c>
      <c r="S497" s="992">
        <v>0.31512000000000001</v>
      </c>
      <c r="T497" s="992">
        <v>0.31968000000000002</v>
      </c>
      <c r="U497" s="992">
        <v>0.37343999999999999</v>
      </c>
      <c r="V497" s="993">
        <v>0.37368000000000001</v>
      </c>
      <c r="W497" s="992">
        <v>0.37631999999999999</v>
      </c>
      <c r="X497" s="992">
        <v>0.38040000000000002</v>
      </c>
      <c r="Y497" s="992">
        <v>0.36864000000000002</v>
      </c>
      <c r="Z497" s="992">
        <v>0.35543999999999998</v>
      </c>
      <c r="AA497" s="992">
        <v>0.31944</v>
      </c>
      <c r="AB497" s="992">
        <v>0.27744000000000002</v>
      </c>
      <c r="AC497" s="841">
        <f>SUM(E497:AB497)</f>
        <v>7.4260799999999998</v>
      </c>
    </row>
    <row r="498" spans="1:29" ht="12.75" customHeight="1">
      <c r="A498" s="851"/>
      <c r="B498" s="782"/>
      <c r="C498" s="783" t="s">
        <v>158</v>
      </c>
      <c r="D498" s="783" t="s">
        <v>157</v>
      </c>
      <c r="E498" s="994">
        <v>0.18623999999999999</v>
      </c>
      <c r="F498" s="994">
        <v>0.17352000000000001</v>
      </c>
      <c r="G498" s="994">
        <v>0.17088</v>
      </c>
      <c r="H498" s="995">
        <v>0.1704</v>
      </c>
      <c r="I498" s="994">
        <v>0.17232</v>
      </c>
      <c r="J498" s="994">
        <v>0.17327999999999999</v>
      </c>
      <c r="K498" s="994">
        <v>0.17424000000000001</v>
      </c>
      <c r="L498" s="994">
        <v>0.17735999999999999</v>
      </c>
      <c r="M498" s="994">
        <v>0.17760000000000001</v>
      </c>
      <c r="N498" s="995">
        <v>0.18456</v>
      </c>
      <c r="O498" s="994">
        <v>0.17927999999999999</v>
      </c>
      <c r="P498" s="994">
        <v>0.1764</v>
      </c>
      <c r="Q498" s="994">
        <v>0.17784</v>
      </c>
      <c r="R498" s="994">
        <v>0.17952000000000001</v>
      </c>
      <c r="S498" s="994">
        <v>0.17904</v>
      </c>
      <c r="T498" s="994">
        <v>0.17496</v>
      </c>
      <c r="U498" s="994">
        <v>0.18840000000000001</v>
      </c>
      <c r="V498" s="995">
        <v>0.18840000000000001</v>
      </c>
      <c r="W498" s="994">
        <v>0.1908</v>
      </c>
      <c r="X498" s="994">
        <v>0.18912000000000001</v>
      </c>
      <c r="Y498" s="994">
        <v>0.18479999999999999</v>
      </c>
      <c r="Z498" s="994">
        <v>0.18287999999999999</v>
      </c>
      <c r="AA498" s="994">
        <v>0.18143999999999999</v>
      </c>
      <c r="AB498" s="994">
        <v>0.17976</v>
      </c>
      <c r="AC498" s="841">
        <f>SUM(E498:AB498)</f>
        <v>4.31304</v>
      </c>
    </row>
    <row r="499" spans="1:29" ht="12.75" customHeight="1">
      <c r="A499" s="851"/>
      <c r="B499" s="782"/>
      <c r="C499" s="783" t="s">
        <v>159</v>
      </c>
      <c r="D499" s="783" t="s">
        <v>160</v>
      </c>
      <c r="E499" s="459">
        <v>29</v>
      </c>
      <c r="F499" s="459">
        <v>26</v>
      </c>
      <c r="G499" s="459">
        <v>25</v>
      </c>
      <c r="H499" s="724">
        <v>29</v>
      </c>
      <c r="I499" s="459">
        <v>26</v>
      </c>
      <c r="J499" s="459">
        <v>28</v>
      </c>
      <c r="K499" s="459">
        <v>30</v>
      </c>
      <c r="L499" s="459">
        <v>32</v>
      </c>
      <c r="M499" s="459">
        <v>40</v>
      </c>
      <c r="N499" s="724">
        <v>34</v>
      </c>
      <c r="O499" s="459">
        <v>35</v>
      </c>
      <c r="P499" s="459">
        <v>36</v>
      </c>
      <c r="Q499" s="459">
        <v>34</v>
      </c>
      <c r="R499" s="459">
        <v>33</v>
      </c>
      <c r="S499" s="459">
        <v>38</v>
      </c>
      <c r="T499" s="459">
        <v>41</v>
      </c>
      <c r="U499" s="459">
        <v>38</v>
      </c>
      <c r="V499" s="724">
        <v>41</v>
      </c>
      <c r="W499" s="459">
        <v>38</v>
      </c>
      <c r="X499" s="459">
        <v>38</v>
      </c>
      <c r="Y499" s="459">
        <v>40</v>
      </c>
      <c r="Z499" s="459">
        <v>36</v>
      </c>
      <c r="AA499" s="459">
        <v>32</v>
      </c>
      <c r="AB499" s="459">
        <v>32</v>
      </c>
      <c r="AC499" s="786"/>
    </row>
    <row r="500" spans="1:29" ht="12.75" customHeight="1" thickBot="1">
      <c r="A500" s="852"/>
      <c r="B500" s="791"/>
      <c r="C500" s="795" t="s">
        <v>161</v>
      </c>
      <c r="D500" s="795"/>
      <c r="E500" s="938">
        <f t="shared" ref="E500:AC500" si="140">E498/E497</f>
        <v>0.71652816251154205</v>
      </c>
      <c r="F500" s="938">
        <f t="shared" si="140"/>
        <v>0.72155688622754499</v>
      </c>
      <c r="G500" s="938">
        <f t="shared" si="140"/>
        <v>0.74711437565582373</v>
      </c>
      <c r="H500" s="968">
        <f t="shared" si="140"/>
        <v>0.75692963752665243</v>
      </c>
      <c r="I500" s="938">
        <f t="shared" si="140"/>
        <v>0.777056277056277</v>
      </c>
      <c r="J500" s="938">
        <f t="shared" si="140"/>
        <v>0.67984934086629001</v>
      </c>
      <c r="K500" s="938">
        <f t="shared" si="140"/>
        <v>0.65820489573889396</v>
      </c>
      <c r="L500" s="938">
        <f t="shared" si="140"/>
        <v>0.59596774193548385</v>
      </c>
      <c r="M500" s="938">
        <f t="shared" si="140"/>
        <v>0.55182699478001496</v>
      </c>
      <c r="N500" s="968">
        <f t="shared" si="140"/>
        <v>0.54889364739471813</v>
      </c>
      <c r="O500" s="938">
        <f t="shared" si="140"/>
        <v>0.52421052631578946</v>
      </c>
      <c r="P500" s="938">
        <f t="shared" si="140"/>
        <v>0.53376906318082795</v>
      </c>
      <c r="Q500" s="938">
        <f t="shared" si="140"/>
        <v>0.55298507462686564</v>
      </c>
      <c r="R500" s="938">
        <f t="shared" si="140"/>
        <v>0.55904334828101643</v>
      </c>
      <c r="S500" s="938">
        <f t="shared" si="140"/>
        <v>0.56816450875856817</v>
      </c>
      <c r="T500" s="938">
        <f t="shared" si="140"/>
        <v>0.54729729729729726</v>
      </c>
      <c r="U500" s="938">
        <f t="shared" si="140"/>
        <v>0.50449871465295637</v>
      </c>
      <c r="V500" s="968">
        <f t="shared" si="140"/>
        <v>0.50417469492613998</v>
      </c>
      <c r="W500" s="938">
        <f t="shared" si="140"/>
        <v>0.50701530612244894</v>
      </c>
      <c r="X500" s="938">
        <f t="shared" si="140"/>
        <v>0.49716088328075708</v>
      </c>
      <c r="Y500" s="938">
        <f t="shared" si="140"/>
        <v>0.50130208333333326</v>
      </c>
      <c r="Z500" s="938">
        <f t="shared" si="140"/>
        <v>0.51451721809588113</v>
      </c>
      <c r="AA500" s="938">
        <f t="shared" si="140"/>
        <v>0.56799398948159274</v>
      </c>
      <c r="AB500" s="938">
        <f t="shared" si="140"/>
        <v>0.64792387543252594</v>
      </c>
      <c r="AC500" s="798">
        <f t="shared" si="140"/>
        <v>0.58079632861482777</v>
      </c>
    </row>
    <row r="501" spans="1:29" ht="12.75" customHeight="1">
      <c r="A501" s="775" t="s">
        <v>231</v>
      </c>
      <c r="B501" s="776" t="s">
        <v>178</v>
      </c>
      <c r="C501" s="777" t="s">
        <v>156</v>
      </c>
      <c r="D501" s="777" t="s">
        <v>157</v>
      </c>
      <c r="E501" s="1008">
        <v>0</v>
      </c>
      <c r="F501" s="1008">
        <v>0</v>
      </c>
      <c r="G501" s="1008">
        <v>0</v>
      </c>
      <c r="H501" s="1009">
        <v>0</v>
      </c>
      <c r="I501" s="1008">
        <v>0</v>
      </c>
      <c r="J501" s="1008">
        <v>0</v>
      </c>
      <c r="K501" s="1008">
        <v>0</v>
      </c>
      <c r="L501" s="1008">
        <v>0</v>
      </c>
      <c r="M501" s="1008">
        <v>0</v>
      </c>
      <c r="N501" s="1009">
        <v>0</v>
      </c>
      <c r="O501" s="1008">
        <v>0</v>
      </c>
      <c r="P501" s="1008">
        <v>0</v>
      </c>
      <c r="Q501" s="1008">
        <v>0</v>
      </c>
      <c r="R501" s="1008">
        <v>0</v>
      </c>
      <c r="S501" s="1008">
        <v>0</v>
      </c>
      <c r="T501" s="1008">
        <v>0</v>
      </c>
      <c r="U501" s="1008">
        <v>0</v>
      </c>
      <c r="V501" s="1009">
        <v>0</v>
      </c>
      <c r="W501" s="1008">
        <v>0</v>
      </c>
      <c r="X501" s="1008">
        <v>0</v>
      </c>
      <c r="Y501" s="1008">
        <v>0</v>
      </c>
      <c r="Z501" s="1008">
        <v>0</v>
      </c>
      <c r="AA501" s="1008">
        <v>0</v>
      </c>
      <c r="AB501" s="1008">
        <v>0</v>
      </c>
      <c r="AC501" s="780">
        <f>SUM(E501:AB501)</f>
        <v>0</v>
      </c>
    </row>
    <row r="502" spans="1:29" ht="12.75" customHeight="1">
      <c r="A502" s="781"/>
      <c r="B502" s="782"/>
      <c r="C502" s="783" t="s">
        <v>158</v>
      </c>
      <c r="D502" s="783" t="s">
        <v>157</v>
      </c>
      <c r="E502" s="994">
        <v>0</v>
      </c>
      <c r="F502" s="994">
        <v>0</v>
      </c>
      <c r="G502" s="994">
        <v>0</v>
      </c>
      <c r="H502" s="995">
        <v>0</v>
      </c>
      <c r="I502" s="994">
        <v>7.2000000000000005E-4</v>
      </c>
      <c r="J502" s="994">
        <v>0</v>
      </c>
      <c r="K502" s="994">
        <v>0</v>
      </c>
      <c r="L502" s="994">
        <v>0</v>
      </c>
      <c r="M502" s="994">
        <v>0</v>
      </c>
      <c r="N502" s="995">
        <v>7.2000000000000005E-4</v>
      </c>
      <c r="O502" s="994">
        <v>0</v>
      </c>
      <c r="P502" s="994">
        <v>0</v>
      </c>
      <c r="Q502" s="994">
        <v>0</v>
      </c>
      <c r="R502" s="994">
        <v>0</v>
      </c>
      <c r="S502" s="994">
        <v>0</v>
      </c>
      <c r="T502" s="994">
        <v>7.2000000000000005E-4</v>
      </c>
      <c r="U502" s="994">
        <v>0</v>
      </c>
      <c r="V502" s="995">
        <v>0</v>
      </c>
      <c r="W502" s="994">
        <v>0</v>
      </c>
      <c r="X502" s="994">
        <v>0</v>
      </c>
      <c r="Y502" s="994">
        <v>7.2000000000000005E-4</v>
      </c>
      <c r="Z502" s="994">
        <v>0</v>
      </c>
      <c r="AA502" s="994">
        <v>0</v>
      </c>
      <c r="AB502" s="994">
        <v>0</v>
      </c>
      <c r="AC502" s="786">
        <f>SUM(E502:AB502)</f>
        <v>2.8800000000000002E-3</v>
      </c>
    </row>
    <row r="503" spans="1:29" ht="12.75" customHeight="1">
      <c r="A503" s="781"/>
      <c r="B503" s="782"/>
      <c r="C503" s="783" t="s">
        <v>159</v>
      </c>
      <c r="D503" s="783" t="s">
        <v>160</v>
      </c>
      <c r="E503" s="863">
        <v>0</v>
      </c>
      <c r="F503" s="863">
        <v>0</v>
      </c>
      <c r="G503" s="863">
        <v>0</v>
      </c>
      <c r="H503" s="864">
        <v>0</v>
      </c>
      <c r="I503" s="863">
        <v>0</v>
      </c>
      <c r="J503" s="863">
        <v>0</v>
      </c>
      <c r="K503" s="863">
        <v>0</v>
      </c>
      <c r="L503" s="863">
        <v>0</v>
      </c>
      <c r="M503" s="863">
        <v>0</v>
      </c>
      <c r="N503" s="864">
        <v>0</v>
      </c>
      <c r="O503" s="863">
        <v>0</v>
      </c>
      <c r="P503" s="863">
        <v>0</v>
      </c>
      <c r="Q503" s="863">
        <v>0</v>
      </c>
      <c r="R503" s="863">
        <v>0</v>
      </c>
      <c r="S503" s="863">
        <v>0</v>
      </c>
      <c r="T503" s="863">
        <v>0</v>
      </c>
      <c r="U503" s="863">
        <v>0</v>
      </c>
      <c r="V503" s="864">
        <v>0</v>
      </c>
      <c r="W503" s="863">
        <v>0</v>
      </c>
      <c r="X503" s="863">
        <v>0</v>
      </c>
      <c r="Y503" s="863">
        <v>0</v>
      </c>
      <c r="Z503" s="863">
        <v>0</v>
      </c>
      <c r="AA503" s="863">
        <v>0</v>
      </c>
      <c r="AB503" s="863">
        <v>0</v>
      </c>
      <c r="AC503" s="786"/>
    </row>
    <row r="504" spans="1:29" ht="12.75" customHeight="1">
      <c r="A504" s="790"/>
      <c r="B504" s="791"/>
      <c r="C504" s="795" t="s">
        <v>161</v>
      </c>
      <c r="D504" s="795"/>
      <c r="E504" s="914"/>
      <c r="F504" s="914"/>
      <c r="G504" s="914"/>
      <c r="H504" s="968"/>
      <c r="I504" s="914"/>
      <c r="J504" s="914"/>
      <c r="K504" s="914"/>
      <c r="L504" s="914"/>
      <c r="M504" s="914"/>
      <c r="N504" s="968"/>
      <c r="O504" s="914"/>
      <c r="P504" s="914"/>
      <c r="Q504" s="914"/>
      <c r="R504" s="914"/>
      <c r="S504" s="914"/>
      <c r="T504" s="914"/>
      <c r="U504" s="914"/>
      <c r="V504" s="968"/>
      <c r="W504" s="914"/>
      <c r="X504" s="914"/>
      <c r="Y504" s="914"/>
      <c r="Z504" s="914"/>
      <c r="AA504" s="914"/>
      <c r="AB504" s="914"/>
      <c r="AC504" s="798"/>
    </row>
    <row r="505" spans="1:29" ht="12.75" customHeight="1">
      <c r="A505" s="850" t="s">
        <v>171</v>
      </c>
      <c r="B505" s="776" t="s">
        <v>708</v>
      </c>
      <c r="C505" s="777" t="s">
        <v>156</v>
      </c>
      <c r="D505" s="777" t="s">
        <v>157</v>
      </c>
      <c r="E505" s="1008">
        <v>0.36359999999999998</v>
      </c>
      <c r="F505" s="1008">
        <v>0.31919999999999998</v>
      </c>
      <c r="G505" s="1008">
        <v>0.30096000000000001</v>
      </c>
      <c r="H505" s="1009">
        <v>0.29376000000000002</v>
      </c>
      <c r="I505" s="1008">
        <v>0.29759999999999998</v>
      </c>
      <c r="J505" s="1008">
        <v>0.31224000000000002</v>
      </c>
      <c r="K505" s="1008">
        <v>0.42576000000000003</v>
      </c>
      <c r="L505" s="1008">
        <v>0.47616000000000003</v>
      </c>
      <c r="M505" s="1008">
        <v>0.52103999999999995</v>
      </c>
      <c r="N505" s="1009">
        <v>0.53688000000000002</v>
      </c>
      <c r="O505" s="1008">
        <v>0.53856000000000004</v>
      </c>
      <c r="P505" s="1008">
        <v>0.55008000000000001</v>
      </c>
      <c r="Q505" s="1008">
        <v>0.53520000000000001</v>
      </c>
      <c r="R505" s="1008">
        <v>0.52895999999999999</v>
      </c>
      <c r="S505" s="1008">
        <v>0.50856000000000001</v>
      </c>
      <c r="T505" s="1008">
        <v>0.52176</v>
      </c>
      <c r="U505" s="1008">
        <v>0.55008000000000001</v>
      </c>
      <c r="V505" s="1009">
        <v>0.54335999999999995</v>
      </c>
      <c r="W505" s="1008">
        <v>0.56952000000000003</v>
      </c>
      <c r="X505" s="1008">
        <v>0.57191999999999998</v>
      </c>
      <c r="Y505" s="1008">
        <v>0.56399999999999995</v>
      </c>
      <c r="Z505" s="1008">
        <v>0.54791999999999996</v>
      </c>
      <c r="AA505" s="1008">
        <v>0.4884</v>
      </c>
      <c r="AB505" s="1008">
        <v>0.40655999999999998</v>
      </c>
      <c r="AC505" s="780">
        <f>SUM(E505:AB505)</f>
        <v>11.272080000000003</v>
      </c>
    </row>
    <row r="506" spans="1:29" ht="12.75" customHeight="1">
      <c r="A506" s="851"/>
      <c r="B506" s="782"/>
      <c r="C506" s="783" t="s">
        <v>158</v>
      </c>
      <c r="D506" s="783" t="s">
        <v>157</v>
      </c>
      <c r="E506" s="994">
        <v>0.17327999999999999</v>
      </c>
      <c r="F506" s="994">
        <v>0.16344</v>
      </c>
      <c r="G506" s="994">
        <v>0.15912000000000001</v>
      </c>
      <c r="H506" s="995">
        <v>0.15744</v>
      </c>
      <c r="I506" s="994">
        <v>0.15672</v>
      </c>
      <c r="J506" s="994">
        <v>0.15959999999999999</v>
      </c>
      <c r="K506" s="994">
        <v>0.16536000000000001</v>
      </c>
      <c r="L506" s="994">
        <v>0.1704</v>
      </c>
      <c r="M506" s="994">
        <v>0.17879999999999999</v>
      </c>
      <c r="N506" s="995">
        <v>0.18407999999999999</v>
      </c>
      <c r="O506" s="994">
        <v>0.18264</v>
      </c>
      <c r="P506" s="994">
        <v>0.18384</v>
      </c>
      <c r="Q506" s="994">
        <v>0.18840000000000001</v>
      </c>
      <c r="R506" s="994">
        <v>0.18672</v>
      </c>
      <c r="S506" s="994">
        <v>0.18048</v>
      </c>
      <c r="T506" s="994">
        <v>0.18071999999999999</v>
      </c>
      <c r="U506" s="994">
        <v>0.18168000000000001</v>
      </c>
      <c r="V506" s="995">
        <v>0.17856</v>
      </c>
      <c r="W506" s="994">
        <v>0.17879999999999999</v>
      </c>
      <c r="X506" s="994">
        <v>0.17952000000000001</v>
      </c>
      <c r="Y506" s="994">
        <v>0.17255999999999999</v>
      </c>
      <c r="Z506" s="994">
        <v>0.16824</v>
      </c>
      <c r="AA506" s="994">
        <v>0.16752</v>
      </c>
      <c r="AB506" s="994">
        <v>0.16320000000000001</v>
      </c>
      <c r="AC506" s="786">
        <f>SUM(E506:AB506)</f>
        <v>4.1611200000000004</v>
      </c>
    </row>
    <row r="507" spans="1:29" ht="12.75" customHeight="1">
      <c r="A507" s="851"/>
      <c r="B507" s="782"/>
      <c r="C507" s="783" t="s">
        <v>159</v>
      </c>
      <c r="D507" s="783" t="s">
        <v>160</v>
      </c>
      <c r="E507" s="459">
        <v>33</v>
      </c>
      <c r="F507" s="459">
        <v>31</v>
      </c>
      <c r="G507" s="459">
        <v>31</v>
      </c>
      <c r="H507" s="724">
        <v>31</v>
      </c>
      <c r="I507" s="459">
        <v>31</v>
      </c>
      <c r="J507" s="459">
        <v>39</v>
      </c>
      <c r="K507" s="459">
        <v>46</v>
      </c>
      <c r="L507" s="459">
        <v>52</v>
      </c>
      <c r="M507" s="459">
        <v>50</v>
      </c>
      <c r="N507" s="724">
        <v>53</v>
      </c>
      <c r="O507" s="459">
        <v>54</v>
      </c>
      <c r="P507" s="459">
        <v>56</v>
      </c>
      <c r="Q507" s="459">
        <v>53</v>
      </c>
      <c r="R507" s="459">
        <v>55</v>
      </c>
      <c r="S507" s="459">
        <v>50</v>
      </c>
      <c r="T507" s="459">
        <v>53</v>
      </c>
      <c r="U507" s="459">
        <v>56</v>
      </c>
      <c r="V507" s="724">
        <v>53</v>
      </c>
      <c r="W507" s="459">
        <v>55</v>
      </c>
      <c r="X507" s="459">
        <v>56</v>
      </c>
      <c r="Y507" s="459">
        <v>53</v>
      </c>
      <c r="Z507" s="459">
        <v>49</v>
      </c>
      <c r="AA507" s="459">
        <v>45</v>
      </c>
      <c r="AB507" s="459">
        <v>38</v>
      </c>
      <c r="AC507" s="786"/>
    </row>
    <row r="508" spans="1:29" ht="12.75" customHeight="1" thickBot="1">
      <c r="A508" s="852"/>
      <c r="B508" s="791"/>
      <c r="C508" s="795" t="s">
        <v>161</v>
      </c>
      <c r="D508" s="795"/>
      <c r="E508" s="938">
        <f t="shared" ref="E508:AC508" si="141">E506/E505</f>
        <v>0.47656765676567658</v>
      </c>
      <c r="F508" s="938">
        <f t="shared" si="141"/>
        <v>0.51203007518796995</v>
      </c>
      <c r="G508" s="938">
        <f t="shared" si="141"/>
        <v>0.5287081339712919</v>
      </c>
      <c r="H508" s="968">
        <f t="shared" si="141"/>
        <v>0.53594771241830064</v>
      </c>
      <c r="I508" s="938">
        <f t="shared" si="141"/>
        <v>0.52661290322580645</v>
      </c>
      <c r="J508" s="938">
        <f t="shared" si="141"/>
        <v>0.51114527286702527</v>
      </c>
      <c r="K508" s="938">
        <f t="shared" si="141"/>
        <v>0.38838782412626832</v>
      </c>
      <c r="L508" s="938">
        <f t="shared" si="141"/>
        <v>0.35786290322580644</v>
      </c>
      <c r="M508" s="938">
        <f t="shared" si="141"/>
        <v>0.34315983417779827</v>
      </c>
      <c r="N508" s="968">
        <f t="shared" si="141"/>
        <v>0.34286991506481895</v>
      </c>
      <c r="O508" s="938">
        <f t="shared" si="141"/>
        <v>0.339126559714795</v>
      </c>
      <c r="P508" s="938">
        <f t="shared" si="141"/>
        <v>0.33420593368237345</v>
      </c>
      <c r="Q508" s="938">
        <f t="shared" si="141"/>
        <v>0.35201793721973096</v>
      </c>
      <c r="R508" s="938">
        <f t="shared" si="141"/>
        <v>0.35299455535390201</v>
      </c>
      <c r="S508" s="938">
        <f t="shared" si="141"/>
        <v>0.35488437942425671</v>
      </c>
      <c r="T508" s="938">
        <f t="shared" si="141"/>
        <v>0.34636614535418581</v>
      </c>
      <c r="U508" s="938">
        <f t="shared" si="141"/>
        <v>0.33027923211169286</v>
      </c>
      <c r="V508" s="968">
        <f t="shared" si="141"/>
        <v>0.32862190812720848</v>
      </c>
      <c r="W508" s="938">
        <f t="shared" si="141"/>
        <v>0.31394858828487143</v>
      </c>
      <c r="X508" s="938">
        <f t="shared" si="141"/>
        <v>0.31389005455308439</v>
      </c>
      <c r="Y508" s="938">
        <f t="shared" si="141"/>
        <v>0.30595744680851067</v>
      </c>
      <c r="Z508" s="938">
        <f t="shared" si="141"/>
        <v>0.30705212439772234</v>
      </c>
      <c r="AA508" s="938">
        <f t="shared" si="141"/>
        <v>0.34299754299754298</v>
      </c>
      <c r="AB508" s="938">
        <f t="shared" si="141"/>
        <v>0.40141676505312873</v>
      </c>
      <c r="AC508" s="798">
        <f t="shared" si="141"/>
        <v>0.3691528094193795</v>
      </c>
    </row>
    <row r="509" spans="1:29" ht="12.75" customHeight="1">
      <c r="A509" s="850" t="s">
        <v>173</v>
      </c>
      <c r="B509" s="776" t="s">
        <v>178</v>
      </c>
      <c r="C509" s="777" t="s">
        <v>156</v>
      </c>
      <c r="D509" s="777" t="s">
        <v>157</v>
      </c>
      <c r="E509" s="1008">
        <v>0</v>
      </c>
      <c r="F509" s="1008">
        <v>0</v>
      </c>
      <c r="G509" s="1008">
        <v>0</v>
      </c>
      <c r="H509" s="1009">
        <v>0</v>
      </c>
      <c r="I509" s="1008">
        <v>0</v>
      </c>
      <c r="J509" s="1008">
        <v>0</v>
      </c>
      <c r="K509" s="1008">
        <v>0</v>
      </c>
      <c r="L509" s="1008">
        <v>0</v>
      </c>
      <c r="M509" s="1008">
        <v>0</v>
      </c>
      <c r="N509" s="1009">
        <v>0</v>
      </c>
      <c r="O509" s="1008">
        <v>0</v>
      </c>
      <c r="P509" s="1008">
        <v>0</v>
      </c>
      <c r="Q509" s="1008">
        <v>0</v>
      </c>
      <c r="R509" s="1008">
        <v>0</v>
      </c>
      <c r="S509" s="1008">
        <v>0</v>
      </c>
      <c r="T509" s="1008">
        <v>0</v>
      </c>
      <c r="U509" s="1008">
        <v>0</v>
      </c>
      <c r="V509" s="1009">
        <v>0</v>
      </c>
      <c r="W509" s="1008">
        <v>0</v>
      </c>
      <c r="X509" s="1008">
        <v>0</v>
      </c>
      <c r="Y509" s="1008">
        <v>0</v>
      </c>
      <c r="Z509" s="1008">
        <v>0</v>
      </c>
      <c r="AA509" s="1008">
        <v>0</v>
      </c>
      <c r="AB509" s="1008">
        <v>0</v>
      </c>
      <c r="AC509" s="780">
        <f>SUM(E509:AB509)</f>
        <v>0</v>
      </c>
    </row>
    <row r="510" spans="1:29" ht="12.75" customHeight="1">
      <c r="A510" s="851"/>
      <c r="B510" s="782"/>
      <c r="C510" s="783" t="s">
        <v>158</v>
      </c>
      <c r="D510" s="783" t="s">
        <v>157</v>
      </c>
      <c r="E510" s="994">
        <v>0</v>
      </c>
      <c r="F510" s="994">
        <v>0</v>
      </c>
      <c r="G510" s="994">
        <v>0</v>
      </c>
      <c r="H510" s="995">
        <v>0</v>
      </c>
      <c r="I510" s="994">
        <v>0</v>
      </c>
      <c r="J510" s="994">
        <v>0</v>
      </c>
      <c r="K510" s="994">
        <v>0</v>
      </c>
      <c r="L510" s="994">
        <v>0</v>
      </c>
      <c r="M510" s="994">
        <v>0</v>
      </c>
      <c r="N510" s="995">
        <v>0</v>
      </c>
      <c r="O510" s="994">
        <v>0</v>
      </c>
      <c r="P510" s="994">
        <v>0</v>
      </c>
      <c r="Q510" s="994">
        <v>0</v>
      </c>
      <c r="R510" s="994">
        <v>0</v>
      </c>
      <c r="S510" s="994">
        <v>0</v>
      </c>
      <c r="T510" s="994">
        <v>0</v>
      </c>
      <c r="U510" s="994">
        <v>0</v>
      </c>
      <c r="V510" s="995">
        <v>0</v>
      </c>
      <c r="W510" s="994">
        <v>0</v>
      </c>
      <c r="X510" s="994">
        <v>0</v>
      </c>
      <c r="Y510" s="994">
        <v>0</v>
      </c>
      <c r="Z510" s="994">
        <v>0</v>
      </c>
      <c r="AA510" s="994">
        <v>0</v>
      </c>
      <c r="AB510" s="994">
        <v>0</v>
      </c>
      <c r="AC510" s="786">
        <f>SUM(E510:AB510)</f>
        <v>0</v>
      </c>
    </row>
    <row r="511" spans="1:29" ht="12.75" customHeight="1">
      <c r="A511" s="851"/>
      <c r="B511" s="782"/>
      <c r="C511" s="783" t="s">
        <v>159</v>
      </c>
      <c r="D511" s="783" t="s">
        <v>160</v>
      </c>
      <c r="E511" s="863">
        <v>0</v>
      </c>
      <c r="F511" s="863">
        <v>0</v>
      </c>
      <c r="G511" s="863">
        <v>0</v>
      </c>
      <c r="H511" s="864">
        <v>0</v>
      </c>
      <c r="I511" s="863">
        <v>0</v>
      </c>
      <c r="J511" s="863">
        <v>0</v>
      </c>
      <c r="K511" s="863">
        <v>0</v>
      </c>
      <c r="L511" s="863">
        <v>0</v>
      </c>
      <c r="M511" s="863">
        <v>0</v>
      </c>
      <c r="N511" s="864">
        <v>0</v>
      </c>
      <c r="O511" s="863">
        <v>0</v>
      </c>
      <c r="P511" s="863">
        <v>0</v>
      </c>
      <c r="Q511" s="863">
        <v>0</v>
      </c>
      <c r="R511" s="863">
        <v>0</v>
      </c>
      <c r="S511" s="863">
        <v>0</v>
      </c>
      <c r="T511" s="863">
        <v>0</v>
      </c>
      <c r="U511" s="863">
        <v>0</v>
      </c>
      <c r="V511" s="864">
        <v>0</v>
      </c>
      <c r="W511" s="863">
        <v>0</v>
      </c>
      <c r="X511" s="863">
        <v>0</v>
      </c>
      <c r="Y511" s="863">
        <v>0</v>
      </c>
      <c r="Z511" s="863">
        <v>0</v>
      </c>
      <c r="AA511" s="863">
        <v>0</v>
      </c>
      <c r="AB511" s="863">
        <v>0</v>
      </c>
      <c r="AC511" s="786"/>
    </row>
    <row r="512" spans="1:29" ht="12.75" customHeight="1">
      <c r="A512" s="852"/>
      <c r="B512" s="791"/>
      <c r="C512" s="795" t="s">
        <v>161</v>
      </c>
      <c r="D512" s="795"/>
      <c r="E512" s="938" t="e">
        <f t="shared" ref="E512:AC512" si="142">E510/E509</f>
        <v>#DIV/0!</v>
      </c>
      <c r="F512" s="938" t="e">
        <f t="shared" si="142"/>
        <v>#DIV/0!</v>
      </c>
      <c r="G512" s="938" t="e">
        <f t="shared" si="142"/>
        <v>#DIV/0!</v>
      </c>
      <c r="H512" s="968" t="e">
        <f t="shared" si="142"/>
        <v>#DIV/0!</v>
      </c>
      <c r="I512" s="938" t="e">
        <f t="shared" si="142"/>
        <v>#DIV/0!</v>
      </c>
      <c r="J512" s="938" t="e">
        <f t="shared" si="142"/>
        <v>#DIV/0!</v>
      </c>
      <c r="K512" s="938" t="e">
        <f t="shared" si="142"/>
        <v>#DIV/0!</v>
      </c>
      <c r="L512" s="938" t="e">
        <f t="shared" si="142"/>
        <v>#DIV/0!</v>
      </c>
      <c r="M512" s="938" t="e">
        <f t="shared" si="142"/>
        <v>#DIV/0!</v>
      </c>
      <c r="N512" s="968" t="e">
        <f t="shared" si="142"/>
        <v>#DIV/0!</v>
      </c>
      <c r="O512" s="938" t="e">
        <f t="shared" si="142"/>
        <v>#DIV/0!</v>
      </c>
      <c r="P512" s="938" t="e">
        <f t="shared" si="142"/>
        <v>#DIV/0!</v>
      </c>
      <c r="Q512" s="938" t="e">
        <f t="shared" si="142"/>
        <v>#DIV/0!</v>
      </c>
      <c r="R512" s="938" t="e">
        <f t="shared" si="142"/>
        <v>#DIV/0!</v>
      </c>
      <c r="S512" s="938" t="e">
        <f t="shared" si="142"/>
        <v>#DIV/0!</v>
      </c>
      <c r="T512" s="938" t="e">
        <f t="shared" si="142"/>
        <v>#DIV/0!</v>
      </c>
      <c r="U512" s="938" t="e">
        <f t="shared" si="142"/>
        <v>#DIV/0!</v>
      </c>
      <c r="V512" s="968" t="e">
        <f t="shared" si="142"/>
        <v>#DIV/0!</v>
      </c>
      <c r="W512" s="938" t="e">
        <f t="shared" si="142"/>
        <v>#DIV/0!</v>
      </c>
      <c r="X512" s="938" t="e">
        <f t="shared" si="142"/>
        <v>#DIV/0!</v>
      </c>
      <c r="Y512" s="938" t="e">
        <f t="shared" si="142"/>
        <v>#DIV/0!</v>
      </c>
      <c r="Z512" s="938" t="e">
        <f t="shared" si="142"/>
        <v>#DIV/0!</v>
      </c>
      <c r="AA512" s="938" t="e">
        <f t="shared" si="142"/>
        <v>#DIV/0!</v>
      </c>
      <c r="AB512" s="938" t="e">
        <f t="shared" si="142"/>
        <v>#DIV/0!</v>
      </c>
      <c r="AC512" s="798" t="e">
        <f t="shared" si="142"/>
        <v>#DIV/0!</v>
      </c>
    </row>
    <row r="513" spans="1:29" ht="12.75" customHeight="1">
      <c r="A513" s="850" t="s">
        <v>200</v>
      </c>
      <c r="B513" s="776" t="s">
        <v>334</v>
      </c>
      <c r="C513" s="777" t="s">
        <v>156</v>
      </c>
      <c r="D513" s="777" t="s">
        <v>157</v>
      </c>
      <c r="E513" s="1008">
        <v>3.1440000000000003E-2</v>
      </c>
      <c r="F513" s="1008">
        <v>3.1559999999999998E-2</v>
      </c>
      <c r="G513" s="1008">
        <v>3.3599999999999998E-2</v>
      </c>
      <c r="H513" s="1009">
        <v>2.7480000000000001E-2</v>
      </c>
      <c r="I513" s="1008">
        <v>2.376E-2</v>
      </c>
      <c r="J513" s="1008">
        <v>3.024E-2</v>
      </c>
      <c r="K513" s="1008">
        <v>2.9760000000000002E-2</v>
      </c>
      <c r="L513" s="1008">
        <v>2.8920000000000001E-2</v>
      </c>
      <c r="M513" s="1008">
        <v>2.8920000000000001E-2</v>
      </c>
      <c r="N513" s="1009">
        <v>2.8680000000000001E-2</v>
      </c>
      <c r="O513" s="1008">
        <v>2.928E-2</v>
      </c>
      <c r="P513" s="1008">
        <v>3.1199999999999999E-2</v>
      </c>
      <c r="Q513" s="1008">
        <v>3.0960000000000001E-2</v>
      </c>
      <c r="R513" s="1008">
        <v>3.2280000000000003E-2</v>
      </c>
      <c r="S513" s="1008">
        <v>3.456E-2</v>
      </c>
      <c r="T513" s="1008">
        <v>3.2039999999999999E-2</v>
      </c>
      <c r="U513" s="1008">
        <v>3.372E-2</v>
      </c>
      <c r="V513" s="1009">
        <v>3.4200000000000001E-2</v>
      </c>
      <c r="W513" s="1008">
        <v>3.108E-2</v>
      </c>
      <c r="X513" s="1008">
        <v>3.252E-2</v>
      </c>
      <c r="Y513" s="1008">
        <v>3.3000000000000002E-2</v>
      </c>
      <c r="Z513" s="1008">
        <v>3.5639999999999998E-2</v>
      </c>
      <c r="AA513" s="1008">
        <v>3.8399999999999997E-2</v>
      </c>
      <c r="AB513" s="1008">
        <v>3.8159999999999999E-2</v>
      </c>
      <c r="AC513" s="780">
        <f>SUM(E513:AB513)</f>
        <v>0.76139999999999997</v>
      </c>
    </row>
    <row r="514" spans="1:29" ht="12.75" customHeight="1">
      <c r="A514" s="851"/>
      <c r="B514" s="782"/>
      <c r="C514" s="783" t="s">
        <v>158</v>
      </c>
      <c r="D514" s="783" t="s">
        <v>157</v>
      </c>
      <c r="E514" s="994">
        <v>1.2E-4</v>
      </c>
      <c r="F514" s="994">
        <v>0</v>
      </c>
      <c r="G514" s="994">
        <v>0</v>
      </c>
      <c r="H514" s="995">
        <v>0</v>
      </c>
      <c r="I514" s="994">
        <v>0</v>
      </c>
      <c r="J514" s="994">
        <v>0</v>
      </c>
      <c r="K514" s="994">
        <v>0</v>
      </c>
      <c r="L514" s="994">
        <v>0</v>
      </c>
      <c r="M514" s="994">
        <v>0</v>
      </c>
      <c r="N514" s="995">
        <v>0</v>
      </c>
      <c r="O514" s="994">
        <v>0</v>
      </c>
      <c r="P514" s="994">
        <v>0</v>
      </c>
      <c r="Q514" s="994">
        <v>0</v>
      </c>
      <c r="R514" s="994">
        <v>0</v>
      </c>
      <c r="S514" s="994">
        <v>0</v>
      </c>
      <c r="T514" s="994">
        <v>0</v>
      </c>
      <c r="U514" s="994">
        <v>0</v>
      </c>
      <c r="V514" s="995">
        <v>0</v>
      </c>
      <c r="W514" s="994">
        <v>0</v>
      </c>
      <c r="X514" s="994">
        <v>0</v>
      </c>
      <c r="Y514" s="994">
        <v>0</v>
      </c>
      <c r="Z514" s="994">
        <v>0</v>
      </c>
      <c r="AA514" s="994">
        <v>0</v>
      </c>
      <c r="AB514" s="994">
        <v>0</v>
      </c>
      <c r="AC514" s="786">
        <f>SUM(E514:AB514)</f>
        <v>1.2E-4</v>
      </c>
    </row>
    <row r="515" spans="1:29" ht="12.75" customHeight="1">
      <c r="A515" s="851"/>
      <c r="B515" s="782"/>
      <c r="C515" s="783" t="s">
        <v>159</v>
      </c>
      <c r="D515" s="783" t="s">
        <v>160</v>
      </c>
      <c r="E515" s="459">
        <v>2</v>
      </c>
      <c r="F515" s="459">
        <v>2</v>
      </c>
      <c r="G515" s="459">
        <v>2</v>
      </c>
      <c r="H515" s="724">
        <v>2</v>
      </c>
      <c r="I515" s="459">
        <v>2</v>
      </c>
      <c r="J515" s="459">
        <v>3</v>
      </c>
      <c r="K515" s="459">
        <v>3</v>
      </c>
      <c r="L515" s="459">
        <v>3</v>
      </c>
      <c r="M515" s="459">
        <v>2</v>
      </c>
      <c r="N515" s="724">
        <v>2</v>
      </c>
      <c r="O515" s="459">
        <v>3</v>
      </c>
      <c r="P515" s="459">
        <v>3</v>
      </c>
      <c r="Q515" s="459">
        <v>3</v>
      </c>
      <c r="R515" s="459">
        <v>3</v>
      </c>
      <c r="S515" s="459">
        <v>3</v>
      </c>
      <c r="T515" s="459">
        <v>3</v>
      </c>
      <c r="U515" s="459">
        <v>4</v>
      </c>
      <c r="V515" s="724">
        <v>3</v>
      </c>
      <c r="W515" s="459">
        <v>3</v>
      </c>
      <c r="X515" s="459">
        <v>3</v>
      </c>
      <c r="Y515" s="459">
        <v>3</v>
      </c>
      <c r="Z515" s="459">
        <v>4</v>
      </c>
      <c r="AA515" s="459">
        <v>3</v>
      </c>
      <c r="AB515" s="459">
        <v>3</v>
      </c>
      <c r="AC515" s="786"/>
    </row>
    <row r="516" spans="1:29" ht="12.75" customHeight="1" thickBot="1">
      <c r="A516" s="861"/>
      <c r="B516" s="801"/>
      <c r="C516" s="802" t="s">
        <v>161</v>
      </c>
      <c r="D516" s="802"/>
      <c r="E516" s="879">
        <f t="shared" ref="E516:AC516" si="143">E514/E513</f>
        <v>3.8167938931297708E-3</v>
      </c>
      <c r="F516" s="879">
        <f t="shared" si="143"/>
        <v>0</v>
      </c>
      <c r="G516" s="879">
        <f t="shared" si="143"/>
        <v>0</v>
      </c>
      <c r="H516" s="919">
        <f t="shared" si="143"/>
        <v>0</v>
      </c>
      <c r="I516" s="879">
        <f t="shared" si="143"/>
        <v>0</v>
      </c>
      <c r="J516" s="879">
        <f t="shared" si="143"/>
        <v>0</v>
      </c>
      <c r="K516" s="879">
        <f t="shared" si="143"/>
        <v>0</v>
      </c>
      <c r="L516" s="879">
        <f t="shared" si="143"/>
        <v>0</v>
      </c>
      <c r="M516" s="879">
        <f t="shared" si="143"/>
        <v>0</v>
      </c>
      <c r="N516" s="919">
        <f t="shared" si="143"/>
        <v>0</v>
      </c>
      <c r="O516" s="879">
        <f t="shared" si="143"/>
        <v>0</v>
      </c>
      <c r="P516" s="879">
        <f t="shared" si="143"/>
        <v>0</v>
      </c>
      <c r="Q516" s="879">
        <f t="shared" si="143"/>
        <v>0</v>
      </c>
      <c r="R516" s="879">
        <f t="shared" si="143"/>
        <v>0</v>
      </c>
      <c r="S516" s="879">
        <f t="shared" si="143"/>
        <v>0</v>
      </c>
      <c r="T516" s="879">
        <f t="shared" si="143"/>
        <v>0</v>
      </c>
      <c r="U516" s="879">
        <f t="shared" si="143"/>
        <v>0</v>
      </c>
      <c r="V516" s="919">
        <f t="shared" si="143"/>
        <v>0</v>
      </c>
      <c r="W516" s="879">
        <f t="shared" si="143"/>
        <v>0</v>
      </c>
      <c r="X516" s="879">
        <f t="shared" si="143"/>
        <v>0</v>
      </c>
      <c r="Y516" s="879">
        <f t="shared" si="143"/>
        <v>0</v>
      </c>
      <c r="Z516" s="879">
        <f t="shared" si="143"/>
        <v>0</v>
      </c>
      <c r="AA516" s="879">
        <f t="shared" si="143"/>
        <v>0</v>
      </c>
      <c r="AB516" s="879">
        <f t="shared" si="143"/>
        <v>0</v>
      </c>
      <c r="AC516" s="805">
        <f t="shared" si="143"/>
        <v>1.5760441292356187E-4</v>
      </c>
    </row>
    <row r="517" spans="1:29" ht="12.75" customHeight="1">
      <c r="A517" s="855" t="s">
        <v>228</v>
      </c>
      <c r="B517" s="776" t="s">
        <v>304</v>
      </c>
      <c r="C517" s="857" t="s">
        <v>156</v>
      </c>
      <c r="D517" s="857" t="s">
        <v>157</v>
      </c>
      <c r="E517" s="992">
        <v>0</v>
      </c>
      <c r="F517" s="992">
        <v>0</v>
      </c>
      <c r="G517" s="992">
        <v>0</v>
      </c>
      <c r="H517" s="993">
        <v>0</v>
      </c>
      <c r="I517" s="992">
        <v>0</v>
      </c>
      <c r="J517" s="992">
        <v>0</v>
      </c>
      <c r="K517" s="992">
        <v>0</v>
      </c>
      <c r="L517" s="992">
        <v>0</v>
      </c>
      <c r="M517" s="992">
        <v>0</v>
      </c>
      <c r="N517" s="993">
        <v>0</v>
      </c>
      <c r="O517" s="992">
        <v>0</v>
      </c>
      <c r="P517" s="992">
        <v>0</v>
      </c>
      <c r="Q517" s="992">
        <v>0</v>
      </c>
      <c r="R517" s="992">
        <v>0</v>
      </c>
      <c r="S517" s="992">
        <v>0</v>
      </c>
      <c r="T517" s="992">
        <v>0</v>
      </c>
      <c r="U517" s="992">
        <v>0</v>
      </c>
      <c r="V517" s="993">
        <v>0</v>
      </c>
      <c r="W517" s="992">
        <v>0</v>
      </c>
      <c r="X517" s="992">
        <v>0</v>
      </c>
      <c r="Y517" s="992">
        <v>0</v>
      </c>
      <c r="Z517" s="992">
        <v>0</v>
      </c>
      <c r="AA517" s="992">
        <v>0</v>
      </c>
      <c r="AB517" s="992">
        <v>0</v>
      </c>
      <c r="AC517" s="841">
        <f>SUM(E517:AB517)</f>
        <v>0</v>
      </c>
    </row>
    <row r="518" spans="1:29" ht="12.75" customHeight="1">
      <c r="A518" s="851"/>
      <c r="B518" s="782"/>
      <c r="C518" s="783" t="s">
        <v>158</v>
      </c>
      <c r="D518" s="783" t="s">
        <v>157</v>
      </c>
      <c r="E518" s="994">
        <v>0</v>
      </c>
      <c r="F518" s="994">
        <v>0</v>
      </c>
      <c r="G518" s="994">
        <v>0</v>
      </c>
      <c r="H518" s="995">
        <v>0</v>
      </c>
      <c r="I518" s="994">
        <v>0</v>
      </c>
      <c r="J518" s="994">
        <v>0</v>
      </c>
      <c r="K518" s="994">
        <v>0</v>
      </c>
      <c r="L518" s="994">
        <v>0</v>
      </c>
      <c r="M518" s="994">
        <v>0</v>
      </c>
      <c r="N518" s="995">
        <v>0</v>
      </c>
      <c r="O518" s="994">
        <v>0</v>
      </c>
      <c r="P518" s="994">
        <v>0</v>
      </c>
      <c r="Q518" s="994">
        <v>0</v>
      </c>
      <c r="R518" s="994">
        <v>0</v>
      </c>
      <c r="S518" s="994">
        <v>0</v>
      </c>
      <c r="T518" s="994">
        <v>0</v>
      </c>
      <c r="U518" s="994">
        <v>0</v>
      </c>
      <c r="V518" s="995">
        <v>0</v>
      </c>
      <c r="W518" s="994">
        <v>0</v>
      </c>
      <c r="X518" s="994">
        <v>0</v>
      </c>
      <c r="Y518" s="994">
        <v>0</v>
      </c>
      <c r="Z518" s="994">
        <v>0</v>
      </c>
      <c r="AA518" s="994">
        <v>0</v>
      </c>
      <c r="AB518" s="994">
        <v>0</v>
      </c>
      <c r="AC518" s="786">
        <f>SUM(E518:AB518)</f>
        <v>0</v>
      </c>
    </row>
    <row r="519" spans="1:29" ht="12.75" customHeight="1">
      <c r="A519" s="851"/>
      <c r="B519" s="782"/>
      <c r="C519" s="783" t="s">
        <v>159</v>
      </c>
      <c r="D519" s="783" t="s">
        <v>160</v>
      </c>
      <c r="E519" s="863">
        <v>0</v>
      </c>
      <c r="F519" s="863">
        <v>0</v>
      </c>
      <c r="G519" s="863">
        <v>0</v>
      </c>
      <c r="H519" s="864">
        <v>0</v>
      </c>
      <c r="I519" s="863">
        <v>0</v>
      </c>
      <c r="J519" s="863">
        <v>0</v>
      </c>
      <c r="K519" s="863">
        <v>0</v>
      </c>
      <c r="L519" s="863">
        <v>0</v>
      </c>
      <c r="M519" s="863">
        <v>0</v>
      </c>
      <c r="N519" s="864">
        <v>0</v>
      </c>
      <c r="O519" s="863">
        <v>0</v>
      </c>
      <c r="P519" s="863">
        <v>0</v>
      </c>
      <c r="Q519" s="863">
        <v>0</v>
      </c>
      <c r="R519" s="863">
        <v>0</v>
      </c>
      <c r="S519" s="863">
        <v>0</v>
      </c>
      <c r="T519" s="863">
        <v>0</v>
      </c>
      <c r="U519" s="863">
        <v>0</v>
      </c>
      <c r="V519" s="864">
        <v>0</v>
      </c>
      <c r="W519" s="863">
        <v>0</v>
      </c>
      <c r="X519" s="863">
        <v>0</v>
      </c>
      <c r="Y519" s="863">
        <v>0</v>
      </c>
      <c r="Z519" s="863">
        <v>0</v>
      </c>
      <c r="AA519" s="863">
        <v>0</v>
      </c>
      <c r="AB519" s="863">
        <v>0</v>
      </c>
      <c r="AC519" s="786"/>
    </row>
    <row r="520" spans="1:29" ht="12.75" customHeight="1">
      <c r="A520" s="852"/>
      <c r="B520" s="791"/>
      <c r="C520" s="795" t="s">
        <v>161</v>
      </c>
      <c r="D520" s="795"/>
      <c r="E520" s="938" t="e">
        <f t="shared" ref="E520:AC520" si="144">E518/E517</f>
        <v>#DIV/0!</v>
      </c>
      <c r="F520" s="938" t="e">
        <f t="shared" si="144"/>
        <v>#DIV/0!</v>
      </c>
      <c r="G520" s="938" t="e">
        <f t="shared" si="144"/>
        <v>#DIV/0!</v>
      </c>
      <c r="H520" s="968" t="e">
        <f t="shared" si="144"/>
        <v>#DIV/0!</v>
      </c>
      <c r="I520" s="938" t="e">
        <f t="shared" si="144"/>
        <v>#DIV/0!</v>
      </c>
      <c r="J520" s="938" t="e">
        <f t="shared" si="144"/>
        <v>#DIV/0!</v>
      </c>
      <c r="K520" s="938" t="e">
        <f t="shared" si="144"/>
        <v>#DIV/0!</v>
      </c>
      <c r="L520" s="938" t="e">
        <f t="shared" si="144"/>
        <v>#DIV/0!</v>
      </c>
      <c r="M520" s="938" t="e">
        <f t="shared" si="144"/>
        <v>#DIV/0!</v>
      </c>
      <c r="N520" s="968" t="e">
        <f t="shared" si="144"/>
        <v>#DIV/0!</v>
      </c>
      <c r="O520" s="938" t="e">
        <f t="shared" si="144"/>
        <v>#DIV/0!</v>
      </c>
      <c r="P520" s="938" t="e">
        <f t="shared" si="144"/>
        <v>#DIV/0!</v>
      </c>
      <c r="Q520" s="938" t="e">
        <f t="shared" si="144"/>
        <v>#DIV/0!</v>
      </c>
      <c r="R520" s="938" t="e">
        <f t="shared" si="144"/>
        <v>#DIV/0!</v>
      </c>
      <c r="S520" s="938" t="e">
        <f t="shared" si="144"/>
        <v>#DIV/0!</v>
      </c>
      <c r="T520" s="938" t="e">
        <f t="shared" si="144"/>
        <v>#DIV/0!</v>
      </c>
      <c r="U520" s="938" t="e">
        <f t="shared" si="144"/>
        <v>#DIV/0!</v>
      </c>
      <c r="V520" s="968" t="e">
        <f t="shared" si="144"/>
        <v>#DIV/0!</v>
      </c>
      <c r="W520" s="938" t="e">
        <f t="shared" si="144"/>
        <v>#DIV/0!</v>
      </c>
      <c r="X520" s="938" t="e">
        <f t="shared" si="144"/>
        <v>#DIV/0!</v>
      </c>
      <c r="Y520" s="938" t="e">
        <f t="shared" si="144"/>
        <v>#DIV/0!</v>
      </c>
      <c r="Z520" s="938" t="e">
        <f t="shared" si="144"/>
        <v>#DIV/0!</v>
      </c>
      <c r="AA520" s="938" t="e">
        <f t="shared" si="144"/>
        <v>#DIV/0!</v>
      </c>
      <c r="AB520" s="938" t="e">
        <f t="shared" si="144"/>
        <v>#DIV/0!</v>
      </c>
      <c r="AC520" s="798" t="e">
        <f t="shared" si="144"/>
        <v>#DIV/0!</v>
      </c>
    </row>
    <row r="521" spans="1:29" ht="12.75" customHeight="1">
      <c r="A521" s="775" t="s">
        <v>403</v>
      </c>
      <c r="B521" s="776" t="s">
        <v>709</v>
      </c>
      <c r="C521" s="777" t="s">
        <v>156</v>
      </c>
      <c r="D521" s="777" t="s">
        <v>157</v>
      </c>
      <c r="E521" s="975">
        <v>0</v>
      </c>
      <c r="F521" s="975">
        <v>0</v>
      </c>
      <c r="G521" s="975">
        <v>0</v>
      </c>
      <c r="H521" s="939">
        <v>0</v>
      </c>
      <c r="I521" s="975">
        <v>0</v>
      </c>
      <c r="J521" s="975">
        <v>0</v>
      </c>
      <c r="K521" s="975">
        <v>0</v>
      </c>
      <c r="L521" s="975">
        <v>0</v>
      </c>
      <c r="M521" s="975">
        <v>0</v>
      </c>
      <c r="N521" s="939">
        <v>0</v>
      </c>
      <c r="O521" s="975">
        <v>0</v>
      </c>
      <c r="P521" s="975">
        <v>0</v>
      </c>
      <c r="Q521" s="975">
        <v>0</v>
      </c>
      <c r="R521" s="975">
        <v>0</v>
      </c>
      <c r="S521" s="975">
        <v>0</v>
      </c>
      <c r="T521" s="975">
        <v>0</v>
      </c>
      <c r="U521" s="975">
        <v>0</v>
      </c>
      <c r="V521" s="939">
        <v>0</v>
      </c>
      <c r="W521" s="975">
        <v>0</v>
      </c>
      <c r="X521" s="975">
        <v>0</v>
      </c>
      <c r="Y521" s="975">
        <v>0</v>
      </c>
      <c r="Z521" s="975">
        <v>0</v>
      </c>
      <c r="AA521" s="975">
        <v>0</v>
      </c>
      <c r="AB521" s="975">
        <v>0</v>
      </c>
      <c r="AC521" s="780">
        <f>SUM(E521:AB521)</f>
        <v>0</v>
      </c>
    </row>
    <row r="522" spans="1:29" ht="12.75" customHeight="1">
      <c r="A522" s="781"/>
      <c r="B522" s="782"/>
      <c r="C522" s="783" t="s">
        <v>158</v>
      </c>
      <c r="D522" s="783" t="s">
        <v>157</v>
      </c>
      <c r="E522" s="948">
        <v>0</v>
      </c>
      <c r="F522" s="948">
        <v>0</v>
      </c>
      <c r="G522" s="948">
        <v>0</v>
      </c>
      <c r="H522" s="940">
        <v>0</v>
      </c>
      <c r="I522" s="948">
        <v>0</v>
      </c>
      <c r="J522" s="948">
        <v>0</v>
      </c>
      <c r="K522" s="948">
        <v>0</v>
      </c>
      <c r="L522" s="948">
        <v>0</v>
      </c>
      <c r="M522" s="948">
        <v>0</v>
      </c>
      <c r="N522" s="940">
        <v>0</v>
      </c>
      <c r="O522" s="948">
        <v>0</v>
      </c>
      <c r="P522" s="948">
        <v>0</v>
      </c>
      <c r="Q522" s="948">
        <v>0</v>
      </c>
      <c r="R522" s="948">
        <v>0</v>
      </c>
      <c r="S522" s="948">
        <v>0</v>
      </c>
      <c r="T522" s="948">
        <v>0</v>
      </c>
      <c r="U522" s="948">
        <v>0</v>
      </c>
      <c r="V522" s="940">
        <v>0</v>
      </c>
      <c r="W522" s="948">
        <v>0</v>
      </c>
      <c r="X522" s="948">
        <v>0</v>
      </c>
      <c r="Y522" s="948">
        <v>0</v>
      </c>
      <c r="Z522" s="948">
        <v>0</v>
      </c>
      <c r="AA522" s="948">
        <v>0</v>
      </c>
      <c r="AB522" s="948">
        <v>0</v>
      </c>
      <c r="AC522" s="786">
        <f>SUM(E522:AB522)</f>
        <v>0</v>
      </c>
    </row>
    <row r="523" spans="1:29" ht="12.75" customHeight="1">
      <c r="A523" s="781"/>
      <c r="B523" s="782"/>
      <c r="C523" s="783" t="s">
        <v>159</v>
      </c>
      <c r="D523" s="783" t="s">
        <v>160</v>
      </c>
      <c r="E523" s="863">
        <v>0</v>
      </c>
      <c r="F523" s="863">
        <v>0</v>
      </c>
      <c r="G523" s="863">
        <v>0</v>
      </c>
      <c r="H523" s="864">
        <v>0</v>
      </c>
      <c r="I523" s="863">
        <v>0</v>
      </c>
      <c r="J523" s="863">
        <v>0</v>
      </c>
      <c r="K523" s="863">
        <v>0</v>
      </c>
      <c r="L523" s="863">
        <v>0</v>
      </c>
      <c r="M523" s="863">
        <v>0</v>
      </c>
      <c r="N523" s="864">
        <v>0</v>
      </c>
      <c r="O523" s="863">
        <v>0</v>
      </c>
      <c r="P523" s="863">
        <v>0</v>
      </c>
      <c r="Q523" s="863">
        <v>0</v>
      </c>
      <c r="R523" s="863">
        <v>0</v>
      </c>
      <c r="S523" s="863">
        <v>0</v>
      </c>
      <c r="T523" s="863">
        <v>0</v>
      </c>
      <c r="U523" s="863">
        <v>0</v>
      </c>
      <c r="V523" s="864">
        <v>0</v>
      </c>
      <c r="W523" s="863">
        <v>0</v>
      </c>
      <c r="X523" s="863">
        <v>0</v>
      </c>
      <c r="Y523" s="863">
        <v>0</v>
      </c>
      <c r="Z523" s="863">
        <v>0</v>
      </c>
      <c r="AA523" s="863">
        <v>0</v>
      </c>
      <c r="AB523" s="863">
        <v>0</v>
      </c>
      <c r="AC523" s="786"/>
    </row>
    <row r="524" spans="1:29" ht="12.75" customHeight="1">
      <c r="A524" s="800"/>
      <c r="B524" s="801"/>
      <c r="C524" s="802" t="s">
        <v>161</v>
      </c>
      <c r="D524" s="802"/>
      <c r="E524" s="879" t="e">
        <f t="shared" ref="E524:AC524" si="145">E522/E521</f>
        <v>#DIV/0!</v>
      </c>
      <c r="F524" s="879" t="e">
        <f t="shared" si="145"/>
        <v>#DIV/0!</v>
      </c>
      <c r="G524" s="879" t="e">
        <f t="shared" si="145"/>
        <v>#DIV/0!</v>
      </c>
      <c r="H524" s="919" t="e">
        <f t="shared" si="145"/>
        <v>#DIV/0!</v>
      </c>
      <c r="I524" s="879" t="e">
        <f t="shared" si="145"/>
        <v>#DIV/0!</v>
      </c>
      <c r="J524" s="879" t="e">
        <f t="shared" si="145"/>
        <v>#DIV/0!</v>
      </c>
      <c r="K524" s="879" t="e">
        <f t="shared" si="145"/>
        <v>#DIV/0!</v>
      </c>
      <c r="L524" s="879" t="e">
        <f t="shared" si="145"/>
        <v>#DIV/0!</v>
      </c>
      <c r="M524" s="879" t="e">
        <f t="shared" si="145"/>
        <v>#DIV/0!</v>
      </c>
      <c r="N524" s="919" t="e">
        <f t="shared" si="145"/>
        <v>#DIV/0!</v>
      </c>
      <c r="O524" s="879" t="e">
        <f t="shared" si="145"/>
        <v>#DIV/0!</v>
      </c>
      <c r="P524" s="879" t="e">
        <f t="shared" si="145"/>
        <v>#DIV/0!</v>
      </c>
      <c r="Q524" s="879" t="e">
        <f t="shared" si="145"/>
        <v>#DIV/0!</v>
      </c>
      <c r="R524" s="879" t="e">
        <f t="shared" si="145"/>
        <v>#DIV/0!</v>
      </c>
      <c r="S524" s="879" t="e">
        <f t="shared" si="145"/>
        <v>#DIV/0!</v>
      </c>
      <c r="T524" s="879" t="e">
        <f t="shared" si="145"/>
        <v>#DIV/0!</v>
      </c>
      <c r="U524" s="879" t="e">
        <f t="shared" si="145"/>
        <v>#DIV/0!</v>
      </c>
      <c r="V524" s="919" t="e">
        <f t="shared" si="145"/>
        <v>#DIV/0!</v>
      </c>
      <c r="W524" s="879" t="e">
        <f t="shared" si="145"/>
        <v>#DIV/0!</v>
      </c>
      <c r="X524" s="879" t="e">
        <f t="shared" si="145"/>
        <v>#DIV/0!</v>
      </c>
      <c r="Y524" s="879" t="e">
        <f t="shared" si="145"/>
        <v>#DIV/0!</v>
      </c>
      <c r="Z524" s="879" t="e">
        <f t="shared" si="145"/>
        <v>#DIV/0!</v>
      </c>
      <c r="AA524" s="879" t="e">
        <f t="shared" si="145"/>
        <v>#DIV/0!</v>
      </c>
      <c r="AB524" s="879" t="e">
        <f t="shared" si="145"/>
        <v>#DIV/0!</v>
      </c>
      <c r="AC524" s="805" t="e">
        <f t="shared" si="145"/>
        <v>#DIV/0!</v>
      </c>
    </row>
    <row r="525" spans="1:29" ht="12.75" customHeight="1">
      <c r="A525" s="855" t="s">
        <v>206</v>
      </c>
      <c r="B525" s="856" t="s">
        <v>686</v>
      </c>
      <c r="C525" s="857" t="s">
        <v>156</v>
      </c>
      <c r="D525" s="857" t="s">
        <v>157</v>
      </c>
      <c r="E525" s="992">
        <v>0.11712</v>
      </c>
      <c r="F525" s="992">
        <v>0.10416</v>
      </c>
      <c r="G525" s="992">
        <v>9.8760000000000001E-2</v>
      </c>
      <c r="H525" s="993">
        <v>9.7439999999999999E-2</v>
      </c>
      <c r="I525" s="992">
        <v>9.5399999999999999E-2</v>
      </c>
      <c r="J525" s="992">
        <v>0.10104</v>
      </c>
      <c r="K525" s="992">
        <v>0.11316</v>
      </c>
      <c r="L525" s="992">
        <v>0.12168</v>
      </c>
      <c r="M525" s="992">
        <v>0.12096</v>
      </c>
      <c r="N525" s="993">
        <v>0.13175999999999999</v>
      </c>
      <c r="O525" s="992">
        <v>0.13320000000000001</v>
      </c>
      <c r="P525" s="992">
        <v>0.13800000000000001</v>
      </c>
      <c r="Q525" s="992">
        <v>0.13211999999999999</v>
      </c>
      <c r="R525" s="992">
        <v>0.1368</v>
      </c>
      <c r="S525" s="992">
        <v>0.14304</v>
      </c>
      <c r="T525" s="992">
        <v>0.1356</v>
      </c>
      <c r="U525" s="992">
        <v>0.14688000000000001</v>
      </c>
      <c r="V525" s="993">
        <v>0.15792</v>
      </c>
      <c r="W525" s="992">
        <v>0.15816</v>
      </c>
      <c r="X525" s="992">
        <v>0.16056000000000001</v>
      </c>
      <c r="Y525" s="992">
        <v>0.15551999999999999</v>
      </c>
      <c r="Z525" s="992">
        <v>0.15276000000000001</v>
      </c>
      <c r="AA525" s="992">
        <v>0.14376</v>
      </c>
      <c r="AB525" s="992">
        <v>0.13272</v>
      </c>
      <c r="AC525" s="1010">
        <f>SUM(E525:AB525)</f>
        <v>3.1285199999999995</v>
      </c>
    </row>
    <row r="526" spans="1:29" ht="12.75" customHeight="1" thickBot="1">
      <c r="A526" s="851"/>
      <c r="B526" s="782"/>
      <c r="C526" s="783" t="s">
        <v>158</v>
      </c>
      <c r="D526" s="783" t="s">
        <v>157</v>
      </c>
      <c r="E526" s="994">
        <v>4.5719999999999997E-2</v>
      </c>
      <c r="F526" s="994">
        <v>4.1640000000000003E-2</v>
      </c>
      <c r="G526" s="994">
        <v>4.1520000000000001E-2</v>
      </c>
      <c r="H526" s="995">
        <v>4.0680000000000001E-2</v>
      </c>
      <c r="I526" s="994">
        <v>3.9600000000000003E-2</v>
      </c>
      <c r="J526" s="994">
        <v>4.0320000000000002E-2</v>
      </c>
      <c r="K526" s="994">
        <v>4.1399999999999999E-2</v>
      </c>
      <c r="L526" s="994">
        <v>4.5359999999999998E-2</v>
      </c>
      <c r="M526" s="994">
        <v>4.512E-2</v>
      </c>
      <c r="N526" s="995">
        <v>5.0160000000000003E-2</v>
      </c>
      <c r="O526" s="994">
        <v>4.752E-2</v>
      </c>
      <c r="P526" s="994">
        <v>4.8000000000000001E-2</v>
      </c>
      <c r="Q526" s="994">
        <v>4.7280000000000003E-2</v>
      </c>
      <c r="R526" s="994">
        <v>5.04E-2</v>
      </c>
      <c r="S526" s="994">
        <v>5.2679999999999998E-2</v>
      </c>
      <c r="T526" s="994">
        <v>4.8840000000000001E-2</v>
      </c>
      <c r="U526" s="994">
        <v>5.4120000000000001E-2</v>
      </c>
      <c r="V526" s="995">
        <v>5.7480000000000003E-2</v>
      </c>
      <c r="W526" s="994">
        <v>5.6640000000000003E-2</v>
      </c>
      <c r="X526" s="994">
        <v>5.3159999999999999E-2</v>
      </c>
      <c r="Y526" s="994">
        <v>5.1119999999999999E-2</v>
      </c>
      <c r="Z526" s="994">
        <v>5.076E-2</v>
      </c>
      <c r="AA526" s="994">
        <v>4.9680000000000002E-2</v>
      </c>
      <c r="AB526" s="994">
        <v>4.7879999999999999E-2</v>
      </c>
      <c r="AC526" s="1011">
        <f>SUM(E526:AB526)</f>
        <v>1.1470799999999997</v>
      </c>
    </row>
    <row r="527" spans="1:29" ht="12.75" customHeight="1">
      <c r="A527" s="851"/>
      <c r="B527" s="782"/>
      <c r="C527" s="783" t="s">
        <v>159</v>
      </c>
      <c r="D527" s="783" t="s">
        <v>160</v>
      </c>
      <c r="E527" s="459">
        <v>12</v>
      </c>
      <c r="F527" s="459">
        <v>11</v>
      </c>
      <c r="G527" s="459">
        <v>10</v>
      </c>
      <c r="H527" s="724">
        <v>10</v>
      </c>
      <c r="I527" s="459">
        <v>11</v>
      </c>
      <c r="J527" s="459">
        <v>11</v>
      </c>
      <c r="K527" s="459">
        <v>13</v>
      </c>
      <c r="L527" s="459">
        <v>12</v>
      </c>
      <c r="M527" s="459">
        <v>13</v>
      </c>
      <c r="N527" s="724">
        <v>14</v>
      </c>
      <c r="O527" s="459">
        <v>14</v>
      </c>
      <c r="P527" s="459">
        <v>17</v>
      </c>
      <c r="Q527" s="459">
        <v>14</v>
      </c>
      <c r="R527" s="459">
        <v>16</v>
      </c>
      <c r="S527" s="459">
        <v>15</v>
      </c>
      <c r="T527" s="459">
        <v>17</v>
      </c>
      <c r="U527" s="459">
        <v>15</v>
      </c>
      <c r="V527" s="724">
        <v>15</v>
      </c>
      <c r="W527" s="459">
        <v>17</v>
      </c>
      <c r="X527" s="459">
        <v>16</v>
      </c>
      <c r="Y527" s="459">
        <v>16</v>
      </c>
      <c r="Z527" s="459">
        <v>15</v>
      </c>
      <c r="AA527" s="459">
        <v>14</v>
      </c>
      <c r="AB527" s="459">
        <v>12</v>
      </c>
      <c r="AC527" s="786"/>
    </row>
    <row r="528" spans="1:29" ht="12.75" customHeight="1" thickBot="1">
      <c r="A528" s="852"/>
      <c r="B528" s="791"/>
      <c r="C528" s="795" t="s">
        <v>161</v>
      </c>
      <c r="D528" s="795"/>
      <c r="E528" s="918">
        <f t="shared" ref="E528:AC528" si="146">E526/E525</f>
        <v>0.39036885245901637</v>
      </c>
      <c r="F528" s="918">
        <f t="shared" si="146"/>
        <v>0.39976958525345624</v>
      </c>
      <c r="G528" s="918">
        <f t="shared" si="146"/>
        <v>0.42041312272174969</v>
      </c>
      <c r="H528" s="919">
        <f t="shared" si="146"/>
        <v>0.41748768472906406</v>
      </c>
      <c r="I528" s="918">
        <f t="shared" si="146"/>
        <v>0.41509433962264153</v>
      </c>
      <c r="J528" s="918">
        <f t="shared" si="146"/>
        <v>0.39904988123515439</v>
      </c>
      <c r="K528" s="918">
        <f t="shared" si="146"/>
        <v>0.36585365853658536</v>
      </c>
      <c r="L528" s="918">
        <f t="shared" si="146"/>
        <v>0.37278106508875741</v>
      </c>
      <c r="M528" s="918">
        <f t="shared" si="146"/>
        <v>0.37301587301587302</v>
      </c>
      <c r="N528" s="919">
        <f t="shared" si="146"/>
        <v>0.38069216757741353</v>
      </c>
      <c r="O528" s="918">
        <f t="shared" si="146"/>
        <v>0.35675675675675672</v>
      </c>
      <c r="P528" s="918">
        <f t="shared" si="146"/>
        <v>0.34782608695652173</v>
      </c>
      <c r="Q528" s="918">
        <f t="shared" si="146"/>
        <v>0.35785649409627618</v>
      </c>
      <c r="R528" s="918">
        <f t="shared" si="146"/>
        <v>0.36842105263157893</v>
      </c>
      <c r="S528" s="918">
        <f t="shared" si="146"/>
        <v>0.36828859060402686</v>
      </c>
      <c r="T528" s="918">
        <f t="shared" si="146"/>
        <v>0.36017699115044249</v>
      </c>
      <c r="U528" s="918">
        <f t="shared" si="146"/>
        <v>0.36846405228758167</v>
      </c>
      <c r="V528" s="919">
        <f t="shared" si="146"/>
        <v>0.36398176291793316</v>
      </c>
      <c r="W528" s="918">
        <f t="shared" si="146"/>
        <v>0.35811836115326257</v>
      </c>
      <c r="X528" s="918">
        <f t="shared" si="146"/>
        <v>0.3310911808669656</v>
      </c>
      <c r="Y528" s="918">
        <f t="shared" si="146"/>
        <v>0.32870370370370372</v>
      </c>
      <c r="Z528" s="918">
        <f t="shared" si="146"/>
        <v>0.33228593872741552</v>
      </c>
      <c r="AA528" s="918">
        <f t="shared" si="146"/>
        <v>0.34557595993322204</v>
      </c>
      <c r="AB528" s="918">
        <f t="shared" si="146"/>
        <v>0.36075949367088606</v>
      </c>
      <c r="AC528" s="786">
        <f t="shared" si="146"/>
        <v>0.36665260250853432</v>
      </c>
    </row>
    <row r="529" spans="1:60" ht="12.75" customHeight="1">
      <c r="A529" s="1012" t="s">
        <v>182</v>
      </c>
      <c r="B529" s="776" t="s">
        <v>304</v>
      </c>
      <c r="C529" s="777" t="s">
        <v>156</v>
      </c>
      <c r="D529" s="777"/>
      <c r="E529" s="904"/>
      <c r="F529" s="904"/>
      <c r="G529" s="904"/>
      <c r="H529" s="920"/>
      <c r="I529" s="904"/>
      <c r="J529" s="904"/>
      <c r="K529" s="904"/>
      <c r="L529" s="904"/>
      <c r="M529" s="904"/>
      <c r="N529" s="920"/>
      <c r="O529" s="904"/>
      <c r="P529" s="904"/>
      <c r="Q529" s="904"/>
      <c r="R529" s="904"/>
      <c r="S529" s="904"/>
      <c r="T529" s="904"/>
      <c r="U529" s="904"/>
      <c r="V529" s="920"/>
      <c r="W529" s="904"/>
      <c r="X529" s="904"/>
      <c r="Y529" s="904"/>
      <c r="Z529" s="904"/>
      <c r="AA529" s="904"/>
      <c r="AB529" s="904"/>
      <c r="AC529" s="780">
        <f>SUM(E529:AB529)</f>
        <v>0</v>
      </c>
    </row>
    <row r="530" spans="1:60" ht="12.75" customHeight="1">
      <c r="A530" s="1013"/>
      <c r="B530" s="782"/>
      <c r="C530" s="783" t="s">
        <v>158</v>
      </c>
      <c r="D530" s="783"/>
      <c r="E530" s="905"/>
      <c r="F530" s="905"/>
      <c r="G530" s="905"/>
      <c r="H530" s="944"/>
      <c r="I530" s="905"/>
      <c r="J530" s="905"/>
      <c r="K530" s="905"/>
      <c r="L530" s="905"/>
      <c r="M530" s="905"/>
      <c r="N530" s="944"/>
      <c r="O530" s="905"/>
      <c r="P530" s="905"/>
      <c r="Q530" s="905"/>
      <c r="R530" s="905"/>
      <c r="S530" s="905"/>
      <c r="T530" s="905"/>
      <c r="U530" s="905"/>
      <c r="V530" s="944"/>
      <c r="W530" s="905"/>
      <c r="X530" s="905"/>
      <c r="Y530" s="905"/>
      <c r="Z530" s="905"/>
      <c r="AA530" s="905"/>
      <c r="AB530" s="905"/>
      <c r="AC530" s="841">
        <f>SUM(E530:AB530)</f>
        <v>0</v>
      </c>
    </row>
    <row r="531" spans="1:60" ht="12.75" customHeight="1">
      <c r="A531" s="1013"/>
      <c r="B531" s="782"/>
      <c r="C531" s="783" t="s">
        <v>159</v>
      </c>
      <c r="D531" s="783"/>
      <c r="E531" s="905"/>
      <c r="F531" s="905"/>
      <c r="G531" s="905"/>
      <c r="H531" s="944"/>
      <c r="I531" s="905"/>
      <c r="J531" s="905"/>
      <c r="K531" s="905"/>
      <c r="L531" s="905"/>
      <c r="M531" s="905"/>
      <c r="N531" s="944"/>
      <c r="O531" s="905"/>
      <c r="P531" s="905"/>
      <c r="Q531" s="905"/>
      <c r="R531" s="905"/>
      <c r="S531" s="905"/>
      <c r="T531" s="905"/>
      <c r="U531" s="905"/>
      <c r="V531" s="944"/>
      <c r="W531" s="905"/>
      <c r="X531" s="905"/>
      <c r="Y531" s="905"/>
      <c r="Z531" s="905"/>
      <c r="AA531" s="905"/>
      <c r="AB531" s="905"/>
      <c r="AC531" s="786"/>
    </row>
    <row r="532" spans="1:60" ht="12.75" customHeight="1">
      <c r="A532" s="1014"/>
      <c r="B532" s="791"/>
      <c r="C532" s="795" t="s">
        <v>161</v>
      </c>
      <c r="D532" s="795"/>
      <c r="E532" s="914"/>
      <c r="F532" s="914"/>
      <c r="G532" s="914"/>
      <c r="H532" s="930"/>
      <c r="I532" s="914"/>
      <c r="J532" s="914"/>
      <c r="K532" s="914"/>
      <c r="L532" s="914"/>
      <c r="M532" s="914"/>
      <c r="N532" s="930"/>
      <c r="O532" s="914"/>
      <c r="P532" s="914"/>
      <c r="Q532" s="914"/>
      <c r="R532" s="914"/>
      <c r="S532" s="914"/>
      <c r="T532" s="914"/>
      <c r="U532" s="914"/>
      <c r="V532" s="930"/>
      <c r="W532" s="914"/>
      <c r="X532" s="914"/>
      <c r="Y532" s="914"/>
      <c r="Z532" s="914"/>
      <c r="AA532" s="914"/>
      <c r="AB532" s="914"/>
      <c r="AC532" s="798"/>
    </row>
    <row r="533" spans="1:60" ht="12.75" customHeight="1">
      <c r="A533" s="850" t="s">
        <v>210</v>
      </c>
      <c r="B533" s="776" t="s">
        <v>686</v>
      </c>
      <c r="C533" s="777" t="s">
        <v>156</v>
      </c>
      <c r="D533" s="777" t="s">
        <v>157</v>
      </c>
      <c r="E533" s="1008">
        <v>0.17616000000000001</v>
      </c>
      <c r="F533" s="1008">
        <v>0.16464000000000001</v>
      </c>
      <c r="G533" s="1008">
        <v>0.16031999999999999</v>
      </c>
      <c r="H533" s="1009">
        <v>0.15936</v>
      </c>
      <c r="I533" s="1008">
        <v>0.17280000000000001</v>
      </c>
      <c r="J533" s="1008">
        <v>0.17183999999999999</v>
      </c>
      <c r="K533" s="1008">
        <v>0.18768000000000001</v>
      </c>
      <c r="L533" s="1008">
        <v>0.19344</v>
      </c>
      <c r="M533" s="1008">
        <v>0.2016</v>
      </c>
      <c r="N533" s="1009">
        <v>0.19968</v>
      </c>
      <c r="O533" s="1008">
        <v>0.20496</v>
      </c>
      <c r="P533" s="1008">
        <v>0.20735999999999999</v>
      </c>
      <c r="Q533" s="1008">
        <v>0.2016</v>
      </c>
      <c r="R533" s="1008">
        <v>0.19919999999999999</v>
      </c>
      <c r="S533" s="1008">
        <v>0.20304</v>
      </c>
      <c r="T533" s="1008">
        <v>0.20064000000000001</v>
      </c>
      <c r="U533" s="1008">
        <v>0.20208000000000001</v>
      </c>
      <c r="V533" s="1009">
        <v>0.21071999999999999</v>
      </c>
      <c r="W533" s="1008">
        <v>0.21887999999999999</v>
      </c>
      <c r="X533" s="1008">
        <v>0.20784</v>
      </c>
      <c r="Y533" s="1008">
        <v>0.20544000000000001</v>
      </c>
      <c r="Z533" s="1008">
        <v>0.2016</v>
      </c>
      <c r="AA533" s="1008">
        <v>0.19295999999999999</v>
      </c>
      <c r="AB533" s="1008">
        <v>0.18336</v>
      </c>
      <c r="AC533" s="780">
        <f>SUM(E533:AB533)</f>
        <v>4.6272000000000002</v>
      </c>
    </row>
    <row r="534" spans="1:60" ht="12.75" customHeight="1">
      <c r="A534" s="851"/>
      <c r="B534" s="782"/>
      <c r="C534" s="783" t="s">
        <v>158</v>
      </c>
      <c r="D534" s="783" t="s">
        <v>157</v>
      </c>
      <c r="E534" s="994">
        <v>0.13775999999999999</v>
      </c>
      <c r="F534" s="994">
        <v>0.12767999999999999</v>
      </c>
      <c r="G534" s="994">
        <v>0.12432</v>
      </c>
      <c r="H534" s="995">
        <v>0.12576000000000001</v>
      </c>
      <c r="I534" s="994">
        <v>0.13824</v>
      </c>
      <c r="J534" s="994">
        <v>0.13632</v>
      </c>
      <c r="K534" s="994">
        <v>0.14063999999999999</v>
      </c>
      <c r="L534" s="994">
        <v>0.14544000000000001</v>
      </c>
      <c r="M534" s="994">
        <v>0.14735999999999999</v>
      </c>
      <c r="N534" s="995">
        <v>0.13968</v>
      </c>
      <c r="O534" s="994">
        <v>0.14255999999999999</v>
      </c>
      <c r="P534" s="994">
        <v>0.14304</v>
      </c>
      <c r="Q534" s="994">
        <v>0.13488</v>
      </c>
      <c r="R534" s="994">
        <v>0.13632</v>
      </c>
      <c r="S534" s="994">
        <v>0.14112</v>
      </c>
      <c r="T534" s="994">
        <v>0.14688000000000001</v>
      </c>
      <c r="U534" s="994">
        <v>0.1464</v>
      </c>
      <c r="V534" s="995">
        <v>0.14928</v>
      </c>
      <c r="W534" s="994">
        <v>0.14976</v>
      </c>
      <c r="X534" s="994">
        <v>0.14255999999999999</v>
      </c>
      <c r="Y534" s="994">
        <v>0.13536000000000001</v>
      </c>
      <c r="Z534" s="994">
        <v>0.13632</v>
      </c>
      <c r="AA534" s="994">
        <v>0.13583999999999999</v>
      </c>
      <c r="AB534" s="994">
        <v>0.13056000000000001</v>
      </c>
      <c r="AC534" s="786">
        <f>SUM(E534:AB534)</f>
        <v>3.3340799999999997</v>
      </c>
    </row>
    <row r="535" spans="1:60" ht="12.75" customHeight="1">
      <c r="A535" s="851"/>
      <c r="B535" s="782"/>
      <c r="C535" s="783" t="s">
        <v>159</v>
      </c>
      <c r="D535" s="783" t="s">
        <v>160</v>
      </c>
      <c r="E535" s="459">
        <v>19</v>
      </c>
      <c r="F535" s="459">
        <v>22</v>
      </c>
      <c r="G535" s="459">
        <v>19</v>
      </c>
      <c r="H535" s="724">
        <v>22</v>
      </c>
      <c r="I535" s="459">
        <v>20</v>
      </c>
      <c r="J535" s="459">
        <v>21</v>
      </c>
      <c r="K535" s="459">
        <v>21</v>
      </c>
      <c r="L535" s="459">
        <v>24</v>
      </c>
      <c r="M535" s="459">
        <v>22</v>
      </c>
      <c r="N535" s="724">
        <v>22</v>
      </c>
      <c r="O535" s="459">
        <v>23</v>
      </c>
      <c r="P535" s="459">
        <v>26</v>
      </c>
      <c r="Q535" s="459">
        <v>22</v>
      </c>
      <c r="R535" s="459">
        <v>26</v>
      </c>
      <c r="S535" s="459">
        <v>23</v>
      </c>
      <c r="T535" s="459">
        <v>22</v>
      </c>
      <c r="U535" s="459">
        <v>26</v>
      </c>
      <c r="V535" s="724">
        <v>23</v>
      </c>
      <c r="W535" s="459">
        <v>24</v>
      </c>
      <c r="X535" s="459">
        <v>27</v>
      </c>
      <c r="Y535" s="459">
        <v>27</v>
      </c>
      <c r="Z535" s="459">
        <v>21</v>
      </c>
      <c r="AA535" s="459">
        <v>24</v>
      </c>
      <c r="AB535" s="459">
        <v>20</v>
      </c>
      <c r="AC535" s="786"/>
    </row>
    <row r="536" spans="1:60" ht="12.75" customHeight="1" thickBot="1">
      <c r="A536" s="861"/>
      <c r="B536" s="801"/>
      <c r="C536" s="802" t="s">
        <v>161</v>
      </c>
      <c r="D536" s="802"/>
      <c r="E536" s="879">
        <f t="shared" ref="E536:AC536" si="147">E534/E533</f>
        <v>0.78201634877384185</v>
      </c>
      <c r="F536" s="879">
        <f t="shared" si="147"/>
        <v>0.77551020408163251</v>
      </c>
      <c r="G536" s="879">
        <f t="shared" si="147"/>
        <v>0.77544910179640725</v>
      </c>
      <c r="H536" s="919">
        <f t="shared" si="147"/>
        <v>0.78915662650602414</v>
      </c>
      <c r="I536" s="879">
        <f t="shared" si="147"/>
        <v>0.79999999999999993</v>
      </c>
      <c r="J536" s="879">
        <f t="shared" si="147"/>
        <v>0.79329608938547491</v>
      </c>
      <c r="K536" s="879">
        <f t="shared" si="147"/>
        <v>0.74936061381074159</v>
      </c>
      <c r="L536" s="879">
        <f t="shared" si="147"/>
        <v>0.75186104218362293</v>
      </c>
      <c r="M536" s="879">
        <f t="shared" si="147"/>
        <v>0.73095238095238091</v>
      </c>
      <c r="N536" s="919">
        <f t="shared" si="147"/>
        <v>0.69951923076923073</v>
      </c>
      <c r="O536" s="879">
        <f t="shared" si="147"/>
        <v>0.6955503512880562</v>
      </c>
      <c r="P536" s="879">
        <f t="shared" si="147"/>
        <v>0.68981481481481488</v>
      </c>
      <c r="Q536" s="879">
        <f t="shared" si="147"/>
        <v>0.669047619047619</v>
      </c>
      <c r="R536" s="879">
        <f t="shared" si="147"/>
        <v>0.68433734939759039</v>
      </c>
      <c r="S536" s="879">
        <f t="shared" si="147"/>
        <v>0.69503546099290781</v>
      </c>
      <c r="T536" s="879">
        <f t="shared" si="147"/>
        <v>0.73205741626794263</v>
      </c>
      <c r="U536" s="879">
        <f t="shared" si="147"/>
        <v>0.72446555819477432</v>
      </c>
      <c r="V536" s="919">
        <f t="shared" si="147"/>
        <v>0.70842824601366738</v>
      </c>
      <c r="W536" s="879">
        <f t="shared" si="147"/>
        <v>0.68421052631578949</v>
      </c>
      <c r="X536" s="879">
        <f t="shared" si="147"/>
        <v>0.68591224018475749</v>
      </c>
      <c r="Y536" s="879">
        <f t="shared" si="147"/>
        <v>0.65887850467289721</v>
      </c>
      <c r="Z536" s="879">
        <f t="shared" si="147"/>
        <v>0.67619047619047612</v>
      </c>
      <c r="AA536" s="879">
        <f t="shared" si="147"/>
        <v>0.70398009950248752</v>
      </c>
      <c r="AB536" s="879">
        <f t="shared" si="147"/>
        <v>0.71204188481675401</v>
      </c>
      <c r="AC536" s="805">
        <f t="shared" si="147"/>
        <v>0.72053941908713681</v>
      </c>
    </row>
    <row r="537" spans="1:60" ht="12.75" customHeight="1">
      <c r="A537" s="855" t="s">
        <v>233</v>
      </c>
      <c r="B537" s="856" t="s">
        <v>710</v>
      </c>
      <c r="C537" s="857" t="s">
        <v>156</v>
      </c>
      <c r="D537" s="857" t="s">
        <v>157</v>
      </c>
      <c r="E537" s="992">
        <v>3.7679999999999998E-2</v>
      </c>
      <c r="F537" s="992">
        <v>3.696E-2</v>
      </c>
      <c r="G537" s="992">
        <v>3.696E-2</v>
      </c>
      <c r="H537" s="993">
        <v>3.696E-2</v>
      </c>
      <c r="I537" s="992">
        <v>3.696E-2</v>
      </c>
      <c r="J537" s="992">
        <v>3.7199999999999997E-2</v>
      </c>
      <c r="K537" s="992">
        <v>3.9600000000000003E-2</v>
      </c>
      <c r="L537" s="992">
        <v>4.0559999999999999E-2</v>
      </c>
      <c r="M537" s="992">
        <v>4.0320000000000002E-2</v>
      </c>
      <c r="N537" s="993">
        <v>4.0800000000000003E-2</v>
      </c>
      <c r="O537" s="992">
        <v>4.1279999999999997E-2</v>
      </c>
      <c r="P537" s="992">
        <v>4.224E-2</v>
      </c>
      <c r="Q537" s="992">
        <v>4.2000000000000003E-2</v>
      </c>
      <c r="R537" s="992">
        <v>4.224E-2</v>
      </c>
      <c r="S537" s="992">
        <v>4.2479999999999997E-2</v>
      </c>
      <c r="T537" s="992">
        <v>4.224E-2</v>
      </c>
      <c r="U537" s="992">
        <v>4.2959999999999998E-2</v>
      </c>
      <c r="V537" s="993">
        <v>4.2000000000000003E-2</v>
      </c>
      <c r="W537" s="992">
        <v>4.2000000000000003E-2</v>
      </c>
      <c r="X537" s="992">
        <v>4.0800000000000003E-2</v>
      </c>
      <c r="Y537" s="992">
        <v>3.9359999999999999E-2</v>
      </c>
      <c r="Z537" s="992">
        <v>3.9359999999999999E-2</v>
      </c>
      <c r="AA537" s="992">
        <v>3.7920000000000002E-2</v>
      </c>
      <c r="AB537" s="992">
        <v>3.7679999999999998E-2</v>
      </c>
      <c r="AC537" s="841">
        <f>SUM(E537:AB537)</f>
        <v>0.95855999999999997</v>
      </c>
    </row>
    <row r="538" spans="1:60" ht="12.75" customHeight="1">
      <c r="A538" s="851"/>
      <c r="B538" s="782"/>
      <c r="C538" s="783" t="s">
        <v>158</v>
      </c>
      <c r="D538" s="783" t="s">
        <v>157</v>
      </c>
      <c r="E538" s="994">
        <v>3.5040000000000002E-2</v>
      </c>
      <c r="F538" s="994">
        <v>3.3599999999999998E-2</v>
      </c>
      <c r="G538" s="994">
        <v>3.3360000000000001E-2</v>
      </c>
      <c r="H538" s="995">
        <v>3.3360000000000001E-2</v>
      </c>
      <c r="I538" s="994">
        <v>3.3119999999999997E-2</v>
      </c>
      <c r="J538" s="994">
        <v>3.3599999999999998E-2</v>
      </c>
      <c r="K538" s="994">
        <v>3.3840000000000002E-2</v>
      </c>
      <c r="L538" s="994">
        <v>3.3599999999999998E-2</v>
      </c>
      <c r="M538" s="994">
        <v>3.3360000000000001E-2</v>
      </c>
      <c r="N538" s="995">
        <v>3.3840000000000002E-2</v>
      </c>
      <c r="O538" s="994">
        <v>3.3360000000000001E-2</v>
      </c>
      <c r="P538" s="994">
        <v>3.3360000000000001E-2</v>
      </c>
      <c r="Q538" s="994">
        <v>3.3599999999999998E-2</v>
      </c>
      <c r="R538" s="994">
        <v>3.3840000000000002E-2</v>
      </c>
      <c r="S538" s="994">
        <v>3.3599999999999998E-2</v>
      </c>
      <c r="T538" s="994">
        <v>3.3599999999999998E-2</v>
      </c>
      <c r="U538" s="994">
        <v>3.3599999999999998E-2</v>
      </c>
      <c r="V538" s="995">
        <v>3.3599999999999998E-2</v>
      </c>
      <c r="W538" s="994">
        <v>3.3599999999999998E-2</v>
      </c>
      <c r="X538" s="994">
        <v>3.3840000000000002E-2</v>
      </c>
      <c r="Y538" s="994">
        <v>3.3360000000000001E-2</v>
      </c>
      <c r="Z538" s="994">
        <v>3.3599999999999998E-2</v>
      </c>
      <c r="AA538" s="994">
        <v>3.3599999999999998E-2</v>
      </c>
      <c r="AB538" s="994">
        <v>3.3599999999999998E-2</v>
      </c>
      <c r="AC538" s="841">
        <f>SUM(E538:AB538)</f>
        <v>0.80687999999999971</v>
      </c>
    </row>
    <row r="539" spans="1:60" ht="12.75" customHeight="1">
      <c r="A539" s="851"/>
      <c r="B539" s="782"/>
      <c r="C539" s="783" t="s">
        <v>159</v>
      </c>
      <c r="D539" s="783" t="s">
        <v>160</v>
      </c>
      <c r="E539" s="459">
        <v>4</v>
      </c>
      <c r="F539" s="459">
        <v>4</v>
      </c>
      <c r="G539" s="459">
        <v>4</v>
      </c>
      <c r="H539" s="724">
        <v>4</v>
      </c>
      <c r="I539" s="459">
        <v>4</v>
      </c>
      <c r="J539" s="459">
        <v>4</v>
      </c>
      <c r="K539" s="459">
        <v>5</v>
      </c>
      <c r="L539" s="459">
        <v>4</v>
      </c>
      <c r="M539" s="459">
        <v>5</v>
      </c>
      <c r="N539" s="724">
        <v>4</v>
      </c>
      <c r="O539" s="459">
        <v>4</v>
      </c>
      <c r="P539" s="459">
        <v>5</v>
      </c>
      <c r="Q539" s="459">
        <v>5</v>
      </c>
      <c r="R539" s="459">
        <v>5</v>
      </c>
      <c r="S539" s="459">
        <v>5</v>
      </c>
      <c r="T539" s="459">
        <v>5</v>
      </c>
      <c r="U539" s="459">
        <v>4</v>
      </c>
      <c r="V539" s="724">
        <v>4</v>
      </c>
      <c r="W539" s="459">
        <v>4</v>
      </c>
      <c r="X539" s="459">
        <v>4</v>
      </c>
      <c r="Y539" s="459">
        <v>4</v>
      </c>
      <c r="Z539" s="459">
        <v>4</v>
      </c>
      <c r="AA539" s="459">
        <v>4</v>
      </c>
      <c r="AB539" s="459">
        <v>4</v>
      </c>
      <c r="AC539" s="786"/>
    </row>
    <row r="540" spans="1:60" ht="12.75" customHeight="1" thickBot="1">
      <c r="A540" s="852"/>
      <c r="B540" s="791"/>
      <c r="C540" s="795" t="s">
        <v>161</v>
      </c>
      <c r="D540" s="795"/>
      <c r="E540" s="938">
        <f t="shared" ref="E540:AC540" si="148">E538/E537</f>
        <v>0.9299363057324842</v>
      </c>
      <c r="F540" s="938">
        <f t="shared" si="148"/>
        <v>0.90909090909090906</v>
      </c>
      <c r="G540" s="938">
        <f t="shared" si="148"/>
        <v>0.90259740259740262</v>
      </c>
      <c r="H540" s="968">
        <f t="shared" si="148"/>
        <v>0.90259740259740262</v>
      </c>
      <c r="I540" s="938">
        <f t="shared" si="148"/>
        <v>0.89610389610389607</v>
      </c>
      <c r="J540" s="938">
        <f t="shared" si="148"/>
        <v>0.90322580645161288</v>
      </c>
      <c r="K540" s="938">
        <f t="shared" si="148"/>
        <v>0.8545454545454545</v>
      </c>
      <c r="L540" s="938">
        <f t="shared" si="148"/>
        <v>0.82840236686390534</v>
      </c>
      <c r="M540" s="938">
        <f t="shared" si="148"/>
        <v>0.82738095238095233</v>
      </c>
      <c r="N540" s="968">
        <f t="shared" si="148"/>
        <v>0.82941176470588229</v>
      </c>
      <c r="O540" s="938">
        <f t="shared" si="148"/>
        <v>0.80813953488372103</v>
      </c>
      <c r="P540" s="938">
        <f t="shared" si="148"/>
        <v>0.78977272727272729</v>
      </c>
      <c r="Q540" s="938">
        <f t="shared" si="148"/>
        <v>0.79999999999999993</v>
      </c>
      <c r="R540" s="938">
        <f t="shared" si="148"/>
        <v>0.80113636363636365</v>
      </c>
      <c r="S540" s="938">
        <f t="shared" si="148"/>
        <v>0.79096045197740117</v>
      </c>
      <c r="T540" s="938">
        <f t="shared" si="148"/>
        <v>0.79545454545454541</v>
      </c>
      <c r="U540" s="938">
        <f t="shared" si="148"/>
        <v>0.78212290502793291</v>
      </c>
      <c r="V540" s="968">
        <f t="shared" si="148"/>
        <v>0.79999999999999993</v>
      </c>
      <c r="W540" s="938">
        <f t="shared" si="148"/>
        <v>0.79999999999999993</v>
      </c>
      <c r="X540" s="938">
        <f t="shared" si="148"/>
        <v>0.82941176470588229</v>
      </c>
      <c r="Y540" s="938">
        <f t="shared" si="148"/>
        <v>0.84756097560975618</v>
      </c>
      <c r="Z540" s="938">
        <f t="shared" si="148"/>
        <v>0.85365853658536583</v>
      </c>
      <c r="AA540" s="938">
        <f t="shared" si="148"/>
        <v>0.88607594936708844</v>
      </c>
      <c r="AB540" s="938">
        <f t="shared" si="148"/>
        <v>0.89171974522292996</v>
      </c>
      <c r="AC540" s="798">
        <f t="shared" si="148"/>
        <v>0.84176264396594869</v>
      </c>
    </row>
    <row r="541" spans="1:60" ht="12.75" customHeight="1">
      <c r="A541" s="775" t="s">
        <v>186</v>
      </c>
      <c r="B541" s="782" t="s">
        <v>178</v>
      </c>
      <c r="C541" s="777" t="s">
        <v>156</v>
      </c>
      <c r="D541" s="777" t="s">
        <v>157</v>
      </c>
      <c r="E541" s="975">
        <v>0</v>
      </c>
      <c r="F541" s="975">
        <v>0</v>
      </c>
      <c r="G541" s="975">
        <v>0</v>
      </c>
      <c r="H541" s="939">
        <v>0</v>
      </c>
      <c r="I541" s="975">
        <v>0</v>
      </c>
      <c r="J541" s="975">
        <v>0</v>
      </c>
      <c r="K541" s="975">
        <v>0</v>
      </c>
      <c r="L541" s="975">
        <v>0</v>
      </c>
      <c r="M541" s="975">
        <v>0</v>
      </c>
      <c r="N541" s="939">
        <v>0</v>
      </c>
      <c r="O541" s="975">
        <v>0</v>
      </c>
      <c r="P541" s="975">
        <v>0</v>
      </c>
      <c r="Q541" s="975">
        <v>0</v>
      </c>
      <c r="R541" s="975">
        <v>0</v>
      </c>
      <c r="S541" s="975">
        <v>0</v>
      </c>
      <c r="T541" s="975">
        <v>0</v>
      </c>
      <c r="U541" s="975">
        <v>0</v>
      </c>
      <c r="V541" s="939">
        <v>0</v>
      </c>
      <c r="W541" s="975">
        <v>0</v>
      </c>
      <c r="X541" s="975">
        <v>0</v>
      </c>
      <c r="Y541" s="975">
        <v>0</v>
      </c>
      <c r="Z541" s="975">
        <v>0</v>
      </c>
      <c r="AA541" s="975">
        <v>0</v>
      </c>
      <c r="AB541" s="975">
        <v>0</v>
      </c>
      <c r="AC541" s="780">
        <f>SUM(E541:AB541)</f>
        <v>0</v>
      </c>
    </row>
    <row r="542" spans="1:60" ht="12.75" customHeight="1">
      <c r="A542" s="781"/>
      <c r="B542" s="782"/>
      <c r="C542" s="783" t="s">
        <v>158</v>
      </c>
      <c r="D542" s="783" t="s">
        <v>157</v>
      </c>
      <c r="E542" s="948">
        <v>0</v>
      </c>
      <c r="F542" s="948">
        <v>0</v>
      </c>
      <c r="G542" s="948">
        <v>0</v>
      </c>
      <c r="H542" s="940">
        <v>0</v>
      </c>
      <c r="I542" s="948">
        <v>0</v>
      </c>
      <c r="J542" s="948">
        <v>0</v>
      </c>
      <c r="K542" s="948">
        <v>0</v>
      </c>
      <c r="L542" s="948">
        <v>0</v>
      </c>
      <c r="M542" s="948">
        <v>0</v>
      </c>
      <c r="N542" s="940">
        <v>0</v>
      </c>
      <c r="O542" s="948">
        <v>0</v>
      </c>
      <c r="P542" s="948">
        <v>0</v>
      </c>
      <c r="Q542" s="948">
        <v>0</v>
      </c>
      <c r="R542" s="948">
        <v>0</v>
      </c>
      <c r="S542" s="948">
        <v>0</v>
      </c>
      <c r="T542" s="948">
        <v>0</v>
      </c>
      <c r="U542" s="948">
        <v>0</v>
      </c>
      <c r="V542" s="940">
        <v>0</v>
      </c>
      <c r="W542" s="948">
        <v>0</v>
      </c>
      <c r="X542" s="948">
        <v>0</v>
      </c>
      <c r="Y542" s="948">
        <v>0</v>
      </c>
      <c r="Z542" s="948">
        <v>0</v>
      </c>
      <c r="AA542" s="948">
        <v>0</v>
      </c>
      <c r="AB542" s="948">
        <v>0</v>
      </c>
      <c r="AC542" s="786">
        <f>SUM(E542:AB542)</f>
        <v>0</v>
      </c>
      <c r="AE542" s="787"/>
      <c r="AF542" s="787"/>
      <c r="AG542" s="787"/>
      <c r="AH542" s="787"/>
      <c r="AI542" s="787"/>
      <c r="AJ542" s="787"/>
      <c r="AK542" s="787"/>
      <c r="AL542" s="787"/>
      <c r="AM542" s="787"/>
      <c r="AN542" s="787"/>
      <c r="AO542" s="787"/>
      <c r="AP542" s="787"/>
      <c r="AQ542" s="787"/>
      <c r="AR542" s="787"/>
      <c r="AS542" s="787"/>
      <c r="AT542" s="787"/>
      <c r="AU542" s="787"/>
      <c r="AV542" s="787"/>
      <c r="AW542" s="787"/>
      <c r="AX542" s="787"/>
      <c r="AY542" s="787"/>
      <c r="AZ542" s="787"/>
      <c r="BA542" s="787"/>
      <c r="BB542" s="787"/>
      <c r="BC542" s="787"/>
      <c r="BD542" s="787"/>
      <c r="BE542" s="787"/>
      <c r="BF542" s="787"/>
      <c r="BG542" s="787"/>
      <c r="BH542" s="787"/>
    </row>
    <row r="543" spans="1:60" ht="12.75" customHeight="1">
      <c r="A543" s="781"/>
      <c r="B543" s="782"/>
      <c r="C543" s="783" t="s">
        <v>159</v>
      </c>
      <c r="D543" s="783" t="s">
        <v>160</v>
      </c>
      <c r="E543" s="863">
        <v>0</v>
      </c>
      <c r="F543" s="863">
        <v>0</v>
      </c>
      <c r="G543" s="863">
        <v>0</v>
      </c>
      <c r="H543" s="864">
        <v>0</v>
      </c>
      <c r="I543" s="863">
        <v>0</v>
      </c>
      <c r="J543" s="863">
        <v>0</v>
      </c>
      <c r="K543" s="863">
        <v>0</v>
      </c>
      <c r="L543" s="863">
        <v>0</v>
      </c>
      <c r="M543" s="863">
        <v>0</v>
      </c>
      <c r="N543" s="864">
        <v>0</v>
      </c>
      <c r="O543" s="863">
        <v>0</v>
      </c>
      <c r="P543" s="863">
        <v>0</v>
      </c>
      <c r="Q543" s="863">
        <v>0</v>
      </c>
      <c r="R543" s="863">
        <v>0</v>
      </c>
      <c r="S543" s="863">
        <v>0</v>
      </c>
      <c r="T543" s="863">
        <v>0</v>
      </c>
      <c r="U543" s="863">
        <v>0</v>
      </c>
      <c r="V543" s="864">
        <v>0</v>
      </c>
      <c r="W543" s="863">
        <v>0</v>
      </c>
      <c r="X543" s="863">
        <v>0</v>
      </c>
      <c r="Y543" s="863">
        <v>0</v>
      </c>
      <c r="Z543" s="863">
        <v>0</v>
      </c>
      <c r="AA543" s="863">
        <v>0</v>
      </c>
      <c r="AB543" s="863">
        <v>0</v>
      </c>
      <c r="AC543" s="786"/>
    </row>
    <row r="544" spans="1:60" ht="12.75" customHeight="1">
      <c r="A544" s="790"/>
      <c r="B544" s="782"/>
      <c r="C544" s="795" t="s">
        <v>161</v>
      </c>
      <c r="D544" s="795"/>
      <c r="E544" s="938" t="e">
        <f t="shared" ref="E544:AC544" si="149">E542/E541</f>
        <v>#DIV/0!</v>
      </c>
      <c r="F544" s="938" t="e">
        <f t="shared" si="149"/>
        <v>#DIV/0!</v>
      </c>
      <c r="G544" s="938" t="e">
        <f t="shared" si="149"/>
        <v>#DIV/0!</v>
      </c>
      <c r="H544" s="968" t="e">
        <f t="shared" si="149"/>
        <v>#DIV/0!</v>
      </c>
      <c r="I544" s="938" t="e">
        <f t="shared" si="149"/>
        <v>#DIV/0!</v>
      </c>
      <c r="J544" s="938" t="e">
        <f t="shared" si="149"/>
        <v>#DIV/0!</v>
      </c>
      <c r="K544" s="938" t="e">
        <f t="shared" si="149"/>
        <v>#DIV/0!</v>
      </c>
      <c r="L544" s="938" t="e">
        <f t="shared" si="149"/>
        <v>#DIV/0!</v>
      </c>
      <c r="M544" s="938" t="e">
        <f t="shared" si="149"/>
        <v>#DIV/0!</v>
      </c>
      <c r="N544" s="968" t="e">
        <f t="shared" si="149"/>
        <v>#DIV/0!</v>
      </c>
      <c r="O544" s="938" t="e">
        <f t="shared" si="149"/>
        <v>#DIV/0!</v>
      </c>
      <c r="P544" s="938" t="e">
        <f t="shared" si="149"/>
        <v>#DIV/0!</v>
      </c>
      <c r="Q544" s="938" t="e">
        <f t="shared" si="149"/>
        <v>#DIV/0!</v>
      </c>
      <c r="R544" s="938" t="e">
        <f t="shared" si="149"/>
        <v>#DIV/0!</v>
      </c>
      <c r="S544" s="938" t="e">
        <f t="shared" si="149"/>
        <v>#DIV/0!</v>
      </c>
      <c r="T544" s="938" t="e">
        <f t="shared" si="149"/>
        <v>#DIV/0!</v>
      </c>
      <c r="U544" s="938" t="e">
        <f t="shared" si="149"/>
        <v>#DIV/0!</v>
      </c>
      <c r="V544" s="968" t="e">
        <f t="shared" si="149"/>
        <v>#DIV/0!</v>
      </c>
      <c r="W544" s="938" t="e">
        <f t="shared" si="149"/>
        <v>#DIV/0!</v>
      </c>
      <c r="X544" s="938" t="e">
        <f t="shared" si="149"/>
        <v>#DIV/0!</v>
      </c>
      <c r="Y544" s="938" t="e">
        <f t="shared" si="149"/>
        <v>#DIV/0!</v>
      </c>
      <c r="Z544" s="938" t="e">
        <f t="shared" si="149"/>
        <v>#DIV/0!</v>
      </c>
      <c r="AA544" s="938" t="e">
        <f t="shared" si="149"/>
        <v>#DIV/0!</v>
      </c>
      <c r="AB544" s="938" t="e">
        <f t="shared" si="149"/>
        <v>#DIV/0!</v>
      </c>
      <c r="AC544" s="798" t="e">
        <f t="shared" si="149"/>
        <v>#DIV/0!</v>
      </c>
    </row>
    <row r="545" spans="1:29" ht="12.75" customHeight="1">
      <c r="A545" s="850" t="s">
        <v>189</v>
      </c>
      <c r="B545" s="782" t="s">
        <v>178</v>
      </c>
      <c r="C545" s="777" t="s">
        <v>156</v>
      </c>
      <c r="D545" s="777" t="s">
        <v>157</v>
      </c>
      <c r="E545" s="1008">
        <v>0</v>
      </c>
      <c r="F545" s="1008">
        <v>0</v>
      </c>
      <c r="G545" s="1008">
        <v>0</v>
      </c>
      <c r="H545" s="1009">
        <v>0</v>
      </c>
      <c r="I545" s="1008">
        <v>0</v>
      </c>
      <c r="J545" s="1008">
        <v>0</v>
      </c>
      <c r="K545" s="1008">
        <v>0</v>
      </c>
      <c r="L545" s="1008">
        <v>0</v>
      </c>
      <c r="M545" s="1008">
        <v>0</v>
      </c>
      <c r="N545" s="1009">
        <v>0</v>
      </c>
      <c r="O545" s="1008">
        <v>0</v>
      </c>
      <c r="P545" s="1008">
        <v>0</v>
      </c>
      <c r="Q545" s="1008">
        <v>0</v>
      </c>
      <c r="R545" s="1008">
        <v>0</v>
      </c>
      <c r="S545" s="1008">
        <v>0</v>
      </c>
      <c r="T545" s="1008">
        <v>0</v>
      </c>
      <c r="U545" s="1008">
        <v>0</v>
      </c>
      <c r="V545" s="1009">
        <v>0</v>
      </c>
      <c r="W545" s="1008">
        <v>0</v>
      </c>
      <c r="X545" s="1008">
        <v>0</v>
      </c>
      <c r="Y545" s="1008">
        <v>0</v>
      </c>
      <c r="Z545" s="1008">
        <v>0</v>
      </c>
      <c r="AA545" s="1008">
        <v>0</v>
      </c>
      <c r="AB545" s="1008">
        <v>0</v>
      </c>
      <c r="AC545" s="780">
        <f>SUM(E545:AB545)</f>
        <v>0</v>
      </c>
    </row>
    <row r="546" spans="1:29" ht="12.75" customHeight="1">
      <c r="A546" s="851"/>
      <c r="B546" s="782"/>
      <c r="C546" s="783" t="s">
        <v>158</v>
      </c>
      <c r="D546" s="783" t="s">
        <v>157</v>
      </c>
      <c r="E546" s="994">
        <v>0</v>
      </c>
      <c r="F546" s="994">
        <v>0</v>
      </c>
      <c r="G546" s="994">
        <v>0</v>
      </c>
      <c r="H546" s="995">
        <v>0</v>
      </c>
      <c r="I546" s="994">
        <v>0</v>
      </c>
      <c r="J546" s="994">
        <v>0</v>
      </c>
      <c r="K546" s="994">
        <v>0</v>
      </c>
      <c r="L546" s="994">
        <v>0</v>
      </c>
      <c r="M546" s="994">
        <v>0</v>
      </c>
      <c r="N546" s="995">
        <v>0</v>
      </c>
      <c r="O546" s="994">
        <v>0</v>
      </c>
      <c r="P546" s="994">
        <v>0</v>
      </c>
      <c r="Q546" s="994">
        <v>0</v>
      </c>
      <c r="R546" s="994">
        <v>0</v>
      </c>
      <c r="S546" s="994">
        <v>0</v>
      </c>
      <c r="T546" s="994">
        <v>0</v>
      </c>
      <c r="U546" s="994">
        <v>0</v>
      </c>
      <c r="V546" s="995">
        <v>0</v>
      </c>
      <c r="W546" s="994">
        <v>0</v>
      </c>
      <c r="X546" s="994">
        <v>0</v>
      </c>
      <c r="Y546" s="994">
        <v>0</v>
      </c>
      <c r="Z546" s="994">
        <v>0</v>
      </c>
      <c r="AA546" s="994">
        <v>0</v>
      </c>
      <c r="AB546" s="994">
        <v>0</v>
      </c>
      <c r="AC546" s="786">
        <f>SUM(E546:AB546)</f>
        <v>0</v>
      </c>
    </row>
    <row r="547" spans="1:29" ht="12.75" customHeight="1">
      <c r="A547" s="851"/>
      <c r="B547" s="782"/>
      <c r="C547" s="783" t="s">
        <v>159</v>
      </c>
      <c r="D547" s="783" t="s">
        <v>160</v>
      </c>
      <c r="E547" s="863">
        <v>0</v>
      </c>
      <c r="F547" s="863">
        <v>0</v>
      </c>
      <c r="G547" s="863">
        <v>0</v>
      </c>
      <c r="H547" s="864">
        <v>0</v>
      </c>
      <c r="I547" s="863">
        <v>0</v>
      </c>
      <c r="J547" s="863">
        <v>0</v>
      </c>
      <c r="K547" s="863">
        <v>0</v>
      </c>
      <c r="L547" s="863">
        <v>0</v>
      </c>
      <c r="M547" s="863">
        <v>0</v>
      </c>
      <c r="N547" s="864">
        <v>0</v>
      </c>
      <c r="O547" s="863">
        <v>0</v>
      </c>
      <c r="P547" s="863">
        <v>0</v>
      </c>
      <c r="Q547" s="863">
        <v>0</v>
      </c>
      <c r="R547" s="863">
        <v>0</v>
      </c>
      <c r="S547" s="863">
        <v>0</v>
      </c>
      <c r="T547" s="863">
        <v>0</v>
      </c>
      <c r="U547" s="863">
        <v>0</v>
      </c>
      <c r="V547" s="864">
        <v>0</v>
      </c>
      <c r="W547" s="863">
        <v>0</v>
      </c>
      <c r="X547" s="863">
        <v>0</v>
      </c>
      <c r="Y547" s="863">
        <v>0</v>
      </c>
      <c r="Z547" s="863">
        <v>0</v>
      </c>
      <c r="AA547" s="863">
        <v>0</v>
      </c>
      <c r="AB547" s="863">
        <v>0</v>
      </c>
      <c r="AC547" s="786"/>
    </row>
    <row r="548" spans="1:29" ht="12.75" customHeight="1">
      <c r="A548" s="852"/>
      <c r="B548" s="782"/>
      <c r="C548" s="795" t="s">
        <v>161</v>
      </c>
      <c r="D548" s="795"/>
      <c r="E548" s="938" t="e">
        <f t="shared" ref="E548:AC548" si="150">E546/E545</f>
        <v>#DIV/0!</v>
      </c>
      <c r="F548" s="938" t="e">
        <f t="shared" si="150"/>
        <v>#DIV/0!</v>
      </c>
      <c r="G548" s="938" t="e">
        <f t="shared" si="150"/>
        <v>#DIV/0!</v>
      </c>
      <c r="H548" s="968" t="e">
        <f t="shared" si="150"/>
        <v>#DIV/0!</v>
      </c>
      <c r="I548" s="938" t="e">
        <f t="shared" si="150"/>
        <v>#DIV/0!</v>
      </c>
      <c r="J548" s="938" t="e">
        <f t="shared" si="150"/>
        <v>#DIV/0!</v>
      </c>
      <c r="K548" s="938" t="e">
        <f t="shared" si="150"/>
        <v>#DIV/0!</v>
      </c>
      <c r="L548" s="938" t="e">
        <f t="shared" si="150"/>
        <v>#DIV/0!</v>
      </c>
      <c r="M548" s="938" t="e">
        <f t="shared" si="150"/>
        <v>#DIV/0!</v>
      </c>
      <c r="N548" s="968" t="e">
        <f t="shared" si="150"/>
        <v>#DIV/0!</v>
      </c>
      <c r="O548" s="938" t="e">
        <f t="shared" si="150"/>
        <v>#DIV/0!</v>
      </c>
      <c r="P548" s="938" t="e">
        <f t="shared" si="150"/>
        <v>#DIV/0!</v>
      </c>
      <c r="Q548" s="938" t="e">
        <f t="shared" si="150"/>
        <v>#DIV/0!</v>
      </c>
      <c r="R548" s="938" t="e">
        <f t="shared" si="150"/>
        <v>#DIV/0!</v>
      </c>
      <c r="S548" s="938" t="e">
        <f t="shared" si="150"/>
        <v>#DIV/0!</v>
      </c>
      <c r="T548" s="938" t="e">
        <f t="shared" si="150"/>
        <v>#DIV/0!</v>
      </c>
      <c r="U548" s="938" t="e">
        <f t="shared" si="150"/>
        <v>#DIV/0!</v>
      </c>
      <c r="V548" s="968" t="e">
        <f t="shared" si="150"/>
        <v>#DIV/0!</v>
      </c>
      <c r="W548" s="938" t="e">
        <f t="shared" si="150"/>
        <v>#DIV/0!</v>
      </c>
      <c r="X548" s="938" t="e">
        <f t="shared" si="150"/>
        <v>#DIV/0!</v>
      </c>
      <c r="Y548" s="938" t="e">
        <f t="shared" si="150"/>
        <v>#DIV/0!</v>
      </c>
      <c r="Z548" s="938" t="e">
        <f t="shared" si="150"/>
        <v>#DIV/0!</v>
      </c>
      <c r="AA548" s="938" t="e">
        <f t="shared" si="150"/>
        <v>#DIV/0!</v>
      </c>
      <c r="AB548" s="938" t="e">
        <f t="shared" si="150"/>
        <v>#DIV/0!</v>
      </c>
      <c r="AC548" s="798" t="e">
        <f t="shared" si="150"/>
        <v>#DIV/0!</v>
      </c>
    </row>
    <row r="549" spans="1:29" ht="12.75" customHeight="1">
      <c r="A549" s="775" t="s">
        <v>212</v>
      </c>
      <c r="B549" s="782" t="s">
        <v>178</v>
      </c>
      <c r="C549" s="777" t="s">
        <v>156</v>
      </c>
      <c r="D549" s="777" t="s">
        <v>157</v>
      </c>
      <c r="E549" s="1008">
        <v>0</v>
      </c>
      <c r="F549" s="1008">
        <v>0</v>
      </c>
      <c r="G549" s="1008">
        <v>0</v>
      </c>
      <c r="H549" s="1009">
        <v>0</v>
      </c>
      <c r="I549" s="1008">
        <v>0</v>
      </c>
      <c r="J549" s="1008">
        <v>0</v>
      </c>
      <c r="K549" s="1008">
        <v>0</v>
      </c>
      <c r="L549" s="1008">
        <v>0</v>
      </c>
      <c r="M549" s="1008">
        <v>0</v>
      </c>
      <c r="N549" s="1009">
        <v>0</v>
      </c>
      <c r="O549" s="1008">
        <v>0</v>
      </c>
      <c r="P549" s="1008">
        <v>0</v>
      </c>
      <c r="Q549" s="1008">
        <v>0</v>
      </c>
      <c r="R549" s="1008">
        <v>0</v>
      </c>
      <c r="S549" s="1008">
        <v>0</v>
      </c>
      <c r="T549" s="1008">
        <v>0</v>
      </c>
      <c r="U549" s="1008">
        <v>0</v>
      </c>
      <c r="V549" s="1009">
        <v>0</v>
      </c>
      <c r="W549" s="1008">
        <v>0</v>
      </c>
      <c r="X549" s="1008">
        <v>0</v>
      </c>
      <c r="Y549" s="1008">
        <v>0</v>
      </c>
      <c r="Z549" s="1008">
        <v>0</v>
      </c>
      <c r="AA549" s="1008">
        <v>0</v>
      </c>
      <c r="AB549" s="1008">
        <v>0</v>
      </c>
      <c r="AC549" s="780">
        <f>SUM(E549:AB549)</f>
        <v>0</v>
      </c>
    </row>
    <row r="550" spans="1:29" ht="12.75" customHeight="1">
      <c r="A550" s="781"/>
      <c r="B550" s="782"/>
      <c r="C550" s="783" t="s">
        <v>158</v>
      </c>
      <c r="D550" s="783" t="s">
        <v>157</v>
      </c>
      <c r="E550" s="994">
        <v>0</v>
      </c>
      <c r="F550" s="994">
        <v>0</v>
      </c>
      <c r="G550" s="994">
        <v>0</v>
      </c>
      <c r="H550" s="995">
        <v>0</v>
      </c>
      <c r="I550" s="994">
        <v>0</v>
      </c>
      <c r="J550" s="994">
        <v>0</v>
      </c>
      <c r="K550" s="994">
        <v>0</v>
      </c>
      <c r="L550" s="994">
        <v>0</v>
      </c>
      <c r="M550" s="994">
        <v>0</v>
      </c>
      <c r="N550" s="995">
        <v>0</v>
      </c>
      <c r="O550" s="994">
        <v>0</v>
      </c>
      <c r="P550" s="994">
        <v>0</v>
      </c>
      <c r="Q550" s="994">
        <v>0</v>
      </c>
      <c r="R550" s="994">
        <v>0</v>
      </c>
      <c r="S550" s="994">
        <v>0</v>
      </c>
      <c r="T550" s="994">
        <v>0</v>
      </c>
      <c r="U550" s="994">
        <v>0</v>
      </c>
      <c r="V550" s="995">
        <v>0</v>
      </c>
      <c r="W550" s="994">
        <v>0</v>
      </c>
      <c r="X550" s="994">
        <v>0</v>
      </c>
      <c r="Y550" s="994">
        <v>0</v>
      </c>
      <c r="Z550" s="994">
        <v>0</v>
      </c>
      <c r="AA550" s="994">
        <v>0</v>
      </c>
      <c r="AB550" s="994">
        <v>0</v>
      </c>
      <c r="AC550" s="786">
        <f>SUM(E550:AB550)</f>
        <v>0</v>
      </c>
    </row>
    <row r="551" spans="1:29" ht="12.75" customHeight="1">
      <c r="A551" s="781"/>
      <c r="B551" s="782"/>
      <c r="C551" s="783" t="s">
        <v>159</v>
      </c>
      <c r="D551" s="783" t="s">
        <v>160</v>
      </c>
      <c r="E551" s="863">
        <v>0</v>
      </c>
      <c r="F551" s="863">
        <v>0</v>
      </c>
      <c r="G551" s="863">
        <v>0</v>
      </c>
      <c r="H551" s="864">
        <v>0</v>
      </c>
      <c r="I551" s="863">
        <v>0</v>
      </c>
      <c r="J551" s="863">
        <v>0</v>
      </c>
      <c r="K551" s="863">
        <v>0</v>
      </c>
      <c r="L551" s="863">
        <v>0</v>
      </c>
      <c r="M551" s="863">
        <v>0</v>
      </c>
      <c r="N551" s="864">
        <v>0</v>
      </c>
      <c r="O551" s="863">
        <v>0</v>
      </c>
      <c r="P551" s="863">
        <v>0</v>
      </c>
      <c r="Q551" s="863">
        <v>0</v>
      </c>
      <c r="R551" s="863">
        <v>0</v>
      </c>
      <c r="S551" s="863">
        <v>0</v>
      </c>
      <c r="T551" s="863">
        <v>0</v>
      </c>
      <c r="U551" s="863">
        <v>0</v>
      </c>
      <c r="V551" s="864">
        <v>0</v>
      </c>
      <c r="W551" s="863">
        <v>0</v>
      </c>
      <c r="X551" s="863">
        <v>0</v>
      </c>
      <c r="Y551" s="863">
        <v>0</v>
      </c>
      <c r="Z551" s="863">
        <v>0</v>
      </c>
      <c r="AA551" s="863">
        <v>0</v>
      </c>
      <c r="AB551" s="863">
        <v>0</v>
      </c>
      <c r="AC551" s="786"/>
    </row>
    <row r="552" spans="1:29" ht="12.75" customHeight="1">
      <c r="A552" s="800"/>
      <c r="B552" s="782"/>
      <c r="C552" s="802" t="s">
        <v>161</v>
      </c>
      <c r="D552" s="802"/>
      <c r="E552" s="879" t="e">
        <f t="shared" ref="E552:AC552" si="151">E550/E549</f>
        <v>#DIV/0!</v>
      </c>
      <c r="F552" s="879" t="e">
        <f t="shared" si="151"/>
        <v>#DIV/0!</v>
      </c>
      <c r="G552" s="879" t="e">
        <f t="shared" si="151"/>
        <v>#DIV/0!</v>
      </c>
      <c r="H552" s="919" t="e">
        <f t="shared" si="151"/>
        <v>#DIV/0!</v>
      </c>
      <c r="I552" s="879" t="e">
        <f t="shared" si="151"/>
        <v>#DIV/0!</v>
      </c>
      <c r="J552" s="879" t="e">
        <f t="shared" si="151"/>
        <v>#DIV/0!</v>
      </c>
      <c r="K552" s="879" t="e">
        <f t="shared" si="151"/>
        <v>#DIV/0!</v>
      </c>
      <c r="L552" s="879" t="e">
        <f t="shared" si="151"/>
        <v>#DIV/0!</v>
      </c>
      <c r="M552" s="879" t="e">
        <f t="shared" si="151"/>
        <v>#DIV/0!</v>
      </c>
      <c r="N552" s="919" t="e">
        <f t="shared" si="151"/>
        <v>#DIV/0!</v>
      </c>
      <c r="O552" s="879" t="e">
        <f t="shared" si="151"/>
        <v>#DIV/0!</v>
      </c>
      <c r="P552" s="879" t="e">
        <f t="shared" si="151"/>
        <v>#DIV/0!</v>
      </c>
      <c r="Q552" s="879" t="e">
        <f t="shared" si="151"/>
        <v>#DIV/0!</v>
      </c>
      <c r="R552" s="879" t="e">
        <f t="shared" si="151"/>
        <v>#DIV/0!</v>
      </c>
      <c r="S552" s="879" t="e">
        <f t="shared" si="151"/>
        <v>#DIV/0!</v>
      </c>
      <c r="T552" s="879" t="e">
        <f t="shared" si="151"/>
        <v>#DIV/0!</v>
      </c>
      <c r="U552" s="879" t="e">
        <f t="shared" si="151"/>
        <v>#DIV/0!</v>
      </c>
      <c r="V552" s="919" t="e">
        <f t="shared" si="151"/>
        <v>#DIV/0!</v>
      </c>
      <c r="W552" s="879" t="e">
        <f t="shared" si="151"/>
        <v>#DIV/0!</v>
      </c>
      <c r="X552" s="879" t="e">
        <f t="shared" si="151"/>
        <v>#DIV/0!</v>
      </c>
      <c r="Y552" s="879" t="e">
        <f t="shared" si="151"/>
        <v>#DIV/0!</v>
      </c>
      <c r="Z552" s="879" t="e">
        <f t="shared" si="151"/>
        <v>#DIV/0!</v>
      </c>
      <c r="AA552" s="879" t="e">
        <f t="shared" si="151"/>
        <v>#DIV/0!</v>
      </c>
      <c r="AB552" s="879" t="e">
        <f t="shared" si="151"/>
        <v>#DIV/0!</v>
      </c>
      <c r="AC552" s="805" t="e">
        <f t="shared" si="151"/>
        <v>#DIV/0!</v>
      </c>
    </row>
    <row r="553" spans="1:29" ht="12.75" customHeight="1">
      <c r="A553" s="1015" t="s">
        <v>154</v>
      </c>
      <c r="B553" s="856" t="s">
        <v>178</v>
      </c>
      <c r="C553" s="857" t="s">
        <v>156</v>
      </c>
      <c r="D553" s="857"/>
      <c r="E553" s="947"/>
      <c r="F553" s="947"/>
      <c r="G553" s="947"/>
      <c r="H553" s="943"/>
      <c r="I553" s="947"/>
      <c r="J553" s="947"/>
      <c r="K553" s="947"/>
      <c r="L553" s="947"/>
      <c r="M553" s="947"/>
      <c r="N553" s="943"/>
      <c r="O553" s="947"/>
      <c r="P553" s="947"/>
      <c r="Q553" s="947"/>
      <c r="R553" s="947"/>
      <c r="S553" s="947"/>
      <c r="T553" s="947"/>
      <c r="U553" s="947"/>
      <c r="V553" s="943"/>
      <c r="W553" s="947"/>
      <c r="X553" s="947"/>
      <c r="Y553" s="947"/>
      <c r="Z553" s="947"/>
      <c r="AA553" s="947"/>
      <c r="AB553" s="947"/>
      <c r="AC553" s="841">
        <f>SUM(E553:AB553)</f>
        <v>0</v>
      </c>
    </row>
    <row r="554" spans="1:29" ht="12.75" customHeight="1">
      <c r="A554" s="1013"/>
      <c r="B554" s="782"/>
      <c r="C554" s="783" t="s">
        <v>158</v>
      </c>
      <c r="D554" s="783"/>
      <c r="E554" s="948"/>
      <c r="F554" s="948"/>
      <c r="G554" s="948"/>
      <c r="H554" s="940"/>
      <c r="I554" s="948"/>
      <c r="J554" s="948"/>
      <c r="K554" s="948"/>
      <c r="L554" s="948"/>
      <c r="M554" s="948"/>
      <c r="N554" s="940"/>
      <c r="O554" s="948"/>
      <c r="P554" s="948"/>
      <c r="Q554" s="948"/>
      <c r="R554" s="948"/>
      <c r="S554" s="948"/>
      <c r="T554" s="948"/>
      <c r="U554" s="948"/>
      <c r="V554" s="940"/>
      <c r="W554" s="948"/>
      <c r="X554" s="948"/>
      <c r="Y554" s="948"/>
      <c r="Z554" s="948"/>
      <c r="AA554" s="948"/>
      <c r="AB554" s="948"/>
      <c r="AC554" s="841">
        <f>SUM(E554:AB554)</f>
        <v>0</v>
      </c>
    </row>
    <row r="555" spans="1:29" ht="12.75" customHeight="1">
      <c r="A555" s="1013"/>
      <c r="B555" s="782"/>
      <c r="C555" s="783" t="s">
        <v>159</v>
      </c>
      <c r="D555" s="783"/>
      <c r="E555" s="1016"/>
      <c r="F555" s="1016"/>
      <c r="G555" s="1016"/>
      <c r="H555" s="1017"/>
      <c r="I555" s="1016"/>
      <c r="J555" s="1016"/>
      <c r="K555" s="1016"/>
      <c r="L555" s="1016"/>
      <c r="M555" s="1016"/>
      <c r="N555" s="1017"/>
      <c r="O555" s="1016"/>
      <c r="P555" s="1016"/>
      <c r="Q555" s="1016"/>
      <c r="R555" s="1016"/>
      <c r="S555" s="1016"/>
      <c r="T555" s="1016"/>
      <c r="U555" s="1016"/>
      <c r="V555" s="1017"/>
      <c r="W555" s="1016"/>
      <c r="X555" s="1016"/>
      <c r="Y555" s="1016"/>
      <c r="Z555" s="1016"/>
      <c r="AA555" s="1016"/>
      <c r="AB555" s="1016"/>
      <c r="AC555" s="786"/>
    </row>
    <row r="556" spans="1:29" ht="12.75" customHeight="1">
      <c r="A556" s="1014"/>
      <c r="B556" s="791"/>
      <c r="C556" s="795" t="s">
        <v>161</v>
      </c>
      <c r="D556" s="795"/>
      <c r="E556" s="938" t="e">
        <f t="shared" ref="E556:AC556" si="152">E554/E553</f>
        <v>#DIV/0!</v>
      </c>
      <c r="F556" s="938" t="e">
        <f t="shared" si="152"/>
        <v>#DIV/0!</v>
      </c>
      <c r="G556" s="938" t="e">
        <f t="shared" si="152"/>
        <v>#DIV/0!</v>
      </c>
      <c r="H556" s="968" t="e">
        <f t="shared" si="152"/>
        <v>#DIV/0!</v>
      </c>
      <c r="I556" s="938" t="e">
        <f t="shared" si="152"/>
        <v>#DIV/0!</v>
      </c>
      <c r="J556" s="938" t="e">
        <f t="shared" si="152"/>
        <v>#DIV/0!</v>
      </c>
      <c r="K556" s="938" t="e">
        <f t="shared" si="152"/>
        <v>#DIV/0!</v>
      </c>
      <c r="L556" s="938" t="e">
        <f t="shared" si="152"/>
        <v>#DIV/0!</v>
      </c>
      <c r="M556" s="938" t="e">
        <f t="shared" si="152"/>
        <v>#DIV/0!</v>
      </c>
      <c r="N556" s="968" t="e">
        <f t="shared" si="152"/>
        <v>#DIV/0!</v>
      </c>
      <c r="O556" s="938" t="e">
        <f t="shared" si="152"/>
        <v>#DIV/0!</v>
      </c>
      <c r="P556" s="938" t="e">
        <f t="shared" si="152"/>
        <v>#DIV/0!</v>
      </c>
      <c r="Q556" s="938" t="e">
        <f t="shared" si="152"/>
        <v>#DIV/0!</v>
      </c>
      <c r="R556" s="938" t="e">
        <f t="shared" si="152"/>
        <v>#DIV/0!</v>
      </c>
      <c r="S556" s="938" t="e">
        <f t="shared" si="152"/>
        <v>#DIV/0!</v>
      </c>
      <c r="T556" s="938" t="e">
        <f t="shared" si="152"/>
        <v>#DIV/0!</v>
      </c>
      <c r="U556" s="938" t="e">
        <f t="shared" si="152"/>
        <v>#DIV/0!</v>
      </c>
      <c r="V556" s="968" t="e">
        <f t="shared" si="152"/>
        <v>#DIV/0!</v>
      </c>
      <c r="W556" s="938" t="e">
        <f t="shared" si="152"/>
        <v>#DIV/0!</v>
      </c>
      <c r="X556" s="938" t="e">
        <f t="shared" si="152"/>
        <v>#DIV/0!</v>
      </c>
      <c r="Y556" s="938" t="e">
        <f t="shared" si="152"/>
        <v>#DIV/0!</v>
      </c>
      <c r="Z556" s="938" t="e">
        <f t="shared" si="152"/>
        <v>#DIV/0!</v>
      </c>
      <c r="AA556" s="938" t="e">
        <f t="shared" si="152"/>
        <v>#DIV/0!</v>
      </c>
      <c r="AB556" s="938" t="e">
        <f t="shared" si="152"/>
        <v>#DIV/0!</v>
      </c>
      <c r="AC556" s="798" t="e">
        <f t="shared" si="152"/>
        <v>#DIV/0!</v>
      </c>
    </row>
    <row r="557" spans="1:29" ht="12.75" customHeight="1">
      <c r="A557" s="850" t="s">
        <v>183</v>
      </c>
      <c r="B557" s="776" t="s">
        <v>711</v>
      </c>
      <c r="C557" s="777" t="s">
        <v>156</v>
      </c>
      <c r="D557" s="777" t="s">
        <v>157</v>
      </c>
      <c r="E557" s="1008">
        <v>1.0319999999999999E-2</v>
      </c>
      <c r="F557" s="1008">
        <v>1.0019999999999999E-2</v>
      </c>
      <c r="G557" s="1008">
        <v>9.5399999999999999E-3</v>
      </c>
      <c r="H557" s="1009">
        <v>9.8399999999999998E-3</v>
      </c>
      <c r="I557" s="1008">
        <v>9.6600000000000002E-3</v>
      </c>
      <c r="J557" s="1008">
        <v>9.5399999999999999E-3</v>
      </c>
      <c r="K557" s="1008">
        <v>9.4199999999999996E-3</v>
      </c>
      <c r="L557" s="1008">
        <v>1.0319999999999999E-2</v>
      </c>
      <c r="M557" s="1008">
        <v>1.278E-2</v>
      </c>
      <c r="N557" s="1009">
        <v>1.9019999999999999E-2</v>
      </c>
      <c r="O557" s="1008">
        <v>2.1659999999999999E-2</v>
      </c>
      <c r="P557" s="1008">
        <v>2.1899999999999999E-2</v>
      </c>
      <c r="Q557" s="1008">
        <v>1.9619999999999999E-2</v>
      </c>
      <c r="R557" s="1008">
        <v>1.9140000000000001E-2</v>
      </c>
      <c r="S557" s="1008">
        <v>2.2440000000000002E-2</v>
      </c>
      <c r="T557" s="1008">
        <v>2.2079999999999999E-2</v>
      </c>
      <c r="U557" s="1008">
        <v>2.2499999999999999E-2</v>
      </c>
      <c r="V557" s="1009">
        <v>1.8720000000000001E-2</v>
      </c>
      <c r="W557" s="1008">
        <v>9.9600000000000001E-3</v>
      </c>
      <c r="X557" s="1008">
        <v>9.5999999999999992E-3</v>
      </c>
      <c r="Y557" s="1008">
        <v>9.1800000000000007E-3</v>
      </c>
      <c r="Z557" s="1008">
        <v>9.5399999999999999E-3</v>
      </c>
      <c r="AA557" s="1008">
        <v>9.2399999999999999E-3</v>
      </c>
      <c r="AB557" s="1008">
        <v>9.2399999999999999E-3</v>
      </c>
      <c r="AC557" s="780">
        <f>SUM(E557:AB557)</f>
        <v>0.33528000000000008</v>
      </c>
    </row>
    <row r="558" spans="1:29" ht="12.75" customHeight="1">
      <c r="A558" s="851"/>
      <c r="B558" s="782"/>
      <c r="C558" s="783" t="s">
        <v>158</v>
      </c>
      <c r="D558" s="783" t="s">
        <v>157</v>
      </c>
      <c r="E558" s="994">
        <v>6.0000000000000002E-5</v>
      </c>
      <c r="F558" s="994">
        <v>0</v>
      </c>
      <c r="G558" s="994">
        <v>0</v>
      </c>
      <c r="H558" s="995">
        <v>0</v>
      </c>
      <c r="I558" s="994">
        <v>0</v>
      </c>
      <c r="J558" s="994">
        <v>0</v>
      </c>
      <c r="K558" s="994">
        <v>0</v>
      </c>
      <c r="L558" s="994">
        <v>0</v>
      </c>
      <c r="M558" s="994">
        <v>0</v>
      </c>
      <c r="N558" s="995">
        <v>2.9999999999999997E-4</v>
      </c>
      <c r="O558" s="994">
        <v>2.4000000000000001E-4</v>
      </c>
      <c r="P558" s="994">
        <v>1.8000000000000001E-4</v>
      </c>
      <c r="Q558" s="994">
        <v>0</v>
      </c>
      <c r="R558" s="994">
        <v>0</v>
      </c>
      <c r="S558" s="994">
        <v>0</v>
      </c>
      <c r="T558" s="994">
        <v>0</v>
      </c>
      <c r="U558" s="994">
        <v>6.0000000000000002E-5</v>
      </c>
      <c r="V558" s="995">
        <v>0</v>
      </c>
      <c r="W558" s="994">
        <v>0</v>
      </c>
      <c r="X558" s="994">
        <v>0</v>
      </c>
      <c r="Y558" s="994">
        <v>0</v>
      </c>
      <c r="Z558" s="994">
        <v>0</v>
      </c>
      <c r="AA558" s="994">
        <v>0</v>
      </c>
      <c r="AB558" s="994">
        <v>0</v>
      </c>
      <c r="AC558" s="786">
        <f>SUM(E558:AB558)</f>
        <v>8.4000000000000003E-4</v>
      </c>
    </row>
    <row r="559" spans="1:29" ht="12.75" customHeight="1">
      <c r="A559" s="851"/>
      <c r="B559" s="782"/>
      <c r="C559" s="783" t="s">
        <v>159</v>
      </c>
      <c r="D559" s="783" t="s">
        <v>160</v>
      </c>
      <c r="E559" s="459">
        <v>2</v>
      </c>
      <c r="F559" s="459">
        <v>2</v>
      </c>
      <c r="G559" s="459">
        <v>3</v>
      </c>
      <c r="H559" s="724">
        <v>2</v>
      </c>
      <c r="I559" s="459">
        <v>2</v>
      </c>
      <c r="J559" s="459">
        <v>2</v>
      </c>
      <c r="K559" s="459">
        <v>2</v>
      </c>
      <c r="L559" s="459">
        <v>3</v>
      </c>
      <c r="M559" s="459">
        <v>3</v>
      </c>
      <c r="N559" s="724">
        <v>6</v>
      </c>
      <c r="O559" s="459">
        <v>5</v>
      </c>
      <c r="P559" s="459">
        <v>4</v>
      </c>
      <c r="Q559" s="459">
        <v>5</v>
      </c>
      <c r="R559" s="459">
        <v>6</v>
      </c>
      <c r="S559" s="459">
        <v>4</v>
      </c>
      <c r="T559" s="459">
        <v>6</v>
      </c>
      <c r="U559" s="459">
        <v>5</v>
      </c>
      <c r="V559" s="724">
        <v>2</v>
      </c>
      <c r="W559" s="459">
        <v>2</v>
      </c>
      <c r="X559" s="459">
        <v>1</v>
      </c>
      <c r="Y559" s="459">
        <v>2</v>
      </c>
      <c r="Z559" s="459">
        <v>2</v>
      </c>
      <c r="AA559" s="459">
        <v>2</v>
      </c>
      <c r="AB559" s="459">
        <v>2</v>
      </c>
      <c r="AC559" s="786"/>
    </row>
    <row r="560" spans="1:29" ht="12.75" customHeight="1" thickBot="1">
      <c r="A560" s="852"/>
      <c r="B560" s="791"/>
      <c r="C560" s="795" t="s">
        <v>161</v>
      </c>
      <c r="D560" s="795"/>
      <c r="E560" s="938">
        <f t="shared" ref="E560:AC560" si="153">E558/E557</f>
        <v>5.8139534883720938E-3</v>
      </c>
      <c r="F560" s="938">
        <f t="shared" si="153"/>
        <v>0</v>
      </c>
      <c r="G560" s="938">
        <f t="shared" si="153"/>
        <v>0</v>
      </c>
      <c r="H560" s="968">
        <f t="shared" si="153"/>
        <v>0</v>
      </c>
      <c r="I560" s="938">
        <f t="shared" si="153"/>
        <v>0</v>
      </c>
      <c r="J560" s="938">
        <f t="shared" si="153"/>
        <v>0</v>
      </c>
      <c r="K560" s="938">
        <f t="shared" si="153"/>
        <v>0</v>
      </c>
      <c r="L560" s="938">
        <f t="shared" si="153"/>
        <v>0</v>
      </c>
      <c r="M560" s="938">
        <f t="shared" si="153"/>
        <v>0</v>
      </c>
      <c r="N560" s="968">
        <f t="shared" si="153"/>
        <v>1.5772870662460567E-2</v>
      </c>
      <c r="O560" s="938">
        <f t="shared" si="153"/>
        <v>1.1080332409972301E-2</v>
      </c>
      <c r="P560" s="938">
        <f t="shared" si="153"/>
        <v>8.2191780821917818E-3</v>
      </c>
      <c r="Q560" s="938">
        <f t="shared" si="153"/>
        <v>0</v>
      </c>
      <c r="R560" s="938">
        <f t="shared" si="153"/>
        <v>0</v>
      </c>
      <c r="S560" s="938">
        <f t="shared" si="153"/>
        <v>0</v>
      </c>
      <c r="T560" s="938">
        <f t="shared" si="153"/>
        <v>0</v>
      </c>
      <c r="U560" s="938">
        <f t="shared" si="153"/>
        <v>2.666666666666667E-3</v>
      </c>
      <c r="V560" s="968">
        <f t="shared" si="153"/>
        <v>0</v>
      </c>
      <c r="W560" s="938">
        <f t="shared" si="153"/>
        <v>0</v>
      </c>
      <c r="X560" s="938">
        <f t="shared" si="153"/>
        <v>0</v>
      </c>
      <c r="Y560" s="938">
        <f t="shared" si="153"/>
        <v>0</v>
      </c>
      <c r="Z560" s="938">
        <f t="shared" si="153"/>
        <v>0</v>
      </c>
      <c r="AA560" s="938">
        <f t="shared" si="153"/>
        <v>0</v>
      </c>
      <c r="AB560" s="938">
        <f t="shared" si="153"/>
        <v>0</v>
      </c>
      <c r="AC560" s="798">
        <f t="shared" si="153"/>
        <v>2.5053686471009301E-3</v>
      </c>
    </row>
    <row r="561" spans="1:30" ht="12.75" customHeight="1">
      <c r="A561" s="1018"/>
      <c r="B561" s="991" t="s">
        <v>191</v>
      </c>
      <c r="C561" s="777" t="s">
        <v>156</v>
      </c>
      <c r="D561" s="777" t="s">
        <v>157</v>
      </c>
      <c r="E561" s="975">
        <v>4.5000000000000003E-5</v>
      </c>
      <c r="F561" s="975">
        <v>4.5000000000000003E-5</v>
      </c>
      <c r="G561" s="975">
        <v>4.5000000000000003E-5</v>
      </c>
      <c r="H561" s="939">
        <v>3.0000000000000001E-5</v>
      </c>
      <c r="I561" s="975">
        <v>4.5000000000000003E-5</v>
      </c>
      <c r="J561" s="975">
        <v>4.5000000000000003E-5</v>
      </c>
      <c r="K561" s="975">
        <v>4.5000000000000003E-5</v>
      </c>
      <c r="L561" s="975">
        <v>4.5000000000000003E-5</v>
      </c>
      <c r="M561" s="975">
        <v>6.0000000000000002E-5</v>
      </c>
      <c r="N561" s="939">
        <v>4.5000000000000003E-5</v>
      </c>
      <c r="O561" s="975">
        <v>6.0000000000000002E-5</v>
      </c>
      <c r="P561" s="975">
        <v>6.0000000000000002E-5</v>
      </c>
      <c r="Q561" s="975">
        <v>4.5000000000000003E-5</v>
      </c>
      <c r="R561" s="975">
        <v>6.0000000000000002E-5</v>
      </c>
      <c r="S561" s="975">
        <v>6.0000000000000002E-5</v>
      </c>
      <c r="T561" s="975">
        <v>4.5000000000000003E-5</v>
      </c>
      <c r="U561" s="975">
        <v>6.0000000000000002E-5</v>
      </c>
      <c r="V561" s="939">
        <v>4.5000000000000003E-5</v>
      </c>
      <c r="W561" s="975">
        <v>4.5000000000000003E-5</v>
      </c>
      <c r="X561" s="975">
        <v>4.5000000000000003E-5</v>
      </c>
      <c r="Y561" s="975">
        <v>4.5000000000000003E-5</v>
      </c>
      <c r="Z561" s="975">
        <v>4.5000000000000003E-5</v>
      </c>
      <c r="AA561" s="975">
        <v>4.5000000000000003E-5</v>
      </c>
      <c r="AB561" s="975">
        <v>3.0000000000000001E-5</v>
      </c>
      <c r="AC561" s="780">
        <f>SUM(E561:AB561)</f>
        <v>1.1400000000000002E-3</v>
      </c>
      <c r="AD561" s="870">
        <f>MAX(E561:AB561)</f>
        <v>6.0000000000000002E-5</v>
      </c>
    </row>
    <row r="562" spans="1:30" ht="12.75" customHeight="1">
      <c r="A562" s="1019"/>
      <c r="B562" s="958" t="s">
        <v>192</v>
      </c>
      <c r="C562" s="802" t="s">
        <v>156</v>
      </c>
      <c r="D562" s="802" t="s">
        <v>157</v>
      </c>
      <c r="E562" s="1020">
        <v>1.6949999999999999E-3</v>
      </c>
      <c r="F562" s="1020">
        <v>1.65E-3</v>
      </c>
      <c r="G562" s="1020">
        <v>1.7099999999999999E-3</v>
      </c>
      <c r="H562" s="1021">
        <v>1.6199999999999999E-3</v>
      </c>
      <c r="I562" s="1020">
        <v>1.635E-3</v>
      </c>
      <c r="J562" s="1020">
        <v>1.6199999999999999E-3</v>
      </c>
      <c r="K562" s="1020">
        <v>1.6199999999999999E-3</v>
      </c>
      <c r="L562" s="1020">
        <v>1.635E-3</v>
      </c>
      <c r="M562" s="1020">
        <v>1.56E-3</v>
      </c>
      <c r="N562" s="1021">
        <v>1.56E-3</v>
      </c>
      <c r="O562" s="1020">
        <v>1.6199999999999999E-3</v>
      </c>
      <c r="P562" s="1020">
        <v>1.56E-3</v>
      </c>
      <c r="Q562" s="1020">
        <v>1.56E-3</v>
      </c>
      <c r="R562" s="1020">
        <v>1.6199999999999999E-3</v>
      </c>
      <c r="S562" s="1020">
        <v>1.6199999999999999E-3</v>
      </c>
      <c r="T562" s="1020">
        <v>1.575E-3</v>
      </c>
      <c r="U562" s="1020">
        <v>1.56E-3</v>
      </c>
      <c r="V562" s="1021">
        <v>1.6199999999999999E-3</v>
      </c>
      <c r="W562" s="1020">
        <v>1.725E-3</v>
      </c>
      <c r="X562" s="1020">
        <v>1.635E-3</v>
      </c>
      <c r="Y562" s="1020">
        <v>1.6949999999999999E-3</v>
      </c>
      <c r="Z562" s="1020">
        <v>1.6800000000000001E-3</v>
      </c>
      <c r="AA562" s="1020">
        <v>1.665E-3</v>
      </c>
      <c r="AB562" s="1020">
        <v>1.65E-3</v>
      </c>
      <c r="AC562" s="805">
        <f>SUM(E562:AB562)</f>
        <v>3.909E-2</v>
      </c>
      <c r="AD562" s="870">
        <f>MAX(E562:AB562)</f>
        <v>1.725E-3</v>
      </c>
    </row>
    <row r="563" spans="1:30" ht="12.75" customHeight="1">
      <c r="A563" s="836" t="s">
        <v>249</v>
      </c>
      <c r="B563" s="837"/>
      <c r="C563" s="838" t="s">
        <v>156</v>
      </c>
      <c r="D563" s="838"/>
      <c r="E563" s="880">
        <f t="shared" ref="E563:AC563" si="154">SUM(E497,E501,E505,E509,E513,E517,E521,E525,E529,E533,E537,E541,E545,E549,E553,E557)</f>
        <v>0.99624000000000001</v>
      </c>
      <c r="F563" s="880">
        <f t="shared" si="154"/>
        <v>0.90702000000000005</v>
      </c>
      <c r="G563" s="880">
        <f t="shared" si="154"/>
        <v>0.86885999999999997</v>
      </c>
      <c r="H563" s="882">
        <f t="shared" si="154"/>
        <v>0.84995999999999983</v>
      </c>
      <c r="I563" s="880">
        <f t="shared" si="154"/>
        <v>0.85794000000000004</v>
      </c>
      <c r="J563" s="880">
        <f t="shared" si="154"/>
        <v>0.91698000000000013</v>
      </c>
      <c r="K563" s="880">
        <f t="shared" si="154"/>
        <v>1.0701000000000001</v>
      </c>
      <c r="L563" s="880">
        <f t="shared" si="154"/>
        <v>1.1686800000000002</v>
      </c>
      <c r="M563" s="880">
        <f t="shared" si="154"/>
        <v>1.2474599999999998</v>
      </c>
      <c r="N563" s="882">
        <f t="shared" si="154"/>
        <v>1.2930600000000001</v>
      </c>
      <c r="O563" s="880">
        <f t="shared" si="154"/>
        <v>1.31094</v>
      </c>
      <c r="P563" s="880">
        <f t="shared" si="154"/>
        <v>1.3212600000000001</v>
      </c>
      <c r="Q563" s="880">
        <f t="shared" si="154"/>
        <v>1.2830999999999999</v>
      </c>
      <c r="R563" s="880">
        <f t="shared" si="154"/>
        <v>1.2797399999999999</v>
      </c>
      <c r="S563" s="880">
        <f t="shared" si="154"/>
        <v>1.2692400000000001</v>
      </c>
      <c r="T563" s="880">
        <f t="shared" si="154"/>
        <v>1.2740400000000001</v>
      </c>
      <c r="U563" s="880">
        <f t="shared" si="154"/>
        <v>1.3716599999999999</v>
      </c>
      <c r="V563" s="882">
        <f t="shared" si="154"/>
        <v>1.3806</v>
      </c>
      <c r="W563" s="880">
        <f t="shared" si="154"/>
        <v>1.4059200000000001</v>
      </c>
      <c r="X563" s="880">
        <f t="shared" si="154"/>
        <v>1.40364</v>
      </c>
      <c r="Y563" s="880">
        <f t="shared" si="154"/>
        <v>1.37514</v>
      </c>
      <c r="Z563" s="880">
        <f t="shared" si="154"/>
        <v>1.34226</v>
      </c>
      <c r="AA563" s="880">
        <f t="shared" si="154"/>
        <v>1.2301199999999999</v>
      </c>
      <c r="AB563" s="880">
        <f t="shared" si="154"/>
        <v>1.0851599999999997</v>
      </c>
      <c r="AC563" s="841">
        <f t="shared" si="154"/>
        <v>28.509119999999999</v>
      </c>
    </row>
    <row r="564" spans="1:30" ht="12.75" customHeight="1">
      <c r="A564" s="842"/>
      <c r="B564" s="843"/>
      <c r="C564" s="844" t="s">
        <v>158</v>
      </c>
      <c r="D564" s="844"/>
      <c r="E564" s="879">
        <f t="shared" ref="E564:AC564" si="155">SUM(E498,E502,E506,E510,E514,E518,E522,E526,E530,E534,E538,E542,E546,E550,E554,E558)</f>
        <v>0.57821999999999985</v>
      </c>
      <c r="F564" s="879">
        <f t="shared" si="155"/>
        <v>0.53988000000000003</v>
      </c>
      <c r="G564" s="879">
        <f t="shared" si="155"/>
        <v>0.5292</v>
      </c>
      <c r="H564" s="919">
        <f t="shared" si="155"/>
        <v>0.52764000000000011</v>
      </c>
      <c r="I564" s="879">
        <f t="shared" si="155"/>
        <v>0.54072000000000009</v>
      </c>
      <c r="J564" s="879">
        <f t="shared" si="155"/>
        <v>0.54311999999999994</v>
      </c>
      <c r="K564" s="879">
        <f t="shared" si="155"/>
        <v>0.55547999999999997</v>
      </c>
      <c r="L564" s="879">
        <f t="shared" si="155"/>
        <v>0.57215999999999989</v>
      </c>
      <c r="M564" s="879">
        <f t="shared" si="155"/>
        <v>0.58224000000000009</v>
      </c>
      <c r="N564" s="919">
        <f t="shared" si="155"/>
        <v>0.59333999999999998</v>
      </c>
      <c r="O564" s="879">
        <f t="shared" si="155"/>
        <v>0.58560000000000012</v>
      </c>
      <c r="P564" s="879">
        <f t="shared" si="155"/>
        <v>0.58482000000000001</v>
      </c>
      <c r="Q564" s="879">
        <f t="shared" si="155"/>
        <v>0.58199999999999996</v>
      </c>
      <c r="R564" s="879">
        <f t="shared" si="155"/>
        <v>0.58679999999999999</v>
      </c>
      <c r="S564" s="879">
        <f t="shared" si="155"/>
        <v>0.58692</v>
      </c>
      <c r="T564" s="879">
        <f t="shared" si="155"/>
        <v>0.58571999999999991</v>
      </c>
      <c r="U564" s="879">
        <f t="shared" si="155"/>
        <v>0.60425999999999991</v>
      </c>
      <c r="V564" s="919">
        <f t="shared" si="155"/>
        <v>0.60731999999999997</v>
      </c>
      <c r="W564" s="879">
        <f t="shared" si="155"/>
        <v>0.60960000000000003</v>
      </c>
      <c r="X564" s="879">
        <f t="shared" si="155"/>
        <v>0.59819999999999995</v>
      </c>
      <c r="Y564" s="879">
        <f t="shared" si="155"/>
        <v>0.57791999999999999</v>
      </c>
      <c r="Z564" s="879">
        <f t="shared" si="155"/>
        <v>0.57179999999999997</v>
      </c>
      <c r="AA564" s="879">
        <f t="shared" si="155"/>
        <v>0.56807999999999992</v>
      </c>
      <c r="AB564" s="879">
        <f t="shared" si="155"/>
        <v>0.55500000000000005</v>
      </c>
      <c r="AC564" s="805">
        <f t="shared" si="155"/>
        <v>13.76604</v>
      </c>
    </row>
    <row r="565" spans="1:30" ht="12.75" customHeight="1">
      <c r="A565" s="845" t="s">
        <v>250</v>
      </c>
      <c r="B565" s="846"/>
      <c r="C565" s="847" t="s">
        <v>156</v>
      </c>
      <c r="D565" s="847"/>
      <c r="E565" s="880">
        <f t="shared" ref="E565:AC565" si="156">E460+E464-E563</f>
        <v>3.3600000000000296E-3</v>
      </c>
      <c r="F565" s="880">
        <f t="shared" si="156"/>
        <v>-1.6200000000000658E-3</v>
      </c>
      <c r="G565" s="880">
        <f t="shared" si="156"/>
        <v>1.1399999999999189E-3</v>
      </c>
      <c r="H565" s="882">
        <f t="shared" si="156"/>
        <v>1.4400000000002189E-3</v>
      </c>
      <c r="I565" s="880">
        <f t="shared" si="156"/>
        <v>-2.3400000000001198E-3</v>
      </c>
      <c r="J565" s="880">
        <f t="shared" si="156"/>
        <v>3.4199999999998676E-3</v>
      </c>
      <c r="K565" s="880">
        <f t="shared" si="156"/>
        <v>-9.0000000000012292E-4</v>
      </c>
      <c r="L565" s="880">
        <f t="shared" si="156"/>
        <v>-1.6800000000001258E-3</v>
      </c>
      <c r="M565" s="880">
        <f t="shared" si="156"/>
        <v>5.4000000000020698E-4</v>
      </c>
      <c r="N565" s="882">
        <f t="shared" si="156"/>
        <v>1.7399999999998528E-3</v>
      </c>
      <c r="O565" s="880">
        <f t="shared" si="156"/>
        <v>-1.7400000000000748E-3</v>
      </c>
      <c r="P565" s="880">
        <f t="shared" si="156"/>
        <v>1.7399999999998528E-3</v>
      </c>
      <c r="Q565" s="880">
        <f t="shared" si="156"/>
        <v>-8.9999999999990088E-4</v>
      </c>
      <c r="R565" s="880">
        <f t="shared" si="156"/>
        <v>1.2600000000000389E-3</v>
      </c>
      <c r="S565" s="880">
        <f t="shared" si="156"/>
        <v>-2.0400000000002638E-3</v>
      </c>
      <c r="T565" s="880">
        <f t="shared" si="156"/>
        <v>1.5600000000000058E-3</v>
      </c>
      <c r="U565" s="880">
        <f t="shared" si="156"/>
        <v>-1.8599999999997507E-3</v>
      </c>
      <c r="V565" s="882">
        <f t="shared" si="156"/>
        <v>-1.8000000000000238E-3</v>
      </c>
      <c r="W565" s="880">
        <f t="shared" si="156"/>
        <v>1.6799999999999038E-3</v>
      </c>
      <c r="X565" s="880">
        <f t="shared" si="156"/>
        <v>3.6000000000013799E-4</v>
      </c>
      <c r="Y565" s="880">
        <f t="shared" si="156"/>
        <v>-1.7400000000000748E-3</v>
      </c>
      <c r="Z565" s="880">
        <f t="shared" si="156"/>
        <v>1.7399999999998528E-3</v>
      </c>
      <c r="AA565" s="880">
        <f t="shared" si="156"/>
        <v>4.8000000000003595E-4</v>
      </c>
      <c r="AB565" s="880">
        <f t="shared" si="156"/>
        <v>8.4000000000039599E-4</v>
      </c>
      <c r="AC565" s="841">
        <f t="shared" si="156"/>
        <v>4.6800000000040143E-3</v>
      </c>
    </row>
    <row r="566" spans="1:30" ht="12.75" customHeight="1">
      <c r="A566" s="842"/>
      <c r="B566" s="843"/>
      <c r="C566" s="844" t="s">
        <v>158</v>
      </c>
      <c r="D566" s="844"/>
      <c r="E566" s="918">
        <f t="shared" ref="E566:AC566" si="157">E461+E465-E564</f>
        <v>-1.5419999999999878E-2</v>
      </c>
      <c r="F566" s="918">
        <f t="shared" si="157"/>
        <v>-1.7279999999999962E-2</v>
      </c>
      <c r="G566" s="918">
        <f t="shared" si="157"/>
        <v>-1.8000000000000016E-2</v>
      </c>
      <c r="H566" s="928">
        <f t="shared" si="157"/>
        <v>-2.0640000000000103E-2</v>
      </c>
      <c r="I566" s="918">
        <f t="shared" si="157"/>
        <v>-1.9320000000000115E-2</v>
      </c>
      <c r="J566" s="918">
        <f t="shared" si="157"/>
        <v>-2.0519999999999983E-2</v>
      </c>
      <c r="K566" s="918">
        <f t="shared" si="157"/>
        <v>-2.0279999999999965E-2</v>
      </c>
      <c r="L566" s="918">
        <f t="shared" si="157"/>
        <v>-1.8959999999999866E-2</v>
      </c>
      <c r="M566" s="918">
        <f t="shared" si="157"/>
        <v>-2.3640000000000105E-2</v>
      </c>
      <c r="N566" s="928">
        <f t="shared" si="157"/>
        <v>-2.0340000000000025E-2</v>
      </c>
      <c r="O566" s="918">
        <f t="shared" si="157"/>
        <v>-1.9800000000000151E-2</v>
      </c>
      <c r="P566" s="918">
        <f t="shared" si="157"/>
        <v>-2.1419999999999995E-2</v>
      </c>
      <c r="Q566" s="918">
        <f t="shared" si="157"/>
        <v>-2.0399999999999974E-2</v>
      </c>
      <c r="R566" s="918">
        <f t="shared" si="157"/>
        <v>-2.1599999999999953E-2</v>
      </c>
      <c r="S566" s="918">
        <f t="shared" si="157"/>
        <v>-2.1719999999999962E-2</v>
      </c>
      <c r="T566" s="918">
        <f t="shared" si="157"/>
        <v>-2.1119999999999917E-2</v>
      </c>
      <c r="U566" s="918">
        <f t="shared" si="157"/>
        <v>-1.9859999999999878E-2</v>
      </c>
      <c r="V566" s="928">
        <f t="shared" si="157"/>
        <v>-1.9919999999999938E-2</v>
      </c>
      <c r="W566" s="918">
        <f t="shared" si="157"/>
        <v>-2.0399999999999974E-2</v>
      </c>
      <c r="X566" s="918">
        <f t="shared" si="157"/>
        <v>-1.9799999999999929E-2</v>
      </c>
      <c r="Y566" s="918">
        <f t="shared" si="157"/>
        <v>-1.9919999999999938E-2</v>
      </c>
      <c r="Z566" s="918">
        <f t="shared" si="157"/>
        <v>-1.9199999999999995E-2</v>
      </c>
      <c r="AA566" s="918">
        <f t="shared" si="157"/>
        <v>-1.4879999999999893E-2</v>
      </c>
      <c r="AB566" s="918">
        <f t="shared" si="157"/>
        <v>-1.8600000000000061E-2</v>
      </c>
      <c r="AC566" s="786">
        <f t="shared" si="157"/>
        <v>-0.47303999999999924</v>
      </c>
    </row>
    <row r="567" spans="1:30" s="738" customFormat="1" ht="12.75" customHeight="1">
      <c r="A567" s="883" t="s">
        <v>328</v>
      </c>
      <c r="B567" s="884"/>
      <c r="C567" s="885" t="s">
        <v>156</v>
      </c>
      <c r="D567" s="885"/>
      <c r="E567" s="766"/>
      <c r="F567" s="766"/>
      <c r="G567" s="766"/>
      <c r="H567" s="766"/>
      <c r="I567" s="766"/>
      <c r="J567" s="766"/>
      <c r="K567" s="766"/>
      <c r="L567" s="766"/>
      <c r="M567" s="766"/>
      <c r="N567" s="766"/>
      <c r="O567" s="766"/>
      <c r="P567" s="766"/>
      <c r="Q567" s="766"/>
      <c r="R567" s="766"/>
      <c r="S567" s="766"/>
      <c r="T567" s="766"/>
      <c r="U567" s="766"/>
      <c r="V567" s="766"/>
      <c r="W567" s="766"/>
      <c r="X567" s="766"/>
      <c r="Y567" s="766"/>
      <c r="Z567" s="766"/>
      <c r="AA567" s="766"/>
      <c r="AB567" s="766"/>
      <c r="AC567" s="962"/>
    </row>
    <row r="568" spans="1:30" s="738" customFormat="1" ht="12.75" customHeight="1">
      <c r="A568" s="889"/>
      <c r="B568" s="890"/>
      <c r="C568" s="891" t="s">
        <v>158</v>
      </c>
      <c r="D568" s="891"/>
      <c r="E568" s="963"/>
      <c r="F568" s="963"/>
      <c r="G568" s="963"/>
      <c r="H568" s="963"/>
      <c r="I568" s="963"/>
      <c r="J568" s="963"/>
      <c r="K568" s="963"/>
      <c r="L568" s="963"/>
      <c r="M568" s="963"/>
      <c r="N568" s="963"/>
      <c r="O568" s="963"/>
      <c r="P568" s="963"/>
      <c r="Q568" s="963"/>
      <c r="R568" s="963"/>
      <c r="S568" s="963"/>
      <c r="T568" s="963"/>
      <c r="U568" s="963"/>
      <c r="V568" s="963"/>
      <c r="W568" s="963"/>
      <c r="X568" s="963"/>
      <c r="Y568" s="963"/>
      <c r="Z568" s="963"/>
      <c r="AA568" s="963"/>
      <c r="AB568" s="963"/>
      <c r="AC568" s="964"/>
    </row>
    <row r="569" spans="1:30" ht="23.25" customHeight="1">
      <c r="A569" s="895"/>
      <c r="B569" s="737"/>
      <c r="C569" s="896" t="s">
        <v>219</v>
      </c>
      <c r="E569" s="737"/>
      <c r="F569" s="737"/>
      <c r="G569" s="737"/>
      <c r="H569" s="897">
        <f>H497+H505+H509+H513+H517+H525+H533+H557+H537+H545+H521+H541</f>
        <v>0.84995999999999983</v>
      </c>
      <c r="I569" s="737"/>
      <c r="J569" s="737"/>
      <c r="K569" s="737"/>
      <c r="L569" s="737"/>
      <c r="M569" s="737"/>
      <c r="N569" s="897">
        <f>N497+N505+N509+N513+N517+N525+N533+N557+N537+N545+N521+N541</f>
        <v>1.2930600000000001</v>
      </c>
      <c r="O569" s="737"/>
      <c r="P569" s="737"/>
      <c r="Q569" s="737"/>
      <c r="R569" s="737"/>
      <c r="S569" s="737"/>
      <c r="T569" s="737"/>
      <c r="U569" s="737"/>
      <c r="V569" s="897">
        <f>V497+V505+V509+V513+V517+V525+V533+V557+V537+V545+V521+V541</f>
        <v>1.3806</v>
      </c>
      <c r="W569" s="737"/>
      <c r="X569" s="737"/>
      <c r="Y569" s="897">
        <f>Y497+Y505+Y509+Y513+Y517+Y525+Y533+Y557+Y537+Y545+Y521+Y541</f>
        <v>1.37514</v>
      </c>
      <c r="Z569" s="737"/>
      <c r="AA569" s="737"/>
      <c r="AB569" s="737"/>
      <c r="AC569" s="737"/>
    </row>
    <row r="570" spans="1:30" ht="33" customHeight="1">
      <c r="A570" s="752" t="s">
        <v>147</v>
      </c>
      <c r="B570" s="753" t="s">
        <v>148</v>
      </c>
      <c r="C570" s="755" t="s">
        <v>149</v>
      </c>
      <c r="D570" s="755" t="s">
        <v>150</v>
      </c>
      <c r="E570" s="756" t="s">
        <v>151</v>
      </c>
      <c r="F570" s="756"/>
      <c r="G570" s="756"/>
      <c r="H570" s="756"/>
      <c r="I570" s="756"/>
      <c r="J570" s="756"/>
      <c r="K570" s="756"/>
      <c r="L570" s="756"/>
      <c r="M570" s="756"/>
      <c r="N570" s="756"/>
      <c r="O570" s="756"/>
      <c r="P570" s="756"/>
      <c r="Q570" s="756"/>
      <c r="R570" s="756"/>
      <c r="S570" s="756"/>
      <c r="T570" s="756"/>
      <c r="U570" s="756"/>
      <c r="V570" s="756"/>
      <c r="W570" s="756"/>
      <c r="X570" s="756"/>
      <c r="Y570" s="756"/>
      <c r="Z570" s="756"/>
      <c r="AA570" s="756"/>
      <c r="AB570" s="756"/>
      <c r="AC570" s="757" t="s">
        <v>152</v>
      </c>
    </row>
    <row r="571" spans="1:30" s="738" customFormat="1" ht="12.75" customHeight="1">
      <c r="A571" s="900" t="s">
        <v>712</v>
      </c>
      <c r="B571" s="965"/>
      <c r="C571" s="759"/>
      <c r="D571" s="901"/>
      <c r="E571" s="760">
        <v>1</v>
      </c>
      <c r="F571" s="760">
        <v>2</v>
      </c>
      <c r="G571" s="760">
        <v>3</v>
      </c>
      <c r="H571" s="760">
        <v>4</v>
      </c>
      <c r="I571" s="760">
        <v>5</v>
      </c>
      <c r="J571" s="760">
        <v>6</v>
      </c>
      <c r="K571" s="760">
        <v>7</v>
      </c>
      <c r="L571" s="760">
        <v>8</v>
      </c>
      <c r="M571" s="760">
        <v>9</v>
      </c>
      <c r="N571" s="760">
        <v>10</v>
      </c>
      <c r="O571" s="760">
        <v>11</v>
      </c>
      <c r="P571" s="760">
        <v>12</v>
      </c>
      <c r="Q571" s="760">
        <v>13</v>
      </c>
      <c r="R571" s="760">
        <v>14</v>
      </c>
      <c r="S571" s="760">
        <v>15</v>
      </c>
      <c r="T571" s="760">
        <v>16</v>
      </c>
      <c r="U571" s="760">
        <v>17</v>
      </c>
      <c r="V571" s="760">
        <v>18</v>
      </c>
      <c r="W571" s="760">
        <v>19</v>
      </c>
      <c r="X571" s="760">
        <v>20</v>
      </c>
      <c r="Y571" s="760">
        <v>21</v>
      </c>
      <c r="Z571" s="760">
        <v>22</v>
      </c>
      <c r="AA571" s="760">
        <v>23</v>
      </c>
      <c r="AB571" s="760">
        <v>24</v>
      </c>
      <c r="AC571" s="761"/>
    </row>
    <row r="572" spans="1:30" s="738" customFormat="1" ht="12.75" customHeight="1">
      <c r="A572" s="765" t="s">
        <v>281</v>
      </c>
      <c r="B572" s="766"/>
      <c r="C572" s="767"/>
      <c r="D572" s="777"/>
      <c r="E572" s="766">
        <v>4</v>
      </c>
      <c r="F572" s="766">
        <v>4</v>
      </c>
      <c r="G572" s="766">
        <v>4</v>
      </c>
      <c r="H572" s="766">
        <v>4</v>
      </c>
      <c r="I572" s="766">
        <v>4</v>
      </c>
      <c r="J572" s="766">
        <v>4</v>
      </c>
      <c r="K572" s="766">
        <v>4</v>
      </c>
      <c r="L572" s="766">
        <v>4</v>
      </c>
      <c r="M572" s="766">
        <v>4</v>
      </c>
      <c r="N572" s="766">
        <v>4</v>
      </c>
      <c r="O572" s="766">
        <v>4</v>
      </c>
      <c r="P572" s="766">
        <v>4</v>
      </c>
      <c r="Q572" s="766">
        <v>4</v>
      </c>
      <c r="R572" s="766">
        <v>4</v>
      </c>
      <c r="S572" s="766">
        <v>4</v>
      </c>
      <c r="T572" s="766">
        <v>4</v>
      </c>
      <c r="U572" s="766">
        <v>4</v>
      </c>
      <c r="V572" s="766">
        <v>4</v>
      </c>
      <c r="W572" s="766">
        <v>4</v>
      </c>
      <c r="X572" s="766">
        <v>4</v>
      </c>
      <c r="Y572" s="766">
        <v>4</v>
      </c>
      <c r="Z572" s="766">
        <v>4</v>
      </c>
      <c r="AA572" s="766">
        <v>4</v>
      </c>
      <c r="AB572" s="766">
        <v>4</v>
      </c>
      <c r="AC572" s="902"/>
    </row>
    <row r="573" spans="1:30" s="738" customFormat="1" ht="12.75" customHeight="1">
      <c r="A573" s="770" t="s">
        <v>282</v>
      </c>
      <c r="B573" s="771"/>
      <c r="C573" s="772"/>
      <c r="D573" s="795"/>
      <c r="E573" s="771">
        <v>5</v>
      </c>
      <c r="F573" s="771">
        <v>5</v>
      </c>
      <c r="G573" s="771">
        <v>5</v>
      </c>
      <c r="H573" s="771">
        <v>5</v>
      </c>
      <c r="I573" s="771">
        <v>5</v>
      </c>
      <c r="J573" s="771">
        <v>5</v>
      </c>
      <c r="K573" s="771">
        <v>5</v>
      </c>
      <c r="L573" s="771">
        <v>5</v>
      </c>
      <c r="M573" s="771">
        <v>5</v>
      </c>
      <c r="N573" s="771">
        <v>5</v>
      </c>
      <c r="O573" s="771">
        <v>5</v>
      </c>
      <c r="P573" s="771">
        <v>5</v>
      </c>
      <c r="Q573" s="771">
        <v>5</v>
      </c>
      <c r="R573" s="771">
        <v>5</v>
      </c>
      <c r="S573" s="771">
        <v>5</v>
      </c>
      <c r="T573" s="771">
        <v>5</v>
      </c>
      <c r="U573" s="771">
        <v>5</v>
      </c>
      <c r="V573" s="771">
        <v>5</v>
      </c>
      <c r="W573" s="771">
        <v>5</v>
      </c>
      <c r="X573" s="771">
        <v>5</v>
      </c>
      <c r="Y573" s="771">
        <v>5</v>
      </c>
      <c r="Z573" s="771">
        <v>5</v>
      </c>
      <c r="AA573" s="771">
        <v>5</v>
      </c>
      <c r="AB573" s="771">
        <v>5</v>
      </c>
      <c r="AC573" s="903"/>
    </row>
    <row r="574" spans="1:30" ht="12.75" customHeight="1">
      <c r="A574" s="1022" t="s">
        <v>630</v>
      </c>
      <c r="B574" s="1023" t="s">
        <v>631</v>
      </c>
      <c r="C574" s="777" t="s">
        <v>156</v>
      </c>
      <c r="D574" s="777" t="s">
        <v>288</v>
      </c>
      <c r="E574" s="904"/>
      <c r="F574" s="904"/>
      <c r="G574" s="904"/>
      <c r="H574" s="920"/>
      <c r="I574" s="904"/>
      <c r="J574" s="904"/>
      <c r="K574" s="904"/>
      <c r="L574" s="904"/>
      <c r="M574" s="904"/>
      <c r="N574" s="920"/>
      <c r="O574" s="904"/>
      <c r="P574" s="904"/>
      <c r="Q574" s="904"/>
      <c r="R574" s="904"/>
      <c r="S574" s="904"/>
      <c r="T574" s="904"/>
      <c r="U574" s="904"/>
      <c r="V574" s="920"/>
      <c r="W574" s="904"/>
      <c r="X574" s="904"/>
      <c r="Y574" s="904"/>
      <c r="Z574" s="904"/>
      <c r="AA574" s="904"/>
      <c r="AB574" s="904"/>
      <c r="AC574" s="780">
        <f>SUM(E574:AB574)</f>
        <v>0</v>
      </c>
    </row>
    <row r="575" spans="1:30" ht="12.75" customHeight="1">
      <c r="A575" s="996"/>
      <c r="B575" s="1024"/>
      <c r="C575" s="783" t="s">
        <v>158</v>
      </c>
      <c r="D575" s="783" t="s">
        <v>288</v>
      </c>
      <c r="E575" s="905"/>
      <c r="F575" s="905"/>
      <c r="G575" s="905"/>
      <c r="H575" s="944"/>
      <c r="I575" s="905"/>
      <c r="J575" s="905"/>
      <c r="K575" s="905"/>
      <c r="L575" s="905"/>
      <c r="M575" s="905"/>
      <c r="N575" s="944"/>
      <c r="O575" s="905"/>
      <c r="P575" s="905"/>
      <c r="Q575" s="905"/>
      <c r="R575" s="905"/>
      <c r="S575" s="905"/>
      <c r="T575" s="905"/>
      <c r="U575" s="905"/>
      <c r="V575" s="944"/>
      <c r="W575" s="905"/>
      <c r="X575" s="905"/>
      <c r="Y575" s="905"/>
      <c r="Z575" s="905"/>
      <c r="AA575" s="905"/>
      <c r="AB575" s="905"/>
      <c r="AC575" s="786">
        <f>SUM(E575:AB575)</f>
        <v>0</v>
      </c>
    </row>
    <row r="576" spans="1:30" ht="12.75" customHeight="1">
      <c r="A576" s="996"/>
      <c r="B576" s="1024"/>
      <c r="C576" s="783" t="s">
        <v>159</v>
      </c>
      <c r="D576" s="783" t="s">
        <v>288</v>
      </c>
      <c r="E576" s="905"/>
      <c r="F576" s="905"/>
      <c r="G576" s="905"/>
      <c r="H576" s="944"/>
      <c r="I576" s="905"/>
      <c r="J576" s="905"/>
      <c r="K576" s="905"/>
      <c r="L576" s="905"/>
      <c r="M576" s="905"/>
      <c r="N576" s="944"/>
      <c r="O576" s="905"/>
      <c r="P576" s="905"/>
      <c r="Q576" s="905"/>
      <c r="R576" s="905"/>
      <c r="S576" s="905"/>
      <c r="T576" s="905"/>
      <c r="U576" s="905"/>
      <c r="V576" s="944"/>
      <c r="W576" s="905"/>
      <c r="X576" s="905"/>
      <c r="Y576" s="905"/>
      <c r="Z576" s="905"/>
      <c r="AA576" s="905"/>
      <c r="AB576" s="905"/>
      <c r="AC576" s="786"/>
      <c r="AD576" s="787">
        <f>MAX(E576:AB576)</f>
        <v>0</v>
      </c>
    </row>
    <row r="577" spans="1:30" ht="12.75" customHeight="1">
      <c r="A577" s="996"/>
      <c r="B577" s="1024"/>
      <c r="C577" s="783" t="s">
        <v>161</v>
      </c>
      <c r="D577" s="783"/>
      <c r="E577" s="905" t="e">
        <f t="shared" ref="E577:AC577" si="158">E575/E574</f>
        <v>#DIV/0!</v>
      </c>
      <c r="F577" s="905" t="e">
        <f t="shared" si="158"/>
        <v>#DIV/0!</v>
      </c>
      <c r="G577" s="905" t="e">
        <f t="shared" si="158"/>
        <v>#DIV/0!</v>
      </c>
      <c r="H577" s="944" t="e">
        <f t="shared" si="158"/>
        <v>#DIV/0!</v>
      </c>
      <c r="I577" s="905" t="e">
        <f t="shared" si="158"/>
        <v>#DIV/0!</v>
      </c>
      <c r="J577" s="905" t="e">
        <f t="shared" si="158"/>
        <v>#DIV/0!</v>
      </c>
      <c r="K577" s="905" t="e">
        <f t="shared" si="158"/>
        <v>#DIV/0!</v>
      </c>
      <c r="L577" s="905" t="e">
        <f t="shared" si="158"/>
        <v>#DIV/0!</v>
      </c>
      <c r="M577" s="905" t="e">
        <f t="shared" si="158"/>
        <v>#DIV/0!</v>
      </c>
      <c r="N577" s="944" t="e">
        <f t="shared" si="158"/>
        <v>#DIV/0!</v>
      </c>
      <c r="O577" s="905" t="e">
        <f t="shared" si="158"/>
        <v>#DIV/0!</v>
      </c>
      <c r="P577" s="905" t="e">
        <f t="shared" si="158"/>
        <v>#DIV/0!</v>
      </c>
      <c r="Q577" s="905" t="e">
        <f t="shared" si="158"/>
        <v>#DIV/0!</v>
      </c>
      <c r="R577" s="905" t="e">
        <f t="shared" si="158"/>
        <v>#DIV/0!</v>
      </c>
      <c r="S577" s="905" t="e">
        <f t="shared" si="158"/>
        <v>#DIV/0!</v>
      </c>
      <c r="T577" s="905" t="e">
        <f t="shared" si="158"/>
        <v>#DIV/0!</v>
      </c>
      <c r="U577" s="905" t="e">
        <f t="shared" si="158"/>
        <v>#DIV/0!</v>
      </c>
      <c r="V577" s="944" t="e">
        <f t="shared" si="158"/>
        <v>#DIV/0!</v>
      </c>
      <c r="W577" s="905" t="e">
        <f t="shared" si="158"/>
        <v>#DIV/0!</v>
      </c>
      <c r="X577" s="905" t="e">
        <f t="shared" si="158"/>
        <v>#DIV/0!</v>
      </c>
      <c r="Y577" s="905" t="e">
        <f t="shared" si="158"/>
        <v>#DIV/0!</v>
      </c>
      <c r="Z577" s="905" t="e">
        <f t="shared" si="158"/>
        <v>#DIV/0!</v>
      </c>
      <c r="AA577" s="905" t="e">
        <f t="shared" si="158"/>
        <v>#DIV/0!</v>
      </c>
      <c r="AB577" s="905" t="e">
        <f t="shared" si="158"/>
        <v>#DIV/0!</v>
      </c>
      <c r="AC577" s="786" t="e">
        <f t="shared" si="158"/>
        <v>#DIV/0!</v>
      </c>
    </row>
    <row r="578" spans="1:30" ht="12.75" customHeight="1">
      <c r="A578" s="1025"/>
      <c r="B578" s="1026"/>
      <c r="C578" s="1027" t="s">
        <v>164</v>
      </c>
      <c r="D578" s="1028" t="s">
        <v>288</v>
      </c>
      <c r="E578" s="1029"/>
      <c r="F578" s="1029"/>
      <c r="G578" s="1029"/>
      <c r="H578" s="1029"/>
      <c r="I578" s="1029"/>
      <c r="J578" s="1029"/>
      <c r="K578" s="1029"/>
      <c r="L578" s="1029"/>
      <c r="M578" s="1029"/>
      <c r="N578" s="1029"/>
      <c r="O578" s="1029"/>
      <c r="P578" s="1029"/>
      <c r="Q578" s="1029"/>
      <c r="R578" s="1029"/>
      <c r="S578" s="1029"/>
      <c r="T578" s="1029"/>
      <c r="U578" s="1029"/>
      <c r="V578" s="1029"/>
      <c r="W578" s="1029"/>
      <c r="X578" s="1029"/>
      <c r="Y578" s="1029"/>
      <c r="Z578" s="1029"/>
      <c r="AA578" s="1029"/>
      <c r="AB578" s="1029"/>
      <c r="AC578" s="1030"/>
    </row>
    <row r="579" spans="1:30" ht="12.75" customHeight="1">
      <c r="A579" s="1022" t="s">
        <v>632</v>
      </c>
      <c r="B579" s="1031" t="s">
        <v>633</v>
      </c>
      <c r="C579" s="838" t="s">
        <v>156</v>
      </c>
      <c r="D579" s="777" t="s">
        <v>288</v>
      </c>
      <c r="E579" s="921"/>
      <c r="F579" s="921"/>
      <c r="G579" s="921"/>
      <c r="H579" s="922"/>
      <c r="I579" s="921"/>
      <c r="J579" s="921"/>
      <c r="K579" s="921"/>
      <c r="L579" s="921"/>
      <c r="M579" s="921"/>
      <c r="N579" s="922"/>
      <c r="O579" s="921"/>
      <c r="P579" s="921"/>
      <c r="Q579" s="921"/>
      <c r="R579" s="921"/>
      <c r="S579" s="921"/>
      <c r="T579" s="921"/>
      <c r="U579" s="921"/>
      <c r="V579" s="922"/>
      <c r="W579" s="921"/>
      <c r="X579" s="921"/>
      <c r="Y579" s="921"/>
      <c r="Z579" s="921"/>
      <c r="AA579" s="921"/>
      <c r="AB579" s="921"/>
      <c r="AC579" s="786">
        <f>SUM(E579:AB579)</f>
        <v>0</v>
      </c>
    </row>
    <row r="580" spans="1:30" ht="12.75" customHeight="1">
      <c r="A580" s="996"/>
      <c r="B580" s="997"/>
      <c r="C580" s="998" t="s">
        <v>158</v>
      </c>
      <c r="D580" s="783" t="s">
        <v>288</v>
      </c>
      <c r="E580" s="905"/>
      <c r="F580" s="905"/>
      <c r="G580" s="905"/>
      <c r="H580" s="944"/>
      <c r="I580" s="905"/>
      <c r="J580" s="905"/>
      <c r="K580" s="905"/>
      <c r="L580" s="905"/>
      <c r="M580" s="905"/>
      <c r="N580" s="944"/>
      <c r="O580" s="905"/>
      <c r="P580" s="905"/>
      <c r="Q580" s="905"/>
      <c r="R580" s="905"/>
      <c r="S580" s="905"/>
      <c r="T580" s="905"/>
      <c r="U580" s="905"/>
      <c r="V580" s="944"/>
      <c r="W580" s="905"/>
      <c r="X580" s="905"/>
      <c r="Y580" s="905"/>
      <c r="Z580" s="905"/>
      <c r="AA580" s="905"/>
      <c r="AB580" s="905"/>
      <c r="AC580" s="841">
        <f>SUM(E580:AB580)</f>
        <v>0</v>
      </c>
    </row>
    <row r="581" spans="1:30" ht="12.75" customHeight="1">
      <c r="A581" s="996"/>
      <c r="B581" s="997"/>
      <c r="C581" s="783" t="s">
        <v>159</v>
      </c>
      <c r="D581" s="783" t="s">
        <v>288</v>
      </c>
      <c r="E581" s="905"/>
      <c r="F581" s="905"/>
      <c r="G581" s="905"/>
      <c r="H581" s="1032"/>
      <c r="I581" s="905"/>
      <c r="J581" s="905"/>
      <c r="K581" s="905"/>
      <c r="L581" s="905"/>
      <c r="M581" s="905"/>
      <c r="N581" s="1032"/>
      <c r="O581" s="905"/>
      <c r="P581" s="905"/>
      <c r="Q581" s="905"/>
      <c r="R581" s="905"/>
      <c r="S581" s="905"/>
      <c r="T581" s="905"/>
      <c r="U581" s="905"/>
      <c r="V581" s="1032"/>
      <c r="W581" s="905"/>
      <c r="X581" s="905"/>
      <c r="Y581" s="905"/>
      <c r="Z581" s="905"/>
      <c r="AA581" s="905"/>
      <c r="AB581" s="905"/>
      <c r="AC581" s="841"/>
      <c r="AD581" s="787">
        <f>MAX(E581:AB581)</f>
        <v>0</v>
      </c>
    </row>
    <row r="582" spans="1:30" ht="12.75" customHeight="1">
      <c r="A582" s="996"/>
      <c r="B582" s="997"/>
      <c r="C582" s="998" t="s">
        <v>161</v>
      </c>
      <c r="D582" s="998"/>
      <c r="E582" s="905" t="e">
        <f t="shared" ref="E582:AC582" si="159">E580/E579</f>
        <v>#DIV/0!</v>
      </c>
      <c r="F582" s="905" t="e">
        <f t="shared" si="159"/>
        <v>#DIV/0!</v>
      </c>
      <c r="G582" s="905" t="e">
        <f t="shared" si="159"/>
        <v>#DIV/0!</v>
      </c>
      <c r="H582" s="944" t="e">
        <f t="shared" si="159"/>
        <v>#DIV/0!</v>
      </c>
      <c r="I582" s="905" t="e">
        <f t="shared" si="159"/>
        <v>#DIV/0!</v>
      </c>
      <c r="J582" s="905" t="e">
        <f t="shared" si="159"/>
        <v>#DIV/0!</v>
      </c>
      <c r="K582" s="905" t="e">
        <f t="shared" si="159"/>
        <v>#DIV/0!</v>
      </c>
      <c r="L582" s="905" t="e">
        <f t="shared" si="159"/>
        <v>#DIV/0!</v>
      </c>
      <c r="M582" s="905" t="e">
        <f t="shared" si="159"/>
        <v>#DIV/0!</v>
      </c>
      <c r="N582" s="944" t="e">
        <f t="shared" si="159"/>
        <v>#DIV/0!</v>
      </c>
      <c r="O582" s="905" t="e">
        <f t="shared" si="159"/>
        <v>#DIV/0!</v>
      </c>
      <c r="P582" s="905" t="e">
        <f t="shared" si="159"/>
        <v>#DIV/0!</v>
      </c>
      <c r="Q582" s="905" t="e">
        <f t="shared" si="159"/>
        <v>#DIV/0!</v>
      </c>
      <c r="R582" s="905" t="e">
        <f t="shared" si="159"/>
        <v>#DIV/0!</v>
      </c>
      <c r="S582" s="905" t="e">
        <f t="shared" si="159"/>
        <v>#DIV/0!</v>
      </c>
      <c r="T582" s="905" t="e">
        <f t="shared" si="159"/>
        <v>#DIV/0!</v>
      </c>
      <c r="U582" s="905" t="e">
        <f t="shared" si="159"/>
        <v>#DIV/0!</v>
      </c>
      <c r="V582" s="944" t="e">
        <f t="shared" si="159"/>
        <v>#DIV/0!</v>
      </c>
      <c r="W582" s="905" t="e">
        <f t="shared" si="159"/>
        <v>#DIV/0!</v>
      </c>
      <c r="X582" s="905" t="e">
        <f t="shared" si="159"/>
        <v>#DIV/0!</v>
      </c>
      <c r="Y582" s="905" t="e">
        <f t="shared" si="159"/>
        <v>#DIV/0!</v>
      </c>
      <c r="Z582" s="905" t="e">
        <f t="shared" si="159"/>
        <v>#DIV/0!</v>
      </c>
      <c r="AA582" s="905" t="e">
        <f t="shared" si="159"/>
        <v>#DIV/0!</v>
      </c>
      <c r="AB582" s="905" t="e">
        <f t="shared" si="159"/>
        <v>#DIV/0!</v>
      </c>
      <c r="AC582" s="786" t="e">
        <f t="shared" si="159"/>
        <v>#DIV/0!</v>
      </c>
    </row>
    <row r="583" spans="1:30" ht="12.75" customHeight="1">
      <c r="A583" s="1025"/>
      <c r="B583" s="1033"/>
      <c r="C583" s="1027" t="s">
        <v>164</v>
      </c>
      <c r="D583" s="1028" t="s">
        <v>288</v>
      </c>
      <c r="E583" s="1029"/>
      <c r="F583" s="1029"/>
      <c r="G583" s="1029"/>
      <c r="H583" s="1029"/>
      <c r="I583" s="1029"/>
      <c r="J583" s="1029"/>
      <c r="K583" s="1029"/>
      <c r="L583" s="1029"/>
      <c r="M583" s="1029"/>
      <c r="N583" s="1029"/>
      <c r="O583" s="1029"/>
      <c r="P583" s="1029"/>
      <c r="Q583" s="1029"/>
      <c r="R583" s="1029"/>
      <c r="S583" s="1029"/>
      <c r="T583" s="1029"/>
      <c r="U583" s="1029"/>
      <c r="V583" s="1029"/>
      <c r="W583" s="1029"/>
      <c r="X583" s="1029"/>
      <c r="Y583" s="1029"/>
      <c r="Z583" s="1029"/>
      <c r="AA583" s="1029"/>
      <c r="AB583" s="1029"/>
      <c r="AC583" s="1030"/>
    </row>
    <row r="584" spans="1:30" ht="12.75" customHeight="1">
      <c r="A584" s="1022" t="s">
        <v>694</v>
      </c>
      <c r="B584" s="1031" t="s">
        <v>695</v>
      </c>
      <c r="C584" s="838" t="s">
        <v>156</v>
      </c>
      <c r="D584" s="777" t="s">
        <v>288</v>
      </c>
      <c r="E584" s="921"/>
      <c r="F584" s="921"/>
      <c r="G584" s="921"/>
      <c r="H584" s="922"/>
      <c r="I584" s="921"/>
      <c r="J584" s="921"/>
      <c r="K584" s="921"/>
      <c r="L584" s="921"/>
      <c r="M584" s="921"/>
      <c r="N584" s="922"/>
      <c r="O584" s="921"/>
      <c r="P584" s="921"/>
      <c r="Q584" s="921"/>
      <c r="R584" s="921"/>
      <c r="S584" s="921"/>
      <c r="T584" s="921"/>
      <c r="U584" s="921"/>
      <c r="V584" s="922"/>
      <c r="W584" s="921"/>
      <c r="X584" s="921"/>
      <c r="Y584" s="921"/>
      <c r="Z584" s="921"/>
      <c r="AA584" s="921"/>
      <c r="AB584" s="921"/>
      <c r="AC584" s="841">
        <f>SUM(E584:AB584)</f>
        <v>0</v>
      </c>
    </row>
    <row r="585" spans="1:30" ht="12.75" customHeight="1">
      <c r="A585" s="996"/>
      <c r="B585" s="997"/>
      <c r="C585" s="998" t="s">
        <v>158</v>
      </c>
      <c r="D585" s="783" t="s">
        <v>288</v>
      </c>
      <c r="E585" s="905"/>
      <c r="F585" s="905"/>
      <c r="G585" s="905"/>
      <c r="H585" s="944"/>
      <c r="I585" s="905"/>
      <c r="J585" s="905"/>
      <c r="K585" s="905"/>
      <c r="L585" s="905"/>
      <c r="M585" s="905"/>
      <c r="N585" s="944"/>
      <c r="O585" s="905"/>
      <c r="P585" s="905"/>
      <c r="Q585" s="905"/>
      <c r="R585" s="905"/>
      <c r="S585" s="905"/>
      <c r="T585" s="905"/>
      <c r="U585" s="905"/>
      <c r="V585" s="944"/>
      <c r="W585" s="905"/>
      <c r="X585" s="905"/>
      <c r="Y585" s="905"/>
      <c r="Z585" s="905"/>
      <c r="AA585" s="905"/>
      <c r="AB585" s="905"/>
      <c r="AC585" s="841">
        <f>SUM(E585:AB585)</f>
        <v>0</v>
      </c>
    </row>
    <row r="586" spans="1:30" ht="12.75" customHeight="1">
      <c r="A586" s="996"/>
      <c r="B586" s="997"/>
      <c r="C586" s="783" t="s">
        <v>159</v>
      </c>
      <c r="D586" s="783" t="s">
        <v>288</v>
      </c>
      <c r="E586" s="905"/>
      <c r="F586" s="905"/>
      <c r="G586" s="905"/>
      <c r="H586" s="944"/>
      <c r="I586" s="905"/>
      <c r="J586" s="905"/>
      <c r="K586" s="905"/>
      <c r="L586" s="905"/>
      <c r="M586" s="905"/>
      <c r="N586" s="944"/>
      <c r="O586" s="905"/>
      <c r="P586" s="905"/>
      <c r="Q586" s="905"/>
      <c r="R586" s="905"/>
      <c r="S586" s="905"/>
      <c r="T586" s="905"/>
      <c r="U586" s="905"/>
      <c r="V586" s="944"/>
      <c r="W586" s="905"/>
      <c r="X586" s="905"/>
      <c r="Y586" s="905"/>
      <c r="Z586" s="905"/>
      <c r="AA586" s="905"/>
      <c r="AB586" s="905"/>
      <c r="AC586" s="841"/>
    </row>
    <row r="587" spans="1:30" ht="12.75" customHeight="1">
      <c r="A587" s="996"/>
      <c r="B587" s="997"/>
      <c r="C587" s="998" t="s">
        <v>161</v>
      </c>
      <c r="D587" s="998"/>
      <c r="E587" s="905" t="e">
        <f t="shared" ref="E587:AC587" si="160">E585/E584</f>
        <v>#DIV/0!</v>
      </c>
      <c r="F587" s="905" t="e">
        <f t="shared" si="160"/>
        <v>#DIV/0!</v>
      </c>
      <c r="G587" s="905" t="e">
        <f t="shared" si="160"/>
        <v>#DIV/0!</v>
      </c>
      <c r="H587" s="944" t="e">
        <f t="shared" si="160"/>
        <v>#DIV/0!</v>
      </c>
      <c r="I587" s="905" t="e">
        <f t="shared" si="160"/>
        <v>#DIV/0!</v>
      </c>
      <c r="J587" s="905" t="e">
        <f t="shared" si="160"/>
        <v>#DIV/0!</v>
      </c>
      <c r="K587" s="905" t="e">
        <f t="shared" si="160"/>
        <v>#DIV/0!</v>
      </c>
      <c r="L587" s="905" t="e">
        <f t="shared" si="160"/>
        <v>#DIV/0!</v>
      </c>
      <c r="M587" s="905" t="e">
        <f t="shared" si="160"/>
        <v>#DIV/0!</v>
      </c>
      <c r="N587" s="944" t="e">
        <f t="shared" si="160"/>
        <v>#DIV/0!</v>
      </c>
      <c r="O587" s="905" t="e">
        <f t="shared" si="160"/>
        <v>#DIV/0!</v>
      </c>
      <c r="P587" s="905" t="e">
        <f t="shared" si="160"/>
        <v>#DIV/0!</v>
      </c>
      <c r="Q587" s="905" t="e">
        <f t="shared" si="160"/>
        <v>#DIV/0!</v>
      </c>
      <c r="R587" s="905" t="e">
        <f t="shared" si="160"/>
        <v>#DIV/0!</v>
      </c>
      <c r="S587" s="905" t="e">
        <f t="shared" si="160"/>
        <v>#DIV/0!</v>
      </c>
      <c r="T587" s="905" t="e">
        <f t="shared" si="160"/>
        <v>#DIV/0!</v>
      </c>
      <c r="U587" s="905" t="e">
        <f t="shared" si="160"/>
        <v>#DIV/0!</v>
      </c>
      <c r="V587" s="944" t="e">
        <f t="shared" si="160"/>
        <v>#DIV/0!</v>
      </c>
      <c r="W587" s="905" t="e">
        <f t="shared" si="160"/>
        <v>#DIV/0!</v>
      </c>
      <c r="X587" s="905" t="e">
        <f t="shared" si="160"/>
        <v>#DIV/0!</v>
      </c>
      <c r="Y587" s="905" t="e">
        <f t="shared" si="160"/>
        <v>#DIV/0!</v>
      </c>
      <c r="Z587" s="905" t="e">
        <f t="shared" si="160"/>
        <v>#DIV/0!</v>
      </c>
      <c r="AA587" s="905" t="e">
        <f t="shared" si="160"/>
        <v>#DIV/0!</v>
      </c>
      <c r="AB587" s="905" t="e">
        <f t="shared" si="160"/>
        <v>#DIV/0!</v>
      </c>
      <c r="AC587" s="786" t="e">
        <f t="shared" si="160"/>
        <v>#DIV/0!</v>
      </c>
    </row>
    <row r="588" spans="1:30" ht="12.75" customHeight="1" thickBot="1">
      <c r="A588" s="996"/>
      <c r="B588" s="997"/>
      <c r="C588" s="792" t="s">
        <v>164</v>
      </c>
      <c r="D588" s="906" t="s">
        <v>288</v>
      </c>
      <c r="E588" s="831"/>
      <c r="F588" s="831"/>
      <c r="G588" s="831"/>
      <c r="H588" s="831"/>
      <c r="I588" s="831"/>
      <c r="J588" s="831"/>
      <c r="K588" s="831"/>
      <c r="L588" s="831"/>
      <c r="M588" s="831"/>
      <c r="N588" s="831"/>
      <c r="O588" s="831"/>
      <c r="P588" s="831"/>
      <c r="Q588" s="831"/>
      <c r="R588" s="831"/>
      <c r="S588" s="831"/>
      <c r="T588" s="831"/>
      <c r="U588" s="831"/>
      <c r="V588" s="831"/>
      <c r="W588" s="831"/>
      <c r="X588" s="831"/>
      <c r="Y588" s="831"/>
      <c r="Z588" s="831"/>
      <c r="AA588" s="831"/>
      <c r="AB588" s="831"/>
      <c r="AC588" s="1034"/>
    </row>
    <row r="589" spans="1:30" ht="12.75" customHeight="1">
      <c r="A589" s="775" t="s">
        <v>634</v>
      </c>
      <c r="B589" s="776" t="s">
        <v>635</v>
      </c>
      <c r="C589" s="777" t="s">
        <v>156</v>
      </c>
      <c r="D589" s="777" t="s">
        <v>157</v>
      </c>
      <c r="E589" s="1008">
        <v>0.57120000000000004</v>
      </c>
      <c r="F589" s="1008">
        <v>0.5796</v>
      </c>
      <c r="G589" s="1008">
        <v>0.58379999999999999</v>
      </c>
      <c r="H589" s="1009">
        <v>0.57399999999999995</v>
      </c>
      <c r="I589" s="1008">
        <v>0.59919999999999995</v>
      </c>
      <c r="J589" s="1008">
        <v>0.58240000000000003</v>
      </c>
      <c r="K589" s="1008">
        <v>0.61739999999999995</v>
      </c>
      <c r="L589" s="1008">
        <v>0.65239999999999998</v>
      </c>
      <c r="M589" s="1008">
        <v>0.80359999999999998</v>
      </c>
      <c r="N589" s="1009">
        <v>0.81759999999999999</v>
      </c>
      <c r="O589" s="1008">
        <v>0.88480000000000003</v>
      </c>
      <c r="P589" s="1008">
        <v>0.93520000000000003</v>
      </c>
      <c r="Q589" s="1008">
        <v>0.78959999999999997</v>
      </c>
      <c r="R589" s="1008">
        <v>0.85260000000000002</v>
      </c>
      <c r="S589" s="1008">
        <v>0.87080000000000002</v>
      </c>
      <c r="T589" s="1008">
        <v>0.85119999999999996</v>
      </c>
      <c r="U589" s="1008">
        <v>0.83579999999999999</v>
      </c>
      <c r="V589" s="1009">
        <v>0.75460000000000005</v>
      </c>
      <c r="W589" s="1008">
        <v>0.72660000000000002</v>
      </c>
      <c r="X589" s="1008">
        <v>0.79100000000000004</v>
      </c>
      <c r="Y589" s="1008">
        <v>0.78120000000000001</v>
      </c>
      <c r="Z589" s="1008">
        <v>0.78120000000000001</v>
      </c>
      <c r="AA589" s="1008">
        <v>0.72519999999999996</v>
      </c>
      <c r="AB589" s="1008">
        <v>0.65100000000000002</v>
      </c>
      <c r="AC589" s="780">
        <f>SUM(E589:AB589)</f>
        <v>17.612000000000002</v>
      </c>
    </row>
    <row r="590" spans="1:30" ht="12.75" customHeight="1">
      <c r="A590" s="781"/>
      <c r="B590" s="782"/>
      <c r="C590" s="783" t="s">
        <v>158</v>
      </c>
      <c r="D590" s="783" t="s">
        <v>157</v>
      </c>
      <c r="E590" s="994">
        <v>8.9599999999999999E-2</v>
      </c>
      <c r="F590" s="994">
        <v>0.13159999999999999</v>
      </c>
      <c r="G590" s="994">
        <v>0.14560000000000001</v>
      </c>
      <c r="H590" s="995">
        <v>0.154</v>
      </c>
      <c r="I590" s="994">
        <v>0.15260000000000001</v>
      </c>
      <c r="J590" s="994">
        <v>0.154</v>
      </c>
      <c r="K590" s="994">
        <v>8.9599999999999999E-2</v>
      </c>
      <c r="L590" s="994">
        <v>3.2199999999999999E-2</v>
      </c>
      <c r="M590" s="994">
        <v>0.1288</v>
      </c>
      <c r="N590" s="995">
        <v>0.1792</v>
      </c>
      <c r="O590" s="994">
        <v>0.1736</v>
      </c>
      <c r="P590" s="994">
        <v>0.19040000000000001</v>
      </c>
      <c r="Q590" s="994">
        <v>0.1386</v>
      </c>
      <c r="R590" s="994">
        <v>0.1666</v>
      </c>
      <c r="S590" s="994">
        <v>0.19600000000000001</v>
      </c>
      <c r="T590" s="994">
        <v>0.17219999999999999</v>
      </c>
      <c r="U590" s="994">
        <v>0.161</v>
      </c>
      <c r="V590" s="995">
        <v>0.10920000000000001</v>
      </c>
      <c r="W590" s="994">
        <v>0.13159999999999999</v>
      </c>
      <c r="X590" s="994">
        <v>0.182</v>
      </c>
      <c r="Y590" s="994">
        <v>0.17219999999999999</v>
      </c>
      <c r="Z590" s="994">
        <v>0.1736</v>
      </c>
      <c r="AA590" s="994">
        <v>0.16520000000000001</v>
      </c>
      <c r="AB590" s="994">
        <v>0.13439999999999999</v>
      </c>
      <c r="AC590" s="786">
        <f>SUM(E590:AB590)</f>
        <v>3.5238000000000005</v>
      </c>
    </row>
    <row r="591" spans="1:30" ht="12.75" customHeight="1">
      <c r="A591" s="781"/>
      <c r="B591" s="782"/>
      <c r="C591" s="783" t="s">
        <v>159</v>
      </c>
      <c r="D591" s="783" t="s">
        <v>209</v>
      </c>
      <c r="E591" s="927">
        <f t="shared" ref="E591:AB591" si="161">SQRT(E589*E589+E590*E590)*1000/(1.732*E613)</f>
        <v>8.6483140940037995</v>
      </c>
      <c r="F591" s="927">
        <f t="shared" si="161"/>
        <v>9.0139101692922363</v>
      </c>
      <c r="G591" s="927">
        <f t="shared" si="161"/>
        <v>9.115500480310919</v>
      </c>
      <c r="H591" s="933">
        <f t="shared" si="161"/>
        <v>9.0083772869500987</v>
      </c>
      <c r="I591" s="927">
        <f t="shared" si="161"/>
        <v>9.3602865092124805</v>
      </c>
      <c r="J591" s="927">
        <f t="shared" si="161"/>
        <v>9.1170530805852348</v>
      </c>
      <c r="K591" s="927">
        <f t="shared" si="161"/>
        <v>9.4466495267500239</v>
      </c>
      <c r="L591" s="927">
        <f t="shared" si="161"/>
        <v>9.9193287108073935</v>
      </c>
      <c r="M591" s="927">
        <f t="shared" si="161"/>
        <v>12.391721384182585</v>
      </c>
      <c r="N591" s="933">
        <f t="shared" si="161"/>
        <v>12.774542673093872</v>
      </c>
      <c r="O591" s="927">
        <f t="shared" si="161"/>
        <v>13.786929522881591</v>
      </c>
      <c r="P591" s="927">
        <f t="shared" si="161"/>
        <v>14.535234644760886</v>
      </c>
      <c r="Q591" s="927">
        <f t="shared" si="161"/>
        <v>12.209421500060461</v>
      </c>
      <c r="R591" s="927">
        <f t="shared" si="161"/>
        <v>13.192347498186187</v>
      </c>
      <c r="S591" s="927">
        <f t="shared" si="161"/>
        <v>13.572544201517653</v>
      </c>
      <c r="T591" s="927">
        <f t="shared" si="161"/>
        <v>13.195022431114154</v>
      </c>
      <c r="U591" s="927">
        <f t="shared" si="161"/>
        <v>12.939310924620838</v>
      </c>
      <c r="V591" s="933">
        <f t="shared" si="161"/>
        <v>11.572544599868607</v>
      </c>
      <c r="W591" s="927">
        <f t="shared" si="161"/>
        <v>11.198851758747439</v>
      </c>
      <c r="X591" s="927">
        <f t="shared" si="161"/>
        <v>12.293560300850304</v>
      </c>
      <c r="Y591" s="927">
        <f t="shared" si="161"/>
        <v>12.170412442392433</v>
      </c>
      <c r="Z591" s="927">
        <f t="shared" si="161"/>
        <v>12.12708277934491</v>
      </c>
      <c r="AA591" s="927">
        <f t="shared" si="161"/>
        <v>11.256439071092217</v>
      </c>
      <c r="AB591" s="927">
        <f t="shared" si="161"/>
        <v>10.075941206111706</v>
      </c>
      <c r="AC591" s="786"/>
    </row>
    <row r="592" spans="1:30" ht="12.75" customHeight="1" thickBot="1">
      <c r="A592" s="790"/>
      <c r="B592" s="791"/>
      <c r="C592" s="795" t="s">
        <v>161</v>
      </c>
      <c r="D592" s="795"/>
      <c r="E592" s="938">
        <f t="shared" ref="E592:AC592" si="162">E590/E589</f>
        <v>0.15686274509803921</v>
      </c>
      <c r="F592" s="938">
        <f t="shared" si="162"/>
        <v>0.22705314009661834</v>
      </c>
      <c r="G592" s="938">
        <f t="shared" si="162"/>
        <v>0.24940047961630699</v>
      </c>
      <c r="H592" s="968">
        <f t="shared" si="162"/>
        <v>0.26829268292682928</v>
      </c>
      <c r="I592" s="938">
        <f t="shared" si="162"/>
        <v>0.25467289719626174</v>
      </c>
      <c r="J592" s="938">
        <f t="shared" si="162"/>
        <v>0.26442307692307693</v>
      </c>
      <c r="K592" s="938">
        <f t="shared" si="162"/>
        <v>0.14512471655328799</v>
      </c>
      <c r="L592" s="938">
        <f t="shared" si="162"/>
        <v>4.9356223175965663E-2</v>
      </c>
      <c r="M592" s="938">
        <f t="shared" si="162"/>
        <v>0.16027874564459929</v>
      </c>
      <c r="N592" s="968">
        <f t="shared" si="162"/>
        <v>0.21917808219178081</v>
      </c>
      <c r="O592" s="938">
        <f t="shared" si="162"/>
        <v>0.19620253164556961</v>
      </c>
      <c r="P592" s="938">
        <f t="shared" si="162"/>
        <v>0.20359281437125748</v>
      </c>
      <c r="Q592" s="938">
        <f t="shared" si="162"/>
        <v>0.17553191489361702</v>
      </c>
      <c r="R592" s="938">
        <f t="shared" si="162"/>
        <v>0.1954022988505747</v>
      </c>
      <c r="S592" s="938">
        <f t="shared" si="162"/>
        <v>0.22508038585209003</v>
      </c>
      <c r="T592" s="938">
        <f t="shared" si="162"/>
        <v>0.20230263157894737</v>
      </c>
      <c r="U592" s="938">
        <f t="shared" si="162"/>
        <v>0.19262981574539365</v>
      </c>
      <c r="V592" s="968">
        <f t="shared" si="162"/>
        <v>0.14471243042671614</v>
      </c>
      <c r="W592" s="938">
        <f t="shared" si="162"/>
        <v>0.18111753371868977</v>
      </c>
      <c r="X592" s="938">
        <f t="shared" si="162"/>
        <v>0.23008849557522124</v>
      </c>
      <c r="Y592" s="938">
        <f t="shared" si="162"/>
        <v>0.22043010752688172</v>
      </c>
      <c r="Z592" s="938">
        <f t="shared" si="162"/>
        <v>0.22222222222222224</v>
      </c>
      <c r="AA592" s="938">
        <f t="shared" si="162"/>
        <v>0.22779922779922784</v>
      </c>
      <c r="AB592" s="938">
        <f t="shared" si="162"/>
        <v>0.20645161290322578</v>
      </c>
      <c r="AC592" s="798">
        <f t="shared" si="162"/>
        <v>0.20007949125596186</v>
      </c>
    </row>
    <row r="593" spans="1:32" ht="12.75" customHeight="1">
      <c r="A593" s="775" t="s">
        <v>636</v>
      </c>
      <c r="B593" s="776" t="s">
        <v>637</v>
      </c>
      <c r="C593" s="777" t="s">
        <v>156</v>
      </c>
      <c r="D593" s="777" t="s">
        <v>157</v>
      </c>
      <c r="E593" s="1008">
        <v>3.8542000000000001</v>
      </c>
      <c r="F593" s="1008">
        <v>3.8555999999999999</v>
      </c>
      <c r="G593" s="1008">
        <v>3.8066</v>
      </c>
      <c r="H593" s="1009">
        <v>3.8024</v>
      </c>
      <c r="I593" s="1008">
        <v>3.7772000000000001</v>
      </c>
      <c r="J593" s="1008">
        <v>3.7841999999999998</v>
      </c>
      <c r="K593" s="1008">
        <v>3.7631999999999999</v>
      </c>
      <c r="L593" s="1008">
        <v>3.8108</v>
      </c>
      <c r="M593" s="1008">
        <v>3.8066</v>
      </c>
      <c r="N593" s="1009">
        <v>3.8191999999999999</v>
      </c>
      <c r="O593" s="1008">
        <v>3.8317999999999999</v>
      </c>
      <c r="P593" s="1008">
        <v>3.8066</v>
      </c>
      <c r="Q593" s="1008">
        <v>3.6861999999999999</v>
      </c>
      <c r="R593" s="1008">
        <v>3.7435999999999998</v>
      </c>
      <c r="S593" s="1008">
        <v>3.8066</v>
      </c>
      <c r="T593" s="1008">
        <v>3.8304</v>
      </c>
      <c r="U593" s="1008">
        <v>3.8037999999999998</v>
      </c>
      <c r="V593" s="1009">
        <v>3.8024</v>
      </c>
      <c r="W593" s="1008">
        <v>3.8472</v>
      </c>
      <c r="X593" s="1008">
        <v>3.9298000000000002</v>
      </c>
      <c r="Y593" s="1008">
        <v>3.9214000000000002</v>
      </c>
      <c r="Z593" s="1008">
        <v>3.9872000000000001</v>
      </c>
      <c r="AA593" s="1008">
        <v>3.9788000000000001</v>
      </c>
      <c r="AB593" s="1008">
        <v>4.0095999999999998</v>
      </c>
      <c r="AC593" s="780">
        <f>SUM(E593:AB593)</f>
        <v>92.065400000000039</v>
      </c>
    </row>
    <row r="594" spans="1:32" ht="12.75" customHeight="1">
      <c r="A594" s="781"/>
      <c r="B594" s="782"/>
      <c r="C594" s="783" t="s">
        <v>158</v>
      </c>
      <c r="D594" s="783" t="s">
        <v>157</v>
      </c>
      <c r="E594" s="994">
        <v>2.1335999999999999</v>
      </c>
      <c r="F594" s="994">
        <v>2.1798000000000002</v>
      </c>
      <c r="G594" s="994">
        <v>2.121</v>
      </c>
      <c r="H594" s="995">
        <v>2.149</v>
      </c>
      <c r="I594" s="994">
        <v>2.1364000000000001</v>
      </c>
      <c r="J594" s="994">
        <v>2.1587999999999998</v>
      </c>
      <c r="K594" s="994">
        <v>2.0202</v>
      </c>
      <c r="L594" s="994">
        <v>1.9922</v>
      </c>
      <c r="M594" s="994">
        <v>1.9810000000000001</v>
      </c>
      <c r="N594" s="995">
        <v>2.0495999999999999</v>
      </c>
      <c r="O594" s="994">
        <v>2.0552000000000001</v>
      </c>
      <c r="P594" s="994">
        <v>2.1252</v>
      </c>
      <c r="Q594" s="994">
        <v>2.0215999999999998</v>
      </c>
      <c r="R594" s="994">
        <v>2.0874000000000001</v>
      </c>
      <c r="S594" s="994">
        <v>2.1644000000000001</v>
      </c>
      <c r="T594" s="994">
        <v>2.1434000000000002</v>
      </c>
      <c r="U594" s="994">
        <v>2.1419999999999999</v>
      </c>
      <c r="V594" s="995">
        <v>2.1139999999999999</v>
      </c>
      <c r="W594" s="994">
        <v>2.121</v>
      </c>
      <c r="X594" s="994">
        <v>2.2176</v>
      </c>
      <c r="Y594" s="994">
        <v>2.2414000000000001</v>
      </c>
      <c r="Z594" s="994">
        <v>2.3254000000000001</v>
      </c>
      <c r="AA594" s="994">
        <v>2.3071999999999999</v>
      </c>
      <c r="AB594" s="994">
        <v>2.3534000000000002</v>
      </c>
      <c r="AC594" s="786">
        <f>SUM(E594:AB594)</f>
        <v>51.340800000000009</v>
      </c>
    </row>
    <row r="595" spans="1:32" ht="12.75" customHeight="1">
      <c r="A595" s="781"/>
      <c r="B595" s="782"/>
      <c r="C595" s="783" t="s">
        <v>159</v>
      </c>
      <c r="D595" s="783" t="s">
        <v>209</v>
      </c>
      <c r="E595" s="927">
        <f t="shared" ref="E595:AB595" si="163">SQRT(E593*E593+E594*E594)*1000/(1.732*E614)</f>
        <v>68.780544020767536</v>
      </c>
      <c r="F595" s="927">
        <f t="shared" si="163"/>
        <v>70.118822811773015</v>
      </c>
      <c r="G595" s="927">
        <f t="shared" si="163"/>
        <v>68.798096966395278</v>
      </c>
      <c r="H595" s="933">
        <f t="shared" si="163"/>
        <v>69.05101716979712</v>
      </c>
      <c r="I595" s="927">
        <f t="shared" si="163"/>
        <v>68.606167418849765</v>
      </c>
      <c r="J595" s="927">
        <f t="shared" si="163"/>
        <v>68.915048875374481</v>
      </c>
      <c r="K595" s="927">
        <f t="shared" si="163"/>
        <v>67.525539989553707</v>
      </c>
      <c r="L595" s="927">
        <f t="shared" si="163"/>
        <v>68.151247782141255</v>
      </c>
      <c r="M595" s="927">
        <f t="shared" si="163"/>
        <v>68.084897957827025</v>
      </c>
      <c r="N595" s="933">
        <f t="shared" si="163"/>
        <v>68.921748160517723</v>
      </c>
      <c r="O595" s="927">
        <f t="shared" si="163"/>
        <v>69.216647494258154</v>
      </c>
      <c r="P595" s="927">
        <f t="shared" si="163"/>
        <v>69.056996564925612</v>
      </c>
      <c r="Q595" s="927">
        <f t="shared" si="163"/>
        <v>66.685229124386453</v>
      </c>
      <c r="R595" s="927">
        <f t="shared" si="163"/>
        <v>67.726584314118469</v>
      </c>
      <c r="S595" s="927">
        <f t="shared" si="163"/>
        <v>69.418937821479432</v>
      </c>
      <c r="T595" s="927">
        <f t="shared" si="163"/>
        <v>69.431486810251926</v>
      </c>
      <c r="U595" s="927">
        <f t="shared" si="163"/>
        <v>69.091595378996658</v>
      </c>
      <c r="V595" s="933">
        <f t="shared" si="163"/>
        <v>68.780448392548308</v>
      </c>
      <c r="W595" s="927">
        <f t="shared" si="163"/>
        <v>69.5298538551626</v>
      </c>
      <c r="X595" s="927">
        <f t="shared" si="163"/>
        <v>71.221115433569395</v>
      </c>
      <c r="Y595" s="927">
        <f t="shared" si="163"/>
        <v>71.486773743589652</v>
      </c>
      <c r="Z595" s="927">
        <f t="shared" si="163"/>
        <v>72.933468121353229</v>
      </c>
      <c r="AA595" s="927">
        <f t="shared" si="163"/>
        <v>72.654280877311749</v>
      </c>
      <c r="AB595" s="927">
        <f t="shared" si="163"/>
        <v>73.522755310975086</v>
      </c>
      <c r="AC595" s="786"/>
    </row>
    <row r="596" spans="1:32" ht="12.75" customHeight="1" thickBot="1">
      <c r="A596" s="790"/>
      <c r="B596" s="791"/>
      <c r="C596" s="795" t="s">
        <v>161</v>
      </c>
      <c r="D596" s="795"/>
      <c r="E596" s="938">
        <f t="shared" ref="E596:AC596" si="164">E594/E593</f>
        <v>0.55357791500181619</v>
      </c>
      <c r="F596" s="938">
        <f t="shared" si="164"/>
        <v>0.56535947712418311</v>
      </c>
      <c r="G596" s="938">
        <f t="shared" si="164"/>
        <v>0.55719014343508644</v>
      </c>
      <c r="H596" s="968">
        <f t="shared" si="164"/>
        <v>0.56516936671575846</v>
      </c>
      <c r="I596" s="938">
        <f t="shared" si="164"/>
        <v>0.56560415122312824</v>
      </c>
      <c r="J596" s="938">
        <f t="shared" si="164"/>
        <v>0.57047724750277473</v>
      </c>
      <c r="K596" s="938">
        <f t="shared" si="164"/>
        <v>0.53683035714285721</v>
      </c>
      <c r="L596" s="938">
        <f t="shared" si="164"/>
        <v>0.52277736958119025</v>
      </c>
      <c r="M596" s="938">
        <f t="shared" si="164"/>
        <v>0.52041191614564186</v>
      </c>
      <c r="N596" s="968">
        <f t="shared" si="164"/>
        <v>0.53665689149560114</v>
      </c>
      <c r="O596" s="938">
        <f t="shared" si="164"/>
        <v>0.5363536719035441</v>
      </c>
      <c r="P596" s="938">
        <f t="shared" si="164"/>
        <v>0.55829349025376973</v>
      </c>
      <c r="Q596" s="938">
        <f t="shared" si="164"/>
        <v>0.54842385112039493</v>
      </c>
      <c r="R596" s="938">
        <f t="shared" si="164"/>
        <v>0.55759162303664933</v>
      </c>
      <c r="S596" s="938">
        <f t="shared" si="164"/>
        <v>0.56859139389481428</v>
      </c>
      <c r="T596" s="938">
        <f t="shared" si="164"/>
        <v>0.55957602339181289</v>
      </c>
      <c r="U596" s="938">
        <f t="shared" si="164"/>
        <v>0.56312108943687889</v>
      </c>
      <c r="V596" s="968">
        <f t="shared" si="164"/>
        <v>0.55596465390279826</v>
      </c>
      <c r="W596" s="938">
        <f t="shared" si="164"/>
        <v>0.55131004366812231</v>
      </c>
      <c r="X596" s="938">
        <f t="shared" si="164"/>
        <v>0.56430352689704311</v>
      </c>
      <c r="Y596" s="938">
        <f t="shared" si="164"/>
        <v>0.57158157800785436</v>
      </c>
      <c r="Z596" s="938">
        <f t="shared" si="164"/>
        <v>0.5832162921348315</v>
      </c>
      <c r="AA596" s="938">
        <f t="shared" si="164"/>
        <v>0.57987332864180152</v>
      </c>
      <c r="AB596" s="938">
        <f t="shared" si="164"/>
        <v>0.58694134078212301</v>
      </c>
      <c r="AC596" s="798">
        <f t="shared" si="164"/>
        <v>0.55765575341007578</v>
      </c>
      <c r="AD596" s="787"/>
      <c r="AE596" s="787"/>
      <c r="AF596" s="787"/>
    </row>
    <row r="597" spans="1:32" ht="12.75" customHeight="1">
      <c r="A597" s="775" t="s">
        <v>171</v>
      </c>
      <c r="B597" s="776" t="s">
        <v>670</v>
      </c>
      <c r="C597" s="777" t="s">
        <v>156</v>
      </c>
      <c r="D597" s="777" t="s">
        <v>157</v>
      </c>
      <c r="E597" s="1008">
        <v>1.1496</v>
      </c>
      <c r="F597" s="1008">
        <v>1.05</v>
      </c>
      <c r="G597" s="1008">
        <v>1.0247999999999999</v>
      </c>
      <c r="H597" s="1009">
        <v>0.99719999999999998</v>
      </c>
      <c r="I597" s="1008">
        <v>1.0296000000000001</v>
      </c>
      <c r="J597" s="1008">
        <v>1.1160000000000001</v>
      </c>
      <c r="K597" s="1008">
        <v>1.1352</v>
      </c>
      <c r="L597" s="1008">
        <v>1.1976</v>
      </c>
      <c r="M597" s="1008">
        <v>1.224</v>
      </c>
      <c r="N597" s="1009">
        <v>1.2756000000000001</v>
      </c>
      <c r="O597" s="1008">
        <v>1.2048000000000001</v>
      </c>
      <c r="P597" s="1008">
        <v>1.2336</v>
      </c>
      <c r="Q597" s="1008">
        <v>1.2192000000000001</v>
      </c>
      <c r="R597" s="1008">
        <v>1.1519999999999999</v>
      </c>
      <c r="S597" s="1008">
        <v>1.1604000000000001</v>
      </c>
      <c r="T597" s="1008">
        <v>1.3008</v>
      </c>
      <c r="U597" s="1008">
        <v>1.3140000000000001</v>
      </c>
      <c r="V597" s="1009">
        <v>1.3464</v>
      </c>
      <c r="W597" s="1008">
        <v>1.3692</v>
      </c>
      <c r="X597" s="1008">
        <v>1.3655999999999999</v>
      </c>
      <c r="Y597" s="1008">
        <v>1.3211999999999999</v>
      </c>
      <c r="Z597" s="1008">
        <v>1.2552000000000001</v>
      </c>
      <c r="AA597" s="1008">
        <v>1.224</v>
      </c>
      <c r="AB597" s="1008">
        <v>1.2192000000000001</v>
      </c>
      <c r="AC597" s="780">
        <f>SUM(E597:AB597)</f>
        <v>28.885200000000001</v>
      </c>
    </row>
    <row r="598" spans="1:32" ht="12.75" customHeight="1">
      <c r="A598" s="781"/>
      <c r="B598" s="782"/>
      <c r="C598" s="783" t="s">
        <v>158</v>
      </c>
      <c r="D598" s="783" t="s">
        <v>157</v>
      </c>
      <c r="E598" s="994">
        <v>0.69599999999999995</v>
      </c>
      <c r="F598" s="994">
        <v>0.64080000000000004</v>
      </c>
      <c r="G598" s="994">
        <v>0.62639999999999996</v>
      </c>
      <c r="H598" s="995">
        <v>0.62880000000000003</v>
      </c>
      <c r="I598" s="994">
        <v>0.63119999999999998</v>
      </c>
      <c r="J598" s="994">
        <v>0.63360000000000005</v>
      </c>
      <c r="K598" s="994">
        <v>0.62160000000000004</v>
      </c>
      <c r="L598" s="994">
        <v>0.63959999999999995</v>
      </c>
      <c r="M598" s="994">
        <v>0.66479999999999995</v>
      </c>
      <c r="N598" s="995">
        <v>0.70199999999999996</v>
      </c>
      <c r="O598" s="994">
        <v>0.66959999999999997</v>
      </c>
      <c r="P598" s="994">
        <v>0.67679999999999996</v>
      </c>
      <c r="Q598" s="994">
        <v>0.66600000000000004</v>
      </c>
      <c r="R598" s="994">
        <v>0.61319999999999997</v>
      </c>
      <c r="S598" s="994">
        <v>0.61919999999999997</v>
      </c>
      <c r="T598" s="994">
        <v>0.69359999999999999</v>
      </c>
      <c r="U598" s="994">
        <v>0.70440000000000003</v>
      </c>
      <c r="V598" s="995">
        <v>0.70799999999999996</v>
      </c>
      <c r="W598" s="994">
        <v>0.70679999999999998</v>
      </c>
      <c r="X598" s="994">
        <v>0.70440000000000003</v>
      </c>
      <c r="Y598" s="994">
        <v>0.70199999999999996</v>
      </c>
      <c r="Z598" s="994">
        <v>0.6996</v>
      </c>
      <c r="AA598" s="994">
        <v>0.69840000000000002</v>
      </c>
      <c r="AB598" s="994">
        <v>0.69479999999999997</v>
      </c>
      <c r="AC598" s="786">
        <f>SUM(E598:AB598)</f>
        <v>16.041599999999995</v>
      </c>
    </row>
    <row r="599" spans="1:32" ht="12.75" customHeight="1">
      <c r="A599" s="781"/>
      <c r="B599" s="782"/>
      <c r="C599" s="783" t="s">
        <v>159</v>
      </c>
      <c r="D599" s="783" t="s">
        <v>160</v>
      </c>
      <c r="E599" s="459">
        <v>106</v>
      </c>
      <c r="F599" s="459">
        <v>104</v>
      </c>
      <c r="G599" s="459">
        <v>114</v>
      </c>
      <c r="H599" s="724">
        <v>115</v>
      </c>
      <c r="I599" s="459">
        <v>103</v>
      </c>
      <c r="J599" s="459">
        <v>118</v>
      </c>
      <c r="K599" s="459">
        <v>119</v>
      </c>
      <c r="L599" s="459">
        <v>118</v>
      </c>
      <c r="M599" s="459">
        <v>124</v>
      </c>
      <c r="N599" s="724">
        <v>129</v>
      </c>
      <c r="O599" s="459">
        <v>133</v>
      </c>
      <c r="P599" s="459">
        <v>129</v>
      </c>
      <c r="Q599" s="459">
        <v>128</v>
      </c>
      <c r="R599" s="459">
        <v>110</v>
      </c>
      <c r="S599" s="459">
        <v>129</v>
      </c>
      <c r="T599" s="459">
        <v>124</v>
      </c>
      <c r="U599" s="459">
        <v>140</v>
      </c>
      <c r="V599" s="724">
        <v>134</v>
      </c>
      <c r="W599" s="459">
        <v>138</v>
      </c>
      <c r="X599" s="459">
        <v>132</v>
      </c>
      <c r="Y599" s="459">
        <v>141</v>
      </c>
      <c r="Z599" s="459">
        <v>124</v>
      </c>
      <c r="AA599" s="459">
        <v>114</v>
      </c>
      <c r="AB599" s="459">
        <v>123</v>
      </c>
      <c r="AC599" s="786"/>
    </row>
    <row r="600" spans="1:32" ht="12.75" customHeight="1" thickBot="1">
      <c r="A600" s="790"/>
      <c r="B600" s="791"/>
      <c r="C600" s="795" t="s">
        <v>161</v>
      </c>
      <c r="D600" s="795"/>
      <c r="E600" s="938">
        <f t="shared" ref="E600:AC600" si="165">E598/E597</f>
        <v>0.60542797494780787</v>
      </c>
      <c r="F600" s="938">
        <f t="shared" si="165"/>
        <v>0.61028571428571432</v>
      </c>
      <c r="G600" s="938">
        <f t="shared" si="165"/>
        <v>0.61124121779859486</v>
      </c>
      <c r="H600" s="968">
        <f t="shared" si="165"/>
        <v>0.6305655836341757</v>
      </c>
      <c r="I600" s="938">
        <f t="shared" si="165"/>
        <v>0.61305361305361294</v>
      </c>
      <c r="J600" s="938">
        <f t="shared" si="165"/>
        <v>0.56774193548387097</v>
      </c>
      <c r="K600" s="938">
        <f t="shared" si="165"/>
        <v>0.54756871035940813</v>
      </c>
      <c r="L600" s="938">
        <f t="shared" si="165"/>
        <v>0.53406813627254501</v>
      </c>
      <c r="M600" s="938">
        <f t="shared" si="165"/>
        <v>0.54313725490196074</v>
      </c>
      <c r="N600" s="968">
        <f t="shared" si="165"/>
        <v>0.55032925682031975</v>
      </c>
      <c r="O600" s="938">
        <f t="shared" si="165"/>
        <v>0.55577689243027883</v>
      </c>
      <c r="P600" s="938">
        <f t="shared" si="165"/>
        <v>0.54863813229571978</v>
      </c>
      <c r="Q600" s="938">
        <f t="shared" si="165"/>
        <v>0.54625984251968507</v>
      </c>
      <c r="R600" s="938">
        <f t="shared" si="165"/>
        <v>0.53229166666666672</v>
      </c>
      <c r="S600" s="938">
        <f t="shared" si="165"/>
        <v>0.53360910031023778</v>
      </c>
      <c r="T600" s="938">
        <f t="shared" si="165"/>
        <v>0.53321033210332103</v>
      </c>
      <c r="U600" s="938">
        <f t="shared" si="165"/>
        <v>0.53607305936073057</v>
      </c>
      <c r="V600" s="968">
        <f t="shared" si="165"/>
        <v>0.52584670231729047</v>
      </c>
      <c r="W600" s="938">
        <f t="shared" si="165"/>
        <v>0.51621384750219101</v>
      </c>
      <c r="X600" s="938">
        <f t="shared" si="165"/>
        <v>0.51581722319859402</v>
      </c>
      <c r="Y600" s="938">
        <f t="shared" si="165"/>
        <v>0.53133514986376018</v>
      </c>
      <c r="Z600" s="938">
        <f t="shared" si="165"/>
        <v>0.55736137667304009</v>
      </c>
      <c r="AA600" s="938">
        <f t="shared" si="165"/>
        <v>0.57058823529411773</v>
      </c>
      <c r="AB600" s="938">
        <f t="shared" si="165"/>
        <v>0.56988188976377951</v>
      </c>
      <c r="AC600" s="798">
        <f t="shared" si="165"/>
        <v>0.55535706867184564</v>
      </c>
      <c r="AD600" s="787"/>
      <c r="AE600" s="787"/>
      <c r="AF600" s="787"/>
    </row>
    <row r="601" spans="1:32" ht="12.75" customHeight="1">
      <c r="A601" s="775" t="s">
        <v>228</v>
      </c>
      <c r="B601" s="776" t="s">
        <v>671</v>
      </c>
      <c r="C601" s="777" t="s">
        <v>156</v>
      </c>
      <c r="D601" s="777" t="s">
        <v>157</v>
      </c>
      <c r="E601" s="1008">
        <v>0.65639999999999998</v>
      </c>
      <c r="F601" s="1008">
        <v>0.60840000000000005</v>
      </c>
      <c r="G601" s="1008">
        <v>0.59640000000000004</v>
      </c>
      <c r="H601" s="1009">
        <v>0.59640000000000004</v>
      </c>
      <c r="I601" s="1008">
        <v>0.59040000000000004</v>
      </c>
      <c r="J601" s="1008">
        <v>0.61560000000000004</v>
      </c>
      <c r="K601" s="1008">
        <v>0.70799999999999996</v>
      </c>
      <c r="L601" s="1008">
        <v>0.75239999999999996</v>
      </c>
      <c r="M601" s="1008">
        <v>0.7944</v>
      </c>
      <c r="N601" s="1009">
        <v>0.78959999999999997</v>
      </c>
      <c r="O601" s="1008">
        <v>0.8004</v>
      </c>
      <c r="P601" s="1008">
        <v>0.80279999999999996</v>
      </c>
      <c r="Q601" s="1008">
        <v>0.83760000000000001</v>
      </c>
      <c r="R601" s="1008">
        <v>0.87</v>
      </c>
      <c r="S601" s="1008">
        <v>0.85199999999999998</v>
      </c>
      <c r="T601" s="1008">
        <v>0.79800000000000004</v>
      </c>
      <c r="U601" s="1008">
        <v>0.8256</v>
      </c>
      <c r="V601" s="1009">
        <v>0.82799999999999996</v>
      </c>
      <c r="W601" s="1008">
        <v>0.86040000000000005</v>
      </c>
      <c r="X601" s="1008">
        <v>0.876</v>
      </c>
      <c r="Y601" s="1008">
        <v>0.87360000000000004</v>
      </c>
      <c r="Z601" s="1008">
        <v>0.84960000000000002</v>
      </c>
      <c r="AA601" s="1008">
        <v>0.76559999999999995</v>
      </c>
      <c r="AB601" s="1008">
        <v>0.72719999999999996</v>
      </c>
      <c r="AC601" s="780">
        <f>SUM(E601:AB601)</f>
        <v>18.274799999999995</v>
      </c>
    </row>
    <row r="602" spans="1:32" ht="12.75" customHeight="1">
      <c r="A602" s="781"/>
      <c r="B602" s="782"/>
      <c r="C602" s="783" t="s">
        <v>158</v>
      </c>
      <c r="D602" s="783" t="s">
        <v>157</v>
      </c>
      <c r="E602" s="994">
        <v>0.38879999999999998</v>
      </c>
      <c r="F602" s="994">
        <v>0.35880000000000001</v>
      </c>
      <c r="G602" s="994">
        <v>0.35160000000000002</v>
      </c>
      <c r="H602" s="995">
        <v>0.35399999999999998</v>
      </c>
      <c r="I602" s="994">
        <v>0.3528</v>
      </c>
      <c r="J602" s="994">
        <v>0.35520000000000002</v>
      </c>
      <c r="K602" s="994">
        <v>0.37559999999999999</v>
      </c>
      <c r="L602" s="994">
        <v>0.37080000000000002</v>
      </c>
      <c r="M602" s="994">
        <v>0.378</v>
      </c>
      <c r="N602" s="995">
        <v>0.37680000000000002</v>
      </c>
      <c r="O602" s="994">
        <v>0.34560000000000002</v>
      </c>
      <c r="P602" s="994">
        <v>0.35759999999999997</v>
      </c>
      <c r="Q602" s="994">
        <v>0.38879999999999998</v>
      </c>
      <c r="R602" s="994">
        <v>0.44159999999999999</v>
      </c>
      <c r="S602" s="994">
        <v>0.42959999999999998</v>
      </c>
      <c r="T602" s="994">
        <v>0.37559999999999999</v>
      </c>
      <c r="U602" s="994">
        <v>0.38279999999999997</v>
      </c>
      <c r="V602" s="995">
        <v>0.36959999999999998</v>
      </c>
      <c r="W602" s="994">
        <v>0.36120000000000002</v>
      </c>
      <c r="X602" s="994">
        <v>0.36</v>
      </c>
      <c r="Y602" s="994">
        <v>0.35639999999999999</v>
      </c>
      <c r="Z602" s="994">
        <v>0.35880000000000001</v>
      </c>
      <c r="AA602" s="994">
        <v>0.34560000000000002</v>
      </c>
      <c r="AB602" s="994">
        <v>0.34560000000000002</v>
      </c>
      <c r="AC602" s="786">
        <f>SUM(E602:AB602)</f>
        <v>8.8811999999999998</v>
      </c>
    </row>
    <row r="603" spans="1:32" ht="12.75" customHeight="1">
      <c r="A603" s="781"/>
      <c r="B603" s="782"/>
      <c r="C603" s="783" t="s">
        <v>159</v>
      </c>
      <c r="D603" s="783" t="s">
        <v>160</v>
      </c>
      <c r="E603" s="459">
        <v>70</v>
      </c>
      <c r="F603" s="459">
        <v>59</v>
      </c>
      <c r="G603" s="459">
        <v>61</v>
      </c>
      <c r="H603" s="724">
        <v>63</v>
      </c>
      <c r="I603" s="459">
        <v>62</v>
      </c>
      <c r="J603" s="459">
        <v>64</v>
      </c>
      <c r="K603" s="459">
        <v>76</v>
      </c>
      <c r="L603" s="459">
        <v>76</v>
      </c>
      <c r="M603" s="459">
        <v>79</v>
      </c>
      <c r="N603" s="724">
        <v>81</v>
      </c>
      <c r="O603" s="459">
        <v>78</v>
      </c>
      <c r="P603" s="459">
        <v>84</v>
      </c>
      <c r="Q603" s="459">
        <v>85</v>
      </c>
      <c r="R603" s="459">
        <v>91</v>
      </c>
      <c r="S603" s="459">
        <v>80</v>
      </c>
      <c r="T603" s="459">
        <v>84</v>
      </c>
      <c r="U603" s="459">
        <v>82</v>
      </c>
      <c r="V603" s="724">
        <v>82</v>
      </c>
      <c r="W603" s="459">
        <v>90</v>
      </c>
      <c r="X603" s="459">
        <v>84</v>
      </c>
      <c r="Y603" s="459">
        <v>86</v>
      </c>
      <c r="Z603" s="459">
        <v>81</v>
      </c>
      <c r="AA603" s="459">
        <v>71</v>
      </c>
      <c r="AB603" s="459">
        <v>67</v>
      </c>
      <c r="AC603" s="786"/>
    </row>
    <row r="604" spans="1:32" ht="12.75" customHeight="1" thickBot="1">
      <c r="A604" s="790"/>
      <c r="B604" s="791"/>
      <c r="C604" s="795" t="s">
        <v>161</v>
      </c>
      <c r="D604" s="795"/>
      <c r="E604" s="938">
        <f t="shared" ref="E604:AC604" si="166">E602/E601</f>
        <v>0.59232175502742224</v>
      </c>
      <c r="F604" s="938">
        <f t="shared" si="166"/>
        <v>0.58974358974358976</v>
      </c>
      <c r="G604" s="938">
        <f t="shared" si="166"/>
        <v>0.58953722334004022</v>
      </c>
      <c r="H604" s="968">
        <f t="shared" si="166"/>
        <v>0.59356136820925542</v>
      </c>
      <c r="I604" s="938">
        <f t="shared" si="166"/>
        <v>0.59756097560975607</v>
      </c>
      <c r="J604" s="938">
        <f t="shared" si="166"/>
        <v>0.57699805068226118</v>
      </c>
      <c r="K604" s="938">
        <f t="shared" si="166"/>
        <v>0.53050847457627115</v>
      </c>
      <c r="L604" s="938">
        <f t="shared" si="166"/>
        <v>0.49282296650717711</v>
      </c>
      <c r="M604" s="938">
        <f t="shared" si="166"/>
        <v>0.47583081570996977</v>
      </c>
      <c r="N604" s="968">
        <f t="shared" si="166"/>
        <v>0.47720364741641341</v>
      </c>
      <c r="O604" s="938">
        <f t="shared" si="166"/>
        <v>0.43178410794602701</v>
      </c>
      <c r="P604" s="938">
        <f t="shared" si="166"/>
        <v>0.44544095665171896</v>
      </c>
      <c r="Q604" s="938">
        <f t="shared" si="166"/>
        <v>0.46418338108882518</v>
      </c>
      <c r="R604" s="938">
        <f t="shared" si="166"/>
        <v>0.50758620689655176</v>
      </c>
      <c r="S604" s="938">
        <f t="shared" si="166"/>
        <v>0.50422535211267605</v>
      </c>
      <c r="T604" s="938">
        <f t="shared" si="166"/>
        <v>0.47067669172932325</v>
      </c>
      <c r="U604" s="938">
        <f t="shared" si="166"/>
        <v>0.46366279069767441</v>
      </c>
      <c r="V604" s="968">
        <f t="shared" si="166"/>
        <v>0.44637681159420289</v>
      </c>
      <c r="W604" s="938">
        <f t="shared" si="166"/>
        <v>0.41980474198047418</v>
      </c>
      <c r="X604" s="938">
        <f t="shared" si="166"/>
        <v>0.41095890410958902</v>
      </c>
      <c r="Y604" s="938">
        <f t="shared" si="166"/>
        <v>0.40796703296703296</v>
      </c>
      <c r="Z604" s="938">
        <f t="shared" si="166"/>
        <v>0.42231638418079098</v>
      </c>
      <c r="AA604" s="938">
        <f t="shared" si="166"/>
        <v>0.45141065830721011</v>
      </c>
      <c r="AB604" s="938">
        <f t="shared" si="166"/>
        <v>0.47524752475247528</v>
      </c>
      <c r="AC604" s="798">
        <f t="shared" si="166"/>
        <v>0.48598069472716537</v>
      </c>
      <c r="AD604" s="787"/>
      <c r="AE604" s="787"/>
      <c r="AF604" s="787"/>
    </row>
    <row r="605" spans="1:32" ht="12.75" customHeight="1">
      <c r="A605" s="775" t="s">
        <v>312</v>
      </c>
      <c r="B605" s="776" t="s">
        <v>698</v>
      </c>
      <c r="C605" s="777" t="s">
        <v>156</v>
      </c>
      <c r="D605" s="777" t="s">
        <v>157</v>
      </c>
      <c r="E605" s="1008">
        <v>0.88019999999999998</v>
      </c>
      <c r="F605" s="1008">
        <v>0.85860000000000003</v>
      </c>
      <c r="G605" s="1008">
        <v>0.85680000000000001</v>
      </c>
      <c r="H605" s="1009">
        <v>0.85680000000000001</v>
      </c>
      <c r="I605" s="1008">
        <v>0.85499999999999998</v>
      </c>
      <c r="J605" s="1008">
        <v>0.86040000000000005</v>
      </c>
      <c r="K605" s="1008">
        <v>0.87480000000000002</v>
      </c>
      <c r="L605" s="1008">
        <v>0.89639999999999997</v>
      </c>
      <c r="M605" s="1008">
        <v>0.99180000000000001</v>
      </c>
      <c r="N605" s="1009">
        <v>1.0349999999999999</v>
      </c>
      <c r="O605" s="1008">
        <v>1.0494000000000001</v>
      </c>
      <c r="P605" s="1008">
        <v>1.0206</v>
      </c>
      <c r="Q605" s="1008">
        <v>0.96840000000000004</v>
      </c>
      <c r="R605" s="1008">
        <v>0.99360000000000004</v>
      </c>
      <c r="S605" s="1008">
        <v>0.99</v>
      </c>
      <c r="T605" s="1008">
        <v>0.95579999999999998</v>
      </c>
      <c r="U605" s="1008">
        <v>0.93420000000000003</v>
      </c>
      <c r="V605" s="1009">
        <v>0.93600000000000005</v>
      </c>
      <c r="W605" s="1008">
        <v>0.93600000000000005</v>
      </c>
      <c r="X605" s="1008">
        <v>0.92700000000000005</v>
      </c>
      <c r="Y605" s="1008">
        <v>0.93240000000000001</v>
      </c>
      <c r="Z605" s="1008">
        <v>0.91620000000000001</v>
      </c>
      <c r="AA605" s="1008">
        <v>0.90180000000000005</v>
      </c>
      <c r="AB605" s="1008">
        <v>0.89639999999999997</v>
      </c>
      <c r="AC605" s="780">
        <f>SUM(E605:AB605)</f>
        <v>22.323600000000006</v>
      </c>
    </row>
    <row r="606" spans="1:32" ht="12.75" customHeight="1">
      <c r="A606" s="781"/>
      <c r="B606" s="782"/>
      <c r="C606" s="783" t="s">
        <v>158</v>
      </c>
      <c r="D606" s="783" t="s">
        <v>157</v>
      </c>
      <c r="E606" s="994">
        <v>0.61019999999999996</v>
      </c>
      <c r="F606" s="994">
        <v>0.59040000000000004</v>
      </c>
      <c r="G606" s="994">
        <v>0.58679999999999999</v>
      </c>
      <c r="H606" s="995">
        <v>0.58860000000000001</v>
      </c>
      <c r="I606" s="994">
        <v>0.58860000000000001</v>
      </c>
      <c r="J606" s="994">
        <v>0.58860000000000001</v>
      </c>
      <c r="K606" s="994">
        <v>0.58860000000000001</v>
      </c>
      <c r="L606" s="994">
        <v>0.58679999999999999</v>
      </c>
      <c r="M606" s="994">
        <v>0.59219999999999995</v>
      </c>
      <c r="N606" s="995">
        <v>0.61919999999999997</v>
      </c>
      <c r="O606" s="994">
        <v>0.64980000000000004</v>
      </c>
      <c r="P606" s="994">
        <v>0.62819999999999998</v>
      </c>
      <c r="Q606" s="994">
        <v>0.58860000000000001</v>
      </c>
      <c r="R606" s="994">
        <v>0.61739999999999995</v>
      </c>
      <c r="S606" s="994">
        <v>0.61019999999999996</v>
      </c>
      <c r="T606" s="994">
        <v>0.58860000000000001</v>
      </c>
      <c r="U606" s="994">
        <v>0.58860000000000001</v>
      </c>
      <c r="V606" s="995">
        <v>0.58860000000000001</v>
      </c>
      <c r="W606" s="994">
        <v>0.58679999999999999</v>
      </c>
      <c r="X606" s="994">
        <v>0.58679999999999999</v>
      </c>
      <c r="Y606" s="994">
        <v>0.59040000000000004</v>
      </c>
      <c r="Z606" s="994">
        <v>0.59040000000000004</v>
      </c>
      <c r="AA606" s="994">
        <v>0.59219999999999995</v>
      </c>
      <c r="AB606" s="994">
        <v>0.59040000000000004</v>
      </c>
      <c r="AC606" s="786">
        <f>SUM(E606:AB606)</f>
        <v>14.337000000000002</v>
      </c>
    </row>
    <row r="607" spans="1:32" ht="12.75" customHeight="1">
      <c r="A607" s="781"/>
      <c r="B607" s="782"/>
      <c r="C607" s="783" t="s">
        <v>159</v>
      </c>
      <c r="D607" s="783" t="s">
        <v>160</v>
      </c>
      <c r="E607" s="459">
        <v>92</v>
      </c>
      <c r="F607" s="459">
        <v>74</v>
      </c>
      <c r="G607" s="459">
        <v>76</v>
      </c>
      <c r="H607" s="724">
        <v>92</v>
      </c>
      <c r="I607" s="459">
        <v>92</v>
      </c>
      <c r="J607" s="459">
        <v>89</v>
      </c>
      <c r="K607" s="459">
        <v>94</v>
      </c>
      <c r="L607" s="459">
        <v>104</v>
      </c>
      <c r="M607" s="459">
        <v>122</v>
      </c>
      <c r="N607" s="724">
        <v>101</v>
      </c>
      <c r="O607" s="459">
        <v>93</v>
      </c>
      <c r="P607" s="459">
        <v>95</v>
      </c>
      <c r="Q607" s="459">
        <v>94</v>
      </c>
      <c r="R607" s="459">
        <v>95</v>
      </c>
      <c r="S607" s="459">
        <v>91</v>
      </c>
      <c r="T607" s="459">
        <v>101</v>
      </c>
      <c r="U607" s="459">
        <v>88</v>
      </c>
      <c r="V607" s="724">
        <v>82</v>
      </c>
      <c r="W607" s="459">
        <v>95</v>
      </c>
      <c r="X607" s="459">
        <v>80</v>
      </c>
      <c r="Y607" s="459">
        <v>105</v>
      </c>
      <c r="Z607" s="459">
        <v>98</v>
      </c>
      <c r="AA607" s="459">
        <v>89</v>
      </c>
      <c r="AB607" s="459">
        <v>64</v>
      </c>
      <c r="AC607" s="786"/>
    </row>
    <row r="608" spans="1:32" ht="12.75" customHeight="1" thickBot="1">
      <c r="A608" s="800"/>
      <c r="B608" s="801"/>
      <c r="C608" s="802" t="s">
        <v>161</v>
      </c>
      <c r="D608" s="802"/>
      <c r="E608" s="879">
        <f t="shared" ref="E608:AC608" si="167">E606/E605</f>
        <v>0.69325153374233128</v>
      </c>
      <c r="F608" s="879">
        <f t="shared" si="167"/>
        <v>0.68763102725366876</v>
      </c>
      <c r="G608" s="879">
        <f t="shared" si="167"/>
        <v>0.68487394957983194</v>
      </c>
      <c r="H608" s="919">
        <f t="shared" si="167"/>
        <v>0.68697478991596639</v>
      </c>
      <c r="I608" s="879">
        <f t="shared" si="167"/>
        <v>0.68842105263157893</v>
      </c>
      <c r="J608" s="879">
        <f t="shared" si="167"/>
        <v>0.68410041841004177</v>
      </c>
      <c r="K608" s="879">
        <f t="shared" si="167"/>
        <v>0.6728395061728395</v>
      </c>
      <c r="L608" s="879">
        <f t="shared" si="167"/>
        <v>0.65461847389558236</v>
      </c>
      <c r="M608" s="879">
        <f t="shared" si="167"/>
        <v>0.59709618874773129</v>
      </c>
      <c r="N608" s="919">
        <f t="shared" si="167"/>
        <v>0.5982608695652174</v>
      </c>
      <c r="O608" s="879">
        <f t="shared" si="167"/>
        <v>0.61921097770154376</v>
      </c>
      <c r="P608" s="879">
        <f t="shared" si="167"/>
        <v>0.61552028218694887</v>
      </c>
      <c r="Q608" s="879">
        <f t="shared" si="167"/>
        <v>0.60780669144981414</v>
      </c>
      <c r="R608" s="879">
        <f t="shared" si="167"/>
        <v>0.62137681159420277</v>
      </c>
      <c r="S608" s="879">
        <f t="shared" si="167"/>
        <v>0.61636363636363634</v>
      </c>
      <c r="T608" s="879">
        <f t="shared" si="167"/>
        <v>0.61581920903954801</v>
      </c>
      <c r="U608" s="879">
        <f t="shared" si="167"/>
        <v>0.63005780346820806</v>
      </c>
      <c r="V608" s="919">
        <f t="shared" si="167"/>
        <v>0.62884615384615383</v>
      </c>
      <c r="W608" s="879">
        <f t="shared" si="167"/>
        <v>0.62692307692307692</v>
      </c>
      <c r="X608" s="879">
        <f t="shared" si="167"/>
        <v>0.633009708737864</v>
      </c>
      <c r="Y608" s="879">
        <f t="shared" si="167"/>
        <v>0.63320463320463327</v>
      </c>
      <c r="Z608" s="879">
        <f t="shared" si="167"/>
        <v>0.64440078585461691</v>
      </c>
      <c r="AA608" s="879">
        <f t="shared" si="167"/>
        <v>0.65668662674650691</v>
      </c>
      <c r="AB608" s="879">
        <f t="shared" si="167"/>
        <v>0.65863453815261053</v>
      </c>
      <c r="AC608" s="805">
        <f t="shared" si="167"/>
        <v>0.64223512336719868</v>
      </c>
      <c r="AD608" s="787"/>
      <c r="AE608" s="787"/>
      <c r="AF608" s="787"/>
    </row>
    <row r="609" spans="1:78" s="1036" customFormat="1" ht="12.75" customHeight="1">
      <c r="A609" s="806" t="s">
        <v>713</v>
      </c>
      <c r="B609" s="807"/>
      <c r="C609" s="808"/>
      <c r="D609" s="808"/>
      <c r="E609" s="809">
        <f t="shared" ref="E609:AB609" si="168">E589+E593+E597+E601</f>
        <v>6.2313999999999989</v>
      </c>
      <c r="F609" s="809">
        <f t="shared" si="168"/>
        <v>6.0936000000000003</v>
      </c>
      <c r="G609" s="809">
        <f t="shared" si="168"/>
        <v>6.0115999999999996</v>
      </c>
      <c r="H609" s="809">
        <f t="shared" si="168"/>
        <v>5.9700000000000006</v>
      </c>
      <c r="I609" s="809">
        <f t="shared" si="168"/>
        <v>5.9964000000000004</v>
      </c>
      <c r="J609" s="809">
        <f t="shared" si="168"/>
        <v>6.0981999999999994</v>
      </c>
      <c r="K609" s="809">
        <f t="shared" si="168"/>
        <v>6.2237999999999998</v>
      </c>
      <c r="L609" s="809">
        <f t="shared" si="168"/>
        <v>6.4131999999999998</v>
      </c>
      <c r="M609" s="809">
        <f t="shared" si="168"/>
        <v>6.6286000000000005</v>
      </c>
      <c r="N609" s="809">
        <f t="shared" si="168"/>
        <v>6.702</v>
      </c>
      <c r="O609" s="809">
        <f t="shared" si="168"/>
        <v>6.7218</v>
      </c>
      <c r="P609" s="809">
        <f t="shared" si="168"/>
        <v>6.7782</v>
      </c>
      <c r="Q609" s="809">
        <f t="shared" si="168"/>
        <v>6.5325999999999995</v>
      </c>
      <c r="R609" s="809">
        <f t="shared" si="168"/>
        <v>6.6181999999999999</v>
      </c>
      <c r="S609" s="809">
        <f t="shared" si="168"/>
        <v>6.6898000000000009</v>
      </c>
      <c r="T609" s="809">
        <f t="shared" si="168"/>
        <v>6.7803999999999993</v>
      </c>
      <c r="U609" s="809">
        <f t="shared" si="168"/>
        <v>6.7791999999999994</v>
      </c>
      <c r="V609" s="809">
        <f t="shared" si="168"/>
        <v>6.7314000000000007</v>
      </c>
      <c r="W609" s="809">
        <f t="shared" si="168"/>
        <v>6.8034000000000008</v>
      </c>
      <c r="X609" s="809">
        <f t="shared" si="168"/>
        <v>6.9624000000000006</v>
      </c>
      <c r="Y609" s="809">
        <f t="shared" si="168"/>
        <v>6.8974000000000002</v>
      </c>
      <c r="Z609" s="809">
        <f t="shared" si="168"/>
        <v>6.8731999999999998</v>
      </c>
      <c r="AA609" s="809">
        <f t="shared" si="168"/>
        <v>6.6936</v>
      </c>
      <c r="AB609" s="809">
        <f t="shared" si="168"/>
        <v>6.6069999999999993</v>
      </c>
      <c r="AC609" s="810"/>
      <c r="AD609" s="1035"/>
      <c r="AE609" s="1035"/>
      <c r="AF609" s="1035"/>
      <c r="AG609" s="1035"/>
      <c r="AH609" s="1035"/>
      <c r="AI609" s="1035"/>
      <c r="AJ609" s="1035"/>
      <c r="AK609" s="1035"/>
      <c r="AL609" s="1035"/>
      <c r="AM609" s="1035"/>
      <c r="AN609" s="1035"/>
      <c r="AO609" s="1035"/>
      <c r="AP609" s="1035"/>
      <c r="AQ609" s="1035"/>
      <c r="AR609" s="1035"/>
      <c r="AS609" s="1035"/>
      <c r="AT609" s="1035"/>
      <c r="AU609" s="1035"/>
      <c r="AV609" s="1035"/>
      <c r="AW609" s="1035"/>
      <c r="AX609" s="1035"/>
      <c r="AY609" s="1035"/>
      <c r="AZ609" s="1035"/>
      <c r="BA609" s="1035"/>
      <c r="BB609" s="1035"/>
      <c r="BC609" s="1035"/>
      <c r="BD609" s="1035"/>
      <c r="BE609" s="1035"/>
      <c r="BF609" s="1035"/>
      <c r="BG609" s="1035"/>
      <c r="BH609" s="1035"/>
      <c r="BI609" s="1035"/>
      <c r="BJ609" s="1035"/>
      <c r="BK609" s="1035"/>
      <c r="BL609" s="1035"/>
      <c r="BM609" s="1035"/>
      <c r="BN609" s="1035"/>
      <c r="BO609" s="1035"/>
      <c r="BP609" s="1035"/>
      <c r="BQ609" s="1035"/>
      <c r="BR609" s="1035"/>
      <c r="BS609" s="1035"/>
      <c r="BT609" s="1035"/>
      <c r="BU609" s="1035"/>
      <c r="BV609" s="1035"/>
      <c r="BW609" s="1035"/>
      <c r="BX609" s="1035"/>
      <c r="BY609" s="1035"/>
      <c r="BZ609" s="1035"/>
    </row>
    <row r="610" spans="1:78" s="1036" customFormat="1" ht="12.75" customHeight="1">
      <c r="A610" s="811" t="s">
        <v>714</v>
      </c>
      <c r="B610" s="812"/>
      <c r="C610" s="813"/>
      <c r="D610" s="813"/>
      <c r="E610" s="814">
        <f t="shared" ref="E610:AB610" si="169">E590+E594+E598+E602</f>
        <v>3.3079999999999998</v>
      </c>
      <c r="F610" s="814">
        <f t="shared" si="169"/>
        <v>3.3110000000000004</v>
      </c>
      <c r="G610" s="814">
        <f t="shared" si="169"/>
        <v>3.2445999999999997</v>
      </c>
      <c r="H610" s="814">
        <f t="shared" si="169"/>
        <v>3.2858000000000001</v>
      </c>
      <c r="I610" s="814">
        <f t="shared" si="169"/>
        <v>3.2730000000000006</v>
      </c>
      <c r="J610" s="814">
        <f t="shared" si="169"/>
        <v>3.3015999999999996</v>
      </c>
      <c r="K610" s="814">
        <f t="shared" si="169"/>
        <v>3.1069999999999998</v>
      </c>
      <c r="L610" s="814">
        <f t="shared" si="169"/>
        <v>3.0347999999999997</v>
      </c>
      <c r="M610" s="814">
        <f t="shared" si="169"/>
        <v>3.1526000000000001</v>
      </c>
      <c r="N610" s="814">
        <f t="shared" si="169"/>
        <v>3.3075999999999999</v>
      </c>
      <c r="O610" s="814">
        <f t="shared" si="169"/>
        <v>3.2440000000000002</v>
      </c>
      <c r="P610" s="814">
        <f t="shared" si="169"/>
        <v>3.35</v>
      </c>
      <c r="Q610" s="814">
        <f t="shared" si="169"/>
        <v>3.2149999999999994</v>
      </c>
      <c r="R610" s="814">
        <f t="shared" si="169"/>
        <v>3.3087999999999997</v>
      </c>
      <c r="S610" s="814">
        <f t="shared" si="169"/>
        <v>3.4092000000000002</v>
      </c>
      <c r="T610" s="814">
        <f t="shared" si="169"/>
        <v>3.3848000000000003</v>
      </c>
      <c r="U610" s="814">
        <f t="shared" si="169"/>
        <v>3.3902000000000001</v>
      </c>
      <c r="V610" s="814">
        <f t="shared" si="169"/>
        <v>3.3007999999999997</v>
      </c>
      <c r="W610" s="814">
        <f t="shared" si="169"/>
        <v>3.3206000000000002</v>
      </c>
      <c r="X610" s="814">
        <f t="shared" si="169"/>
        <v>3.464</v>
      </c>
      <c r="Y610" s="814">
        <f t="shared" si="169"/>
        <v>3.472</v>
      </c>
      <c r="Z610" s="814">
        <f t="shared" si="169"/>
        <v>3.5573999999999999</v>
      </c>
      <c r="AA610" s="814">
        <f t="shared" si="169"/>
        <v>3.5164</v>
      </c>
      <c r="AB610" s="814">
        <f t="shared" si="169"/>
        <v>3.5282</v>
      </c>
      <c r="AC610" s="815"/>
      <c r="AD610" s="1035"/>
      <c r="AE610" s="1035"/>
      <c r="AF610" s="1035"/>
      <c r="AG610" s="1035"/>
      <c r="AH610" s="1035"/>
      <c r="AI610" s="1035"/>
      <c r="AJ610" s="1035"/>
      <c r="AK610" s="1035"/>
      <c r="AL610" s="1035"/>
      <c r="AM610" s="1035"/>
      <c r="AN610" s="1035"/>
      <c r="AO610" s="1035"/>
      <c r="AP610" s="1035"/>
      <c r="AQ610" s="1035"/>
      <c r="AR610" s="1035"/>
      <c r="AS610" s="1035"/>
      <c r="AT610" s="1035"/>
      <c r="AU610" s="1035"/>
      <c r="AV610" s="1035"/>
      <c r="AW610" s="1035"/>
      <c r="AX610" s="1035"/>
      <c r="AY610" s="1035"/>
      <c r="AZ610" s="1035"/>
      <c r="BA610" s="1035"/>
      <c r="BB610" s="1035"/>
      <c r="BC610" s="1035"/>
      <c r="BD610" s="1035"/>
      <c r="BE610" s="1035"/>
      <c r="BF610" s="1035"/>
      <c r="BG610" s="1035"/>
      <c r="BH610" s="1035"/>
      <c r="BI610" s="1035"/>
      <c r="BJ610" s="1035"/>
      <c r="BK610" s="1035"/>
      <c r="BL610" s="1035"/>
      <c r="BM610" s="1035"/>
      <c r="BN610" s="1035"/>
      <c r="BO610" s="1035"/>
      <c r="BP610" s="1035"/>
      <c r="BQ610" s="1035"/>
      <c r="BR610" s="1035"/>
      <c r="BS610" s="1035"/>
      <c r="BT610" s="1035"/>
      <c r="BU610" s="1035"/>
      <c r="BV610" s="1035"/>
      <c r="BW610" s="1035"/>
      <c r="BX610" s="1035"/>
      <c r="BY610" s="1035"/>
      <c r="BZ610" s="1035"/>
    </row>
    <row r="611" spans="1:78" s="1036" customFormat="1" ht="12.75" customHeight="1">
      <c r="A611" s="816" t="s">
        <v>715</v>
      </c>
      <c r="B611" s="817"/>
      <c r="C611" s="818"/>
      <c r="D611" s="818"/>
      <c r="E611" s="819">
        <f t="shared" ref="E611:AB611" si="170">SQRT(E609*E609+E610*E610)</f>
        <v>7.0550131084215559</v>
      </c>
      <c r="F611" s="819">
        <f t="shared" si="170"/>
        <v>6.935032945848203</v>
      </c>
      <c r="G611" s="819">
        <f t="shared" si="170"/>
        <v>6.831307614212669</v>
      </c>
      <c r="H611" s="819">
        <f t="shared" si="170"/>
        <v>6.8144979007994424</v>
      </c>
      <c r="I611" s="819">
        <f t="shared" si="170"/>
        <v>6.831496319255395</v>
      </c>
      <c r="J611" s="819">
        <f t="shared" si="170"/>
        <v>6.9345948547842351</v>
      </c>
      <c r="K611" s="819">
        <f t="shared" si="170"/>
        <v>6.9562299731966872</v>
      </c>
      <c r="L611" s="819">
        <f t="shared" si="170"/>
        <v>7.095008476386762</v>
      </c>
      <c r="M611" s="819">
        <f t="shared" si="170"/>
        <v>7.3401106749149232</v>
      </c>
      <c r="N611" s="819">
        <f t="shared" si="170"/>
        <v>7.4737555325284752</v>
      </c>
      <c r="O611" s="819">
        <f t="shared" si="170"/>
        <v>7.463654013953219</v>
      </c>
      <c r="P611" s="819">
        <f t="shared" si="170"/>
        <v>7.560852811687317</v>
      </c>
      <c r="Q611" s="819">
        <f t="shared" si="170"/>
        <v>7.2808713599403747</v>
      </c>
      <c r="R611" s="819">
        <f t="shared" si="170"/>
        <v>7.3992383851312695</v>
      </c>
      <c r="S611" s="819">
        <f t="shared" si="170"/>
        <v>7.5083998748068828</v>
      </c>
      <c r="T611" s="819">
        <f t="shared" si="170"/>
        <v>7.5783042430348493</v>
      </c>
      <c r="U611" s="819">
        <f t="shared" si="170"/>
        <v>7.57964436368884</v>
      </c>
      <c r="V611" s="819">
        <f t="shared" si="170"/>
        <v>7.4971345592833005</v>
      </c>
      <c r="W611" s="819">
        <f t="shared" si="170"/>
        <v>7.5705109418057122</v>
      </c>
      <c r="X611" s="819">
        <f t="shared" si="170"/>
        <v>7.7765229865281063</v>
      </c>
      <c r="Y611" s="819">
        <f t="shared" si="170"/>
        <v>7.721975832648015</v>
      </c>
      <c r="Z611" s="819">
        <f t="shared" si="170"/>
        <v>7.7392488653615468</v>
      </c>
      <c r="AA611" s="819">
        <f t="shared" si="170"/>
        <v>7.561041589622425</v>
      </c>
      <c r="AB611" s="819">
        <f t="shared" si="170"/>
        <v>7.49003633102003</v>
      </c>
      <c r="AC611" s="821"/>
      <c r="AD611" s="787">
        <f>MAX(E611:AB611)</f>
        <v>7.7765229865281063</v>
      </c>
      <c r="AE611" s="1035"/>
      <c r="AF611" s="1035"/>
      <c r="AG611" s="1035"/>
      <c r="AH611" s="1035"/>
      <c r="AI611" s="1035"/>
      <c r="AJ611" s="1035"/>
      <c r="AK611" s="1035"/>
      <c r="AL611" s="1035"/>
      <c r="AM611" s="1035"/>
      <c r="AN611" s="1035"/>
      <c r="AO611" s="1035"/>
      <c r="AP611" s="1035"/>
      <c r="AQ611" s="1035"/>
      <c r="AR611" s="1035"/>
      <c r="AS611" s="1035"/>
      <c r="AT611" s="1035"/>
      <c r="AU611" s="1035"/>
      <c r="AV611" s="1035"/>
      <c r="AW611" s="1035"/>
      <c r="AX611" s="1035"/>
      <c r="AY611" s="1035"/>
      <c r="AZ611" s="1035"/>
      <c r="BA611" s="1035"/>
      <c r="BB611" s="1035"/>
      <c r="BC611" s="1035"/>
      <c r="BD611" s="1035"/>
      <c r="BE611" s="1035"/>
      <c r="BF611" s="1035"/>
      <c r="BG611" s="1035"/>
      <c r="BH611" s="1035"/>
      <c r="BI611" s="1035"/>
      <c r="BJ611" s="1035"/>
      <c r="BK611" s="1035"/>
      <c r="BL611" s="1035"/>
      <c r="BM611" s="1035"/>
      <c r="BN611" s="1035"/>
      <c r="BO611" s="1035"/>
      <c r="BP611" s="1035"/>
      <c r="BQ611" s="1035"/>
      <c r="BR611" s="1035"/>
      <c r="BS611" s="1035"/>
      <c r="BT611" s="1035"/>
      <c r="BU611" s="1035"/>
      <c r="BV611" s="1035"/>
      <c r="BW611" s="1035"/>
      <c r="BX611" s="1035"/>
      <c r="BY611" s="1035"/>
      <c r="BZ611" s="1035"/>
    </row>
    <row r="612" spans="1:78" s="738" customFormat="1" ht="12.75" customHeight="1" thickBot="1">
      <c r="A612" s="978" t="s">
        <v>449</v>
      </c>
      <c r="B612" s="979"/>
      <c r="C612" s="980"/>
      <c r="D612" s="980"/>
      <c r="E612" s="1004">
        <v>1</v>
      </c>
      <c r="F612" s="1004">
        <v>2</v>
      </c>
      <c r="G612" s="1004">
        <v>3</v>
      </c>
      <c r="H612" s="1004">
        <v>4</v>
      </c>
      <c r="I612" s="1004">
        <v>5</v>
      </c>
      <c r="J612" s="1004">
        <v>6</v>
      </c>
      <c r="K612" s="1004">
        <v>7</v>
      </c>
      <c r="L612" s="1004">
        <v>8</v>
      </c>
      <c r="M612" s="1004">
        <v>9</v>
      </c>
      <c r="N612" s="1004">
        <v>10</v>
      </c>
      <c r="O612" s="1004">
        <v>11</v>
      </c>
      <c r="P612" s="1004">
        <v>12</v>
      </c>
      <c r="Q612" s="1004">
        <v>13</v>
      </c>
      <c r="R612" s="1004">
        <v>14</v>
      </c>
      <c r="S612" s="1004">
        <v>15</v>
      </c>
      <c r="T612" s="1004">
        <v>16</v>
      </c>
      <c r="U612" s="1004">
        <v>17</v>
      </c>
      <c r="V612" s="1004">
        <v>18</v>
      </c>
      <c r="W612" s="1004">
        <v>19</v>
      </c>
      <c r="X612" s="1004">
        <v>20</v>
      </c>
      <c r="Y612" s="1004">
        <v>21</v>
      </c>
      <c r="Z612" s="1004">
        <v>22</v>
      </c>
      <c r="AA612" s="1004">
        <v>23</v>
      </c>
      <c r="AB612" s="1004">
        <v>24</v>
      </c>
      <c r="AC612" s="1005"/>
    </row>
    <row r="613" spans="1:78" s="738" customFormat="1" ht="12.75" customHeight="1">
      <c r="A613" s="827" t="s">
        <v>450</v>
      </c>
      <c r="B613" s="828"/>
      <c r="C613" s="829" t="s">
        <v>164</v>
      </c>
      <c r="D613" s="829" t="s">
        <v>160</v>
      </c>
      <c r="E613" s="829">
        <v>38.599998474121094</v>
      </c>
      <c r="F613" s="829">
        <v>38.069999694824219</v>
      </c>
      <c r="G613" s="829">
        <v>38.110000610351563</v>
      </c>
      <c r="H613" s="829">
        <v>38.090000152587891</v>
      </c>
      <c r="I613" s="829">
        <v>38.139999389648438</v>
      </c>
      <c r="J613" s="829">
        <v>38.150001525878906</v>
      </c>
      <c r="K613" s="829">
        <v>38.130001068115234</v>
      </c>
      <c r="L613" s="829">
        <v>38.020000457763672</v>
      </c>
      <c r="M613" s="829">
        <v>37.919998168945313</v>
      </c>
      <c r="N613" s="829">
        <v>37.830001831054688</v>
      </c>
      <c r="O613" s="829">
        <v>37.759998321533203</v>
      </c>
      <c r="P613" s="829">
        <v>37.909999847412109</v>
      </c>
      <c r="Q613" s="829">
        <v>37.909999847412109</v>
      </c>
      <c r="R613" s="829">
        <v>38.020000457763672</v>
      </c>
      <c r="S613" s="829">
        <v>37.970001220703125</v>
      </c>
      <c r="T613" s="829">
        <v>38</v>
      </c>
      <c r="U613" s="829">
        <v>37.979999542236328</v>
      </c>
      <c r="V613" s="829">
        <v>38.040000915527344</v>
      </c>
      <c r="W613" s="829">
        <v>38.069999694824219</v>
      </c>
      <c r="X613" s="829">
        <v>38.119998931884766</v>
      </c>
      <c r="Y613" s="829">
        <v>37.950000762939453</v>
      </c>
      <c r="Z613" s="829">
        <v>38.099998474121094</v>
      </c>
      <c r="AA613" s="829">
        <v>38.150001525878906</v>
      </c>
      <c r="AB613" s="829">
        <v>38.090000152587891</v>
      </c>
      <c r="AC613" s="829"/>
    </row>
    <row r="614" spans="1:78" s="738" customFormat="1" ht="12.75" customHeight="1" thickBot="1">
      <c r="A614" s="830" t="s">
        <v>451</v>
      </c>
      <c r="B614" s="831"/>
      <c r="C614" s="792" t="s">
        <v>164</v>
      </c>
      <c r="D614" s="792" t="s">
        <v>160</v>
      </c>
      <c r="E614" s="792">
        <v>36.979999542236328</v>
      </c>
      <c r="F614" s="792">
        <v>36.470001220703125</v>
      </c>
      <c r="G614" s="792">
        <v>36.569999694824219</v>
      </c>
      <c r="H614" s="792">
        <v>36.520000457763672</v>
      </c>
      <c r="I614" s="792">
        <v>36.520000457763672</v>
      </c>
      <c r="J614" s="792">
        <v>36.5</v>
      </c>
      <c r="K614" s="792">
        <v>36.520000457763672</v>
      </c>
      <c r="L614" s="792">
        <v>36.430000305175781</v>
      </c>
      <c r="M614" s="792">
        <v>36.389999389648438</v>
      </c>
      <c r="N614" s="792">
        <v>36.310001373291016</v>
      </c>
      <c r="O614" s="792">
        <v>36.270000457763672</v>
      </c>
      <c r="P614" s="792">
        <v>36.450000762939453</v>
      </c>
      <c r="Q614" s="792">
        <v>36.400001525878906</v>
      </c>
      <c r="R614" s="792">
        <v>36.540000915527344</v>
      </c>
      <c r="S614" s="792">
        <v>36.419998168945313</v>
      </c>
      <c r="T614" s="792">
        <v>36.5</v>
      </c>
      <c r="U614" s="792">
        <v>36.479999542236328</v>
      </c>
      <c r="V614" s="792">
        <v>36.520000457763672</v>
      </c>
      <c r="W614" s="792">
        <v>36.479999542236328</v>
      </c>
      <c r="X614" s="792">
        <v>36.580001831054688</v>
      </c>
      <c r="Y614" s="792">
        <v>36.479999542236328</v>
      </c>
      <c r="Z614" s="792">
        <v>36.540000915527344</v>
      </c>
      <c r="AA614" s="792">
        <v>36.549999237060547</v>
      </c>
      <c r="AB614" s="792">
        <v>36.509998321533203</v>
      </c>
      <c r="AC614" s="792"/>
    </row>
    <row r="615" spans="1:78" ht="12.75" customHeight="1">
      <c r="A615" s="775" t="s">
        <v>716</v>
      </c>
      <c r="B615" s="1037" t="s">
        <v>717</v>
      </c>
      <c r="C615" s="777" t="s">
        <v>156</v>
      </c>
      <c r="D615" s="777" t="s">
        <v>157</v>
      </c>
      <c r="E615" s="1008">
        <v>0.57120000000000004</v>
      </c>
      <c r="F615" s="1008">
        <v>0.5796</v>
      </c>
      <c r="G615" s="1008">
        <v>0.58379999999999999</v>
      </c>
      <c r="H615" s="1009">
        <v>0.57399999999999995</v>
      </c>
      <c r="I615" s="1008">
        <v>0.59919999999999995</v>
      </c>
      <c r="J615" s="1008">
        <v>0.58240000000000003</v>
      </c>
      <c r="K615" s="1008">
        <v>0.61739999999999995</v>
      </c>
      <c r="L615" s="1008">
        <v>0.65239999999999998</v>
      </c>
      <c r="M615" s="1008">
        <v>0.80359999999999998</v>
      </c>
      <c r="N615" s="1009">
        <v>0.81759999999999999</v>
      </c>
      <c r="O615" s="1008">
        <v>0.88480000000000003</v>
      </c>
      <c r="P615" s="1008">
        <v>0.93520000000000003</v>
      </c>
      <c r="Q615" s="1008">
        <v>0.78959999999999997</v>
      </c>
      <c r="R615" s="1008">
        <v>0.85260000000000002</v>
      </c>
      <c r="S615" s="1008">
        <v>0.87080000000000002</v>
      </c>
      <c r="T615" s="1008">
        <v>0.85119999999999996</v>
      </c>
      <c r="U615" s="1008">
        <v>0.83579999999999999</v>
      </c>
      <c r="V615" s="1009">
        <v>0.75460000000000005</v>
      </c>
      <c r="W615" s="1008">
        <v>0.72660000000000002</v>
      </c>
      <c r="X615" s="1008">
        <v>0.79100000000000004</v>
      </c>
      <c r="Y615" s="1008">
        <v>0.78120000000000001</v>
      </c>
      <c r="Z615" s="1008">
        <v>0.78120000000000001</v>
      </c>
      <c r="AA615" s="1008">
        <v>0.72519999999999996</v>
      </c>
      <c r="AB615" s="1008">
        <v>0.65100000000000002</v>
      </c>
      <c r="AC615" s="780">
        <f>SUM(E615:AB615)</f>
        <v>17.612000000000002</v>
      </c>
    </row>
    <row r="616" spans="1:78" ht="12.75" customHeight="1">
      <c r="A616" s="781"/>
      <c r="B616" s="1038"/>
      <c r="C616" s="783" t="s">
        <v>158</v>
      </c>
      <c r="D616" s="783" t="s">
        <v>157</v>
      </c>
      <c r="E616" s="994">
        <v>8.9599999999999999E-2</v>
      </c>
      <c r="F616" s="994">
        <v>0.13159999999999999</v>
      </c>
      <c r="G616" s="994">
        <v>0.14560000000000001</v>
      </c>
      <c r="H616" s="995">
        <v>0.154</v>
      </c>
      <c r="I616" s="994">
        <v>0.15260000000000001</v>
      </c>
      <c r="J616" s="994">
        <v>0.154</v>
      </c>
      <c r="K616" s="994">
        <v>8.9599999999999999E-2</v>
      </c>
      <c r="L616" s="994">
        <v>3.2199999999999999E-2</v>
      </c>
      <c r="M616" s="994">
        <v>0.1288</v>
      </c>
      <c r="N616" s="995">
        <v>0.1792</v>
      </c>
      <c r="O616" s="994">
        <v>0.1736</v>
      </c>
      <c r="P616" s="994">
        <v>0.19040000000000001</v>
      </c>
      <c r="Q616" s="994">
        <v>0.1386</v>
      </c>
      <c r="R616" s="994">
        <v>0.1666</v>
      </c>
      <c r="S616" s="994">
        <v>0.19600000000000001</v>
      </c>
      <c r="T616" s="994">
        <v>0.17219999999999999</v>
      </c>
      <c r="U616" s="994">
        <v>0.161</v>
      </c>
      <c r="V616" s="995">
        <v>0.10920000000000001</v>
      </c>
      <c r="W616" s="994">
        <v>0.13159999999999999</v>
      </c>
      <c r="X616" s="994">
        <v>0.182</v>
      </c>
      <c r="Y616" s="994">
        <v>0.17219999999999999</v>
      </c>
      <c r="Z616" s="994">
        <v>0.1736</v>
      </c>
      <c r="AA616" s="994">
        <v>0.16520000000000001</v>
      </c>
      <c r="AB616" s="994">
        <v>0.13439999999999999</v>
      </c>
      <c r="AC616" s="786">
        <f>SUM(E616:AB616)</f>
        <v>3.5238000000000005</v>
      </c>
    </row>
    <row r="617" spans="1:78" ht="12.75" customHeight="1">
      <c r="A617" s="781"/>
      <c r="B617" s="1038"/>
      <c r="C617" s="783" t="s">
        <v>159</v>
      </c>
      <c r="D617" s="783" t="s">
        <v>160</v>
      </c>
      <c r="E617" s="459">
        <v>12</v>
      </c>
      <c r="F617" s="459">
        <v>10</v>
      </c>
      <c r="G617" s="459">
        <v>9</v>
      </c>
      <c r="H617" s="724">
        <v>10</v>
      </c>
      <c r="I617" s="459">
        <v>8</v>
      </c>
      <c r="J617" s="459">
        <v>10</v>
      </c>
      <c r="K617" s="459">
        <v>9</v>
      </c>
      <c r="L617" s="459">
        <v>11</v>
      </c>
      <c r="M617" s="459">
        <v>11</v>
      </c>
      <c r="N617" s="724">
        <v>12</v>
      </c>
      <c r="O617" s="459">
        <v>12</v>
      </c>
      <c r="P617" s="459">
        <v>12</v>
      </c>
      <c r="Q617" s="459">
        <v>12</v>
      </c>
      <c r="R617" s="459">
        <v>14</v>
      </c>
      <c r="S617" s="459">
        <v>11</v>
      </c>
      <c r="T617" s="459">
        <v>13</v>
      </c>
      <c r="U617" s="459">
        <v>12</v>
      </c>
      <c r="V617" s="724">
        <v>12</v>
      </c>
      <c r="W617" s="459">
        <v>12</v>
      </c>
      <c r="X617" s="459">
        <v>13</v>
      </c>
      <c r="Y617" s="459">
        <v>11</v>
      </c>
      <c r="Z617" s="459">
        <v>10</v>
      </c>
      <c r="AA617" s="459">
        <v>10</v>
      </c>
      <c r="AB617" s="459">
        <v>10</v>
      </c>
      <c r="AC617" s="786"/>
    </row>
    <row r="618" spans="1:78" ht="12.75" customHeight="1" thickBot="1">
      <c r="A618" s="790"/>
      <c r="B618" s="1039"/>
      <c r="C618" s="795" t="s">
        <v>161</v>
      </c>
      <c r="D618" s="795"/>
      <c r="E618" s="938">
        <f t="shared" ref="E618:AC618" si="171">E616/E615</f>
        <v>0.15686274509803921</v>
      </c>
      <c r="F618" s="938">
        <f t="shared" si="171"/>
        <v>0.22705314009661834</v>
      </c>
      <c r="G618" s="938">
        <f t="shared" si="171"/>
        <v>0.24940047961630699</v>
      </c>
      <c r="H618" s="968">
        <f t="shared" si="171"/>
        <v>0.26829268292682928</v>
      </c>
      <c r="I618" s="938">
        <f t="shared" si="171"/>
        <v>0.25467289719626174</v>
      </c>
      <c r="J618" s="938">
        <f t="shared" si="171"/>
        <v>0.26442307692307693</v>
      </c>
      <c r="K618" s="938">
        <f t="shared" si="171"/>
        <v>0.14512471655328799</v>
      </c>
      <c r="L618" s="938">
        <f t="shared" si="171"/>
        <v>4.9356223175965663E-2</v>
      </c>
      <c r="M618" s="938">
        <f t="shared" si="171"/>
        <v>0.16027874564459929</v>
      </c>
      <c r="N618" s="968">
        <f t="shared" si="171"/>
        <v>0.21917808219178081</v>
      </c>
      <c r="O618" s="938">
        <f t="shared" si="171"/>
        <v>0.19620253164556961</v>
      </c>
      <c r="P618" s="938">
        <f t="shared" si="171"/>
        <v>0.20359281437125748</v>
      </c>
      <c r="Q618" s="938">
        <f t="shared" si="171"/>
        <v>0.17553191489361702</v>
      </c>
      <c r="R618" s="938">
        <f t="shared" si="171"/>
        <v>0.1954022988505747</v>
      </c>
      <c r="S618" s="938">
        <f t="shared" si="171"/>
        <v>0.22508038585209003</v>
      </c>
      <c r="T618" s="938">
        <f t="shared" si="171"/>
        <v>0.20230263157894737</v>
      </c>
      <c r="U618" s="938">
        <f t="shared" si="171"/>
        <v>0.19262981574539365</v>
      </c>
      <c r="V618" s="968">
        <f t="shared" si="171"/>
        <v>0.14471243042671614</v>
      </c>
      <c r="W618" s="938">
        <f t="shared" si="171"/>
        <v>0.18111753371868977</v>
      </c>
      <c r="X618" s="938">
        <f t="shared" si="171"/>
        <v>0.23008849557522124</v>
      </c>
      <c r="Y618" s="938">
        <f t="shared" si="171"/>
        <v>0.22043010752688172</v>
      </c>
      <c r="Z618" s="938">
        <f t="shared" si="171"/>
        <v>0.22222222222222224</v>
      </c>
      <c r="AA618" s="938">
        <f t="shared" si="171"/>
        <v>0.22779922779922784</v>
      </c>
      <c r="AB618" s="938">
        <f t="shared" si="171"/>
        <v>0.20645161290322578</v>
      </c>
      <c r="AC618" s="798">
        <f t="shared" si="171"/>
        <v>0.20007949125596186</v>
      </c>
    </row>
    <row r="619" spans="1:78" ht="12.75" customHeight="1">
      <c r="A619" s="775" t="s">
        <v>718</v>
      </c>
      <c r="B619" s="1037" t="s">
        <v>717</v>
      </c>
      <c r="C619" s="777" t="s">
        <v>156</v>
      </c>
      <c r="D619" s="777" t="s">
        <v>157</v>
      </c>
      <c r="E619" s="1008">
        <v>3.8542000000000001</v>
      </c>
      <c r="F619" s="1008">
        <v>3.8555999999999999</v>
      </c>
      <c r="G619" s="1008">
        <v>3.8066</v>
      </c>
      <c r="H619" s="1009">
        <v>3.8024</v>
      </c>
      <c r="I619" s="1008">
        <v>3.7772000000000001</v>
      </c>
      <c r="J619" s="1008">
        <v>3.7841999999999998</v>
      </c>
      <c r="K619" s="1008">
        <v>3.7631999999999999</v>
      </c>
      <c r="L619" s="1008">
        <v>3.8108</v>
      </c>
      <c r="M619" s="1008">
        <v>3.8066</v>
      </c>
      <c r="N619" s="1009">
        <v>3.8191999999999999</v>
      </c>
      <c r="O619" s="1008">
        <v>3.8317999999999999</v>
      </c>
      <c r="P619" s="1008">
        <v>3.8066</v>
      </c>
      <c r="Q619" s="1008">
        <v>3.6861999999999999</v>
      </c>
      <c r="R619" s="1008">
        <v>3.7435999999999998</v>
      </c>
      <c r="S619" s="1008">
        <v>3.8066</v>
      </c>
      <c r="T619" s="1008">
        <v>3.8304</v>
      </c>
      <c r="U619" s="1008">
        <v>3.8037999999999998</v>
      </c>
      <c r="V619" s="1009">
        <v>3.8024</v>
      </c>
      <c r="W619" s="1008">
        <v>3.8472</v>
      </c>
      <c r="X619" s="1008">
        <v>3.9298000000000002</v>
      </c>
      <c r="Y619" s="1008">
        <v>3.9214000000000002</v>
      </c>
      <c r="Z619" s="1008">
        <v>3.9872000000000001</v>
      </c>
      <c r="AA619" s="1008">
        <v>3.9788000000000001</v>
      </c>
      <c r="AB619" s="1008">
        <v>4.0095999999999998</v>
      </c>
      <c r="AC619" s="780">
        <f>SUM(E619:AB619)</f>
        <v>92.065400000000039</v>
      </c>
    </row>
    <row r="620" spans="1:78" ht="12.75" customHeight="1">
      <c r="A620" s="781"/>
      <c r="B620" s="1038"/>
      <c r="C620" s="783" t="s">
        <v>158</v>
      </c>
      <c r="D620" s="783" t="s">
        <v>157</v>
      </c>
      <c r="E620" s="994">
        <v>2.1335999999999999</v>
      </c>
      <c r="F620" s="994">
        <v>2.1798000000000002</v>
      </c>
      <c r="G620" s="994">
        <v>2.121</v>
      </c>
      <c r="H620" s="995">
        <v>2.149</v>
      </c>
      <c r="I620" s="994">
        <v>2.1364000000000001</v>
      </c>
      <c r="J620" s="994">
        <v>2.1587999999999998</v>
      </c>
      <c r="K620" s="994">
        <v>2.0202</v>
      </c>
      <c r="L620" s="994">
        <v>1.9922</v>
      </c>
      <c r="M620" s="994">
        <v>1.9810000000000001</v>
      </c>
      <c r="N620" s="995">
        <v>2.0495999999999999</v>
      </c>
      <c r="O620" s="994">
        <v>2.0552000000000001</v>
      </c>
      <c r="P620" s="994">
        <v>2.1252</v>
      </c>
      <c r="Q620" s="994">
        <v>2.0215999999999998</v>
      </c>
      <c r="R620" s="994">
        <v>2.0874000000000001</v>
      </c>
      <c r="S620" s="994">
        <v>2.1644000000000001</v>
      </c>
      <c r="T620" s="994">
        <v>2.1434000000000002</v>
      </c>
      <c r="U620" s="994">
        <v>2.1419999999999999</v>
      </c>
      <c r="V620" s="995">
        <v>2.1139999999999999</v>
      </c>
      <c r="W620" s="994">
        <v>2.121</v>
      </c>
      <c r="X620" s="994">
        <v>2.2176</v>
      </c>
      <c r="Y620" s="994">
        <v>2.2414000000000001</v>
      </c>
      <c r="Z620" s="994">
        <v>2.3254000000000001</v>
      </c>
      <c r="AA620" s="994">
        <v>2.3071999999999999</v>
      </c>
      <c r="AB620" s="994">
        <v>2.3534000000000002</v>
      </c>
      <c r="AC620" s="786">
        <f>SUM(E620:AB620)</f>
        <v>51.340800000000009</v>
      </c>
    </row>
    <row r="621" spans="1:78" ht="12.75" customHeight="1">
      <c r="A621" s="781"/>
      <c r="B621" s="1038"/>
      <c r="C621" s="783" t="s">
        <v>159</v>
      </c>
      <c r="D621" s="783" t="s">
        <v>160</v>
      </c>
      <c r="E621" s="459">
        <v>69</v>
      </c>
      <c r="F621" s="459">
        <v>69</v>
      </c>
      <c r="G621" s="459">
        <v>69</v>
      </c>
      <c r="H621" s="724">
        <v>69</v>
      </c>
      <c r="I621" s="459">
        <v>69</v>
      </c>
      <c r="J621" s="459">
        <v>73</v>
      </c>
      <c r="K621" s="459">
        <v>70</v>
      </c>
      <c r="L621" s="459">
        <v>70</v>
      </c>
      <c r="M621" s="459">
        <v>70</v>
      </c>
      <c r="N621" s="724">
        <v>74</v>
      </c>
      <c r="O621" s="459">
        <v>72</v>
      </c>
      <c r="P621" s="459">
        <v>69</v>
      </c>
      <c r="Q621" s="459">
        <v>69</v>
      </c>
      <c r="R621" s="459">
        <v>72</v>
      </c>
      <c r="S621" s="459">
        <v>72</v>
      </c>
      <c r="T621" s="459">
        <v>71</v>
      </c>
      <c r="U621" s="459">
        <v>72</v>
      </c>
      <c r="V621" s="724">
        <v>73</v>
      </c>
      <c r="W621" s="459">
        <v>72</v>
      </c>
      <c r="X621" s="459">
        <v>69</v>
      </c>
      <c r="Y621" s="459">
        <v>70</v>
      </c>
      <c r="Z621" s="459">
        <v>71</v>
      </c>
      <c r="AA621" s="459">
        <v>71</v>
      </c>
      <c r="AB621" s="459">
        <v>72</v>
      </c>
      <c r="AC621" s="786"/>
    </row>
    <row r="622" spans="1:78" ht="12.75" customHeight="1" thickBot="1">
      <c r="A622" s="800"/>
      <c r="B622" s="1040"/>
      <c r="C622" s="802" t="s">
        <v>161</v>
      </c>
      <c r="D622" s="802"/>
      <c r="E622" s="879">
        <f t="shared" ref="E622:AC622" si="172">E620/E619</f>
        <v>0.55357791500181619</v>
      </c>
      <c r="F622" s="879">
        <f t="shared" si="172"/>
        <v>0.56535947712418311</v>
      </c>
      <c r="G622" s="879">
        <f t="shared" si="172"/>
        <v>0.55719014343508644</v>
      </c>
      <c r="H622" s="919">
        <f t="shared" si="172"/>
        <v>0.56516936671575846</v>
      </c>
      <c r="I622" s="879">
        <f t="shared" si="172"/>
        <v>0.56560415122312824</v>
      </c>
      <c r="J622" s="879">
        <f t="shared" si="172"/>
        <v>0.57047724750277473</v>
      </c>
      <c r="K622" s="879">
        <f t="shared" si="172"/>
        <v>0.53683035714285721</v>
      </c>
      <c r="L622" s="879">
        <f t="shared" si="172"/>
        <v>0.52277736958119025</v>
      </c>
      <c r="M622" s="879">
        <f t="shared" si="172"/>
        <v>0.52041191614564186</v>
      </c>
      <c r="N622" s="919">
        <f t="shared" si="172"/>
        <v>0.53665689149560114</v>
      </c>
      <c r="O622" s="879">
        <f t="shared" si="172"/>
        <v>0.5363536719035441</v>
      </c>
      <c r="P622" s="879">
        <f t="shared" si="172"/>
        <v>0.55829349025376973</v>
      </c>
      <c r="Q622" s="879">
        <f t="shared" si="172"/>
        <v>0.54842385112039493</v>
      </c>
      <c r="R622" s="879">
        <f t="shared" si="172"/>
        <v>0.55759162303664933</v>
      </c>
      <c r="S622" s="879">
        <f t="shared" si="172"/>
        <v>0.56859139389481428</v>
      </c>
      <c r="T622" s="879">
        <f t="shared" si="172"/>
        <v>0.55957602339181289</v>
      </c>
      <c r="U622" s="879">
        <f t="shared" si="172"/>
        <v>0.56312108943687889</v>
      </c>
      <c r="V622" s="919">
        <f t="shared" si="172"/>
        <v>0.55596465390279826</v>
      </c>
      <c r="W622" s="879">
        <f t="shared" si="172"/>
        <v>0.55131004366812231</v>
      </c>
      <c r="X622" s="879">
        <f t="shared" si="172"/>
        <v>0.56430352689704311</v>
      </c>
      <c r="Y622" s="879">
        <f t="shared" si="172"/>
        <v>0.57158157800785436</v>
      </c>
      <c r="Z622" s="879">
        <f t="shared" si="172"/>
        <v>0.5832162921348315</v>
      </c>
      <c r="AA622" s="879">
        <f t="shared" si="172"/>
        <v>0.57987332864180152</v>
      </c>
      <c r="AB622" s="879">
        <f t="shared" si="172"/>
        <v>0.58694134078212301</v>
      </c>
      <c r="AC622" s="805">
        <f t="shared" si="172"/>
        <v>0.55765575341007578</v>
      </c>
      <c r="AD622" s="787"/>
      <c r="AE622" s="787"/>
      <c r="AF622" s="787"/>
    </row>
    <row r="623" spans="1:78" ht="12.75" customHeight="1">
      <c r="A623" s="836" t="s">
        <v>458</v>
      </c>
      <c r="B623" s="837"/>
      <c r="C623" s="838" t="s">
        <v>156</v>
      </c>
      <c r="D623" s="838"/>
      <c r="E623" s="880">
        <f t="shared" ref="E623:AC623" si="173">E615+E619</f>
        <v>4.4253999999999998</v>
      </c>
      <c r="F623" s="880">
        <f t="shared" si="173"/>
        <v>4.4352</v>
      </c>
      <c r="G623" s="880">
        <f t="shared" si="173"/>
        <v>4.3903999999999996</v>
      </c>
      <c r="H623" s="882">
        <f t="shared" si="173"/>
        <v>4.3764000000000003</v>
      </c>
      <c r="I623" s="880">
        <f t="shared" si="173"/>
        <v>4.3764000000000003</v>
      </c>
      <c r="J623" s="880">
        <f t="shared" si="173"/>
        <v>4.3666</v>
      </c>
      <c r="K623" s="880">
        <f t="shared" si="173"/>
        <v>4.3805999999999994</v>
      </c>
      <c r="L623" s="880">
        <f t="shared" si="173"/>
        <v>4.4631999999999996</v>
      </c>
      <c r="M623" s="880">
        <f t="shared" si="173"/>
        <v>4.6101999999999999</v>
      </c>
      <c r="N623" s="882">
        <f t="shared" si="173"/>
        <v>4.6368</v>
      </c>
      <c r="O623" s="880">
        <f t="shared" si="173"/>
        <v>4.7165999999999997</v>
      </c>
      <c r="P623" s="880">
        <f t="shared" si="173"/>
        <v>4.7417999999999996</v>
      </c>
      <c r="Q623" s="880">
        <f t="shared" si="173"/>
        <v>4.4757999999999996</v>
      </c>
      <c r="R623" s="880">
        <f t="shared" si="173"/>
        <v>4.5961999999999996</v>
      </c>
      <c r="S623" s="880">
        <f t="shared" si="173"/>
        <v>4.6774000000000004</v>
      </c>
      <c r="T623" s="880">
        <f t="shared" si="173"/>
        <v>4.6815999999999995</v>
      </c>
      <c r="U623" s="880">
        <f t="shared" si="173"/>
        <v>4.6395999999999997</v>
      </c>
      <c r="V623" s="882">
        <f t="shared" si="173"/>
        <v>4.5570000000000004</v>
      </c>
      <c r="W623" s="880">
        <f t="shared" si="173"/>
        <v>4.5738000000000003</v>
      </c>
      <c r="X623" s="880">
        <f t="shared" si="173"/>
        <v>4.7208000000000006</v>
      </c>
      <c r="Y623" s="880">
        <f t="shared" si="173"/>
        <v>4.7026000000000003</v>
      </c>
      <c r="Z623" s="880">
        <f t="shared" si="173"/>
        <v>4.7683999999999997</v>
      </c>
      <c r="AA623" s="880">
        <f t="shared" si="173"/>
        <v>4.7039999999999997</v>
      </c>
      <c r="AB623" s="880">
        <f t="shared" si="173"/>
        <v>4.6605999999999996</v>
      </c>
      <c r="AC623" s="841">
        <f t="shared" si="173"/>
        <v>109.67740000000003</v>
      </c>
    </row>
    <row r="624" spans="1:78" ht="12.75" customHeight="1" thickBot="1">
      <c r="A624" s="842"/>
      <c r="B624" s="843"/>
      <c r="C624" s="844" t="s">
        <v>158</v>
      </c>
      <c r="D624" s="844"/>
      <c r="E624" s="976">
        <f t="shared" ref="E624:AC624" si="174">E616+E620</f>
        <v>2.2231999999999998</v>
      </c>
      <c r="F624" s="976">
        <f t="shared" si="174"/>
        <v>2.3114000000000003</v>
      </c>
      <c r="G624" s="976">
        <f t="shared" si="174"/>
        <v>2.2665999999999999</v>
      </c>
      <c r="H624" s="977">
        <f t="shared" si="174"/>
        <v>2.3029999999999999</v>
      </c>
      <c r="I624" s="976">
        <f t="shared" si="174"/>
        <v>2.2890000000000001</v>
      </c>
      <c r="J624" s="976">
        <f t="shared" si="174"/>
        <v>2.3127999999999997</v>
      </c>
      <c r="K624" s="976">
        <f t="shared" si="174"/>
        <v>2.1097999999999999</v>
      </c>
      <c r="L624" s="976">
        <f t="shared" si="174"/>
        <v>2.0244</v>
      </c>
      <c r="M624" s="976">
        <f t="shared" si="174"/>
        <v>2.1097999999999999</v>
      </c>
      <c r="N624" s="977">
        <f t="shared" si="174"/>
        <v>2.2287999999999997</v>
      </c>
      <c r="O624" s="976">
        <f t="shared" si="174"/>
        <v>2.2288000000000001</v>
      </c>
      <c r="P624" s="976">
        <f t="shared" si="174"/>
        <v>2.3155999999999999</v>
      </c>
      <c r="Q624" s="976">
        <f t="shared" si="174"/>
        <v>2.1601999999999997</v>
      </c>
      <c r="R624" s="976">
        <f t="shared" si="174"/>
        <v>2.254</v>
      </c>
      <c r="S624" s="976">
        <f t="shared" si="174"/>
        <v>2.3604000000000003</v>
      </c>
      <c r="T624" s="976">
        <f t="shared" si="174"/>
        <v>2.3156000000000003</v>
      </c>
      <c r="U624" s="976">
        <f t="shared" si="174"/>
        <v>2.3029999999999999</v>
      </c>
      <c r="V624" s="977">
        <f t="shared" si="174"/>
        <v>2.2231999999999998</v>
      </c>
      <c r="W624" s="976">
        <f t="shared" si="174"/>
        <v>2.2526000000000002</v>
      </c>
      <c r="X624" s="976">
        <f t="shared" si="174"/>
        <v>2.3996</v>
      </c>
      <c r="Y624" s="976">
        <f t="shared" si="174"/>
        <v>2.4136000000000002</v>
      </c>
      <c r="Z624" s="976">
        <f t="shared" si="174"/>
        <v>2.4990000000000001</v>
      </c>
      <c r="AA624" s="976">
        <f t="shared" si="174"/>
        <v>2.4723999999999999</v>
      </c>
      <c r="AB624" s="976">
        <f t="shared" si="174"/>
        <v>2.4878</v>
      </c>
      <c r="AC624" s="805">
        <f t="shared" si="174"/>
        <v>54.86460000000001</v>
      </c>
    </row>
    <row r="625" spans="1:31" ht="12.75" customHeight="1">
      <c r="A625" s="845" t="s">
        <v>459</v>
      </c>
      <c r="B625" s="846"/>
      <c r="C625" s="847" t="s">
        <v>156</v>
      </c>
      <c r="D625" s="847"/>
      <c r="E625" s="975">
        <f t="shared" ref="E625:AC625" si="175">E589+E593-E623</f>
        <v>0</v>
      </c>
      <c r="F625" s="975">
        <f t="shared" si="175"/>
        <v>0</v>
      </c>
      <c r="G625" s="975">
        <f t="shared" si="175"/>
        <v>0</v>
      </c>
      <c r="H625" s="939">
        <f t="shared" si="175"/>
        <v>0</v>
      </c>
      <c r="I625" s="975">
        <f t="shared" si="175"/>
        <v>0</v>
      </c>
      <c r="J625" s="975">
        <f t="shared" si="175"/>
        <v>0</v>
      </c>
      <c r="K625" s="975">
        <f t="shared" si="175"/>
        <v>0</v>
      </c>
      <c r="L625" s="975">
        <f t="shared" si="175"/>
        <v>0</v>
      </c>
      <c r="M625" s="975">
        <f t="shared" si="175"/>
        <v>0</v>
      </c>
      <c r="N625" s="939">
        <f t="shared" si="175"/>
        <v>0</v>
      </c>
      <c r="O625" s="975">
        <f t="shared" si="175"/>
        <v>0</v>
      </c>
      <c r="P625" s="975">
        <f t="shared" si="175"/>
        <v>0</v>
      </c>
      <c r="Q625" s="975">
        <f t="shared" si="175"/>
        <v>0</v>
      </c>
      <c r="R625" s="975">
        <f t="shared" si="175"/>
        <v>0</v>
      </c>
      <c r="S625" s="975">
        <f t="shared" si="175"/>
        <v>0</v>
      </c>
      <c r="T625" s="975">
        <f t="shared" si="175"/>
        <v>0</v>
      </c>
      <c r="U625" s="975">
        <f t="shared" si="175"/>
        <v>0</v>
      </c>
      <c r="V625" s="939">
        <f t="shared" si="175"/>
        <v>0</v>
      </c>
      <c r="W625" s="975">
        <f t="shared" si="175"/>
        <v>0</v>
      </c>
      <c r="X625" s="975">
        <f t="shared" si="175"/>
        <v>0</v>
      </c>
      <c r="Y625" s="975">
        <f t="shared" si="175"/>
        <v>0</v>
      </c>
      <c r="Z625" s="975">
        <f t="shared" si="175"/>
        <v>0</v>
      </c>
      <c r="AA625" s="975">
        <f t="shared" si="175"/>
        <v>0</v>
      </c>
      <c r="AB625" s="975">
        <f t="shared" si="175"/>
        <v>0</v>
      </c>
      <c r="AC625" s="780">
        <f t="shared" si="175"/>
        <v>0</v>
      </c>
    </row>
    <row r="626" spans="1:31" ht="12.75" customHeight="1">
      <c r="A626" s="842"/>
      <c r="B626" s="843"/>
      <c r="C626" s="844" t="s">
        <v>158</v>
      </c>
      <c r="D626" s="881"/>
      <c r="E626" s="947">
        <f t="shared" ref="E626:AC626" si="176">E590+E594-E624</f>
        <v>0</v>
      </c>
      <c r="F626" s="947">
        <f t="shared" si="176"/>
        <v>0</v>
      </c>
      <c r="G626" s="947">
        <f t="shared" si="176"/>
        <v>0</v>
      </c>
      <c r="H626" s="943">
        <f t="shared" si="176"/>
        <v>0</v>
      </c>
      <c r="I626" s="947">
        <f t="shared" si="176"/>
        <v>0</v>
      </c>
      <c r="J626" s="947">
        <f t="shared" si="176"/>
        <v>0</v>
      </c>
      <c r="K626" s="947">
        <f t="shared" si="176"/>
        <v>0</v>
      </c>
      <c r="L626" s="947">
        <f t="shared" si="176"/>
        <v>0</v>
      </c>
      <c r="M626" s="947">
        <f t="shared" si="176"/>
        <v>0</v>
      </c>
      <c r="N626" s="943">
        <f t="shared" si="176"/>
        <v>0</v>
      </c>
      <c r="O626" s="947">
        <f t="shared" si="176"/>
        <v>0</v>
      </c>
      <c r="P626" s="947">
        <f t="shared" si="176"/>
        <v>0</v>
      </c>
      <c r="Q626" s="947">
        <f t="shared" si="176"/>
        <v>0</v>
      </c>
      <c r="R626" s="947">
        <f t="shared" si="176"/>
        <v>0</v>
      </c>
      <c r="S626" s="947">
        <f t="shared" si="176"/>
        <v>0</v>
      </c>
      <c r="T626" s="947">
        <f t="shared" si="176"/>
        <v>0</v>
      </c>
      <c r="U626" s="947">
        <f t="shared" si="176"/>
        <v>0</v>
      </c>
      <c r="V626" s="943">
        <f t="shared" si="176"/>
        <v>0</v>
      </c>
      <c r="W626" s="947">
        <f t="shared" si="176"/>
        <v>0</v>
      </c>
      <c r="X626" s="947">
        <f t="shared" si="176"/>
        <v>0</v>
      </c>
      <c r="Y626" s="947">
        <f t="shared" si="176"/>
        <v>0</v>
      </c>
      <c r="Z626" s="947">
        <f t="shared" si="176"/>
        <v>0</v>
      </c>
      <c r="AA626" s="947">
        <f t="shared" si="176"/>
        <v>0</v>
      </c>
      <c r="AB626" s="947">
        <f t="shared" si="176"/>
        <v>0</v>
      </c>
      <c r="AC626" s="947">
        <f t="shared" si="176"/>
        <v>0</v>
      </c>
    </row>
    <row r="627" spans="1:31" s="738" customFormat="1" ht="12.75" customHeight="1" thickBot="1">
      <c r="A627" s="822" t="s">
        <v>674</v>
      </c>
      <c r="B627" s="823"/>
      <c r="C627" s="824"/>
      <c r="D627" s="824"/>
      <c r="E627" s="917">
        <v>1</v>
      </c>
      <c r="F627" s="917">
        <v>2</v>
      </c>
      <c r="G627" s="917">
        <v>3</v>
      </c>
      <c r="H627" s="917">
        <v>4</v>
      </c>
      <c r="I627" s="917">
        <v>5</v>
      </c>
      <c r="J627" s="917">
        <v>6</v>
      </c>
      <c r="K627" s="917">
        <v>7</v>
      </c>
      <c r="L627" s="917">
        <v>8</v>
      </c>
      <c r="M627" s="917">
        <v>9</v>
      </c>
      <c r="N627" s="917">
        <v>10</v>
      </c>
      <c r="O627" s="917">
        <v>11</v>
      </c>
      <c r="P627" s="917">
        <v>12</v>
      </c>
      <c r="Q627" s="917">
        <v>13</v>
      </c>
      <c r="R627" s="917">
        <v>14</v>
      </c>
      <c r="S627" s="917">
        <v>15</v>
      </c>
      <c r="T627" s="917">
        <v>16</v>
      </c>
      <c r="U627" s="917">
        <v>17</v>
      </c>
      <c r="V627" s="917">
        <v>18</v>
      </c>
      <c r="W627" s="917">
        <v>19</v>
      </c>
      <c r="X627" s="917">
        <v>20</v>
      </c>
      <c r="Y627" s="917">
        <v>21</v>
      </c>
      <c r="Z627" s="917">
        <v>22</v>
      </c>
      <c r="AA627" s="917">
        <v>23</v>
      </c>
      <c r="AB627" s="917">
        <v>24</v>
      </c>
      <c r="AC627" s="826"/>
    </row>
    <row r="628" spans="1:31" s="738" customFormat="1" ht="12.75" customHeight="1">
      <c r="A628" s="827" t="s">
        <v>240</v>
      </c>
      <c r="B628" s="828"/>
      <c r="C628" s="829" t="s">
        <v>164</v>
      </c>
      <c r="D628" s="829" t="s">
        <v>160</v>
      </c>
      <c r="E628" s="829">
        <v>6.5399999618530273</v>
      </c>
      <c r="F628" s="829">
        <v>6.4499998092651367</v>
      </c>
      <c r="G628" s="829">
        <v>6.4600000381469727</v>
      </c>
      <c r="H628" s="829">
        <v>6.4499998092651367</v>
      </c>
      <c r="I628" s="829">
        <v>6.4699997901916504</v>
      </c>
      <c r="J628" s="829">
        <v>6.4600000381469727</v>
      </c>
      <c r="K628" s="829">
        <v>6.4600000381469727</v>
      </c>
      <c r="L628" s="829">
        <v>6.4499998092651367</v>
      </c>
      <c r="M628" s="829">
        <v>6.4200000762939453</v>
      </c>
      <c r="N628" s="829">
        <v>6.4099998474121094</v>
      </c>
      <c r="O628" s="829">
        <v>6.4000000953674316</v>
      </c>
      <c r="P628" s="829">
        <v>6.4200000762939453</v>
      </c>
      <c r="Q628" s="829">
        <v>6.4200000762939453</v>
      </c>
      <c r="R628" s="829">
        <v>6.4600000381469727</v>
      </c>
      <c r="S628" s="829">
        <v>6.440000057220459</v>
      </c>
      <c r="T628" s="829">
        <v>6.4499998092651367</v>
      </c>
      <c r="U628" s="829">
        <v>6.440000057220459</v>
      </c>
      <c r="V628" s="829">
        <v>6.4499998092651367</v>
      </c>
      <c r="W628" s="829">
        <v>6.4499998092651367</v>
      </c>
      <c r="X628" s="829">
        <v>6.4600000381469727</v>
      </c>
      <c r="Y628" s="829">
        <v>6.429999828338623</v>
      </c>
      <c r="Z628" s="829">
        <v>6.4499998092651367</v>
      </c>
      <c r="AA628" s="829">
        <v>6.4699997901916504</v>
      </c>
      <c r="AB628" s="829">
        <v>6.4600000381469727</v>
      </c>
      <c r="AC628" s="829"/>
    </row>
    <row r="629" spans="1:31" s="738" customFormat="1" ht="12.75" customHeight="1">
      <c r="A629" s="1041" t="s">
        <v>241</v>
      </c>
      <c r="B629" s="1042"/>
      <c r="C629" s="1043" t="s">
        <v>164</v>
      </c>
      <c r="D629" s="1043" t="s">
        <v>160</v>
      </c>
      <c r="E629" s="1043">
        <v>6.6999998092651367</v>
      </c>
      <c r="F629" s="1043">
        <v>6.6399998664855957</v>
      </c>
      <c r="G629" s="1043">
        <v>6.6500000953674316</v>
      </c>
      <c r="H629" s="1043">
        <v>6.6399998664855957</v>
      </c>
      <c r="I629" s="1043">
        <v>6.6399998664855957</v>
      </c>
      <c r="J629" s="1043">
        <v>6.6399998664855957</v>
      </c>
      <c r="K629" s="1043">
        <v>6.6500000953674316</v>
      </c>
      <c r="L629" s="1043">
        <v>6.630000114440918</v>
      </c>
      <c r="M629" s="1043">
        <v>6.630000114440918</v>
      </c>
      <c r="N629" s="1043">
        <v>6.619999885559082</v>
      </c>
      <c r="O629" s="1043">
        <v>6.6100001335144043</v>
      </c>
      <c r="P629" s="1043">
        <v>6.630000114440918</v>
      </c>
      <c r="Q629" s="1043">
        <v>6.630000114440918</v>
      </c>
      <c r="R629" s="1043">
        <v>6.6500000953674316</v>
      </c>
      <c r="S629" s="1043">
        <v>6.630000114440918</v>
      </c>
      <c r="T629" s="1043">
        <v>6.630000114440918</v>
      </c>
      <c r="U629" s="1043">
        <v>6.630000114440918</v>
      </c>
      <c r="V629" s="1043">
        <v>6.6399998664855957</v>
      </c>
      <c r="W629" s="1043">
        <v>6.630000114440918</v>
      </c>
      <c r="X629" s="1043">
        <v>6.6399998664855957</v>
      </c>
      <c r="Y629" s="1043">
        <v>6.630000114440918</v>
      </c>
      <c r="Z629" s="1043">
        <v>6.6500000953674316</v>
      </c>
      <c r="AA629" s="1043">
        <v>6.6500000953674316</v>
      </c>
      <c r="AB629" s="1043">
        <v>6.6399998664855957</v>
      </c>
      <c r="AC629" s="1043"/>
    </row>
    <row r="630" spans="1:31" s="738" customFormat="1" ht="12.75" customHeight="1" thickBot="1">
      <c r="A630" s="830" t="s">
        <v>719</v>
      </c>
      <c r="B630" s="831"/>
      <c r="C630" s="792" t="s">
        <v>164</v>
      </c>
      <c r="D630" s="792" t="s">
        <v>160</v>
      </c>
      <c r="E630" s="792">
        <v>6.5399999618530273</v>
      </c>
      <c r="F630" s="792">
        <v>6.4499998092651367</v>
      </c>
      <c r="G630" s="792">
        <v>6.4699997901916504</v>
      </c>
      <c r="H630" s="792">
        <v>6.4499998092651367</v>
      </c>
      <c r="I630" s="792">
        <v>6.4499998092651367</v>
      </c>
      <c r="J630" s="792">
        <v>6.4600000381469727</v>
      </c>
      <c r="K630" s="792">
        <v>6.4600000381469727</v>
      </c>
      <c r="L630" s="792">
        <v>6.429999828338623</v>
      </c>
      <c r="M630" s="792">
        <v>6.4099998474121094</v>
      </c>
      <c r="N630" s="792">
        <v>6.4099998474121094</v>
      </c>
      <c r="O630" s="792">
        <v>6.4000000953674316</v>
      </c>
      <c r="P630" s="792">
        <v>6.429999828338623</v>
      </c>
      <c r="Q630" s="792">
        <v>6.4200000762939453</v>
      </c>
      <c r="R630" s="792">
        <v>6.440000057220459</v>
      </c>
      <c r="S630" s="792">
        <v>6.440000057220459</v>
      </c>
      <c r="T630" s="792">
        <v>6.4499998092651367</v>
      </c>
      <c r="U630" s="792">
        <v>6.440000057220459</v>
      </c>
      <c r="V630" s="792">
        <v>6.4499998092651367</v>
      </c>
      <c r="W630" s="792">
        <v>6.4499998092651367</v>
      </c>
      <c r="X630" s="792">
        <v>6.4600000381469727</v>
      </c>
      <c r="Y630" s="792">
        <v>6.440000057220459</v>
      </c>
      <c r="Z630" s="792">
        <v>6.4499998092651367</v>
      </c>
      <c r="AA630" s="792">
        <v>6.4600000381469727</v>
      </c>
      <c r="AB630" s="792">
        <v>6.4699997901916504</v>
      </c>
      <c r="AC630" s="792"/>
    </row>
    <row r="631" spans="1:31" ht="12.75" customHeight="1">
      <c r="A631" s="931" t="s">
        <v>197</v>
      </c>
      <c r="B631" s="728" t="s">
        <v>720</v>
      </c>
      <c r="C631" s="777" t="s">
        <v>156</v>
      </c>
      <c r="D631" s="777" t="s">
        <v>157</v>
      </c>
      <c r="E631" s="1008">
        <v>0.34127999999999997</v>
      </c>
      <c r="F631" s="1008">
        <v>0.32016</v>
      </c>
      <c r="G631" s="1008">
        <v>0.31775999999999999</v>
      </c>
      <c r="H631" s="1009">
        <v>0.3216</v>
      </c>
      <c r="I631" s="1008">
        <v>0.32496000000000003</v>
      </c>
      <c r="J631" s="1008">
        <v>0.30671999999999999</v>
      </c>
      <c r="K631" s="1008">
        <v>0.31056</v>
      </c>
      <c r="L631" s="1008">
        <v>0.32256000000000001</v>
      </c>
      <c r="M631" s="1008">
        <v>0.31968000000000002</v>
      </c>
      <c r="N631" s="1009">
        <v>0.32256000000000001</v>
      </c>
      <c r="O631" s="1008">
        <v>0.33023999999999998</v>
      </c>
      <c r="P631" s="1008">
        <v>0.32735999999999998</v>
      </c>
      <c r="Q631" s="1008">
        <v>0.32496000000000003</v>
      </c>
      <c r="R631" s="1008">
        <v>0.25296000000000002</v>
      </c>
      <c r="S631" s="1008">
        <v>0.26640000000000003</v>
      </c>
      <c r="T631" s="1008">
        <v>0.32351999999999997</v>
      </c>
      <c r="U631" s="1008">
        <v>0.32784000000000002</v>
      </c>
      <c r="V631" s="1009">
        <v>0.33456000000000002</v>
      </c>
      <c r="W631" s="1008">
        <v>0.32832</v>
      </c>
      <c r="X631" s="1008">
        <v>0.32928000000000002</v>
      </c>
      <c r="Y631" s="1008">
        <v>0.34079999999999999</v>
      </c>
      <c r="Z631" s="1008">
        <v>0.35615999999999998</v>
      </c>
      <c r="AA631" s="1008">
        <v>0.34848000000000001</v>
      </c>
      <c r="AB631" s="1008">
        <v>0.34320000000000001</v>
      </c>
      <c r="AC631" s="780">
        <f>SUM(E631:AB631)</f>
        <v>7.7419200000000004</v>
      </c>
    </row>
    <row r="632" spans="1:31" ht="12.75" customHeight="1">
      <c r="A632" s="932"/>
      <c r="B632" s="853"/>
      <c r="C632" s="783" t="s">
        <v>158</v>
      </c>
      <c r="D632" s="783" t="s">
        <v>157</v>
      </c>
      <c r="E632" s="994">
        <v>0.16656000000000001</v>
      </c>
      <c r="F632" s="994">
        <v>0.14688000000000001</v>
      </c>
      <c r="G632" s="994">
        <v>0.14591999999999999</v>
      </c>
      <c r="H632" s="995">
        <v>0.14688000000000001</v>
      </c>
      <c r="I632" s="994">
        <v>0.15024000000000001</v>
      </c>
      <c r="J632" s="994">
        <v>0.14255999999999999</v>
      </c>
      <c r="K632" s="994">
        <v>0.14735999999999999</v>
      </c>
      <c r="L632" s="994">
        <v>0.15648000000000001</v>
      </c>
      <c r="M632" s="994">
        <v>0.15504000000000001</v>
      </c>
      <c r="N632" s="995">
        <v>0.15792</v>
      </c>
      <c r="O632" s="994">
        <v>0.15984000000000001</v>
      </c>
      <c r="P632" s="994">
        <v>0.15984000000000001</v>
      </c>
      <c r="Q632" s="994">
        <v>0.15648000000000001</v>
      </c>
      <c r="R632" s="994">
        <v>0.1128</v>
      </c>
      <c r="S632" s="994">
        <v>0.11856</v>
      </c>
      <c r="T632" s="994">
        <v>0.15887999999999999</v>
      </c>
      <c r="U632" s="994">
        <v>0.16175999999999999</v>
      </c>
      <c r="V632" s="995">
        <v>0.1656</v>
      </c>
      <c r="W632" s="994">
        <v>0.16511999999999999</v>
      </c>
      <c r="X632" s="994">
        <v>0.16752</v>
      </c>
      <c r="Y632" s="994">
        <v>0.1704</v>
      </c>
      <c r="Z632" s="994">
        <v>0.18096000000000001</v>
      </c>
      <c r="AA632" s="994">
        <v>0.17760000000000001</v>
      </c>
      <c r="AB632" s="994">
        <v>0.17471999999999999</v>
      </c>
      <c r="AC632" s="786">
        <f>SUM(E632:AB632)</f>
        <v>3.7459199999999999</v>
      </c>
    </row>
    <row r="633" spans="1:31" ht="12.75" customHeight="1">
      <c r="A633" s="932"/>
      <c r="B633" s="853"/>
      <c r="C633" s="783" t="s">
        <v>159</v>
      </c>
      <c r="D633" s="783" t="s">
        <v>160</v>
      </c>
      <c r="E633" s="486">
        <v>33</v>
      </c>
      <c r="F633" s="459">
        <v>28</v>
      </c>
      <c r="G633" s="459">
        <v>29</v>
      </c>
      <c r="H633" s="724">
        <v>30</v>
      </c>
      <c r="I633" s="459">
        <v>27</v>
      </c>
      <c r="J633" s="459">
        <v>27</v>
      </c>
      <c r="K633" s="459">
        <v>29</v>
      </c>
      <c r="L633" s="459">
        <v>31</v>
      </c>
      <c r="M633" s="459">
        <v>32</v>
      </c>
      <c r="N633" s="724">
        <v>32</v>
      </c>
      <c r="O633" s="459">
        <v>31</v>
      </c>
      <c r="P633" s="459">
        <v>30</v>
      </c>
      <c r="Q633" s="459">
        <v>30</v>
      </c>
      <c r="R633" s="459">
        <v>22</v>
      </c>
      <c r="S633" s="459">
        <v>30</v>
      </c>
      <c r="T633" s="459">
        <v>31</v>
      </c>
      <c r="U633" s="459">
        <v>30</v>
      </c>
      <c r="V633" s="724">
        <v>31</v>
      </c>
      <c r="W633" s="459">
        <v>32</v>
      </c>
      <c r="X633" s="459">
        <v>33</v>
      </c>
      <c r="Y633" s="459">
        <v>32</v>
      </c>
      <c r="Z633" s="459">
        <v>35</v>
      </c>
      <c r="AA633" s="459">
        <v>30</v>
      </c>
      <c r="AB633" s="460">
        <v>30</v>
      </c>
      <c r="AC633" s="786"/>
      <c r="AD633" s="953"/>
    </row>
    <row r="634" spans="1:31" ht="12.75" customHeight="1" thickBot="1">
      <c r="A634" s="945"/>
      <c r="B634" s="867"/>
      <c r="C634" s="802" t="s">
        <v>161</v>
      </c>
      <c r="D634" s="802"/>
      <c r="E634" s="879">
        <f t="shared" ref="E634:AC634" si="177">E632/E631</f>
        <v>0.48804500703234888</v>
      </c>
      <c r="F634" s="879">
        <f t="shared" si="177"/>
        <v>0.45877061469265373</v>
      </c>
      <c r="G634" s="879">
        <f t="shared" si="177"/>
        <v>0.45921450151057402</v>
      </c>
      <c r="H634" s="919">
        <f t="shared" si="177"/>
        <v>0.45671641791044781</v>
      </c>
      <c r="I634" s="879">
        <f t="shared" si="177"/>
        <v>0.46233382570162479</v>
      </c>
      <c r="J634" s="879">
        <f t="shared" si="177"/>
        <v>0.46478873239436619</v>
      </c>
      <c r="K634" s="879">
        <f t="shared" si="177"/>
        <v>0.47449768160741884</v>
      </c>
      <c r="L634" s="879">
        <f t="shared" si="177"/>
        <v>0.48511904761904762</v>
      </c>
      <c r="M634" s="879">
        <f t="shared" si="177"/>
        <v>0.48498498498498499</v>
      </c>
      <c r="N634" s="919">
        <f t="shared" si="177"/>
        <v>0.48958333333333331</v>
      </c>
      <c r="O634" s="879">
        <f t="shared" si="177"/>
        <v>0.48401162790697683</v>
      </c>
      <c r="P634" s="879">
        <f t="shared" si="177"/>
        <v>0.48826979472140769</v>
      </c>
      <c r="Q634" s="879">
        <f t="shared" si="177"/>
        <v>0.48153618906942391</v>
      </c>
      <c r="R634" s="879">
        <f t="shared" si="177"/>
        <v>0.44592030360531304</v>
      </c>
      <c r="S634" s="879">
        <f t="shared" si="177"/>
        <v>0.445045045045045</v>
      </c>
      <c r="T634" s="879">
        <f t="shared" si="177"/>
        <v>0.49109792284866471</v>
      </c>
      <c r="U634" s="879">
        <f t="shared" si="177"/>
        <v>0.49341142020497797</v>
      </c>
      <c r="V634" s="919">
        <f t="shared" si="177"/>
        <v>0.49497847919655663</v>
      </c>
      <c r="W634" s="879">
        <f t="shared" si="177"/>
        <v>0.50292397660818711</v>
      </c>
      <c r="X634" s="879">
        <f t="shared" si="177"/>
        <v>0.50874635568513116</v>
      </c>
      <c r="Y634" s="879">
        <f t="shared" si="177"/>
        <v>0.5</v>
      </c>
      <c r="Z634" s="879">
        <f t="shared" si="177"/>
        <v>0.50808625336927227</v>
      </c>
      <c r="AA634" s="879">
        <f t="shared" si="177"/>
        <v>0.50964187327823696</v>
      </c>
      <c r="AB634" s="879">
        <f t="shared" si="177"/>
        <v>0.50909090909090904</v>
      </c>
      <c r="AC634" s="805">
        <f t="shared" si="177"/>
        <v>0.48384896769793534</v>
      </c>
    </row>
    <row r="635" spans="1:31" ht="12.75" customHeight="1">
      <c r="A635" s="946" t="s">
        <v>255</v>
      </c>
      <c r="B635" s="727" t="s">
        <v>721</v>
      </c>
      <c r="C635" s="857" t="s">
        <v>156</v>
      </c>
      <c r="D635" s="857" t="s">
        <v>157</v>
      </c>
      <c r="E635" s="992">
        <v>0.06</v>
      </c>
      <c r="F635" s="992">
        <v>5.2560000000000003E-2</v>
      </c>
      <c r="G635" s="992">
        <v>5.28E-2</v>
      </c>
      <c r="H635" s="993">
        <v>5.568E-2</v>
      </c>
      <c r="I635" s="992">
        <v>5.1839999999999997E-2</v>
      </c>
      <c r="J635" s="992">
        <v>5.568E-2</v>
      </c>
      <c r="K635" s="992">
        <v>5.4719999999999998E-2</v>
      </c>
      <c r="L635" s="992">
        <v>7.2959999999999997E-2</v>
      </c>
      <c r="M635" s="992">
        <v>0.12504000000000001</v>
      </c>
      <c r="N635" s="993">
        <v>0.15192</v>
      </c>
      <c r="O635" s="992">
        <v>7.2239999999999999E-2</v>
      </c>
      <c r="P635" s="992">
        <v>7.7280000000000001E-2</v>
      </c>
      <c r="Q635" s="992">
        <v>6.8879999999999997E-2</v>
      </c>
      <c r="R635" s="992">
        <v>7.5600000000000001E-2</v>
      </c>
      <c r="S635" s="992">
        <v>6.9360000000000005E-2</v>
      </c>
      <c r="T635" s="992">
        <v>0.13655999999999999</v>
      </c>
      <c r="U635" s="992">
        <v>0.13511999999999999</v>
      </c>
      <c r="V635" s="993">
        <v>0.12936</v>
      </c>
      <c r="W635" s="992">
        <v>6.4799999999999996E-2</v>
      </c>
      <c r="X635" s="992">
        <v>6.336E-2</v>
      </c>
      <c r="Y635" s="992">
        <v>6.5280000000000005E-2</v>
      </c>
      <c r="Z635" s="992">
        <v>5.6640000000000003E-2</v>
      </c>
      <c r="AA635" s="992">
        <v>4.6800000000000001E-2</v>
      </c>
      <c r="AB635" s="992">
        <v>4.7280000000000003E-2</v>
      </c>
      <c r="AC635" s="841">
        <f>SUM(E635:AB635)</f>
        <v>1.8417600000000001</v>
      </c>
    </row>
    <row r="636" spans="1:31" ht="12.75" customHeight="1">
      <c r="A636" s="932"/>
      <c r="B636" s="853"/>
      <c r="C636" s="783" t="s">
        <v>158</v>
      </c>
      <c r="D636" s="783" t="s">
        <v>157</v>
      </c>
      <c r="E636" s="994">
        <v>7.9920000000000005E-2</v>
      </c>
      <c r="F636" s="994">
        <v>6.7919999999999994E-2</v>
      </c>
      <c r="G636" s="994">
        <v>6.8159999999999998E-2</v>
      </c>
      <c r="H636" s="995">
        <v>7.1999999999999995E-2</v>
      </c>
      <c r="I636" s="994">
        <v>6.9120000000000001E-2</v>
      </c>
      <c r="J636" s="994">
        <v>7.2239999999999999E-2</v>
      </c>
      <c r="K636" s="994">
        <v>7.2239999999999999E-2</v>
      </c>
      <c r="L636" s="994">
        <v>8.5440000000000002E-2</v>
      </c>
      <c r="M636" s="994">
        <v>0.10176</v>
      </c>
      <c r="N636" s="995">
        <v>0.12168</v>
      </c>
      <c r="O636" s="994">
        <v>8.0159999999999995E-2</v>
      </c>
      <c r="P636" s="994">
        <v>8.2559999999999995E-2</v>
      </c>
      <c r="Q636" s="994">
        <v>8.1119999999999998E-2</v>
      </c>
      <c r="R636" s="994">
        <v>8.3280000000000007E-2</v>
      </c>
      <c r="S636" s="994">
        <v>8.0879999999999994E-2</v>
      </c>
      <c r="T636" s="994">
        <v>0.10607999999999999</v>
      </c>
      <c r="U636" s="994">
        <v>0.10968</v>
      </c>
      <c r="V636" s="995">
        <v>0.10607999999999999</v>
      </c>
      <c r="W636" s="994">
        <v>8.2799999999999999E-2</v>
      </c>
      <c r="X636" s="994">
        <v>7.8479999999999994E-2</v>
      </c>
      <c r="Y636" s="994">
        <v>7.7759999999999996E-2</v>
      </c>
      <c r="Z636" s="994">
        <v>7.1040000000000006E-2</v>
      </c>
      <c r="AA636" s="994">
        <v>6.1920000000000003E-2</v>
      </c>
      <c r="AB636" s="994">
        <v>6.1920000000000003E-2</v>
      </c>
      <c r="AC636" s="786">
        <f>SUM(E636:AB636)</f>
        <v>1.97424</v>
      </c>
    </row>
    <row r="637" spans="1:31" ht="12.75" customHeight="1">
      <c r="A637" s="932"/>
      <c r="B637" s="853"/>
      <c r="C637" s="783" t="s">
        <v>159</v>
      </c>
      <c r="D637" s="783" t="s">
        <v>160</v>
      </c>
      <c r="E637" s="486">
        <v>7</v>
      </c>
      <c r="F637" s="459">
        <v>6</v>
      </c>
      <c r="G637" s="459">
        <v>5</v>
      </c>
      <c r="H637" s="724">
        <v>11</v>
      </c>
      <c r="I637" s="459">
        <v>4</v>
      </c>
      <c r="J637" s="459">
        <v>9</v>
      </c>
      <c r="K637" s="459">
        <v>7</v>
      </c>
      <c r="L637" s="459">
        <v>6</v>
      </c>
      <c r="M637" s="459">
        <v>9</v>
      </c>
      <c r="N637" s="724">
        <v>13</v>
      </c>
      <c r="O637" s="459">
        <v>14</v>
      </c>
      <c r="P637" s="459">
        <v>8</v>
      </c>
      <c r="Q637" s="459">
        <v>11</v>
      </c>
      <c r="R637" s="459">
        <v>4</v>
      </c>
      <c r="S637" s="459">
        <v>11</v>
      </c>
      <c r="T637" s="459">
        <v>9</v>
      </c>
      <c r="U637" s="459">
        <v>17</v>
      </c>
      <c r="V637" s="724">
        <v>3</v>
      </c>
      <c r="W637" s="459">
        <v>7</v>
      </c>
      <c r="X637" s="459">
        <v>11</v>
      </c>
      <c r="Y637" s="459">
        <v>10</v>
      </c>
      <c r="Z637" s="459">
        <v>7</v>
      </c>
      <c r="AA637" s="459">
        <v>2</v>
      </c>
      <c r="AB637" s="460">
        <v>7</v>
      </c>
      <c r="AC637" s="786"/>
    </row>
    <row r="638" spans="1:31" ht="12.75" customHeight="1" thickBot="1">
      <c r="A638" s="945"/>
      <c r="B638" s="867"/>
      <c r="C638" s="802" t="s">
        <v>161</v>
      </c>
      <c r="D638" s="802"/>
      <c r="E638" s="879">
        <f t="shared" ref="E638:AC638" si="178">E636/E635</f>
        <v>1.3320000000000001</v>
      </c>
      <c r="F638" s="879">
        <f t="shared" si="178"/>
        <v>1.2922374429223742</v>
      </c>
      <c r="G638" s="879">
        <f t="shared" si="178"/>
        <v>1.2909090909090908</v>
      </c>
      <c r="H638" s="919">
        <f t="shared" si="178"/>
        <v>1.2931034482758619</v>
      </c>
      <c r="I638" s="879">
        <f t="shared" si="178"/>
        <v>1.3333333333333335</v>
      </c>
      <c r="J638" s="879">
        <f t="shared" si="178"/>
        <v>1.2974137931034482</v>
      </c>
      <c r="K638" s="879">
        <f t="shared" si="178"/>
        <v>1.3201754385964912</v>
      </c>
      <c r="L638" s="879">
        <f t="shared" si="178"/>
        <v>1.1710526315789473</v>
      </c>
      <c r="M638" s="879">
        <f t="shared" si="178"/>
        <v>0.8138195777351247</v>
      </c>
      <c r="N638" s="919">
        <f t="shared" si="178"/>
        <v>0.80094786729857814</v>
      </c>
      <c r="O638" s="879">
        <f t="shared" si="178"/>
        <v>1.1096345514950166</v>
      </c>
      <c r="P638" s="879">
        <f t="shared" si="178"/>
        <v>1.0683229813664596</v>
      </c>
      <c r="Q638" s="879">
        <f t="shared" si="178"/>
        <v>1.1777003484320558</v>
      </c>
      <c r="R638" s="879">
        <f t="shared" si="178"/>
        <v>1.1015873015873017</v>
      </c>
      <c r="S638" s="879">
        <f t="shared" si="178"/>
        <v>1.1660899653979238</v>
      </c>
      <c r="T638" s="879">
        <f t="shared" si="178"/>
        <v>0.77680140597539549</v>
      </c>
      <c r="U638" s="879">
        <f t="shared" si="178"/>
        <v>0.81172291296625232</v>
      </c>
      <c r="V638" s="919">
        <f t="shared" si="178"/>
        <v>0.82003710575139144</v>
      </c>
      <c r="W638" s="879">
        <f t="shared" si="178"/>
        <v>1.2777777777777779</v>
      </c>
      <c r="X638" s="879">
        <f t="shared" si="178"/>
        <v>1.2386363636363635</v>
      </c>
      <c r="Y638" s="879">
        <f t="shared" si="178"/>
        <v>1.1911764705882351</v>
      </c>
      <c r="Z638" s="879">
        <f t="shared" si="178"/>
        <v>1.2542372881355932</v>
      </c>
      <c r="AA638" s="879">
        <f t="shared" si="178"/>
        <v>1.323076923076923</v>
      </c>
      <c r="AB638" s="879">
        <f t="shared" si="178"/>
        <v>1.3096446700507614</v>
      </c>
      <c r="AC638" s="805">
        <f t="shared" si="178"/>
        <v>1.0719311962470679</v>
      </c>
    </row>
    <row r="639" spans="1:31" ht="12.75" customHeight="1">
      <c r="A639" s="946" t="s">
        <v>162</v>
      </c>
      <c r="B639" s="727" t="s">
        <v>580</v>
      </c>
      <c r="C639" s="857" t="s">
        <v>156</v>
      </c>
      <c r="D639" s="857" t="s">
        <v>157</v>
      </c>
      <c r="E639" s="1044">
        <v>0.34608</v>
      </c>
      <c r="F639" s="1044">
        <v>0.27383999999999997</v>
      </c>
      <c r="G639" s="1044">
        <v>0.25368000000000002</v>
      </c>
      <c r="H639" s="1045">
        <v>0.22344</v>
      </c>
      <c r="I639" s="1044">
        <v>0.24360000000000001</v>
      </c>
      <c r="J639" s="1044">
        <v>0.3216</v>
      </c>
      <c r="K639" s="1044">
        <v>0.34608</v>
      </c>
      <c r="L639" s="1044">
        <v>0.36408000000000001</v>
      </c>
      <c r="M639" s="1044">
        <v>0.32856000000000002</v>
      </c>
      <c r="N639" s="1045">
        <v>0.35399999999999998</v>
      </c>
      <c r="O639" s="1044">
        <v>0.35880000000000001</v>
      </c>
      <c r="P639" s="1044">
        <v>0.38832</v>
      </c>
      <c r="Q639" s="1044">
        <v>0.38088</v>
      </c>
      <c r="R639" s="1044">
        <v>0.372</v>
      </c>
      <c r="S639" s="1044">
        <v>0.37152000000000002</v>
      </c>
      <c r="T639" s="1044">
        <v>0.39</v>
      </c>
      <c r="U639" s="1044">
        <v>0.39216000000000001</v>
      </c>
      <c r="V639" s="1045">
        <v>0.43536000000000002</v>
      </c>
      <c r="W639" s="1044">
        <v>0.4884</v>
      </c>
      <c r="X639" s="1044">
        <v>0.48096</v>
      </c>
      <c r="Y639" s="1044">
        <v>0.45216000000000001</v>
      </c>
      <c r="Z639" s="1044">
        <v>0.40488000000000002</v>
      </c>
      <c r="AA639" s="1044">
        <v>0.39528000000000002</v>
      </c>
      <c r="AB639" s="1044">
        <v>0.40295999999999998</v>
      </c>
      <c r="AC639" s="841">
        <f>SUM(E639:AB639)</f>
        <v>8.7686400000000013</v>
      </c>
      <c r="AD639" s="787">
        <f>MAX(E639:AB639)</f>
        <v>0.4884</v>
      </c>
      <c r="AE639" s="737">
        <f>MIN(E639:AB639)</f>
        <v>0.22344</v>
      </c>
    </row>
    <row r="640" spans="1:31" ht="12.75" customHeight="1">
      <c r="A640" s="932"/>
      <c r="B640" s="853"/>
      <c r="C640" s="783" t="s">
        <v>158</v>
      </c>
      <c r="D640" s="783" t="s">
        <v>157</v>
      </c>
      <c r="E640" s="1046">
        <v>0.12720000000000001</v>
      </c>
      <c r="F640" s="1046">
        <v>0.11304</v>
      </c>
      <c r="G640" s="1046">
        <v>0.10464</v>
      </c>
      <c r="H640" s="1047">
        <v>0.10248</v>
      </c>
      <c r="I640" s="1046">
        <v>0.10512000000000001</v>
      </c>
      <c r="J640" s="1046">
        <v>0.1104</v>
      </c>
      <c r="K640" s="1046">
        <v>0.11112</v>
      </c>
      <c r="L640" s="1046">
        <v>0.10992</v>
      </c>
      <c r="M640" s="1046">
        <v>0.1116</v>
      </c>
      <c r="N640" s="1047">
        <v>0.11928</v>
      </c>
      <c r="O640" s="1046">
        <v>0.11856</v>
      </c>
      <c r="P640" s="1046">
        <v>0.1236</v>
      </c>
      <c r="Q640" s="1046">
        <v>0.1188</v>
      </c>
      <c r="R640" s="1046">
        <v>0.11736000000000001</v>
      </c>
      <c r="S640" s="1046">
        <v>0.11808</v>
      </c>
      <c r="T640" s="1046">
        <v>0.12288</v>
      </c>
      <c r="U640" s="1046">
        <v>0.12504000000000001</v>
      </c>
      <c r="V640" s="1047">
        <v>0.12959999999999999</v>
      </c>
      <c r="W640" s="1046">
        <v>0.12695999999999999</v>
      </c>
      <c r="X640" s="1046">
        <v>0.12432</v>
      </c>
      <c r="Y640" s="1046">
        <v>0.12623999999999999</v>
      </c>
      <c r="Z640" s="1046">
        <v>0.12528</v>
      </c>
      <c r="AA640" s="1046">
        <v>0.13031999999999999</v>
      </c>
      <c r="AB640" s="1046">
        <v>0.12839999999999999</v>
      </c>
      <c r="AC640" s="786">
        <f>SUM(E640:AB640)</f>
        <v>2.8502400000000003</v>
      </c>
      <c r="AD640" s="787"/>
    </row>
    <row r="641" spans="1:30" ht="12.75" customHeight="1">
      <c r="A641" s="932"/>
      <c r="B641" s="853"/>
      <c r="C641" s="783" t="s">
        <v>159</v>
      </c>
      <c r="D641" s="783" t="s">
        <v>160</v>
      </c>
      <c r="E641" s="486">
        <v>19</v>
      </c>
      <c r="F641" s="459">
        <v>19</v>
      </c>
      <c r="G641" s="459">
        <v>20</v>
      </c>
      <c r="H641" s="724">
        <v>19</v>
      </c>
      <c r="I641" s="459">
        <v>25</v>
      </c>
      <c r="J641" s="459">
        <v>27</v>
      </c>
      <c r="K641" s="459">
        <v>26</v>
      </c>
      <c r="L641" s="459">
        <v>24</v>
      </c>
      <c r="M641" s="459">
        <v>24</v>
      </c>
      <c r="N641" s="724">
        <v>29</v>
      </c>
      <c r="O641" s="459">
        <v>31</v>
      </c>
      <c r="P641" s="459">
        <v>33</v>
      </c>
      <c r="Q641" s="459">
        <v>30</v>
      </c>
      <c r="R641" s="459">
        <v>28</v>
      </c>
      <c r="S641" s="459">
        <v>26</v>
      </c>
      <c r="T641" s="459">
        <v>29</v>
      </c>
      <c r="U641" s="459">
        <v>32</v>
      </c>
      <c r="V641" s="724">
        <v>40</v>
      </c>
      <c r="W641" s="459">
        <v>39</v>
      </c>
      <c r="X641" s="459">
        <v>34</v>
      </c>
      <c r="Y641" s="459">
        <v>36</v>
      </c>
      <c r="Z641" s="459">
        <v>34</v>
      </c>
      <c r="AA641" s="459">
        <v>31</v>
      </c>
      <c r="AB641" s="460">
        <v>38</v>
      </c>
      <c r="AC641" s="737"/>
      <c r="AD641" s="866">
        <f>MAX(E641:AB641)</f>
        <v>40</v>
      </c>
    </row>
    <row r="642" spans="1:30" ht="12.75" customHeight="1" thickBot="1">
      <c r="A642" s="934"/>
      <c r="B642" s="854"/>
      <c r="C642" s="795" t="s">
        <v>161</v>
      </c>
      <c r="D642" s="795"/>
      <c r="E642" s="938">
        <f t="shared" ref="E642:AC642" si="179">E640/E639</f>
        <v>0.36754507628294036</v>
      </c>
      <c r="F642" s="938">
        <f t="shared" si="179"/>
        <v>0.41279579316389137</v>
      </c>
      <c r="G642" s="938">
        <f t="shared" si="179"/>
        <v>0.41248817407757798</v>
      </c>
      <c r="H642" s="968">
        <f t="shared" si="179"/>
        <v>0.45864661654135341</v>
      </c>
      <c r="I642" s="938">
        <f t="shared" si="179"/>
        <v>0.43152709359605912</v>
      </c>
      <c r="J642" s="938">
        <f t="shared" si="179"/>
        <v>0.34328358208955223</v>
      </c>
      <c r="K642" s="938">
        <f t="shared" si="179"/>
        <v>0.32108183079056862</v>
      </c>
      <c r="L642" s="938">
        <f t="shared" si="179"/>
        <v>0.3019116677653263</v>
      </c>
      <c r="M642" s="938">
        <f t="shared" si="179"/>
        <v>0.33966398831263694</v>
      </c>
      <c r="N642" s="968">
        <f t="shared" si="179"/>
        <v>0.3369491525423729</v>
      </c>
      <c r="O642" s="938">
        <f t="shared" si="179"/>
        <v>0.33043478260869563</v>
      </c>
      <c r="P642" s="938">
        <f t="shared" si="179"/>
        <v>0.31829419035846723</v>
      </c>
      <c r="Q642" s="938">
        <f t="shared" si="179"/>
        <v>0.31190926275992442</v>
      </c>
      <c r="R642" s="938">
        <f t="shared" si="179"/>
        <v>0.31548387096774194</v>
      </c>
      <c r="S642" s="938">
        <f t="shared" si="179"/>
        <v>0.31782945736434109</v>
      </c>
      <c r="T642" s="938">
        <f t="shared" si="179"/>
        <v>0.31507692307692309</v>
      </c>
      <c r="U642" s="938">
        <f t="shared" si="179"/>
        <v>0.31884944920440639</v>
      </c>
      <c r="V642" s="968">
        <f t="shared" si="179"/>
        <v>0.29768467475192939</v>
      </c>
      <c r="W642" s="938">
        <f t="shared" si="179"/>
        <v>0.25995085995085992</v>
      </c>
      <c r="X642" s="938">
        <f t="shared" si="179"/>
        <v>0.25848303393213573</v>
      </c>
      <c r="Y642" s="938">
        <f t="shared" si="179"/>
        <v>0.2791932059447983</v>
      </c>
      <c r="Z642" s="938">
        <f t="shared" si="179"/>
        <v>0.3094250148192057</v>
      </c>
      <c r="AA642" s="938">
        <f t="shared" si="179"/>
        <v>0.32969034608378867</v>
      </c>
      <c r="AB642" s="938">
        <f t="shared" si="179"/>
        <v>0.31864204883859437</v>
      </c>
      <c r="AC642" s="938">
        <f t="shared" si="179"/>
        <v>0.32504926647689947</v>
      </c>
    </row>
    <row r="643" spans="1:30" ht="12.75" customHeight="1">
      <c r="A643" s="931" t="s">
        <v>196</v>
      </c>
      <c r="B643" s="728" t="s">
        <v>722</v>
      </c>
      <c r="C643" s="777" t="s">
        <v>156</v>
      </c>
      <c r="D643" s="777" t="s">
        <v>157</v>
      </c>
      <c r="E643" s="1008">
        <v>0</v>
      </c>
      <c r="F643" s="1008">
        <v>0</v>
      </c>
      <c r="G643" s="1008">
        <v>0</v>
      </c>
      <c r="H643" s="1009">
        <v>0</v>
      </c>
      <c r="I643" s="1008">
        <v>2.4000000000000001E-4</v>
      </c>
      <c r="J643" s="1008">
        <v>0</v>
      </c>
      <c r="K643" s="1008">
        <v>0</v>
      </c>
      <c r="L643" s="1008">
        <v>0</v>
      </c>
      <c r="M643" s="1008">
        <v>1.0319999999999999E-2</v>
      </c>
      <c r="N643" s="1009">
        <v>1.704E-2</v>
      </c>
      <c r="O643" s="1008">
        <v>2.0160000000000001E-2</v>
      </c>
      <c r="P643" s="1008">
        <v>2.1600000000000001E-2</v>
      </c>
      <c r="Q643" s="1008">
        <v>2.112E-2</v>
      </c>
      <c r="R643" s="1008">
        <v>1.9199999999999998E-2</v>
      </c>
      <c r="S643" s="1008">
        <v>2.0160000000000001E-2</v>
      </c>
      <c r="T643" s="1008">
        <v>1.7760000000000001E-2</v>
      </c>
      <c r="U643" s="1008">
        <v>1.584E-2</v>
      </c>
      <c r="V643" s="1009">
        <v>1.248E-2</v>
      </c>
      <c r="W643" s="1008">
        <v>1.128E-2</v>
      </c>
      <c r="X643" s="1008">
        <v>1.128E-2</v>
      </c>
      <c r="Y643" s="1008">
        <v>1.1039999999999999E-2</v>
      </c>
      <c r="Z643" s="1008">
        <v>9.8399999999999998E-3</v>
      </c>
      <c r="AA643" s="1008">
        <v>1.128E-2</v>
      </c>
      <c r="AB643" s="1008">
        <v>8.8800000000000007E-3</v>
      </c>
      <c r="AC643" s="780">
        <f>SUM(E643:AB643)</f>
        <v>0.23952000000000001</v>
      </c>
    </row>
    <row r="644" spans="1:30" ht="12.75" customHeight="1">
      <c r="A644" s="932"/>
      <c r="B644" s="853"/>
      <c r="C644" s="783" t="s">
        <v>158</v>
      </c>
      <c r="D644" s="783" t="s">
        <v>157</v>
      </c>
      <c r="E644" s="994">
        <v>1.1999999999999999E-3</v>
      </c>
      <c r="F644" s="994">
        <v>9.6000000000000002E-4</v>
      </c>
      <c r="G644" s="994">
        <v>1.1999999999999999E-3</v>
      </c>
      <c r="H644" s="995">
        <v>9.6000000000000002E-4</v>
      </c>
      <c r="I644" s="994">
        <v>1.1999999999999999E-3</v>
      </c>
      <c r="J644" s="994">
        <v>9.6000000000000002E-4</v>
      </c>
      <c r="K644" s="994">
        <v>9.6000000000000002E-4</v>
      </c>
      <c r="L644" s="994">
        <v>9.6000000000000002E-4</v>
      </c>
      <c r="M644" s="994">
        <v>1.512E-2</v>
      </c>
      <c r="N644" s="995">
        <v>2.1839999999999998E-2</v>
      </c>
      <c r="O644" s="994">
        <v>2.6159999999999999E-2</v>
      </c>
      <c r="P644" s="994">
        <v>2.8320000000000001E-2</v>
      </c>
      <c r="Q644" s="994">
        <v>2.1600000000000001E-2</v>
      </c>
      <c r="R644" s="994">
        <v>2.5440000000000001E-2</v>
      </c>
      <c r="S644" s="994">
        <v>2.6159999999999999E-2</v>
      </c>
      <c r="T644" s="994">
        <v>2.376E-2</v>
      </c>
      <c r="U644" s="994">
        <v>2.1600000000000001E-2</v>
      </c>
      <c r="V644" s="995">
        <v>2.1839999999999998E-2</v>
      </c>
      <c r="W644" s="994">
        <v>2.1600000000000001E-2</v>
      </c>
      <c r="X644" s="994">
        <v>2.1600000000000001E-2</v>
      </c>
      <c r="Y644" s="994">
        <v>2.0160000000000001E-2</v>
      </c>
      <c r="Z644" s="994">
        <v>1.992E-2</v>
      </c>
      <c r="AA644" s="994">
        <v>2.0400000000000001E-2</v>
      </c>
      <c r="AB644" s="994">
        <v>2.0400000000000001E-2</v>
      </c>
      <c r="AC644" s="786">
        <f>SUM(E644:AB644)</f>
        <v>0.36431999999999998</v>
      </c>
    </row>
    <row r="645" spans="1:30" ht="12.75" customHeight="1">
      <c r="A645" s="932"/>
      <c r="B645" s="853"/>
      <c r="C645" s="783" t="s">
        <v>159</v>
      </c>
      <c r="D645" s="783" t="s">
        <v>160</v>
      </c>
      <c r="E645" s="1016">
        <v>0</v>
      </c>
      <c r="F645" s="1016">
        <v>0</v>
      </c>
      <c r="G645" s="1016">
        <v>0</v>
      </c>
      <c r="H645" s="1048">
        <v>0</v>
      </c>
      <c r="I645" s="1016">
        <v>0</v>
      </c>
      <c r="J645" s="1016">
        <v>0</v>
      </c>
      <c r="K645" s="1016">
        <v>0</v>
      </c>
      <c r="L645" s="1016">
        <v>0</v>
      </c>
      <c r="M645" s="1016">
        <v>0</v>
      </c>
      <c r="N645" s="1048">
        <v>0</v>
      </c>
      <c r="O645" s="1016">
        <v>0</v>
      </c>
      <c r="P645" s="1016">
        <v>0</v>
      </c>
      <c r="Q645" s="1016">
        <v>0</v>
      </c>
      <c r="R645" s="1016">
        <v>0</v>
      </c>
      <c r="S645" s="1016">
        <v>0</v>
      </c>
      <c r="T645" s="1016">
        <v>0</v>
      </c>
      <c r="U645" s="1016">
        <v>0</v>
      </c>
      <c r="V645" s="1048">
        <v>0</v>
      </c>
      <c r="W645" s="1016">
        <v>0</v>
      </c>
      <c r="X645" s="1016">
        <v>0</v>
      </c>
      <c r="Y645" s="1016">
        <v>0</v>
      </c>
      <c r="Z645" s="1016">
        <v>0</v>
      </c>
      <c r="AA645" s="1016">
        <v>0</v>
      </c>
      <c r="AB645" s="1016">
        <v>0</v>
      </c>
      <c r="AC645" s="786"/>
    </row>
    <row r="646" spans="1:30" ht="12.75" customHeight="1">
      <c r="A646" s="945"/>
      <c r="B646" s="867"/>
      <c r="C646" s="802" t="s">
        <v>161</v>
      </c>
      <c r="D646" s="802"/>
      <c r="E646" s="879" t="e">
        <f t="shared" ref="E646:AC646" si="180">E644/E643</f>
        <v>#DIV/0!</v>
      </c>
      <c r="F646" s="879" t="e">
        <f t="shared" si="180"/>
        <v>#DIV/0!</v>
      </c>
      <c r="G646" s="879" t="e">
        <f t="shared" si="180"/>
        <v>#DIV/0!</v>
      </c>
      <c r="H646" s="919" t="e">
        <f t="shared" si="180"/>
        <v>#DIV/0!</v>
      </c>
      <c r="I646" s="879">
        <f t="shared" si="180"/>
        <v>4.9999999999999991</v>
      </c>
      <c r="J646" s="879" t="e">
        <f t="shared" si="180"/>
        <v>#DIV/0!</v>
      </c>
      <c r="K646" s="879" t="e">
        <f t="shared" si="180"/>
        <v>#DIV/0!</v>
      </c>
      <c r="L646" s="879" t="e">
        <f t="shared" si="180"/>
        <v>#DIV/0!</v>
      </c>
      <c r="M646" s="879">
        <f t="shared" si="180"/>
        <v>1.4651162790697676</v>
      </c>
      <c r="N646" s="919">
        <f t="shared" si="180"/>
        <v>1.2816901408450703</v>
      </c>
      <c r="O646" s="879">
        <f t="shared" si="180"/>
        <v>1.2976190476190474</v>
      </c>
      <c r="P646" s="879">
        <f t="shared" si="180"/>
        <v>1.3111111111111111</v>
      </c>
      <c r="Q646" s="879">
        <f t="shared" si="180"/>
        <v>1.0227272727272727</v>
      </c>
      <c r="R646" s="879">
        <f t="shared" si="180"/>
        <v>1.3250000000000002</v>
      </c>
      <c r="S646" s="879">
        <f t="shared" si="180"/>
        <v>1.2976190476190474</v>
      </c>
      <c r="T646" s="879">
        <f t="shared" si="180"/>
        <v>1.3378378378378377</v>
      </c>
      <c r="U646" s="879">
        <f t="shared" si="180"/>
        <v>1.3636363636363638</v>
      </c>
      <c r="V646" s="919">
        <f t="shared" si="180"/>
        <v>1.75</v>
      </c>
      <c r="W646" s="879">
        <f t="shared" si="180"/>
        <v>1.9148936170212767</v>
      </c>
      <c r="X646" s="879">
        <f t="shared" si="180"/>
        <v>1.9148936170212767</v>
      </c>
      <c r="Y646" s="879">
        <f t="shared" si="180"/>
        <v>1.8260869565217392</v>
      </c>
      <c r="Z646" s="879">
        <f t="shared" si="180"/>
        <v>2.024390243902439</v>
      </c>
      <c r="AA646" s="879">
        <f t="shared" si="180"/>
        <v>1.8085106382978724</v>
      </c>
      <c r="AB646" s="879">
        <f t="shared" si="180"/>
        <v>2.2972972972972974</v>
      </c>
      <c r="AC646" s="805">
        <f t="shared" si="180"/>
        <v>1.5210420841683365</v>
      </c>
    </row>
    <row r="647" spans="1:30" ht="12.75" customHeight="1">
      <c r="A647" s="946" t="s">
        <v>182</v>
      </c>
      <c r="B647" s="727" t="s">
        <v>723</v>
      </c>
      <c r="C647" s="857" t="s">
        <v>156</v>
      </c>
      <c r="D647" s="857" t="s">
        <v>724</v>
      </c>
      <c r="E647" s="992">
        <v>0.12636</v>
      </c>
      <c r="F647" s="992">
        <v>0.12636</v>
      </c>
      <c r="G647" s="992">
        <v>0.12672</v>
      </c>
      <c r="H647" s="993">
        <v>0.12528</v>
      </c>
      <c r="I647" s="992">
        <v>0.12959999999999999</v>
      </c>
      <c r="J647" s="992">
        <v>0.12852</v>
      </c>
      <c r="K647" s="992">
        <v>9.6479999999999996E-2</v>
      </c>
      <c r="L647" s="992">
        <v>0.10188</v>
      </c>
      <c r="M647" s="992">
        <v>0.10692</v>
      </c>
      <c r="N647" s="993">
        <v>0.10764</v>
      </c>
      <c r="O647" s="992">
        <v>0.10728</v>
      </c>
      <c r="P647" s="992">
        <v>0.10764</v>
      </c>
      <c r="Q647" s="992">
        <v>0.10332</v>
      </c>
      <c r="R647" s="992">
        <v>0.10476000000000001</v>
      </c>
      <c r="S647" s="992">
        <v>0.10440000000000001</v>
      </c>
      <c r="T647" s="992">
        <v>0.10656</v>
      </c>
      <c r="U647" s="992">
        <v>0.10476000000000001</v>
      </c>
      <c r="V647" s="993">
        <v>0.10367999999999999</v>
      </c>
      <c r="W647" s="992">
        <v>0.12852</v>
      </c>
      <c r="X647" s="992">
        <v>0.12887999999999999</v>
      </c>
      <c r="Y647" s="992">
        <v>0.12636</v>
      </c>
      <c r="Z647" s="992">
        <v>0.12348000000000001</v>
      </c>
      <c r="AA647" s="992">
        <v>0.12456</v>
      </c>
      <c r="AB647" s="992">
        <v>0.12348000000000001</v>
      </c>
      <c r="AC647" s="841">
        <f>SUM(E647:AB647)</f>
        <v>2.7734399999999999</v>
      </c>
    </row>
    <row r="648" spans="1:30" ht="12.75" customHeight="1">
      <c r="A648" s="932"/>
      <c r="B648" s="853"/>
      <c r="C648" s="783" t="s">
        <v>158</v>
      </c>
      <c r="D648" s="783" t="s">
        <v>724</v>
      </c>
      <c r="E648" s="994">
        <v>0.09</v>
      </c>
      <c r="F648" s="994">
        <v>8.856E-2</v>
      </c>
      <c r="G648" s="994">
        <v>8.7840000000000001E-2</v>
      </c>
      <c r="H648" s="995">
        <v>8.6760000000000004E-2</v>
      </c>
      <c r="I648" s="994">
        <v>8.8200000000000001E-2</v>
      </c>
      <c r="J648" s="994">
        <v>8.5680000000000006E-2</v>
      </c>
      <c r="K648" s="994">
        <v>6.4799999999999996E-2</v>
      </c>
      <c r="L648" s="994">
        <v>6.6239999999999993E-2</v>
      </c>
      <c r="M648" s="994">
        <v>6.6600000000000006E-2</v>
      </c>
      <c r="N648" s="995">
        <v>6.6600000000000006E-2</v>
      </c>
      <c r="O648" s="994">
        <v>6.6600000000000006E-2</v>
      </c>
      <c r="P648" s="994">
        <v>6.6239999999999993E-2</v>
      </c>
      <c r="Q648" s="994">
        <v>6.5879999999999994E-2</v>
      </c>
      <c r="R648" s="994">
        <v>6.6960000000000006E-2</v>
      </c>
      <c r="S648" s="994">
        <v>6.6960000000000006E-2</v>
      </c>
      <c r="T648" s="994">
        <v>6.7320000000000005E-2</v>
      </c>
      <c r="U648" s="994">
        <v>6.7320000000000005E-2</v>
      </c>
      <c r="V648" s="995">
        <v>6.7320000000000005E-2</v>
      </c>
      <c r="W648" s="994">
        <v>8.4239999999999995E-2</v>
      </c>
      <c r="X648" s="994">
        <v>8.7840000000000001E-2</v>
      </c>
      <c r="Y648" s="994">
        <v>8.7480000000000002E-2</v>
      </c>
      <c r="Z648" s="994">
        <v>8.5680000000000006E-2</v>
      </c>
      <c r="AA648" s="994">
        <v>8.7120000000000003E-2</v>
      </c>
      <c r="AB648" s="994">
        <v>8.7480000000000002E-2</v>
      </c>
      <c r="AC648" s="786">
        <f>SUM(E648:AB648)</f>
        <v>1.8457199999999998</v>
      </c>
    </row>
    <row r="649" spans="1:30" ht="12.75" customHeight="1">
      <c r="A649" s="932"/>
      <c r="B649" s="853"/>
      <c r="C649" s="783" t="s">
        <v>159</v>
      </c>
      <c r="D649" s="783" t="s">
        <v>160</v>
      </c>
      <c r="E649" s="486">
        <v>8</v>
      </c>
      <c r="F649" s="459">
        <v>10</v>
      </c>
      <c r="G649" s="459">
        <v>20</v>
      </c>
      <c r="H649" s="724">
        <v>22</v>
      </c>
      <c r="I649" s="459">
        <v>8</v>
      </c>
      <c r="J649" s="459">
        <v>10</v>
      </c>
      <c r="K649" s="459">
        <v>11</v>
      </c>
      <c r="L649" s="459">
        <v>10</v>
      </c>
      <c r="M649" s="459">
        <v>10</v>
      </c>
      <c r="N649" s="724">
        <v>10</v>
      </c>
      <c r="O649" s="459">
        <v>10</v>
      </c>
      <c r="P649" s="459">
        <v>9</v>
      </c>
      <c r="Q649" s="459">
        <v>10</v>
      </c>
      <c r="R649" s="459">
        <v>4</v>
      </c>
      <c r="S649" s="459">
        <v>12</v>
      </c>
      <c r="T649" s="459">
        <v>9</v>
      </c>
      <c r="U649" s="459">
        <v>12</v>
      </c>
      <c r="V649" s="724">
        <v>11</v>
      </c>
      <c r="W649" s="459">
        <v>7</v>
      </c>
      <c r="X649" s="459">
        <v>10</v>
      </c>
      <c r="Y649" s="459">
        <v>20</v>
      </c>
      <c r="Z649" s="459">
        <v>10</v>
      </c>
      <c r="AA649" s="459">
        <v>9</v>
      </c>
      <c r="AB649" s="460">
        <v>11</v>
      </c>
      <c r="AC649" s="786"/>
    </row>
    <row r="650" spans="1:30" ht="12.75" customHeight="1" thickBot="1">
      <c r="A650" s="945"/>
      <c r="B650" s="867"/>
      <c r="C650" s="802" t="s">
        <v>161</v>
      </c>
      <c r="D650" s="802"/>
      <c r="E650" s="879">
        <f t="shared" ref="E650:AC650" si="181">E648/E647</f>
        <v>0.71225071225071224</v>
      </c>
      <c r="F650" s="879">
        <f t="shared" si="181"/>
        <v>0.70085470085470081</v>
      </c>
      <c r="G650" s="879">
        <f t="shared" si="181"/>
        <v>0.69318181818181823</v>
      </c>
      <c r="H650" s="919">
        <f t="shared" si="181"/>
        <v>0.69252873563218398</v>
      </c>
      <c r="I650" s="879">
        <f t="shared" si="181"/>
        <v>0.68055555555555558</v>
      </c>
      <c r="J650" s="879">
        <f t="shared" si="181"/>
        <v>0.66666666666666674</v>
      </c>
      <c r="K650" s="879">
        <f t="shared" si="181"/>
        <v>0.67164179104477606</v>
      </c>
      <c r="L650" s="879">
        <f t="shared" si="181"/>
        <v>0.65017667844522964</v>
      </c>
      <c r="M650" s="879">
        <f t="shared" si="181"/>
        <v>0.62289562289562295</v>
      </c>
      <c r="N650" s="919">
        <f t="shared" si="181"/>
        <v>0.61872909698996659</v>
      </c>
      <c r="O650" s="879">
        <f t="shared" si="181"/>
        <v>0.62080536912751683</v>
      </c>
      <c r="P650" s="879">
        <f t="shared" si="181"/>
        <v>0.61538461538461531</v>
      </c>
      <c r="Q650" s="879">
        <f t="shared" si="181"/>
        <v>0.6376306620209059</v>
      </c>
      <c r="R650" s="879">
        <f t="shared" si="181"/>
        <v>0.63917525773195882</v>
      </c>
      <c r="S650" s="879">
        <f t="shared" si="181"/>
        <v>0.64137931034482765</v>
      </c>
      <c r="T650" s="879">
        <f t="shared" si="181"/>
        <v>0.6317567567567568</v>
      </c>
      <c r="U650" s="879">
        <f t="shared" si="181"/>
        <v>0.6426116838487973</v>
      </c>
      <c r="V650" s="919">
        <f t="shared" si="181"/>
        <v>0.64930555555555569</v>
      </c>
      <c r="W650" s="879">
        <f t="shared" si="181"/>
        <v>0.65546218487394958</v>
      </c>
      <c r="X650" s="879">
        <f t="shared" si="181"/>
        <v>0.68156424581005592</v>
      </c>
      <c r="Y650" s="879">
        <f t="shared" si="181"/>
        <v>0.69230769230769229</v>
      </c>
      <c r="Z650" s="879">
        <f t="shared" si="181"/>
        <v>0.69387755102040816</v>
      </c>
      <c r="AA650" s="879">
        <f t="shared" si="181"/>
        <v>0.69942196531791911</v>
      </c>
      <c r="AB650" s="879">
        <f t="shared" si="181"/>
        <v>0.70845481049562675</v>
      </c>
      <c r="AC650" s="805">
        <f t="shared" si="181"/>
        <v>0.66549844236760125</v>
      </c>
    </row>
    <row r="651" spans="1:30" ht="12.75" customHeight="1">
      <c r="A651" s="946" t="s">
        <v>173</v>
      </c>
      <c r="B651" s="727" t="s">
        <v>725</v>
      </c>
      <c r="C651" s="857" t="s">
        <v>156</v>
      </c>
      <c r="D651" s="857" t="s">
        <v>157</v>
      </c>
      <c r="E651" s="1044">
        <v>0.26256000000000002</v>
      </c>
      <c r="F651" s="1044">
        <v>0.26112000000000002</v>
      </c>
      <c r="G651" s="1044">
        <v>0.25728000000000001</v>
      </c>
      <c r="H651" s="1045">
        <v>0.25775999999999999</v>
      </c>
      <c r="I651" s="1044">
        <v>0.26544000000000001</v>
      </c>
      <c r="J651" s="1044">
        <v>0.28511999999999998</v>
      </c>
      <c r="K651" s="1044">
        <v>0.29424</v>
      </c>
      <c r="L651" s="1044">
        <v>0.29424</v>
      </c>
      <c r="M651" s="1044">
        <v>0.29664000000000001</v>
      </c>
      <c r="N651" s="1045">
        <v>0.3</v>
      </c>
      <c r="O651" s="1044">
        <v>0.28799999999999998</v>
      </c>
      <c r="P651" s="1044">
        <v>0.28320000000000001</v>
      </c>
      <c r="Q651" s="1044">
        <v>0.27311999999999997</v>
      </c>
      <c r="R651" s="1044">
        <v>0.28416000000000002</v>
      </c>
      <c r="S651" s="1044">
        <v>0.28511999999999998</v>
      </c>
      <c r="T651" s="1044">
        <v>0.28895999999999999</v>
      </c>
      <c r="U651" s="1044">
        <v>0.29903999999999997</v>
      </c>
      <c r="V651" s="1045">
        <v>0.28848000000000001</v>
      </c>
      <c r="W651" s="1044">
        <v>0.29759999999999998</v>
      </c>
      <c r="X651" s="1044">
        <v>0.30048000000000002</v>
      </c>
      <c r="Y651" s="1044">
        <v>0.29664000000000001</v>
      </c>
      <c r="Z651" s="1044">
        <v>0.28848000000000001</v>
      </c>
      <c r="AA651" s="1044">
        <v>0.29376000000000002</v>
      </c>
      <c r="AB651" s="1044">
        <v>0.28895999999999999</v>
      </c>
      <c r="AC651" s="841">
        <f>SUM(E651:AB651)</f>
        <v>6.8304</v>
      </c>
    </row>
    <row r="652" spans="1:30" ht="12.75" customHeight="1">
      <c r="A652" s="932"/>
      <c r="B652" s="853"/>
      <c r="C652" s="783" t="s">
        <v>158</v>
      </c>
      <c r="D652" s="783" t="s">
        <v>157</v>
      </c>
      <c r="E652" s="1046">
        <v>0.24479999999999999</v>
      </c>
      <c r="F652" s="1046">
        <v>0.23568</v>
      </c>
      <c r="G652" s="1046">
        <v>0.23232</v>
      </c>
      <c r="H652" s="1047">
        <v>0.23327999999999999</v>
      </c>
      <c r="I652" s="1046">
        <v>0.23232</v>
      </c>
      <c r="J652" s="1046">
        <v>0.23232</v>
      </c>
      <c r="K652" s="1046">
        <v>0.23232</v>
      </c>
      <c r="L652" s="1046">
        <v>0.22992000000000001</v>
      </c>
      <c r="M652" s="1046">
        <v>0.22656000000000001</v>
      </c>
      <c r="N652" s="1047">
        <v>0.23088</v>
      </c>
      <c r="O652" s="1046">
        <v>0.23039999999999999</v>
      </c>
      <c r="P652" s="1046">
        <v>0.22847999999999999</v>
      </c>
      <c r="Q652" s="1046">
        <v>0.22752</v>
      </c>
      <c r="R652" s="1046">
        <v>0.23232</v>
      </c>
      <c r="S652" s="1046">
        <v>0.23280000000000001</v>
      </c>
      <c r="T652" s="1046">
        <v>0.22752</v>
      </c>
      <c r="U652" s="1046">
        <v>0.23136000000000001</v>
      </c>
      <c r="V652" s="1047">
        <v>0.23039999999999999</v>
      </c>
      <c r="W652" s="1046">
        <v>0.23183999999999999</v>
      </c>
      <c r="X652" s="1046">
        <v>0.23183999999999999</v>
      </c>
      <c r="Y652" s="1046">
        <v>0.23232</v>
      </c>
      <c r="Z652" s="1046">
        <v>0.23376</v>
      </c>
      <c r="AA652" s="1046">
        <v>0.24</v>
      </c>
      <c r="AB652" s="1046">
        <v>0.24048</v>
      </c>
      <c r="AC652" s="786">
        <f>SUM(E652:AB652)</f>
        <v>5.5814400000000006</v>
      </c>
    </row>
    <row r="653" spans="1:30" ht="12.75" customHeight="1">
      <c r="A653" s="932"/>
      <c r="B653" s="853"/>
      <c r="C653" s="783" t="s">
        <v>159</v>
      </c>
      <c r="D653" s="783" t="s">
        <v>160</v>
      </c>
      <c r="E653" s="486">
        <v>33</v>
      </c>
      <c r="F653" s="459">
        <v>30</v>
      </c>
      <c r="G653" s="459">
        <v>31</v>
      </c>
      <c r="H653" s="724">
        <v>32</v>
      </c>
      <c r="I653" s="459">
        <v>34</v>
      </c>
      <c r="J653" s="459">
        <v>31</v>
      </c>
      <c r="K653" s="459">
        <v>34</v>
      </c>
      <c r="L653" s="459">
        <v>33</v>
      </c>
      <c r="M653" s="459">
        <v>34</v>
      </c>
      <c r="N653" s="724">
        <v>32</v>
      </c>
      <c r="O653" s="459">
        <v>35</v>
      </c>
      <c r="P653" s="459">
        <v>30</v>
      </c>
      <c r="Q653" s="459">
        <v>31</v>
      </c>
      <c r="R653" s="459">
        <v>35</v>
      </c>
      <c r="S653" s="459">
        <v>34</v>
      </c>
      <c r="T653" s="459">
        <v>35</v>
      </c>
      <c r="U653" s="459">
        <v>33</v>
      </c>
      <c r="V653" s="724">
        <v>34</v>
      </c>
      <c r="W653" s="459">
        <v>32</v>
      </c>
      <c r="X653" s="459">
        <v>33</v>
      </c>
      <c r="Y653" s="459">
        <v>33</v>
      </c>
      <c r="Z653" s="459">
        <v>32</v>
      </c>
      <c r="AA653" s="459">
        <v>35</v>
      </c>
      <c r="AB653" s="460">
        <v>32</v>
      </c>
      <c r="AC653" s="786"/>
    </row>
    <row r="654" spans="1:30" ht="12.75" customHeight="1" thickBot="1">
      <c r="A654" s="934"/>
      <c r="B654" s="854"/>
      <c r="C654" s="795" t="s">
        <v>161</v>
      </c>
      <c r="D654" s="795"/>
      <c r="E654" s="938">
        <f t="shared" ref="E654:AC654" si="182">E652/E651</f>
        <v>0.93235831809872016</v>
      </c>
      <c r="F654" s="938">
        <f t="shared" si="182"/>
        <v>0.90257352941176461</v>
      </c>
      <c r="G654" s="938">
        <f t="shared" si="182"/>
        <v>0.90298507462686561</v>
      </c>
      <c r="H654" s="968">
        <f t="shared" si="182"/>
        <v>0.9050279329608939</v>
      </c>
      <c r="I654" s="938">
        <f t="shared" si="182"/>
        <v>0.87522603978300173</v>
      </c>
      <c r="J654" s="938">
        <f t="shared" si="182"/>
        <v>0.81481481481481488</v>
      </c>
      <c r="K654" s="938">
        <f t="shared" si="182"/>
        <v>0.78955954323001631</v>
      </c>
      <c r="L654" s="938">
        <f t="shared" si="182"/>
        <v>0.78140293637846658</v>
      </c>
      <c r="M654" s="938">
        <f t="shared" si="182"/>
        <v>0.7637540453074434</v>
      </c>
      <c r="N654" s="968">
        <f t="shared" si="182"/>
        <v>0.76960000000000006</v>
      </c>
      <c r="O654" s="938">
        <f t="shared" si="182"/>
        <v>0.8</v>
      </c>
      <c r="P654" s="938">
        <f t="shared" si="182"/>
        <v>0.80677966101694909</v>
      </c>
      <c r="Q654" s="938">
        <f t="shared" si="182"/>
        <v>0.83304042179261872</v>
      </c>
      <c r="R654" s="938">
        <f t="shared" si="182"/>
        <v>0.81756756756756754</v>
      </c>
      <c r="S654" s="938">
        <f t="shared" si="182"/>
        <v>0.81649831649831661</v>
      </c>
      <c r="T654" s="938">
        <f t="shared" si="182"/>
        <v>0.78737541528239208</v>
      </c>
      <c r="U654" s="938">
        <f t="shared" si="182"/>
        <v>0.77367576243980751</v>
      </c>
      <c r="V654" s="968">
        <f t="shared" si="182"/>
        <v>0.79866888519134771</v>
      </c>
      <c r="W654" s="938">
        <f t="shared" si="182"/>
        <v>0.77903225806451615</v>
      </c>
      <c r="X654" s="938">
        <f t="shared" si="182"/>
        <v>0.7715654952076676</v>
      </c>
      <c r="Y654" s="938">
        <f t="shared" si="182"/>
        <v>0.78317152103559862</v>
      </c>
      <c r="Z654" s="938">
        <f t="shared" si="182"/>
        <v>0.81031613976705485</v>
      </c>
      <c r="AA654" s="938">
        <f t="shared" si="182"/>
        <v>0.81699346405228745</v>
      </c>
      <c r="AB654" s="938">
        <f t="shared" si="182"/>
        <v>0.83222591362126253</v>
      </c>
      <c r="AC654" s="798">
        <f t="shared" si="182"/>
        <v>0.81714687280393539</v>
      </c>
    </row>
    <row r="655" spans="1:30" ht="12.75" customHeight="1">
      <c r="A655" s="874" t="s">
        <v>200</v>
      </c>
      <c r="B655" s="728" t="s">
        <v>304</v>
      </c>
      <c r="C655" s="777" t="s">
        <v>156</v>
      </c>
      <c r="D655" s="777"/>
      <c r="E655" s="923">
        <v>0</v>
      </c>
      <c r="F655" s="923">
        <v>0</v>
      </c>
      <c r="G655" s="923">
        <v>0</v>
      </c>
      <c r="H655" s="924">
        <v>0</v>
      </c>
      <c r="I655" s="923">
        <v>0</v>
      </c>
      <c r="J655" s="923">
        <v>0</v>
      </c>
      <c r="K655" s="923">
        <v>0</v>
      </c>
      <c r="L655" s="923">
        <v>0</v>
      </c>
      <c r="M655" s="923">
        <v>0</v>
      </c>
      <c r="N655" s="924">
        <v>0</v>
      </c>
      <c r="O655" s="923">
        <v>0</v>
      </c>
      <c r="P655" s="923">
        <v>0</v>
      </c>
      <c r="Q655" s="923">
        <v>0</v>
      </c>
      <c r="R655" s="923">
        <v>0</v>
      </c>
      <c r="S655" s="923">
        <v>0</v>
      </c>
      <c r="T655" s="923">
        <v>0</v>
      </c>
      <c r="U655" s="923">
        <v>0</v>
      </c>
      <c r="V655" s="924">
        <v>0</v>
      </c>
      <c r="W655" s="923">
        <v>0</v>
      </c>
      <c r="X655" s="923">
        <v>0</v>
      </c>
      <c r="Y655" s="923">
        <v>0</v>
      </c>
      <c r="Z655" s="923">
        <v>0</v>
      </c>
      <c r="AA655" s="923">
        <v>0</v>
      </c>
      <c r="AB655" s="923">
        <v>0</v>
      </c>
      <c r="AC655" s="780">
        <f>SUM(E655:AB655)</f>
        <v>0</v>
      </c>
    </row>
    <row r="656" spans="1:30" ht="12.75" customHeight="1">
      <c r="A656" s="925"/>
      <c r="B656" s="853"/>
      <c r="C656" s="783" t="s">
        <v>158</v>
      </c>
      <c r="D656" s="783"/>
      <c r="E656" s="913">
        <v>0</v>
      </c>
      <c r="F656" s="913">
        <v>0</v>
      </c>
      <c r="G656" s="913">
        <v>0</v>
      </c>
      <c r="H656" s="926">
        <v>0</v>
      </c>
      <c r="I656" s="913">
        <v>0</v>
      </c>
      <c r="J656" s="913">
        <v>0</v>
      </c>
      <c r="K656" s="913">
        <v>0</v>
      </c>
      <c r="L656" s="913">
        <v>0</v>
      </c>
      <c r="M656" s="913">
        <v>0</v>
      </c>
      <c r="N656" s="926">
        <v>0</v>
      </c>
      <c r="O656" s="913">
        <v>0</v>
      </c>
      <c r="P656" s="913">
        <v>0</v>
      </c>
      <c r="Q656" s="913">
        <v>0</v>
      </c>
      <c r="R656" s="913">
        <v>0</v>
      </c>
      <c r="S656" s="913">
        <v>0</v>
      </c>
      <c r="T656" s="913">
        <v>0</v>
      </c>
      <c r="U656" s="913">
        <v>0</v>
      </c>
      <c r="V656" s="926">
        <v>0</v>
      </c>
      <c r="W656" s="913">
        <v>0</v>
      </c>
      <c r="X656" s="913">
        <v>0</v>
      </c>
      <c r="Y656" s="913">
        <v>0</v>
      </c>
      <c r="Z656" s="913">
        <v>0</v>
      </c>
      <c r="AA656" s="913">
        <v>0</v>
      </c>
      <c r="AB656" s="913">
        <v>0</v>
      </c>
      <c r="AC656" s="786">
        <f>SUM(E656:AB656)</f>
        <v>0</v>
      </c>
    </row>
    <row r="657" spans="1:31" ht="12.75" customHeight="1">
      <c r="A657" s="925"/>
      <c r="B657" s="853"/>
      <c r="C657" s="783" t="s">
        <v>159</v>
      </c>
      <c r="D657" s="783"/>
      <c r="E657" s="905"/>
      <c r="F657" s="905"/>
      <c r="G657" s="905"/>
      <c r="H657" s="944"/>
      <c r="I657" s="905"/>
      <c r="J657" s="905"/>
      <c r="K657" s="905"/>
      <c r="L657" s="905"/>
      <c r="M657" s="905"/>
      <c r="N657" s="944"/>
      <c r="O657" s="905"/>
      <c r="P657" s="905"/>
      <c r="Q657" s="905"/>
      <c r="R657" s="905"/>
      <c r="S657" s="905"/>
      <c r="T657" s="905"/>
      <c r="U657" s="905"/>
      <c r="V657" s="944"/>
      <c r="W657" s="905"/>
      <c r="X657" s="905"/>
      <c r="Y657" s="905"/>
      <c r="Z657" s="905"/>
      <c r="AA657" s="905"/>
      <c r="AB657" s="905"/>
      <c r="AC657" s="786"/>
    </row>
    <row r="658" spans="1:31" ht="12.75" customHeight="1">
      <c r="A658" s="929"/>
      <c r="B658" s="854"/>
      <c r="C658" s="795" t="s">
        <v>161</v>
      </c>
      <c r="D658" s="795"/>
      <c r="E658" s="914"/>
      <c r="F658" s="914"/>
      <c r="G658" s="914"/>
      <c r="H658" s="930"/>
      <c r="I658" s="914"/>
      <c r="J658" s="914"/>
      <c r="K658" s="914"/>
      <c r="L658" s="914"/>
      <c r="M658" s="914"/>
      <c r="N658" s="930"/>
      <c r="O658" s="914"/>
      <c r="P658" s="914"/>
      <c r="Q658" s="914"/>
      <c r="R658" s="914"/>
      <c r="S658" s="914"/>
      <c r="T658" s="914"/>
      <c r="U658" s="914"/>
      <c r="V658" s="930"/>
      <c r="W658" s="914"/>
      <c r="X658" s="914"/>
      <c r="Y658" s="914"/>
      <c r="Z658" s="914"/>
      <c r="AA658" s="914"/>
      <c r="AB658" s="914"/>
      <c r="AC658" s="798"/>
    </row>
    <row r="659" spans="1:31" ht="12.75" customHeight="1">
      <c r="A659" s="931" t="s">
        <v>231</v>
      </c>
      <c r="B659" s="728" t="s">
        <v>722</v>
      </c>
      <c r="C659" s="777" t="s">
        <v>156</v>
      </c>
      <c r="D659" s="777" t="s">
        <v>157</v>
      </c>
      <c r="E659" s="1008">
        <v>3.0960000000000001E-2</v>
      </c>
      <c r="F659" s="1008">
        <v>2.988E-2</v>
      </c>
      <c r="G659" s="1008">
        <v>2.9159999999999998E-2</v>
      </c>
      <c r="H659" s="1009">
        <v>2.9159999999999998E-2</v>
      </c>
      <c r="I659" s="1008">
        <v>2.9520000000000001E-2</v>
      </c>
      <c r="J659" s="1008">
        <v>3.0960000000000001E-2</v>
      </c>
      <c r="K659" s="1008">
        <v>3.5639999999999998E-2</v>
      </c>
      <c r="L659" s="1008">
        <v>4.2479999999999997E-2</v>
      </c>
      <c r="M659" s="1008">
        <v>4.2840000000000003E-2</v>
      </c>
      <c r="N659" s="1009">
        <v>3.3840000000000002E-2</v>
      </c>
      <c r="O659" s="1008">
        <v>3.2399999999999998E-2</v>
      </c>
      <c r="P659" s="1008">
        <v>3.2759999999999997E-2</v>
      </c>
      <c r="Q659" s="1008">
        <v>3.2039999999999999E-2</v>
      </c>
      <c r="R659" s="1008">
        <v>3.0960000000000001E-2</v>
      </c>
      <c r="S659" s="1008">
        <v>3.168E-2</v>
      </c>
      <c r="T659" s="1008">
        <v>3.2039999999999999E-2</v>
      </c>
      <c r="U659" s="1008">
        <v>3.0960000000000001E-2</v>
      </c>
      <c r="V659" s="1009">
        <v>3.1320000000000001E-2</v>
      </c>
      <c r="W659" s="1008">
        <v>3.1320000000000001E-2</v>
      </c>
      <c r="X659" s="1008">
        <v>2.9159999999999998E-2</v>
      </c>
      <c r="Y659" s="1008">
        <v>2.8080000000000001E-2</v>
      </c>
      <c r="Z659" s="1008">
        <v>2.7359999999999999E-2</v>
      </c>
      <c r="AA659" s="1008">
        <v>2.4479999999999998E-2</v>
      </c>
      <c r="AB659" s="1008">
        <v>2.1600000000000001E-2</v>
      </c>
      <c r="AC659" s="780">
        <f>SUM(E659:AB659)</f>
        <v>0.75059999999999982</v>
      </c>
    </row>
    <row r="660" spans="1:31" ht="12.75" customHeight="1">
      <c r="A660" s="932"/>
      <c r="B660" s="853"/>
      <c r="C660" s="783" t="s">
        <v>158</v>
      </c>
      <c r="D660" s="783" t="s">
        <v>157</v>
      </c>
      <c r="E660" s="994">
        <v>3.3119999999999997E-2</v>
      </c>
      <c r="F660" s="994">
        <v>3.168E-2</v>
      </c>
      <c r="G660" s="994">
        <v>3.0960000000000001E-2</v>
      </c>
      <c r="H660" s="995">
        <v>3.0599999999999999E-2</v>
      </c>
      <c r="I660" s="994">
        <v>3.0960000000000001E-2</v>
      </c>
      <c r="J660" s="994">
        <v>3.1320000000000001E-2</v>
      </c>
      <c r="K660" s="994">
        <v>3.168E-2</v>
      </c>
      <c r="L660" s="994">
        <v>3.2399999999999998E-2</v>
      </c>
      <c r="M660" s="994">
        <v>3.024E-2</v>
      </c>
      <c r="N660" s="995">
        <v>2.1239999999999998E-2</v>
      </c>
      <c r="O660" s="994">
        <v>2.0879999999999999E-2</v>
      </c>
      <c r="P660" s="994">
        <v>2.0879999999999999E-2</v>
      </c>
      <c r="Q660" s="994">
        <v>2.1239999999999998E-2</v>
      </c>
      <c r="R660" s="994">
        <v>2.0879999999999999E-2</v>
      </c>
      <c r="S660" s="994">
        <v>2.0879999999999999E-2</v>
      </c>
      <c r="T660" s="994">
        <v>2.1239999999999998E-2</v>
      </c>
      <c r="U660" s="994">
        <v>2.1239999999999998E-2</v>
      </c>
      <c r="V660" s="995">
        <v>2.0879999999999999E-2</v>
      </c>
      <c r="W660" s="994">
        <v>2.1600000000000001E-2</v>
      </c>
      <c r="X660" s="994">
        <v>2.0160000000000001E-2</v>
      </c>
      <c r="Y660" s="994">
        <v>1.908E-2</v>
      </c>
      <c r="Z660" s="994">
        <v>1.8720000000000001E-2</v>
      </c>
      <c r="AA660" s="994">
        <v>1.8360000000000001E-2</v>
      </c>
      <c r="AB660" s="994">
        <v>1.7999999999999999E-2</v>
      </c>
      <c r="AC660" s="786">
        <f>SUM(E660:AB660)</f>
        <v>0.58823999999999999</v>
      </c>
    </row>
    <row r="661" spans="1:31" ht="12.75" customHeight="1">
      <c r="A661" s="932"/>
      <c r="B661" s="853"/>
      <c r="C661" s="783" t="s">
        <v>159</v>
      </c>
      <c r="D661" s="783" t="s">
        <v>160</v>
      </c>
      <c r="E661" s="863">
        <v>0</v>
      </c>
      <c r="F661" s="863">
        <v>0</v>
      </c>
      <c r="G661" s="863">
        <v>0</v>
      </c>
      <c r="H661" s="1049">
        <v>0</v>
      </c>
      <c r="I661" s="863">
        <v>0</v>
      </c>
      <c r="J661" s="863">
        <v>0</v>
      </c>
      <c r="K661" s="863">
        <v>0</v>
      </c>
      <c r="L661" s="863">
        <v>0</v>
      </c>
      <c r="M661" s="863">
        <v>0</v>
      </c>
      <c r="N661" s="1049">
        <v>0</v>
      </c>
      <c r="O661" s="863">
        <v>0</v>
      </c>
      <c r="P661" s="863">
        <v>0</v>
      </c>
      <c r="Q661" s="863">
        <v>0</v>
      </c>
      <c r="R661" s="863">
        <v>0</v>
      </c>
      <c r="S661" s="863">
        <v>0</v>
      </c>
      <c r="T661" s="863">
        <v>0</v>
      </c>
      <c r="U661" s="863">
        <v>0</v>
      </c>
      <c r="V661" s="1049">
        <v>0</v>
      </c>
      <c r="W661" s="863">
        <v>0</v>
      </c>
      <c r="X661" s="863">
        <v>0</v>
      </c>
      <c r="Y661" s="863">
        <v>0</v>
      </c>
      <c r="Z661" s="863">
        <v>0</v>
      </c>
      <c r="AA661" s="863">
        <v>0</v>
      </c>
      <c r="AB661" s="863">
        <v>0</v>
      </c>
      <c r="AC661" s="786"/>
      <c r="AD661" s="953"/>
    </row>
    <row r="662" spans="1:31" ht="12.75" customHeight="1">
      <c r="A662" s="934"/>
      <c r="B662" s="854"/>
      <c r="C662" s="795" t="s">
        <v>161</v>
      </c>
      <c r="D662" s="795"/>
      <c r="E662" s="938">
        <f t="shared" ref="E662:AC662" si="183">E660/E659</f>
        <v>1.069767441860465</v>
      </c>
      <c r="F662" s="938">
        <f t="shared" si="183"/>
        <v>1.0602409638554218</v>
      </c>
      <c r="G662" s="938">
        <f t="shared" si="183"/>
        <v>1.0617283950617284</v>
      </c>
      <c r="H662" s="968">
        <f t="shared" si="183"/>
        <v>1.0493827160493827</v>
      </c>
      <c r="I662" s="938">
        <f t="shared" si="183"/>
        <v>1.0487804878048781</v>
      </c>
      <c r="J662" s="938">
        <f t="shared" si="183"/>
        <v>1.0116279069767442</v>
      </c>
      <c r="K662" s="938">
        <f t="shared" si="183"/>
        <v>0.88888888888888895</v>
      </c>
      <c r="L662" s="938">
        <f t="shared" si="183"/>
        <v>0.76271186440677963</v>
      </c>
      <c r="M662" s="938">
        <f t="shared" si="183"/>
        <v>0.70588235294117641</v>
      </c>
      <c r="N662" s="968">
        <f t="shared" si="183"/>
        <v>0.62765957446808507</v>
      </c>
      <c r="O662" s="938">
        <f t="shared" si="183"/>
        <v>0.64444444444444449</v>
      </c>
      <c r="P662" s="938">
        <f t="shared" si="183"/>
        <v>0.63736263736263743</v>
      </c>
      <c r="Q662" s="938">
        <f t="shared" si="183"/>
        <v>0.6629213483146067</v>
      </c>
      <c r="R662" s="938">
        <f t="shared" si="183"/>
        <v>0.67441860465116277</v>
      </c>
      <c r="S662" s="938">
        <f t="shared" si="183"/>
        <v>0.65909090909090906</v>
      </c>
      <c r="T662" s="938">
        <f t="shared" si="183"/>
        <v>0.6629213483146067</v>
      </c>
      <c r="U662" s="938">
        <f t="shared" si="183"/>
        <v>0.68604651162790686</v>
      </c>
      <c r="V662" s="968">
        <f t="shared" si="183"/>
        <v>0.66666666666666663</v>
      </c>
      <c r="W662" s="938">
        <f t="shared" si="183"/>
        <v>0.68965517241379315</v>
      </c>
      <c r="X662" s="938">
        <f t="shared" si="183"/>
        <v>0.6913580246913581</v>
      </c>
      <c r="Y662" s="938">
        <f t="shared" si="183"/>
        <v>0.6794871794871794</v>
      </c>
      <c r="Z662" s="938">
        <f t="shared" si="183"/>
        <v>0.68421052631578949</v>
      </c>
      <c r="AA662" s="938">
        <f t="shared" si="183"/>
        <v>0.75000000000000011</v>
      </c>
      <c r="AB662" s="938">
        <f t="shared" si="183"/>
        <v>0.83333333333333326</v>
      </c>
      <c r="AC662" s="798">
        <f t="shared" si="183"/>
        <v>0.78369304556354935</v>
      </c>
    </row>
    <row r="663" spans="1:31" ht="12.75" customHeight="1">
      <c r="A663" s="931" t="s">
        <v>233</v>
      </c>
      <c r="B663" s="728" t="s">
        <v>580</v>
      </c>
      <c r="C663" s="777" t="s">
        <v>156</v>
      </c>
      <c r="D663" s="777" t="s">
        <v>157</v>
      </c>
      <c r="E663" s="1008">
        <v>0.33360000000000001</v>
      </c>
      <c r="F663" s="1008">
        <v>0.29543999999999998</v>
      </c>
      <c r="G663" s="1008">
        <v>0.28176000000000001</v>
      </c>
      <c r="H663" s="1009">
        <v>0.28055999999999998</v>
      </c>
      <c r="I663" s="1008">
        <v>0.27983999999999998</v>
      </c>
      <c r="J663" s="1008">
        <v>0.29903999999999997</v>
      </c>
      <c r="K663" s="1008">
        <v>0.38016</v>
      </c>
      <c r="L663" s="1008">
        <v>0.40895999999999999</v>
      </c>
      <c r="M663" s="1008">
        <v>0.44735999999999998</v>
      </c>
      <c r="N663" s="1009">
        <v>0.44207999999999997</v>
      </c>
      <c r="O663" s="1008">
        <v>0.46679999999999999</v>
      </c>
      <c r="P663" s="1008">
        <v>0.46104000000000001</v>
      </c>
      <c r="Q663" s="1008">
        <v>0.49896000000000001</v>
      </c>
      <c r="R663" s="1008">
        <v>0.47664000000000001</v>
      </c>
      <c r="S663" s="1008">
        <v>0.46200000000000002</v>
      </c>
      <c r="T663" s="1008">
        <v>0.46367999999999998</v>
      </c>
      <c r="U663" s="1008">
        <v>0.48311999999999999</v>
      </c>
      <c r="V663" s="1009">
        <v>0.48576000000000003</v>
      </c>
      <c r="W663" s="1008">
        <v>0.51936000000000004</v>
      </c>
      <c r="X663" s="1008">
        <v>0.53952</v>
      </c>
      <c r="Y663" s="1008">
        <v>0.53903999999999996</v>
      </c>
      <c r="Z663" s="1008">
        <v>0.50904000000000005</v>
      </c>
      <c r="AA663" s="1008">
        <v>0.43080000000000002</v>
      </c>
      <c r="AB663" s="1008">
        <v>0.39504</v>
      </c>
      <c r="AC663" s="780">
        <f>SUM(E663:AB663)</f>
        <v>10.179599999999999</v>
      </c>
      <c r="AD663" s="737">
        <f>MAX(E663:AB663)</f>
        <v>0.53952</v>
      </c>
      <c r="AE663" s="737">
        <f>MIN(E663:AB663)</f>
        <v>0.27983999999999998</v>
      </c>
    </row>
    <row r="664" spans="1:31" ht="12.75" customHeight="1">
      <c r="A664" s="932"/>
      <c r="B664" s="853"/>
      <c r="C664" s="783" t="s">
        <v>158</v>
      </c>
      <c r="D664" s="783" t="s">
        <v>157</v>
      </c>
      <c r="E664" s="994">
        <v>0.19223999999999999</v>
      </c>
      <c r="F664" s="994">
        <v>0.17496</v>
      </c>
      <c r="G664" s="994">
        <v>0.17063999999999999</v>
      </c>
      <c r="H664" s="995">
        <v>0.1716</v>
      </c>
      <c r="I664" s="994">
        <v>0.17088</v>
      </c>
      <c r="J664" s="994">
        <v>0.17471999999999999</v>
      </c>
      <c r="K664" s="994">
        <v>0.19439999999999999</v>
      </c>
      <c r="L664" s="994">
        <v>0.1956</v>
      </c>
      <c r="M664" s="994">
        <v>0.21192</v>
      </c>
      <c r="N664" s="995">
        <v>0.22056000000000001</v>
      </c>
      <c r="O664" s="994">
        <v>0.22272</v>
      </c>
      <c r="P664" s="994">
        <v>0.21936</v>
      </c>
      <c r="Q664" s="994">
        <v>0.22656000000000001</v>
      </c>
      <c r="R664" s="994">
        <v>0.21815999999999999</v>
      </c>
      <c r="S664" s="994">
        <v>0.21551999999999999</v>
      </c>
      <c r="T664" s="994">
        <v>0.21792</v>
      </c>
      <c r="U664" s="994">
        <v>0.22559999999999999</v>
      </c>
      <c r="V664" s="995">
        <v>0.21384</v>
      </c>
      <c r="W664" s="994">
        <v>0.20784</v>
      </c>
      <c r="X664" s="994">
        <v>0.20688000000000001</v>
      </c>
      <c r="Y664" s="994">
        <v>0.20304</v>
      </c>
      <c r="Z664" s="994">
        <v>0.19919999999999999</v>
      </c>
      <c r="AA664" s="994">
        <v>0.18215999999999999</v>
      </c>
      <c r="AB664" s="994">
        <v>0.18071999999999999</v>
      </c>
      <c r="AC664" s="786">
        <f>SUM(E664:AB664)</f>
        <v>4.8170399999999995</v>
      </c>
    </row>
    <row r="665" spans="1:31" ht="12.75" customHeight="1">
      <c r="A665" s="932"/>
      <c r="B665" s="853"/>
      <c r="C665" s="783" t="s">
        <v>159</v>
      </c>
      <c r="D665" s="783" t="s">
        <v>160</v>
      </c>
      <c r="E665" s="486">
        <v>36</v>
      </c>
      <c r="F665" s="459">
        <v>31</v>
      </c>
      <c r="G665" s="459">
        <v>32</v>
      </c>
      <c r="H665" s="724">
        <v>34</v>
      </c>
      <c r="I665" s="459">
        <v>34</v>
      </c>
      <c r="J665" s="459">
        <v>33</v>
      </c>
      <c r="K665" s="459">
        <v>38</v>
      </c>
      <c r="L665" s="459">
        <v>45</v>
      </c>
      <c r="M665" s="459">
        <v>44</v>
      </c>
      <c r="N665" s="724">
        <v>46</v>
      </c>
      <c r="O665" s="459">
        <v>51</v>
      </c>
      <c r="P665" s="459">
        <v>51</v>
      </c>
      <c r="Q665" s="459">
        <v>50</v>
      </c>
      <c r="R665" s="459">
        <v>49</v>
      </c>
      <c r="S665" s="459">
        <v>54</v>
      </c>
      <c r="T665" s="459">
        <v>47</v>
      </c>
      <c r="U665" s="459">
        <v>53</v>
      </c>
      <c r="V665" s="724">
        <v>52</v>
      </c>
      <c r="W665" s="459">
        <v>57</v>
      </c>
      <c r="X665" s="459">
        <v>51</v>
      </c>
      <c r="Y665" s="459">
        <v>52</v>
      </c>
      <c r="Z665" s="459">
        <v>42</v>
      </c>
      <c r="AA665" s="459">
        <v>40</v>
      </c>
      <c r="AB665" s="460">
        <v>38</v>
      </c>
      <c r="AC665" s="786"/>
      <c r="AD665" s="866">
        <f>MAX(E665:AB665)</f>
        <v>57</v>
      </c>
    </row>
    <row r="666" spans="1:31" ht="12.75" customHeight="1" thickBot="1">
      <c r="A666" s="934"/>
      <c r="B666" s="854"/>
      <c r="C666" s="795" t="s">
        <v>161</v>
      </c>
      <c r="D666" s="795"/>
      <c r="E666" s="938">
        <f t="shared" ref="E666:AC666" si="184">E664/E663</f>
        <v>0.57625899280575532</v>
      </c>
      <c r="F666" s="938">
        <f t="shared" si="184"/>
        <v>0.5922014622258327</v>
      </c>
      <c r="G666" s="938">
        <f t="shared" si="184"/>
        <v>0.60562180579216351</v>
      </c>
      <c r="H666" s="968">
        <f t="shared" si="184"/>
        <v>0.61163387510692901</v>
      </c>
      <c r="I666" s="938">
        <f t="shared" si="184"/>
        <v>0.61063464837049752</v>
      </c>
      <c r="J666" s="938">
        <f t="shared" si="184"/>
        <v>0.5842696629213483</v>
      </c>
      <c r="K666" s="938">
        <f t="shared" si="184"/>
        <v>0.51136363636363635</v>
      </c>
      <c r="L666" s="938">
        <f t="shared" si="184"/>
        <v>0.47828638497652581</v>
      </c>
      <c r="M666" s="938">
        <f t="shared" si="184"/>
        <v>0.47371244635193133</v>
      </c>
      <c r="N666" s="968">
        <f t="shared" si="184"/>
        <v>0.49891422366992405</v>
      </c>
      <c r="O666" s="938">
        <f t="shared" si="184"/>
        <v>0.47712082262210798</v>
      </c>
      <c r="P666" s="938">
        <f t="shared" si="184"/>
        <v>0.4757938573659552</v>
      </c>
      <c r="Q666" s="938">
        <f t="shared" si="184"/>
        <v>0.45406445406445406</v>
      </c>
      <c r="R666" s="938">
        <f t="shared" si="184"/>
        <v>0.45770392749244709</v>
      </c>
      <c r="S666" s="938">
        <f t="shared" si="184"/>
        <v>0.46649350649350646</v>
      </c>
      <c r="T666" s="938">
        <f t="shared" si="184"/>
        <v>0.46997929606625261</v>
      </c>
      <c r="U666" s="938">
        <f t="shared" si="184"/>
        <v>0.4669647292598112</v>
      </c>
      <c r="V666" s="968">
        <f t="shared" si="184"/>
        <v>0.44021739130434778</v>
      </c>
      <c r="W666" s="938">
        <f t="shared" si="184"/>
        <v>0.40018484288354894</v>
      </c>
      <c r="X666" s="938">
        <f t="shared" si="184"/>
        <v>0.38345195729537368</v>
      </c>
      <c r="Y666" s="938">
        <f t="shared" si="184"/>
        <v>0.37666963490650046</v>
      </c>
      <c r="Z666" s="938">
        <f t="shared" si="184"/>
        <v>0.39132484677039125</v>
      </c>
      <c r="AA666" s="938">
        <f t="shared" si="184"/>
        <v>0.42284122562674092</v>
      </c>
      <c r="AB666" s="938">
        <f t="shared" si="184"/>
        <v>0.45747266099635475</v>
      </c>
      <c r="AC666" s="798">
        <f t="shared" si="184"/>
        <v>0.4732052339974066</v>
      </c>
    </row>
    <row r="667" spans="1:31" ht="12.75" customHeight="1">
      <c r="A667" s="874" t="s">
        <v>175</v>
      </c>
      <c r="B667" s="728" t="s">
        <v>304</v>
      </c>
      <c r="C667" s="777" t="s">
        <v>156</v>
      </c>
      <c r="D667" s="777"/>
      <c r="E667" s="904"/>
      <c r="F667" s="904"/>
      <c r="G667" s="904"/>
      <c r="H667" s="920"/>
      <c r="I667" s="904"/>
      <c r="J667" s="904"/>
      <c r="K667" s="904"/>
      <c r="L667" s="904"/>
      <c r="M667" s="904"/>
      <c r="N667" s="920"/>
      <c r="O667" s="904"/>
      <c r="P667" s="904"/>
      <c r="Q667" s="904"/>
      <c r="R667" s="904"/>
      <c r="S667" s="904"/>
      <c r="T667" s="904"/>
      <c r="U667" s="904"/>
      <c r="V667" s="920"/>
      <c r="W667" s="904"/>
      <c r="X667" s="904"/>
      <c r="Y667" s="904"/>
      <c r="Z667" s="904"/>
      <c r="AA667" s="904"/>
      <c r="AB667" s="904"/>
      <c r="AC667" s="780">
        <f>SUM(E667:AB667)</f>
        <v>0</v>
      </c>
    </row>
    <row r="668" spans="1:31" ht="12.75" customHeight="1">
      <c r="A668" s="925"/>
      <c r="B668" s="853"/>
      <c r="C668" s="783" t="s">
        <v>158</v>
      </c>
      <c r="D668" s="783"/>
      <c r="E668" s="905"/>
      <c r="F668" s="905"/>
      <c r="G668" s="905"/>
      <c r="H668" s="944"/>
      <c r="I668" s="905"/>
      <c r="J668" s="905"/>
      <c r="K668" s="905"/>
      <c r="L668" s="905"/>
      <c r="M668" s="905"/>
      <c r="N668" s="944"/>
      <c r="O668" s="905"/>
      <c r="P668" s="905"/>
      <c r="Q668" s="905"/>
      <c r="R668" s="905"/>
      <c r="S668" s="905"/>
      <c r="T668" s="905"/>
      <c r="U668" s="905"/>
      <c r="V668" s="944"/>
      <c r="W668" s="905"/>
      <c r="X668" s="905"/>
      <c r="Y668" s="905"/>
      <c r="Z668" s="905"/>
      <c r="AA668" s="905"/>
      <c r="AB668" s="905"/>
      <c r="AC668" s="786">
        <f>SUM(E668:AB668)</f>
        <v>0</v>
      </c>
    </row>
    <row r="669" spans="1:31" ht="12.75" customHeight="1">
      <c r="A669" s="925"/>
      <c r="B669" s="853"/>
      <c r="C669" s="783" t="s">
        <v>159</v>
      </c>
      <c r="D669" s="783"/>
      <c r="E669" s="905"/>
      <c r="F669" s="905"/>
      <c r="G669" s="905"/>
      <c r="H669" s="944"/>
      <c r="I669" s="905"/>
      <c r="J669" s="905"/>
      <c r="K669" s="905"/>
      <c r="L669" s="905"/>
      <c r="M669" s="905"/>
      <c r="N669" s="944"/>
      <c r="O669" s="905"/>
      <c r="P669" s="905"/>
      <c r="Q669" s="905"/>
      <c r="R669" s="905"/>
      <c r="S669" s="905"/>
      <c r="T669" s="905"/>
      <c r="U669" s="905"/>
      <c r="V669" s="944"/>
      <c r="W669" s="905"/>
      <c r="X669" s="905"/>
      <c r="Y669" s="905"/>
      <c r="Z669" s="905"/>
      <c r="AA669" s="905"/>
      <c r="AB669" s="905"/>
      <c r="AC669" s="786"/>
    </row>
    <row r="670" spans="1:31" ht="12.75" customHeight="1">
      <c r="A670" s="941"/>
      <c r="B670" s="867"/>
      <c r="C670" s="802" t="s">
        <v>161</v>
      </c>
      <c r="D670" s="802"/>
      <c r="E670" s="983"/>
      <c r="F670" s="983"/>
      <c r="G670" s="983"/>
      <c r="H670" s="989"/>
      <c r="I670" s="983"/>
      <c r="J670" s="983"/>
      <c r="K670" s="983"/>
      <c r="L670" s="983"/>
      <c r="M670" s="983"/>
      <c r="N670" s="989"/>
      <c r="O670" s="983"/>
      <c r="P670" s="983"/>
      <c r="Q670" s="983"/>
      <c r="R670" s="983"/>
      <c r="S670" s="983"/>
      <c r="T670" s="983"/>
      <c r="U670" s="983"/>
      <c r="V670" s="989"/>
      <c r="W670" s="983"/>
      <c r="X670" s="983"/>
      <c r="Y670" s="983"/>
      <c r="Z670" s="983"/>
      <c r="AA670" s="983"/>
      <c r="AB670" s="983"/>
      <c r="AC670" s="805"/>
    </row>
    <row r="671" spans="1:31" ht="12.75" customHeight="1">
      <c r="A671" s="942" t="s">
        <v>184</v>
      </c>
      <c r="B671" s="727" t="s">
        <v>725</v>
      </c>
      <c r="C671" s="857" t="s">
        <v>156</v>
      </c>
      <c r="D671" s="857" t="s">
        <v>157</v>
      </c>
      <c r="E671" s="1044">
        <v>0.37152000000000002</v>
      </c>
      <c r="F671" s="1044">
        <v>0.37008000000000002</v>
      </c>
      <c r="G671" s="1044">
        <v>0.37296000000000001</v>
      </c>
      <c r="H671" s="1045">
        <v>0.372</v>
      </c>
      <c r="I671" s="1044">
        <v>0.36768000000000001</v>
      </c>
      <c r="J671" s="1044">
        <v>0.37008000000000002</v>
      </c>
      <c r="K671" s="1044">
        <v>0.37584000000000001</v>
      </c>
      <c r="L671" s="1044">
        <v>0.37968000000000002</v>
      </c>
      <c r="M671" s="1044">
        <v>0.38207999999999998</v>
      </c>
      <c r="N671" s="1045">
        <v>0.38447999999999999</v>
      </c>
      <c r="O671" s="1044">
        <v>0.37343999999999999</v>
      </c>
      <c r="P671" s="1044">
        <v>0.37968000000000002</v>
      </c>
      <c r="Q671" s="1044">
        <v>0.37872</v>
      </c>
      <c r="R671" s="1044">
        <v>0.37440000000000001</v>
      </c>
      <c r="S671" s="1044">
        <v>0.37584000000000001</v>
      </c>
      <c r="T671" s="1044">
        <v>0.37440000000000001</v>
      </c>
      <c r="U671" s="1044">
        <v>0.38112000000000001</v>
      </c>
      <c r="V671" s="1045">
        <v>0.37919999999999998</v>
      </c>
      <c r="W671" s="1044">
        <v>0.38159999999999999</v>
      </c>
      <c r="X671" s="1044">
        <v>0.37824000000000002</v>
      </c>
      <c r="Y671" s="1044">
        <v>0.37968000000000002</v>
      </c>
      <c r="Z671" s="1044">
        <v>0.37919999999999998</v>
      </c>
      <c r="AA671" s="1044">
        <v>0.37824000000000002</v>
      </c>
      <c r="AB671" s="1044">
        <v>0.37872</v>
      </c>
      <c r="AC671" s="841">
        <f>SUM(E671:AB671)</f>
        <v>9.0388799999999989</v>
      </c>
    </row>
    <row r="672" spans="1:31" ht="12.75" customHeight="1">
      <c r="A672" s="925"/>
      <c r="B672" s="853"/>
      <c r="C672" s="783" t="s">
        <v>158</v>
      </c>
      <c r="D672" s="783" t="s">
        <v>157</v>
      </c>
      <c r="E672" s="1046">
        <v>0.23376</v>
      </c>
      <c r="F672" s="1046">
        <v>0.22703999999999999</v>
      </c>
      <c r="G672" s="1046">
        <v>0.22511999999999999</v>
      </c>
      <c r="H672" s="1047">
        <v>0.22608</v>
      </c>
      <c r="I672" s="1046">
        <v>0.22511999999999999</v>
      </c>
      <c r="J672" s="1046">
        <v>0.22464000000000001</v>
      </c>
      <c r="K672" s="1046">
        <v>0.22800000000000001</v>
      </c>
      <c r="L672" s="1046">
        <v>0.22511999999999999</v>
      </c>
      <c r="M672" s="1046">
        <v>0.22367999999999999</v>
      </c>
      <c r="N672" s="1047">
        <v>0.21984000000000001</v>
      </c>
      <c r="O672" s="1046">
        <v>0.18815999999999999</v>
      </c>
      <c r="P672" s="1046">
        <v>0.20352000000000001</v>
      </c>
      <c r="Q672" s="1046">
        <v>0.22656000000000001</v>
      </c>
      <c r="R672" s="1046">
        <v>0.22656000000000001</v>
      </c>
      <c r="S672" s="1046">
        <v>0.22656000000000001</v>
      </c>
      <c r="T672" s="1046">
        <v>0.22559999999999999</v>
      </c>
      <c r="U672" s="1046">
        <v>0.22511999999999999</v>
      </c>
      <c r="V672" s="1047">
        <v>0.22656000000000001</v>
      </c>
      <c r="W672" s="1046">
        <v>0.22511999999999999</v>
      </c>
      <c r="X672" s="1046">
        <v>0.22752</v>
      </c>
      <c r="Y672" s="1046">
        <v>0.22752</v>
      </c>
      <c r="Z672" s="1046">
        <v>0.22656000000000001</v>
      </c>
      <c r="AA672" s="1046">
        <v>0.22752</v>
      </c>
      <c r="AB672" s="1046">
        <v>0.22703999999999999</v>
      </c>
      <c r="AC672" s="786">
        <f>SUM(E672:AB672)</f>
        <v>5.3683200000000006</v>
      </c>
    </row>
    <row r="673" spans="1:31" ht="12.75" customHeight="1">
      <c r="A673" s="925"/>
      <c r="B673" s="853"/>
      <c r="C673" s="783" t="s">
        <v>159</v>
      </c>
      <c r="D673" s="783" t="s">
        <v>160</v>
      </c>
      <c r="E673" s="486">
        <v>41</v>
      </c>
      <c r="F673" s="459">
        <v>34</v>
      </c>
      <c r="G673" s="459">
        <v>37</v>
      </c>
      <c r="H673" s="724">
        <v>40</v>
      </c>
      <c r="I673" s="459">
        <v>35</v>
      </c>
      <c r="J673" s="459">
        <v>39</v>
      </c>
      <c r="K673" s="459">
        <v>39</v>
      </c>
      <c r="L673" s="459">
        <v>37</v>
      </c>
      <c r="M673" s="459">
        <v>37</v>
      </c>
      <c r="N673" s="724">
        <v>41</v>
      </c>
      <c r="O673" s="459">
        <v>36</v>
      </c>
      <c r="P673" s="459">
        <v>42</v>
      </c>
      <c r="Q673" s="459">
        <v>43</v>
      </c>
      <c r="R673" s="459">
        <v>36</v>
      </c>
      <c r="S673" s="459">
        <v>37</v>
      </c>
      <c r="T673" s="459">
        <v>44</v>
      </c>
      <c r="U673" s="459">
        <v>37</v>
      </c>
      <c r="V673" s="724">
        <v>37</v>
      </c>
      <c r="W673" s="459">
        <v>40</v>
      </c>
      <c r="X673" s="459">
        <v>39</v>
      </c>
      <c r="Y673" s="459">
        <v>36</v>
      </c>
      <c r="Z673" s="459">
        <v>40</v>
      </c>
      <c r="AA673" s="459">
        <v>37</v>
      </c>
      <c r="AB673" s="460">
        <v>36</v>
      </c>
      <c r="AC673" s="786"/>
    </row>
    <row r="674" spans="1:31" ht="12.75" customHeight="1" thickBot="1">
      <c r="A674" s="929"/>
      <c r="B674" s="854"/>
      <c r="C674" s="795" t="s">
        <v>161</v>
      </c>
      <c r="D674" s="795"/>
      <c r="E674" s="938">
        <f t="shared" ref="E674:AC674" si="185">E672/E671</f>
        <v>0.62919896640826867</v>
      </c>
      <c r="F674" s="938">
        <f t="shared" si="185"/>
        <v>0.61348897535667957</v>
      </c>
      <c r="G674" s="938">
        <f t="shared" si="185"/>
        <v>0.60360360360360354</v>
      </c>
      <c r="H674" s="968">
        <f t="shared" si="185"/>
        <v>0.60774193548387101</v>
      </c>
      <c r="I674" s="938">
        <f t="shared" si="185"/>
        <v>0.6122715404699739</v>
      </c>
      <c r="J674" s="938">
        <f t="shared" si="185"/>
        <v>0.60700389105058361</v>
      </c>
      <c r="K674" s="938">
        <f t="shared" si="185"/>
        <v>0.60664112388250324</v>
      </c>
      <c r="L674" s="938">
        <f t="shared" si="185"/>
        <v>0.59292035398230081</v>
      </c>
      <c r="M674" s="938">
        <f t="shared" si="185"/>
        <v>0.585427135678392</v>
      </c>
      <c r="N674" s="968">
        <f t="shared" si="185"/>
        <v>0.57178526841448196</v>
      </c>
      <c r="O674" s="938">
        <f t="shared" si="185"/>
        <v>0.50385604113110538</v>
      </c>
      <c r="P674" s="938">
        <f t="shared" si="185"/>
        <v>0.53603034134007588</v>
      </c>
      <c r="Q674" s="938">
        <f t="shared" si="185"/>
        <v>0.59822560202788344</v>
      </c>
      <c r="R674" s="938">
        <f t="shared" si="185"/>
        <v>0.60512820512820509</v>
      </c>
      <c r="S674" s="938">
        <f t="shared" si="185"/>
        <v>0.60280970625798214</v>
      </c>
      <c r="T674" s="938">
        <f t="shared" si="185"/>
        <v>0.60256410256410253</v>
      </c>
      <c r="U674" s="938">
        <f t="shared" si="185"/>
        <v>0.59068010075566746</v>
      </c>
      <c r="V674" s="968">
        <f t="shared" si="185"/>
        <v>0.59746835443037982</v>
      </c>
      <c r="W674" s="938">
        <f t="shared" si="185"/>
        <v>0.58993710691823897</v>
      </c>
      <c r="X674" s="938">
        <f t="shared" si="185"/>
        <v>0.60152284263959388</v>
      </c>
      <c r="Y674" s="938">
        <f t="shared" si="185"/>
        <v>0.59924146649810361</v>
      </c>
      <c r="Z674" s="938">
        <f t="shared" si="185"/>
        <v>0.59746835443037982</v>
      </c>
      <c r="AA674" s="938">
        <f t="shared" si="185"/>
        <v>0.60152284263959388</v>
      </c>
      <c r="AB674" s="938">
        <f t="shared" si="185"/>
        <v>0.59949302915082381</v>
      </c>
      <c r="AC674" s="798">
        <f t="shared" si="185"/>
        <v>0.5939142902660508</v>
      </c>
    </row>
    <row r="675" spans="1:31" ht="12.75" customHeight="1">
      <c r="A675" s="931" t="s">
        <v>177</v>
      </c>
      <c r="B675" s="728" t="s">
        <v>726</v>
      </c>
      <c r="C675" s="777" t="s">
        <v>156</v>
      </c>
      <c r="D675" s="777" t="s">
        <v>157</v>
      </c>
      <c r="E675" s="1008">
        <v>0</v>
      </c>
      <c r="F675" s="1008">
        <v>0</v>
      </c>
      <c r="G675" s="1008">
        <v>0</v>
      </c>
      <c r="H675" s="1009">
        <v>0</v>
      </c>
      <c r="I675" s="1008">
        <v>0</v>
      </c>
      <c r="J675" s="1008">
        <v>0</v>
      </c>
      <c r="K675" s="1008">
        <v>0</v>
      </c>
      <c r="L675" s="1008">
        <v>0</v>
      </c>
      <c r="M675" s="1008">
        <v>0</v>
      </c>
      <c r="N675" s="1009">
        <v>0</v>
      </c>
      <c r="O675" s="1008">
        <v>0</v>
      </c>
      <c r="P675" s="1008">
        <v>0</v>
      </c>
      <c r="Q675" s="1008">
        <v>0</v>
      </c>
      <c r="R675" s="1008">
        <v>1.6799999999999999E-2</v>
      </c>
      <c r="S675" s="1008">
        <v>1.536E-2</v>
      </c>
      <c r="T675" s="1008">
        <v>0</v>
      </c>
      <c r="U675" s="1008">
        <v>0</v>
      </c>
      <c r="V675" s="1009">
        <v>0</v>
      </c>
      <c r="W675" s="1008">
        <v>0</v>
      </c>
      <c r="X675" s="1008">
        <v>0</v>
      </c>
      <c r="Y675" s="1008">
        <v>0</v>
      </c>
      <c r="Z675" s="1008">
        <v>0</v>
      </c>
      <c r="AA675" s="1008">
        <v>0</v>
      </c>
      <c r="AB675" s="1008">
        <v>0</v>
      </c>
      <c r="AC675" s="780">
        <f>SUM(E675:AB675)</f>
        <v>3.2160000000000001E-2</v>
      </c>
    </row>
    <row r="676" spans="1:31" ht="12.75" customHeight="1">
      <c r="A676" s="932"/>
      <c r="B676" s="853"/>
      <c r="C676" s="783" t="s">
        <v>158</v>
      </c>
      <c r="D676" s="783" t="s">
        <v>157</v>
      </c>
      <c r="E676" s="994">
        <v>0</v>
      </c>
      <c r="F676" s="994">
        <v>0</v>
      </c>
      <c r="G676" s="994">
        <v>0</v>
      </c>
      <c r="H676" s="995">
        <v>0</v>
      </c>
      <c r="I676" s="994">
        <v>0</v>
      </c>
      <c r="J676" s="994">
        <v>0</v>
      </c>
      <c r="K676" s="994">
        <v>0</v>
      </c>
      <c r="L676" s="994">
        <v>0</v>
      </c>
      <c r="M676" s="994">
        <v>0</v>
      </c>
      <c r="N676" s="995">
        <v>0</v>
      </c>
      <c r="O676" s="994">
        <v>0</v>
      </c>
      <c r="P676" s="994">
        <v>0</v>
      </c>
      <c r="Q676" s="994">
        <v>0</v>
      </c>
      <c r="R676" s="994">
        <v>1.248E-2</v>
      </c>
      <c r="S676" s="994">
        <v>1.1520000000000001E-2</v>
      </c>
      <c r="T676" s="994">
        <v>0</v>
      </c>
      <c r="U676" s="994">
        <v>0</v>
      </c>
      <c r="V676" s="995">
        <v>0</v>
      </c>
      <c r="W676" s="994">
        <v>0</v>
      </c>
      <c r="X676" s="994">
        <v>0</v>
      </c>
      <c r="Y676" s="994">
        <v>0</v>
      </c>
      <c r="Z676" s="994">
        <v>0</v>
      </c>
      <c r="AA676" s="994">
        <v>0</v>
      </c>
      <c r="AB676" s="994">
        <v>0</v>
      </c>
      <c r="AC676" s="786">
        <f>SUM(E676:AB676)</f>
        <v>2.4E-2</v>
      </c>
    </row>
    <row r="677" spans="1:31" ht="12.75" customHeight="1">
      <c r="A677" s="932"/>
      <c r="B677" s="853"/>
      <c r="C677" s="783" t="s">
        <v>159</v>
      </c>
      <c r="D677" s="783" t="s">
        <v>160</v>
      </c>
      <c r="E677" s="486">
        <v>2</v>
      </c>
      <c r="F677" s="459">
        <v>5</v>
      </c>
      <c r="G677" s="459">
        <v>3</v>
      </c>
      <c r="H677" s="724">
        <v>4</v>
      </c>
      <c r="I677" s="459">
        <v>4</v>
      </c>
      <c r="J677" s="459">
        <v>5</v>
      </c>
      <c r="K677" s="459">
        <v>5</v>
      </c>
      <c r="L677" s="459">
        <v>5</v>
      </c>
      <c r="M677" s="459">
        <v>7</v>
      </c>
      <c r="N677" s="724">
        <v>4</v>
      </c>
      <c r="O677" s="459">
        <v>5</v>
      </c>
      <c r="P677" s="459">
        <v>4</v>
      </c>
      <c r="Q677" s="459">
        <v>4</v>
      </c>
      <c r="R677" s="459">
        <v>1</v>
      </c>
      <c r="S677" s="459">
        <v>5</v>
      </c>
      <c r="T677" s="459">
        <v>6</v>
      </c>
      <c r="U677" s="459">
        <v>6</v>
      </c>
      <c r="V677" s="724">
        <v>3</v>
      </c>
      <c r="W677" s="459">
        <v>5</v>
      </c>
      <c r="X677" s="459">
        <v>6</v>
      </c>
      <c r="Y677" s="459">
        <v>6</v>
      </c>
      <c r="Z677" s="459">
        <v>5</v>
      </c>
      <c r="AA677" s="459">
        <v>3</v>
      </c>
      <c r="AB677" s="460">
        <v>3</v>
      </c>
      <c r="AC677" s="786"/>
    </row>
    <row r="678" spans="1:31" ht="12.75" customHeight="1" thickBot="1">
      <c r="A678" s="945"/>
      <c r="B678" s="867"/>
      <c r="C678" s="802" t="s">
        <v>161</v>
      </c>
      <c r="D678" s="802"/>
      <c r="E678" s="879" t="e">
        <f t="shared" ref="E678:AC678" si="186">E676/E675</f>
        <v>#DIV/0!</v>
      </c>
      <c r="F678" s="879" t="e">
        <f t="shared" si="186"/>
        <v>#DIV/0!</v>
      </c>
      <c r="G678" s="879" t="e">
        <f t="shared" si="186"/>
        <v>#DIV/0!</v>
      </c>
      <c r="H678" s="919" t="e">
        <f t="shared" si="186"/>
        <v>#DIV/0!</v>
      </c>
      <c r="I678" s="879" t="e">
        <f t="shared" si="186"/>
        <v>#DIV/0!</v>
      </c>
      <c r="J678" s="879" t="e">
        <f t="shared" si="186"/>
        <v>#DIV/0!</v>
      </c>
      <c r="K678" s="879" t="e">
        <f t="shared" si="186"/>
        <v>#DIV/0!</v>
      </c>
      <c r="L678" s="879" t="e">
        <f t="shared" si="186"/>
        <v>#DIV/0!</v>
      </c>
      <c r="M678" s="879" t="e">
        <f t="shared" si="186"/>
        <v>#DIV/0!</v>
      </c>
      <c r="N678" s="919" t="e">
        <f t="shared" si="186"/>
        <v>#DIV/0!</v>
      </c>
      <c r="O678" s="879" t="e">
        <f t="shared" si="186"/>
        <v>#DIV/0!</v>
      </c>
      <c r="P678" s="879" t="e">
        <f t="shared" si="186"/>
        <v>#DIV/0!</v>
      </c>
      <c r="Q678" s="879" t="e">
        <f t="shared" si="186"/>
        <v>#DIV/0!</v>
      </c>
      <c r="R678" s="879">
        <f t="shared" si="186"/>
        <v>0.74285714285714288</v>
      </c>
      <c r="S678" s="879">
        <f t="shared" si="186"/>
        <v>0.75</v>
      </c>
      <c r="T678" s="879" t="e">
        <f t="shared" si="186"/>
        <v>#DIV/0!</v>
      </c>
      <c r="U678" s="879" t="e">
        <f t="shared" si="186"/>
        <v>#DIV/0!</v>
      </c>
      <c r="V678" s="919" t="e">
        <f t="shared" si="186"/>
        <v>#DIV/0!</v>
      </c>
      <c r="W678" s="879" t="e">
        <f t="shared" si="186"/>
        <v>#DIV/0!</v>
      </c>
      <c r="X678" s="879" t="e">
        <f t="shared" si="186"/>
        <v>#DIV/0!</v>
      </c>
      <c r="Y678" s="879" t="e">
        <f t="shared" si="186"/>
        <v>#DIV/0!</v>
      </c>
      <c r="Z678" s="879" t="e">
        <f t="shared" si="186"/>
        <v>#DIV/0!</v>
      </c>
      <c r="AA678" s="879" t="e">
        <f t="shared" si="186"/>
        <v>#DIV/0!</v>
      </c>
      <c r="AB678" s="879" t="e">
        <f t="shared" si="186"/>
        <v>#DIV/0!</v>
      </c>
      <c r="AC678" s="805">
        <f t="shared" si="186"/>
        <v>0.74626865671641796</v>
      </c>
    </row>
    <row r="679" spans="1:31" ht="12.75" customHeight="1">
      <c r="A679" s="946" t="s">
        <v>188</v>
      </c>
      <c r="B679" s="727" t="s">
        <v>720</v>
      </c>
      <c r="C679" s="857" t="s">
        <v>156</v>
      </c>
      <c r="D679" s="857" t="s">
        <v>157</v>
      </c>
      <c r="E679" s="1044">
        <v>0.71496000000000004</v>
      </c>
      <c r="F679" s="1044">
        <v>0.70992</v>
      </c>
      <c r="G679" s="1044">
        <v>0.71567999999999998</v>
      </c>
      <c r="H679" s="1045">
        <v>0.71963999999999995</v>
      </c>
      <c r="I679" s="1044">
        <v>0.71784000000000003</v>
      </c>
      <c r="J679" s="1044">
        <v>0.71531999999999996</v>
      </c>
      <c r="K679" s="1044">
        <v>0.71460000000000001</v>
      </c>
      <c r="L679" s="1044">
        <v>0.71855999999999998</v>
      </c>
      <c r="M679" s="1044">
        <v>0.72143999999999997</v>
      </c>
      <c r="N679" s="1045">
        <v>0.72287999999999997</v>
      </c>
      <c r="O679" s="1044">
        <v>0.72755999999999998</v>
      </c>
      <c r="P679" s="1044">
        <v>0.73331999999999997</v>
      </c>
      <c r="Q679" s="1044">
        <v>0.71567999999999998</v>
      </c>
      <c r="R679" s="1044">
        <v>0.71567999999999998</v>
      </c>
      <c r="S679" s="1044">
        <v>0.70992</v>
      </c>
      <c r="T679" s="1044">
        <v>0.69876000000000005</v>
      </c>
      <c r="U679" s="1044">
        <v>0.70667999999999997</v>
      </c>
      <c r="V679" s="1045">
        <v>0.70091999999999999</v>
      </c>
      <c r="W679" s="1044">
        <v>0.70055999999999996</v>
      </c>
      <c r="X679" s="1044">
        <v>0.70523999999999998</v>
      </c>
      <c r="Y679" s="1044">
        <v>0.71028000000000002</v>
      </c>
      <c r="Z679" s="1044">
        <v>0.71352000000000004</v>
      </c>
      <c r="AA679" s="1044">
        <v>0.71460000000000001</v>
      </c>
      <c r="AB679" s="1044">
        <v>0.71892</v>
      </c>
      <c r="AC679" s="841">
        <f>SUM(E679:AB679)</f>
        <v>17.142480000000003</v>
      </c>
    </row>
    <row r="680" spans="1:31" ht="12.75" customHeight="1">
      <c r="A680" s="932"/>
      <c r="B680" s="853"/>
      <c r="C680" s="783" t="s">
        <v>158</v>
      </c>
      <c r="D680" s="783" t="s">
        <v>157</v>
      </c>
      <c r="E680" s="1046">
        <v>0.50471999999999995</v>
      </c>
      <c r="F680" s="1046">
        <v>0.49212</v>
      </c>
      <c r="G680" s="1046">
        <v>0.48924000000000001</v>
      </c>
      <c r="H680" s="1047">
        <v>0.49175999999999997</v>
      </c>
      <c r="I680" s="1046">
        <v>0.49103999999999998</v>
      </c>
      <c r="J680" s="1046">
        <v>0.49068000000000001</v>
      </c>
      <c r="K680" s="1046">
        <v>0.48996000000000001</v>
      </c>
      <c r="L680" s="1046">
        <v>0.48708000000000001</v>
      </c>
      <c r="M680" s="1046">
        <v>0.48276000000000002</v>
      </c>
      <c r="N680" s="1047">
        <v>0.48492000000000002</v>
      </c>
      <c r="O680" s="1046">
        <v>0.48420000000000002</v>
      </c>
      <c r="P680" s="1046">
        <v>0.48599999999999999</v>
      </c>
      <c r="Q680" s="1046">
        <v>0.48204000000000002</v>
      </c>
      <c r="R680" s="1046">
        <v>0.48383999999999999</v>
      </c>
      <c r="S680" s="1046">
        <v>0.48276000000000002</v>
      </c>
      <c r="T680" s="1046">
        <v>0.47592000000000001</v>
      </c>
      <c r="U680" s="1046">
        <v>0.48060000000000003</v>
      </c>
      <c r="V680" s="1047">
        <v>0.48096</v>
      </c>
      <c r="W680" s="1046">
        <v>0.47952</v>
      </c>
      <c r="X680" s="1046">
        <v>0.48311999999999999</v>
      </c>
      <c r="Y680" s="1046">
        <v>0.48671999999999999</v>
      </c>
      <c r="Z680" s="1046">
        <v>0.48852000000000001</v>
      </c>
      <c r="AA680" s="1046">
        <v>0.4914</v>
      </c>
      <c r="AB680" s="1046">
        <v>0.4914</v>
      </c>
      <c r="AC680" s="786">
        <f>SUM(E680:AB680)</f>
        <v>11.681280000000001</v>
      </c>
    </row>
    <row r="681" spans="1:31" ht="12.75" customHeight="1">
      <c r="A681" s="932"/>
      <c r="B681" s="853"/>
      <c r="C681" s="783" t="s">
        <v>159</v>
      </c>
      <c r="D681" s="783" t="s">
        <v>160</v>
      </c>
      <c r="E681" s="486">
        <v>76</v>
      </c>
      <c r="F681" s="459">
        <v>80</v>
      </c>
      <c r="G681" s="459">
        <v>77</v>
      </c>
      <c r="H681" s="724">
        <v>79</v>
      </c>
      <c r="I681" s="459">
        <v>79</v>
      </c>
      <c r="J681" s="459">
        <v>78</v>
      </c>
      <c r="K681" s="459">
        <v>78</v>
      </c>
      <c r="L681" s="459">
        <v>77</v>
      </c>
      <c r="M681" s="459">
        <v>80</v>
      </c>
      <c r="N681" s="724">
        <v>77</v>
      </c>
      <c r="O681" s="459">
        <v>82</v>
      </c>
      <c r="P681" s="459">
        <v>79</v>
      </c>
      <c r="Q681" s="459">
        <v>79</v>
      </c>
      <c r="R681" s="459">
        <v>76</v>
      </c>
      <c r="S681" s="459">
        <v>75</v>
      </c>
      <c r="T681" s="459">
        <v>74</v>
      </c>
      <c r="U681" s="459">
        <v>76</v>
      </c>
      <c r="V681" s="724">
        <v>75</v>
      </c>
      <c r="W681" s="459">
        <v>75</v>
      </c>
      <c r="X681" s="459">
        <v>74</v>
      </c>
      <c r="Y681" s="459">
        <v>78</v>
      </c>
      <c r="Z681" s="459">
        <v>76</v>
      </c>
      <c r="AA681" s="459">
        <v>80</v>
      </c>
      <c r="AB681" s="460">
        <v>77</v>
      </c>
      <c r="AC681" s="786"/>
    </row>
    <row r="682" spans="1:31" ht="12.75" customHeight="1" thickBot="1">
      <c r="A682" s="945"/>
      <c r="B682" s="867"/>
      <c r="C682" s="802" t="s">
        <v>161</v>
      </c>
      <c r="D682" s="802"/>
      <c r="E682" s="879">
        <f t="shared" ref="E682:AC682" si="187">E680/E679</f>
        <v>0.70594159113796562</v>
      </c>
      <c r="F682" s="879">
        <f t="shared" si="187"/>
        <v>0.69320486815415827</v>
      </c>
      <c r="G682" s="879">
        <f t="shared" si="187"/>
        <v>0.6836016096579477</v>
      </c>
      <c r="H682" s="919">
        <f t="shared" si="187"/>
        <v>0.68334167083541775</v>
      </c>
      <c r="I682" s="879">
        <f t="shared" si="187"/>
        <v>0.6840521564694082</v>
      </c>
      <c r="J682" s="879">
        <f t="shared" si="187"/>
        <v>0.68595873175641675</v>
      </c>
      <c r="K682" s="879">
        <f t="shared" si="187"/>
        <v>0.68564231738035264</v>
      </c>
      <c r="L682" s="879">
        <f t="shared" si="187"/>
        <v>0.67785571142284573</v>
      </c>
      <c r="M682" s="879">
        <f t="shared" si="187"/>
        <v>0.66916167664670667</v>
      </c>
      <c r="N682" s="919">
        <f t="shared" si="187"/>
        <v>0.67081673306772915</v>
      </c>
      <c r="O682" s="879">
        <f t="shared" si="187"/>
        <v>0.66551212271152904</v>
      </c>
      <c r="P682" s="879">
        <f t="shared" si="187"/>
        <v>0.66273932253313694</v>
      </c>
      <c r="Q682" s="879">
        <f t="shared" si="187"/>
        <v>0.67354124748490951</v>
      </c>
      <c r="R682" s="879">
        <f t="shared" si="187"/>
        <v>0.676056338028169</v>
      </c>
      <c r="S682" s="879">
        <f t="shared" si="187"/>
        <v>0.68002028397565928</v>
      </c>
      <c r="T682" s="879">
        <f t="shared" si="187"/>
        <v>0.68109222050489437</v>
      </c>
      <c r="U682" s="879">
        <f t="shared" si="187"/>
        <v>0.68008150789607746</v>
      </c>
      <c r="V682" s="919">
        <f t="shared" si="187"/>
        <v>0.68618387262455061</v>
      </c>
      <c r="W682" s="879">
        <f t="shared" si="187"/>
        <v>0.68448098663926005</v>
      </c>
      <c r="X682" s="879">
        <f t="shared" si="187"/>
        <v>0.68504338948443089</v>
      </c>
      <c r="Y682" s="879">
        <f t="shared" si="187"/>
        <v>0.68525088697415104</v>
      </c>
      <c r="Z682" s="879">
        <f t="shared" si="187"/>
        <v>0.68466195761856707</v>
      </c>
      <c r="AA682" s="879">
        <f t="shared" si="187"/>
        <v>0.68765743073047858</v>
      </c>
      <c r="AB682" s="879">
        <f t="shared" si="187"/>
        <v>0.68352528793189782</v>
      </c>
      <c r="AC682" s="805">
        <f t="shared" si="187"/>
        <v>0.68142299130580863</v>
      </c>
    </row>
    <row r="683" spans="1:31" ht="12.75" customHeight="1">
      <c r="A683" s="942" t="s">
        <v>300</v>
      </c>
      <c r="B683" s="727" t="s">
        <v>580</v>
      </c>
      <c r="C683" s="857" t="s">
        <v>156</v>
      </c>
      <c r="D683" s="777" t="s">
        <v>157</v>
      </c>
      <c r="E683" s="1046">
        <v>0.17280000000000001</v>
      </c>
      <c r="F683" s="1046">
        <v>0.15672</v>
      </c>
      <c r="G683" s="1046">
        <v>0.15024000000000001</v>
      </c>
      <c r="H683" s="1047">
        <v>0.14568</v>
      </c>
      <c r="I683" s="1046">
        <v>0.14616000000000001</v>
      </c>
      <c r="J683" s="1046">
        <v>0.15407999999999999</v>
      </c>
      <c r="K683" s="1046">
        <v>0.16728000000000001</v>
      </c>
      <c r="L683" s="1046">
        <v>0.18576000000000001</v>
      </c>
      <c r="M683" s="1046">
        <v>0.28008</v>
      </c>
      <c r="N683" s="1047">
        <v>0.32135999999999998</v>
      </c>
      <c r="O683" s="1046">
        <v>0.33</v>
      </c>
      <c r="P683" s="1046">
        <v>0.29615999999999998</v>
      </c>
      <c r="Q683" s="1046">
        <v>0.26135999999999998</v>
      </c>
      <c r="R683" s="1046">
        <v>0.28632000000000002</v>
      </c>
      <c r="S683" s="1046">
        <v>0.28799999999999998</v>
      </c>
      <c r="T683" s="1046">
        <v>0.26591999999999999</v>
      </c>
      <c r="U683" s="1046">
        <v>0.23688000000000001</v>
      </c>
      <c r="V683" s="1047">
        <v>0.24312</v>
      </c>
      <c r="W683" s="1046">
        <v>0.24360000000000001</v>
      </c>
      <c r="X683" s="1046">
        <v>0.23136000000000001</v>
      </c>
      <c r="Y683" s="1046">
        <v>0.23088</v>
      </c>
      <c r="Z683" s="1046">
        <v>0.2112</v>
      </c>
      <c r="AA683" s="1046">
        <v>0.19583999999999999</v>
      </c>
      <c r="AB683" s="1046">
        <v>0.18576000000000001</v>
      </c>
      <c r="AC683" s="841">
        <f>SUM(E683:AB683)</f>
        <v>5.3865599999999993</v>
      </c>
      <c r="AD683" s="737">
        <f>MAX(E683:AB683)</f>
        <v>0.33</v>
      </c>
      <c r="AE683" s="737">
        <f>MIN(E683:AB683)</f>
        <v>0.14568</v>
      </c>
    </row>
    <row r="684" spans="1:31" ht="12.75" customHeight="1">
      <c r="A684" s="942"/>
      <c r="B684" s="727"/>
      <c r="C684" s="783" t="s">
        <v>158</v>
      </c>
      <c r="D684" s="783" t="s">
        <v>157</v>
      </c>
      <c r="E684" s="1046">
        <v>0.1128</v>
      </c>
      <c r="F684" s="1046">
        <v>0.1056</v>
      </c>
      <c r="G684" s="1046">
        <v>0.10392</v>
      </c>
      <c r="H684" s="1047">
        <v>0.10367999999999999</v>
      </c>
      <c r="I684" s="1046">
        <v>0.10392</v>
      </c>
      <c r="J684" s="1046">
        <v>0.10584</v>
      </c>
      <c r="K684" s="1046">
        <v>0.10488</v>
      </c>
      <c r="L684" s="1046">
        <v>0.10488</v>
      </c>
      <c r="M684" s="1046">
        <v>0.11496000000000001</v>
      </c>
      <c r="N684" s="1047">
        <v>0.14112</v>
      </c>
      <c r="O684" s="1046">
        <v>0.16919999999999999</v>
      </c>
      <c r="P684" s="1046">
        <v>0.14735999999999999</v>
      </c>
      <c r="Q684" s="1046">
        <v>0.11232</v>
      </c>
      <c r="R684" s="1046">
        <v>0.13944000000000001</v>
      </c>
      <c r="S684" s="1046">
        <v>0.13344</v>
      </c>
      <c r="T684" s="1046">
        <v>0.11784</v>
      </c>
      <c r="U684" s="1046">
        <v>0.11423999999999999</v>
      </c>
      <c r="V684" s="1047">
        <v>0.114</v>
      </c>
      <c r="W684" s="1046">
        <v>0.1128</v>
      </c>
      <c r="X684" s="1046">
        <v>0.11064</v>
      </c>
      <c r="Y684" s="1046">
        <v>0.11015999999999999</v>
      </c>
      <c r="Z684" s="1046">
        <v>0.108</v>
      </c>
      <c r="AA684" s="1046">
        <v>0.10775999999999999</v>
      </c>
      <c r="AB684" s="1046">
        <v>0.10656</v>
      </c>
      <c r="AC684" s="841">
        <f>SUM(E684:AB684)</f>
        <v>2.8053599999999999</v>
      </c>
    </row>
    <row r="685" spans="1:31" ht="12.75" customHeight="1">
      <c r="A685" s="925"/>
      <c r="B685" s="853"/>
      <c r="C685" s="783" t="s">
        <v>159</v>
      </c>
      <c r="D685" s="783" t="s">
        <v>160</v>
      </c>
      <c r="E685" s="486">
        <v>19</v>
      </c>
      <c r="F685" s="459">
        <v>16</v>
      </c>
      <c r="G685" s="459">
        <v>17</v>
      </c>
      <c r="H685" s="724">
        <v>16</v>
      </c>
      <c r="I685" s="459">
        <v>16</v>
      </c>
      <c r="J685" s="459">
        <v>17</v>
      </c>
      <c r="K685" s="459">
        <v>21</v>
      </c>
      <c r="L685" s="459">
        <v>24</v>
      </c>
      <c r="M685" s="459">
        <v>32</v>
      </c>
      <c r="N685" s="724">
        <v>29</v>
      </c>
      <c r="O685" s="459">
        <v>32</v>
      </c>
      <c r="P685" s="459">
        <v>27</v>
      </c>
      <c r="Q685" s="459">
        <v>26</v>
      </c>
      <c r="R685" s="459">
        <v>28</v>
      </c>
      <c r="S685" s="459">
        <v>29</v>
      </c>
      <c r="T685" s="459">
        <v>25</v>
      </c>
      <c r="U685" s="459">
        <v>23</v>
      </c>
      <c r="V685" s="724">
        <v>25</v>
      </c>
      <c r="W685" s="459">
        <v>25</v>
      </c>
      <c r="X685" s="459">
        <v>23</v>
      </c>
      <c r="Y685" s="459">
        <v>23</v>
      </c>
      <c r="Z685" s="459">
        <v>21</v>
      </c>
      <c r="AA685" s="459">
        <v>22</v>
      </c>
      <c r="AB685" s="460">
        <v>19</v>
      </c>
      <c r="AC685" s="786"/>
      <c r="AD685" s="866">
        <f>MAX(E685:AB685)</f>
        <v>32</v>
      </c>
    </row>
    <row r="686" spans="1:31" ht="12.75" customHeight="1" thickBot="1">
      <c r="A686" s="929"/>
      <c r="B686" s="854"/>
      <c r="C686" s="795" t="s">
        <v>161</v>
      </c>
      <c r="D686" s="795"/>
      <c r="E686" s="938">
        <f t="shared" ref="E686:AC686" si="188">E684/E683</f>
        <v>0.65277777777777768</v>
      </c>
      <c r="F686" s="938">
        <f t="shared" si="188"/>
        <v>0.6738131699846861</v>
      </c>
      <c r="G686" s="938">
        <f t="shared" si="188"/>
        <v>0.69169329073482422</v>
      </c>
      <c r="H686" s="968">
        <f t="shared" si="188"/>
        <v>0.71169686985172975</v>
      </c>
      <c r="I686" s="938">
        <f t="shared" si="188"/>
        <v>0.7110016420361247</v>
      </c>
      <c r="J686" s="938">
        <f t="shared" si="188"/>
        <v>0.68691588785046731</v>
      </c>
      <c r="K686" s="938">
        <f t="shared" si="188"/>
        <v>0.62697274031563843</v>
      </c>
      <c r="L686" s="938">
        <f t="shared" si="188"/>
        <v>0.56459948320413433</v>
      </c>
      <c r="M686" s="938">
        <f t="shared" si="188"/>
        <v>0.41045415595544132</v>
      </c>
      <c r="N686" s="968">
        <f t="shared" si="188"/>
        <v>0.43913368185212848</v>
      </c>
      <c r="O686" s="938">
        <f t="shared" si="188"/>
        <v>0.5127272727272727</v>
      </c>
      <c r="P686" s="938">
        <f t="shared" si="188"/>
        <v>0.49756888168557539</v>
      </c>
      <c r="Q686" s="938">
        <f t="shared" si="188"/>
        <v>0.42975206611570255</v>
      </c>
      <c r="R686" s="938">
        <f t="shared" si="188"/>
        <v>0.48700754400670576</v>
      </c>
      <c r="S686" s="938">
        <f t="shared" si="188"/>
        <v>0.46333333333333337</v>
      </c>
      <c r="T686" s="938">
        <f t="shared" si="188"/>
        <v>0.44314079422382674</v>
      </c>
      <c r="U686" s="938">
        <f t="shared" si="188"/>
        <v>0.48226950354609927</v>
      </c>
      <c r="V686" s="968">
        <f t="shared" si="188"/>
        <v>0.46890424481737414</v>
      </c>
      <c r="W686" s="938">
        <f t="shared" si="188"/>
        <v>0.46305418719211822</v>
      </c>
      <c r="X686" s="938">
        <f t="shared" si="188"/>
        <v>0.47821576763485474</v>
      </c>
      <c r="Y686" s="938">
        <f t="shared" si="188"/>
        <v>0.47713097713097707</v>
      </c>
      <c r="Z686" s="938">
        <f t="shared" si="188"/>
        <v>0.51136363636363635</v>
      </c>
      <c r="AA686" s="938">
        <f t="shared" si="188"/>
        <v>0.55024509803921573</v>
      </c>
      <c r="AB686" s="938">
        <f t="shared" si="188"/>
        <v>0.5736434108527132</v>
      </c>
      <c r="AC686" s="938">
        <f t="shared" si="188"/>
        <v>0.5208073427196579</v>
      </c>
    </row>
    <row r="687" spans="1:31" ht="12.75" customHeight="1">
      <c r="A687" s="874" t="s">
        <v>189</v>
      </c>
      <c r="B687" s="728" t="s">
        <v>727</v>
      </c>
      <c r="C687" s="777" t="s">
        <v>156</v>
      </c>
      <c r="D687" s="777" t="s">
        <v>157</v>
      </c>
      <c r="E687" s="909">
        <v>0</v>
      </c>
      <c r="F687" s="909">
        <v>0</v>
      </c>
      <c r="G687" s="909">
        <v>0</v>
      </c>
      <c r="H687" s="939">
        <v>0</v>
      </c>
      <c r="I687" s="909">
        <v>0</v>
      </c>
      <c r="J687" s="909">
        <v>0</v>
      </c>
      <c r="K687" s="909">
        <v>0</v>
      </c>
      <c r="L687" s="909">
        <v>0</v>
      </c>
      <c r="M687" s="909">
        <v>0</v>
      </c>
      <c r="N687" s="939">
        <v>0</v>
      </c>
      <c r="O687" s="909">
        <v>0</v>
      </c>
      <c r="P687" s="909">
        <v>0</v>
      </c>
      <c r="Q687" s="909">
        <v>0</v>
      </c>
      <c r="R687" s="909">
        <v>0</v>
      </c>
      <c r="S687" s="909">
        <v>0</v>
      </c>
      <c r="T687" s="909">
        <v>0</v>
      </c>
      <c r="U687" s="909">
        <v>0</v>
      </c>
      <c r="V687" s="939">
        <v>0</v>
      </c>
      <c r="W687" s="909">
        <v>0</v>
      </c>
      <c r="X687" s="909">
        <v>0</v>
      </c>
      <c r="Y687" s="909">
        <v>0</v>
      </c>
      <c r="Z687" s="909">
        <v>0</v>
      </c>
      <c r="AA687" s="909">
        <v>0</v>
      </c>
      <c r="AB687" s="909">
        <v>0</v>
      </c>
      <c r="AC687" s="780">
        <f>SUM(E687:AB687)</f>
        <v>0</v>
      </c>
    </row>
    <row r="688" spans="1:31" ht="12.75" customHeight="1">
      <c r="A688" s="925"/>
      <c r="B688" s="853"/>
      <c r="C688" s="783" t="s">
        <v>158</v>
      </c>
      <c r="D688" s="783" t="s">
        <v>157</v>
      </c>
      <c r="E688" s="910">
        <v>0</v>
      </c>
      <c r="F688" s="910">
        <v>0</v>
      </c>
      <c r="G688" s="910">
        <v>0</v>
      </c>
      <c r="H688" s="940">
        <v>0</v>
      </c>
      <c r="I688" s="910">
        <v>0</v>
      </c>
      <c r="J688" s="910">
        <v>0</v>
      </c>
      <c r="K688" s="910">
        <v>0</v>
      </c>
      <c r="L688" s="910">
        <v>0</v>
      </c>
      <c r="M688" s="910">
        <v>0</v>
      </c>
      <c r="N688" s="940">
        <v>0</v>
      </c>
      <c r="O688" s="910">
        <v>0</v>
      </c>
      <c r="P688" s="910">
        <v>0</v>
      </c>
      <c r="Q688" s="910">
        <v>0</v>
      </c>
      <c r="R688" s="910">
        <v>0</v>
      </c>
      <c r="S688" s="910">
        <v>0</v>
      </c>
      <c r="T688" s="910">
        <v>0</v>
      </c>
      <c r="U688" s="910">
        <v>0</v>
      </c>
      <c r="V688" s="940">
        <v>0</v>
      </c>
      <c r="W688" s="910">
        <v>0</v>
      </c>
      <c r="X688" s="910">
        <v>0</v>
      </c>
      <c r="Y688" s="910">
        <v>0</v>
      </c>
      <c r="Z688" s="910">
        <v>0</v>
      </c>
      <c r="AA688" s="910">
        <v>0</v>
      </c>
      <c r="AB688" s="910">
        <v>0</v>
      </c>
      <c r="AC688" s="786">
        <f>SUM(E688:AB688)</f>
        <v>0</v>
      </c>
    </row>
    <row r="689" spans="1:32" ht="12.75" customHeight="1">
      <c r="A689" s="925"/>
      <c r="B689" s="853"/>
      <c r="C689" s="783" t="s">
        <v>159</v>
      </c>
      <c r="D689" s="783" t="s">
        <v>160</v>
      </c>
      <c r="E689" s="927">
        <f t="shared" ref="E689:AB689" si="189">SQRT(E687*E687+E688*E688)*1000/(1.732*E630)</f>
        <v>0</v>
      </c>
      <c r="F689" s="927">
        <f t="shared" si="189"/>
        <v>0</v>
      </c>
      <c r="G689" s="927">
        <f t="shared" si="189"/>
        <v>0</v>
      </c>
      <c r="H689" s="933">
        <f t="shared" si="189"/>
        <v>0</v>
      </c>
      <c r="I689" s="927">
        <f t="shared" si="189"/>
        <v>0</v>
      </c>
      <c r="J689" s="927">
        <f t="shared" si="189"/>
        <v>0</v>
      </c>
      <c r="K689" s="927">
        <f t="shared" si="189"/>
        <v>0</v>
      </c>
      <c r="L689" s="927">
        <f t="shared" si="189"/>
        <v>0</v>
      </c>
      <c r="M689" s="927">
        <f t="shared" si="189"/>
        <v>0</v>
      </c>
      <c r="N689" s="933">
        <f t="shared" si="189"/>
        <v>0</v>
      </c>
      <c r="O689" s="927">
        <f t="shared" si="189"/>
        <v>0</v>
      </c>
      <c r="P689" s="927">
        <f t="shared" si="189"/>
        <v>0</v>
      </c>
      <c r="Q689" s="927">
        <f t="shared" si="189"/>
        <v>0</v>
      </c>
      <c r="R689" s="927">
        <f t="shared" si="189"/>
        <v>0</v>
      </c>
      <c r="S689" s="927">
        <f t="shared" si="189"/>
        <v>0</v>
      </c>
      <c r="T689" s="927">
        <f t="shared" si="189"/>
        <v>0</v>
      </c>
      <c r="U689" s="927">
        <f t="shared" si="189"/>
        <v>0</v>
      </c>
      <c r="V689" s="933">
        <f t="shared" si="189"/>
        <v>0</v>
      </c>
      <c r="W689" s="927">
        <f t="shared" si="189"/>
        <v>0</v>
      </c>
      <c r="X689" s="927">
        <f t="shared" si="189"/>
        <v>0</v>
      </c>
      <c r="Y689" s="927">
        <f t="shared" si="189"/>
        <v>0</v>
      </c>
      <c r="Z689" s="927">
        <f t="shared" si="189"/>
        <v>0</v>
      </c>
      <c r="AA689" s="927">
        <f t="shared" si="189"/>
        <v>0</v>
      </c>
      <c r="AB689" s="927">
        <f t="shared" si="189"/>
        <v>0</v>
      </c>
      <c r="AC689" s="786"/>
      <c r="AD689" s="953"/>
    </row>
    <row r="690" spans="1:32" ht="12.75" customHeight="1">
      <c r="A690" s="941"/>
      <c r="B690" s="867"/>
      <c r="C690" s="802" t="s">
        <v>161</v>
      </c>
      <c r="D690" s="802"/>
      <c r="E690" s="983" t="e">
        <f t="shared" ref="E690:AC690" si="190">E688/E687</f>
        <v>#DIV/0!</v>
      </c>
      <c r="F690" s="983" t="e">
        <f t="shared" si="190"/>
        <v>#DIV/0!</v>
      </c>
      <c r="G690" s="983" t="e">
        <f t="shared" si="190"/>
        <v>#DIV/0!</v>
      </c>
      <c r="H690" s="989" t="e">
        <f t="shared" si="190"/>
        <v>#DIV/0!</v>
      </c>
      <c r="I690" s="983" t="e">
        <f t="shared" si="190"/>
        <v>#DIV/0!</v>
      </c>
      <c r="J690" s="983" t="e">
        <f t="shared" si="190"/>
        <v>#DIV/0!</v>
      </c>
      <c r="K690" s="983" t="e">
        <f t="shared" si="190"/>
        <v>#DIV/0!</v>
      </c>
      <c r="L690" s="983" t="e">
        <f t="shared" si="190"/>
        <v>#DIV/0!</v>
      </c>
      <c r="M690" s="983" t="e">
        <f t="shared" si="190"/>
        <v>#DIV/0!</v>
      </c>
      <c r="N690" s="989" t="e">
        <f t="shared" si="190"/>
        <v>#DIV/0!</v>
      </c>
      <c r="O690" s="983" t="e">
        <f t="shared" si="190"/>
        <v>#DIV/0!</v>
      </c>
      <c r="P690" s="983" t="e">
        <f t="shared" si="190"/>
        <v>#DIV/0!</v>
      </c>
      <c r="Q690" s="983" t="e">
        <f t="shared" si="190"/>
        <v>#DIV/0!</v>
      </c>
      <c r="R690" s="983" t="e">
        <f t="shared" si="190"/>
        <v>#DIV/0!</v>
      </c>
      <c r="S690" s="983" t="e">
        <f t="shared" si="190"/>
        <v>#DIV/0!</v>
      </c>
      <c r="T690" s="983" t="e">
        <f t="shared" si="190"/>
        <v>#DIV/0!</v>
      </c>
      <c r="U690" s="983" t="e">
        <f t="shared" si="190"/>
        <v>#DIV/0!</v>
      </c>
      <c r="V690" s="989" t="e">
        <f t="shared" si="190"/>
        <v>#DIV/0!</v>
      </c>
      <c r="W690" s="983" t="e">
        <f t="shared" si="190"/>
        <v>#DIV/0!</v>
      </c>
      <c r="X690" s="983" t="e">
        <f t="shared" si="190"/>
        <v>#DIV/0!</v>
      </c>
      <c r="Y690" s="983" t="e">
        <f t="shared" si="190"/>
        <v>#DIV/0!</v>
      </c>
      <c r="Z690" s="983" t="e">
        <f t="shared" si="190"/>
        <v>#DIV/0!</v>
      </c>
      <c r="AA690" s="983" t="e">
        <f t="shared" si="190"/>
        <v>#DIV/0!</v>
      </c>
      <c r="AB690" s="983" t="e">
        <f t="shared" si="190"/>
        <v>#DIV/0!</v>
      </c>
      <c r="AC690" s="805" t="e">
        <f t="shared" si="190"/>
        <v>#DIV/0!</v>
      </c>
    </row>
    <row r="691" spans="1:32" ht="12.75" customHeight="1">
      <c r="A691" s="942" t="s">
        <v>283</v>
      </c>
      <c r="B691" s="727" t="s">
        <v>304</v>
      </c>
      <c r="C691" s="857" t="s">
        <v>156</v>
      </c>
      <c r="D691" s="857"/>
      <c r="E691" s="921"/>
      <c r="F691" s="921"/>
      <c r="G691" s="921"/>
      <c r="H691" s="922"/>
      <c r="I691" s="921"/>
      <c r="J691" s="921"/>
      <c r="K691" s="921"/>
      <c r="L691" s="921"/>
      <c r="M691" s="921"/>
      <c r="N691" s="922"/>
      <c r="O691" s="921"/>
      <c r="P691" s="921"/>
      <c r="Q691" s="921"/>
      <c r="R691" s="921"/>
      <c r="S691" s="921"/>
      <c r="T691" s="921"/>
      <c r="U691" s="921"/>
      <c r="V691" s="922"/>
      <c r="W691" s="921"/>
      <c r="X691" s="921"/>
      <c r="Y691" s="921"/>
      <c r="Z691" s="921"/>
      <c r="AA691" s="921"/>
      <c r="AB691" s="921"/>
      <c r="AC691" s="841">
        <f>SUM(E691:AB691)</f>
        <v>0</v>
      </c>
    </row>
    <row r="692" spans="1:32" ht="12.75" customHeight="1">
      <c r="A692" s="925"/>
      <c r="B692" s="853"/>
      <c r="C692" s="783" t="s">
        <v>158</v>
      </c>
      <c r="D692" s="783"/>
      <c r="E692" s="905"/>
      <c r="F692" s="905"/>
      <c r="G692" s="905"/>
      <c r="H692" s="944"/>
      <c r="I692" s="905"/>
      <c r="J692" s="905"/>
      <c r="K692" s="905"/>
      <c r="L692" s="905"/>
      <c r="M692" s="905"/>
      <c r="N692" s="944"/>
      <c r="O692" s="905"/>
      <c r="P692" s="905"/>
      <c r="Q692" s="905"/>
      <c r="R692" s="905"/>
      <c r="S692" s="905"/>
      <c r="T692" s="905"/>
      <c r="U692" s="905"/>
      <c r="V692" s="944"/>
      <c r="W692" s="905"/>
      <c r="X692" s="905"/>
      <c r="Y692" s="905"/>
      <c r="Z692" s="905"/>
      <c r="AA692" s="905"/>
      <c r="AB692" s="905"/>
      <c r="AC692" s="841">
        <f>SUM(E692:AB692)</f>
        <v>0</v>
      </c>
    </row>
    <row r="693" spans="1:32" ht="12.75" customHeight="1">
      <c r="A693" s="925"/>
      <c r="B693" s="853"/>
      <c r="C693" s="783" t="s">
        <v>159</v>
      </c>
      <c r="D693" s="783"/>
      <c r="E693" s="905"/>
      <c r="F693" s="905"/>
      <c r="G693" s="905"/>
      <c r="H693" s="944"/>
      <c r="I693" s="905"/>
      <c r="J693" s="905"/>
      <c r="K693" s="905"/>
      <c r="L693" s="905"/>
      <c r="M693" s="905"/>
      <c r="N693" s="944"/>
      <c r="O693" s="905"/>
      <c r="P693" s="905"/>
      <c r="Q693" s="905"/>
      <c r="R693" s="905"/>
      <c r="S693" s="905"/>
      <c r="T693" s="905"/>
      <c r="U693" s="905"/>
      <c r="V693" s="944"/>
      <c r="W693" s="905"/>
      <c r="X693" s="905"/>
      <c r="Y693" s="905"/>
      <c r="Z693" s="905"/>
      <c r="AA693" s="905"/>
      <c r="AB693" s="905"/>
      <c r="AC693" s="786"/>
    </row>
    <row r="694" spans="1:32" ht="12.75" customHeight="1">
      <c r="A694" s="929"/>
      <c r="B694" s="854"/>
      <c r="C694" s="795" t="s">
        <v>161</v>
      </c>
      <c r="D694" s="795"/>
      <c r="E694" s="914"/>
      <c r="F694" s="914"/>
      <c r="G694" s="914"/>
      <c r="H694" s="930"/>
      <c r="I694" s="914"/>
      <c r="J694" s="914"/>
      <c r="K694" s="914"/>
      <c r="L694" s="914"/>
      <c r="M694" s="914"/>
      <c r="N694" s="930"/>
      <c r="O694" s="914"/>
      <c r="P694" s="914"/>
      <c r="Q694" s="914"/>
      <c r="R694" s="914"/>
      <c r="S694" s="914"/>
      <c r="T694" s="914"/>
      <c r="U694" s="914"/>
      <c r="V694" s="930"/>
      <c r="W694" s="914"/>
      <c r="X694" s="914"/>
      <c r="Y694" s="914"/>
      <c r="Z694" s="914"/>
      <c r="AA694" s="914"/>
      <c r="AB694" s="914"/>
      <c r="AC694" s="798"/>
    </row>
    <row r="695" spans="1:32" ht="12.75" customHeight="1">
      <c r="A695" s="990"/>
      <c r="B695" s="991" t="s">
        <v>191</v>
      </c>
      <c r="C695" s="777" t="s">
        <v>156</v>
      </c>
      <c r="D695" s="777" t="s">
        <v>157</v>
      </c>
      <c r="E695" s="1050">
        <v>1.6800000000000001E-3</v>
      </c>
      <c r="F695" s="1050">
        <v>1.6800000000000001E-3</v>
      </c>
      <c r="G695" s="1050">
        <v>1.66E-3</v>
      </c>
      <c r="H695" s="1051">
        <v>1.6800000000000001E-3</v>
      </c>
      <c r="I695" s="1050">
        <v>1.66E-3</v>
      </c>
      <c r="J695" s="1050">
        <v>1.6800000000000001E-3</v>
      </c>
      <c r="K695" s="1050">
        <v>1.66E-3</v>
      </c>
      <c r="L695" s="1050">
        <v>1.6999999999999999E-3</v>
      </c>
      <c r="M695" s="1050">
        <v>1.7799999999999999E-3</v>
      </c>
      <c r="N695" s="1051">
        <v>1.8E-3</v>
      </c>
      <c r="O695" s="1050">
        <v>1.7799999999999999E-3</v>
      </c>
      <c r="P695" s="1050">
        <v>1.7799999999999999E-3</v>
      </c>
      <c r="Q695" s="1050">
        <v>1.7600000000000001E-3</v>
      </c>
      <c r="R695" s="1050">
        <v>1.8E-3</v>
      </c>
      <c r="S695" s="1050">
        <v>1.7799999999999999E-3</v>
      </c>
      <c r="T695" s="1050">
        <v>1.7799999999999999E-3</v>
      </c>
      <c r="U695" s="1050">
        <v>1.8E-3</v>
      </c>
      <c r="V695" s="1051">
        <v>1.6999999999999999E-3</v>
      </c>
      <c r="W695" s="1050">
        <v>1.6800000000000001E-3</v>
      </c>
      <c r="X695" s="1050">
        <v>1.6800000000000001E-3</v>
      </c>
      <c r="Y695" s="1050">
        <v>1.6800000000000001E-3</v>
      </c>
      <c r="Z695" s="1050">
        <v>1.6800000000000001E-3</v>
      </c>
      <c r="AA695" s="1050">
        <v>1.6800000000000001E-3</v>
      </c>
      <c r="AB695" s="1050">
        <v>1.6999999999999999E-3</v>
      </c>
      <c r="AC695" s="780">
        <f>SUM(E695:AB695)</f>
        <v>4.1260000000000005E-2</v>
      </c>
      <c r="AD695" s="737" t="s">
        <v>728</v>
      </c>
      <c r="AF695" s="870">
        <f>MAX(G695:AB695)</f>
        <v>1.8E-3</v>
      </c>
    </row>
    <row r="696" spans="1:32" ht="12.75" customHeight="1">
      <c r="A696" s="1052"/>
      <c r="B696" s="1053" t="s">
        <v>192</v>
      </c>
      <c r="C696" s="783" t="s">
        <v>156</v>
      </c>
      <c r="D696" s="783"/>
      <c r="E696" s="905"/>
      <c r="F696" s="905"/>
      <c r="G696" s="905"/>
      <c r="H696" s="944"/>
      <c r="I696" s="905"/>
      <c r="J696" s="905"/>
      <c r="K696" s="905"/>
      <c r="L696" s="905"/>
      <c r="M696" s="905"/>
      <c r="N696" s="944"/>
      <c r="O696" s="905"/>
      <c r="P696" s="905"/>
      <c r="Q696" s="905"/>
      <c r="R696" s="905"/>
      <c r="S696" s="905"/>
      <c r="T696" s="905"/>
      <c r="U696" s="905"/>
      <c r="V696" s="944"/>
      <c r="W696" s="905"/>
      <c r="X696" s="905"/>
      <c r="Y696" s="905"/>
      <c r="Z696" s="905"/>
      <c r="AA696" s="905"/>
      <c r="AB696" s="905"/>
      <c r="AC696" s="841">
        <f>SUM(E696:AB696)</f>
        <v>0</v>
      </c>
      <c r="AF696" s="870"/>
    </row>
    <row r="697" spans="1:32" ht="12.75" customHeight="1">
      <c r="A697" s="957"/>
      <c r="B697" s="958" t="s">
        <v>729</v>
      </c>
      <c r="C697" s="802" t="s">
        <v>156</v>
      </c>
      <c r="D697" s="802" t="s">
        <v>157</v>
      </c>
      <c r="E697" s="1054">
        <v>4.0000000000000003E-5</v>
      </c>
      <c r="F697" s="1054">
        <v>1E-4</v>
      </c>
      <c r="G697" s="1054">
        <v>8.0000000000000007E-5</v>
      </c>
      <c r="H697" s="1055">
        <v>1E-4</v>
      </c>
      <c r="I697" s="1054">
        <v>8.0000000000000007E-5</v>
      </c>
      <c r="J697" s="1054">
        <v>1E-4</v>
      </c>
      <c r="K697" s="1054">
        <v>8.0000000000000007E-5</v>
      </c>
      <c r="L697" s="1054">
        <v>1E-4</v>
      </c>
      <c r="M697" s="1054">
        <v>2.9999999999999997E-4</v>
      </c>
      <c r="N697" s="1055">
        <v>6.0000000000000002E-5</v>
      </c>
      <c r="O697" s="1054">
        <v>8.0000000000000007E-5</v>
      </c>
      <c r="P697" s="1054">
        <v>8.0000000000000007E-5</v>
      </c>
      <c r="Q697" s="1054">
        <v>2.9999999999999997E-4</v>
      </c>
      <c r="R697" s="1054">
        <v>1.2E-4</v>
      </c>
      <c r="S697" s="1054">
        <v>1.3999999999999999E-4</v>
      </c>
      <c r="T697" s="1054">
        <v>1.3999999999999999E-4</v>
      </c>
      <c r="U697" s="1054">
        <v>1.2E-4</v>
      </c>
      <c r="V697" s="1055">
        <v>4.0000000000000003E-5</v>
      </c>
      <c r="W697" s="1054">
        <v>4.0000000000000003E-5</v>
      </c>
      <c r="X697" s="1054">
        <v>2.0000000000000002E-5</v>
      </c>
      <c r="Y697" s="1054">
        <v>4.0000000000000003E-5</v>
      </c>
      <c r="Z697" s="1054">
        <v>4.0000000000000003E-5</v>
      </c>
      <c r="AA697" s="1054">
        <v>4.0000000000000003E-5</v>
      </c>
      <c r="AB697" s="1054">
        <v>4.0000000000000003E-5</v>
      </c>
      <c r="AC697" s="805">
        <f>SUM(E697:AB697)</f>
        <v>2.2800000000000003E-3</v>
      </c>
      <c r="AD697" s="870">
        <f>MAX(E697:AB697)</f>
        <v>2.9999999999999997E-4</v>
      </c>
    </row>
    <row r="698" spans="1:32" ht="12.75" customHeight="1">
      <c r="A698" s="874" t="s">
        <v>249</v>
      </c>
      <c r="B698" s="875"/>
      <c r="C698" s="777" t="s">
        <v>156</v>
      </c>
      <c r="D698" s="777"/>
      <c r="E698" s="876">
        <f t="shared" ref="E698:AC698" si="191">E631+E635+E639+E643+E647+E651+E655+E659+E663+E667+E671+E675+E679+E683+E687+E691</f>
        <v>2.7601200000000001</v>
      </c>
      <c r="F698" s="876">
        <f t="shared" si="191"/>
        <v>2.5960799999999997</v>
      </c>
      <c r="G698" s="876">
        <f t="shared" si="191"/>
        <v>2.5580400000000001</v>
      </c>
      <c r="H698" s="935">
        <f t="shared" si="191"/>
        <v>2.5308000000000002</v>
      </c>
      <c r="I698" s="876">
        <f t="shared" si="191"/>
        <v>2.5567200000000003</v>
      </c>
      <c r="J698" s="876">
        <f t="shared" si="191"/>
        <v>2.6671200000000002</v>
      </c>
      <c r="K698" s="876">
        <f t="shared" si="191"/>
        <v>2.7755999999999998</v>
      </c>
      <c r="L698" s="876">
        <f t="shared" si="191"/>
        <v>2.8911600000000002</v>
      </c>
      <c r="M698" s="876">
        <f t="shared" si="191"/>
        <v>3.0609599999999997</v>
      </c>
      <c r="N698" s="935">
        <f t="shared" si="191"/>
        <v>3.1577999999999999</v>
      </c>
      <c r="O698" s="876">
        <f t="shared" si="191"/>
        <v>3.1069200000000001</v>
      </c>
      <c r="P698" s="876">
        <f t="shared" si="191"/>
        <v>3.1083599999999998</v>
      </c>
      <c r="Q698" s="876">
        <f t="shared" si="191"/>
        <v>3.05904</v>
      </c>
      <c r="R698" s="876">
        <f t="shared" si="191"/>
        <v>3.0094799999999999</v>
      </c>
      <c r="S698" s="876">
        <f t="shared" si="191"/>
        <v>2.9997599999999998</v>
      </c>
      <c r="T698" s="876">
        <f t="shared" si="191"/>
        <v>3.09816</v>
      </c>
      <c r="U698" s="876">
        <f t="shared" si="191"/>
        <v>3.1135200000000003</v>
      </c>
      <c r="V698" s="935">
        <f t="shared" si="191"/>
        <v>3.1442399999999999</v>
      </c>
      <c r="W698" s="876">
        <f t="shared" si="191"/>
        <v>3.1953599999999995</v>
      </c>
      <c r="X698" s="876">
        <f t="shared" si="191"/>
        <v>3.1977600000000002</v>
      </c>
      <c r="Y698" s="876">
        <f t="shared" si="191"/>
        <v>3.1802400000000004</v>
      </c>
      <c r="Z698" s="876">
        <f t="shared" si="191"/>
        <v>3.0797999999999996</v>
      </c>
      <c r="AA698" s="876">
        <f t="shared" si="191"/>
        <v>2.9641199999999999</v>
      </c>
      <c r="AB698" s="876">
        <f t="shared" si="191"/>
        <v>2.9148000000000005</v>
      </c>
      <c r="AC698" s="841">
        <f t="shared" si="191"/>
        <v>70.725960000000001</v>
      </c>
    </row>
    <row r="699" spans="1:32" ht="12.75" customHeight="1">
      <c r="A699" s="877"/>
      <c r="B699" s="878"/>
      <c r="C699" s="802" t="s">
        <v>158</v>
      </c>
      <c r="D699" s="802"/>
      <c r="E699" s="879">
        <f t="shared" ref="E699:AC699" si="192">E632+E636+E640+E644+E648+E652+E656+E660+E664+E668+E672+E676+E680+E684+E688+E692</f>
        <v>1.7863199999999999</v>
      </c>
      <c r="F699" s="879">
        <f t="shared" si="192"/>
        <v>1.6844399999999999</v>
      </c>
      <c r="G699" s="879">
        <f t="shared" si="192"/>
        <v>1.6599599999999999</v>
      </c>
      <c r="H699" s="919">
        <f t="shared" si="192"/>
        <v>1.66608</v>
      </c>
      <c r="I699" s="879">
        <f t="shared" si="192"/>
        <v>1.66812</v>
      </c>
      <c r="J699" s="879">
        <f t="shared" si="192"/>
        <v>1.67136</v>
      </c>
      <c r="K699" s="879">
        <f t="shared" si="192"/>
        <v>1.6777200000000001</v>
      </c>
      <c r="L699" s="879">
        <f t="shared" si="192"/>
        <v>1.69404</v>
      </c>
      <c r="M699" s="879">
        <f t="shared" si="192"/>
        <v>1.7402400000000002</v>
      </c>
      <c r="N699" s="919">
        <f t="shared" si="192"/>
        <v>1.8058799999999999</v>
      </c>
      <c r="O699" s="879">
        <f t="shared" si="192"/>
        <v>1.76688</v>
      </c>
      <c r="P699" s="879">
        <f t="shared" si="192"/>
        <v>1.76616</v>
      </c>
      <c r="Q699" s="879">
        <f t="shared" si="192"/>
        <v>1.7401200000000001</v>
      </c>
      <c r="R699" s="879">
        <f t="shared" si="192"/>
        <v>1.7395200000000002</v>
      </c>
      <c r="S699" s="879">
        <f t="shared" si="192"/>
        <v>1.7341200000000001</v>
      </c>
      <c r="T699" s="879">
        <f t="shared" si="192"/>
        <v>1.7649600000000001</v>
      </c>
      <c r="U699" s="879">
        <f t="shared" si="192"/>
        <v>1.7835599999999998</v>
      </c>
      <c r="V699" s="919">
        <f t="shared" si="192"/>
        <v>1.7770800000000002</v>
      </c>
      <c r="W699" s="879">
        <f t="shared" si="192"/>
        <v>1.7594399999999999</v>
      </c>
      <c r="X699" s="879">
        <f t="shared" si="192"/>
        <v>1.7599199999999999</v>
      </c>
      <c r="Y699" s="879">
        <f t="shared" si="192"/>
        <v>1.76088</v>
      </c>
      <c r="Z699" s="879">
        <f t="shared" si="192"/>
        <v>1.7576400000000001</v>
      </c>
      <c r="AA699" s="879">
        <f t="shared" si="192"/>
        <v>1.7445600000000001</v>
      </c>
      <c r="AB699" s="879">
        <f t="shared" si="192"/>
        <v>1.73712</v>
      </c>
      <c r="AC699" s="879">
        <f t="shared" si="192"/>
        <v>41.646120000000003</v>
      </c>
    </row>
    <row r="700" spans="1:32" ht="12.75" customHeight="1">
      <c r="A700" s="836" t="s">
        <v>250</v>
      </c>
      <c r="B700" s="837"/>
      <c r="C700" s="838" t="s">
        <v>156</v>
      </c>
      <c r="D700" s="838"/>
      <c r="E700" s="880">
        <f t="shared" ref="E700:AC700" si="193">E597+E601+E605-E698</f>
        <v>-7.3920000000000208E-2</v>
      </c>
      <c r="F700" s="880">
        <f t="shared" si="193"/>
        <v>-7.9079999999999373E-2</v>
      </c>
      <c r="G700" s="880">
        <f t="shared" si="193"/>
        <v>-8.0040000000000333E-2</v>
      </c>
      <c r="H700" s="882">
        <f t="shared" si="193"/>
        <v>-8.0400000000000027E-2</v>
      </c>
      <c r="I700" s="880">
        <f t="shared" si="193"/>
        <v>-8.1720000000000237E-2</v>
      </c>
      <c r="J700" s="880">
        <f t="shared" si="193"/>
        <v>-7.5119999999999632E-2</v>
      </c>
      <c r="K700" s="880">
        <f t="shared" si="193"/>
        <v>-5.7599999999999874E-2</v>
      </c>
      <c r="L700" s="880">
        <f t="shared" si="193"/>
        <v>-4.4760000000000133E-2</v>
      </c>
      <c r="M700" s="880">
        <f t="shared" si="193"/>
        <v>-5.0759999999999916E-2</v>
      </c>
      <c r="N700" s="882">
        <f t="shared" si="193"/>
        <v>-5.7599999999999874E-2</v>
      </c>
      <c r="O700" s="880">
        <f t="shared" si="193"/>
        <v>-5.2319999999999478E-2</v>
      </c>
      <c r="P700" s="880">
        <f t="shared" si="193"/>
        <v>-5.135999999999985E-2</v>
      </c>
      <c r="Q700" s="880">
        <f t="shared" si="193"/>
        <v>-3.3840000000000092E-2</v>
      </c>
      <c r="R700" s="880">
        <f t="shared" si="193"/>
        <v>6.1200000000001253E-3</v>
      </c>
      <c r="S700" s="880">
        <f t="shared" si="193"/>
        <v>2.6399999999999757E-3</v>
      </c>
      <c r="T700" s="880">
        <f t="shared" si="193"/>
        <v>-4.3560000000000265E-2</v>
      </c>
      <c r="U700" s="880">
        <f t="shared" si="193"/>
        <v>-3.9719999999999978E-2</v>
      </c>
      <c r="V700" s="882">
        <f t="shared" si="193"/>
        <v>-3.3840000000000092E-2</v>
      </c>
      <c r="W700" s="880">
        <f t="shared" si="193"/>
        <v>-2.9759999999999565E-2</v>
      </c>
      <c r="X700" s="880">
        <f t="shared" si="193"/>
        <v>-2.9160000000000075E-2</v>
      </c>
      <c r="Y700" s="880">
        <f t="shared" si="193"/>
        <v>-5.3040000000000642E-2</v>
      </c>
      <c r="Z700" s="880">
        <f t="shared" si="193"/>
        <v>-5.8799999999999741E-2</v>
      </c>
      <c r="AA700" s="880">
        <f t="shared" si="193"/>
        <v>-7.2719999999999896E-2</v>
      </c>
      <c r="AB700" s="880">
        <f t="shared" si="193"/>
        <v>-7.2000000000000508E-2</v>
      </c>
      <c r="AC700" s="841">
        <f t="shared" si="193"/>
        <v>-1.242360000000005</v>
      </c>
    </row>
    <row r="701" spans="1:32" ht="12.75" customHeight="1">
      <c r="A701" s="842"/>
      <c r="B701" s="843"/>
      <c r="C701" s="844" t="s">
        <v>158</v>
      </c>
      <c r="D701" s="881"/>
      <c r="E701" s="880">
        <f t="shared" ref="E701:AC701" si="194">E598+E602+E606-E699</f>
        <v>-9.1320000000000068E-2</v>
      </c>
      <c r="F701" s="880">
        <f t="shared" si="194"/>
        <v>-9.4439999999999857E-2</v>
      </c>
      <c r="G701" s="880">
        <f t="shared" si="194"/>
        <v>-9.5159999999999911E-2</v>
      </c>
      <c r="H701" s="882">
        <f t="shared" si="194"/>
        <v>-9.4679999999999875E-2</v>
      </c>
      <c r="I701" s="880">
        <f t="shared" si="194"/>
        <v>-9.5520000000000049E-2</v>
      </c>
      <c r="J701" s="880">
        <f t="shared" si="194"/>
        <v>-9.3959999999999821E-2</v>
      </c>
      <c r="K701" s="880">
        <f t="shared" si="194"/>
        <v>-9.1920000000000002E-2</v>
      </c>
      <c r="L701" s="880">
        <f t="shared" si="194"/>
        <v>-9.6840000000000037E-2</v>
      </c>
      <c r="M701" s="880">
        <f t="shared" si="194"/>
        <v>-0.10524000000000044</v>
      </c>
      <c r="N701" s="882">
        <f t="shared" si="194"/>
        <v>-0.10787999999999998</v>
      </c>
      <c r="O701" s="880">
        <f t="shared" si="194"/>
        <v>-0.10187999999999997</v>
      </c>
      <c r="P701" s="880">
        <f t="shared" si="194"/>
        <v>-0.1035600000000001</v>
      </c>
      <c r="Q701" s="880">
        <f t="shared" si="194"/>
        <v>-9.6720000000000139E-2</v>
      </c>
      <c r="R701" s="880">
        <f t="shared" si="194"/>
        <v>-6.7320000000000269E-2</v>
      </c>
      <c r="S701" s="880">
        <f t="shared" si="194"/>
        <v>-7.5120000000000298E-2</v>
      </c>
      <c r="T701" s="880">
        <f t="shared" si="194"/>
        <v>-0.10716000000000014</v>
      </c>
      <c r="U701" s="880">
        <f t="shared" si="194"/>
        <v>-0.10775999999999986</v>
      </c>
      <c r="V701" s="882">
        <f t="shared" si="194"/>
        <v>-0.11088000000000031</v>
      </c>
      <c r="W701" s="880">
        <f t="shared" si="194"/>
        <v>-0.10463999999999984</v>
      </c>
      <c r="X701" s="880">
        <f t="shared" si="194"/>
        <v>-0.10871999999999993</v>
      </c>
      <c r="Y701" s="880">
        <f t="shared" si="194"/>
        <v>-0.11207999999999996</v>
      </c>
      <c r="Z701" s="880">
        <f t="shared" si="194"/>
        <v>-0.10884000000000005</v>
      </c>
      <c r="AA701" s="880">
        <f t="shared" si="194"/>
        <v>-0.10836000000000001</v>
      </c>
      <c r="AB701" s="880">
        <f t="shared" si="194"/>
        <v>-0.10631999999999997</v>
      </c>
      <c r="AC701" s="880">
        <f t="shared" si="194"/>
        <v>-2.3863200000000049</v>
      </c>
    </row>
    <row r="702" spans="1:32" s="738" customFormat="1" ht="12.75" customHeight="1">
      <c r="A702" s="883" t="s">
        <v>328</v>
      </c>
      <c r="B702" s="884"/>
      <c r="C702" s="885" t="s">
        <v>156</v>
      </c>
      <c r="D702" s="885"/>
      <c r="E702" s="766"/>
      <c r="F702" s="766"/>
      <c r="G702" s="766"/>
      <c r="H702" s="766"/>
      <c r="I702" s="766"/>
      <c r="J702" s="766"/>
      <c r="K702" s="766"/>
      <c r="L702" s="766"/>
      <c r="M702" s="766"/>
      <c r="N702" s="766"/>
      <c r="O702" s="766"/>
      <c r="P702" s="766"/>
      <c r="Q702" s="766"/>
      <c r="R702" s="766"/>
      <c r="S702" s="766"/>
      <c r="T702" s="766"/>
      <c r="U702" s="766"/>
      <c r="V702" s="766"/>
      <c r="W702" s="766"/>
      <c r="X702" s="766"/>
      <c r="Y702" s="766"/>
      <c r="Z702" s="766"/>
      <c r="AA702" s="766"/>
      <c r="AB702" s="766"/>
      <c r="AC702" s="962"/>
    </row>
    <row r="703" spans="1:32" s="738" customFormat="1" ht="12.75" customHeight="1">
      <c r="A703" s="889"/>
      <c r="B703" s="890"/>
      <c r="C703" s="891" t="s">
        <v>158</v>
      </c>
      <c r="D703" s="891"/>
      <c r="E703" s="963"/>
      <c r="F703" s="963"/>
      <c r="G703" s="963"/>
      <c r="H703" s="963"/>
      <c r="I703" s="963"/>
      <c r="J703" s="963"/>
      <c r="K703" s="963"/>
      <c r="L703" s="963"/>
      <c r="M703" s="963"/>
      <c r="N703" s="963"/>
      <c r="O703" s="963"/>
      <c r="P703" s="963"/>
      <c r="Q703" s="963"/>
      <c r="R703" s="963"/>
      <c r="S703" s="963"/>
      <c r="T703" s="963"/>
      <c r="U703" s="963"/>
      <c r="V703" s="963"/>
      <c r="W703" s="963"/>
      <c r="X703" s="963"/>
      <c r="Y703" s="963"/>
      <c r="Z703" s="963"/>
      <c r="AA703" s="963"/>
      <c r="AB703" s="963"/>
      <c r="AC703" s="964"/>
    </row>
    <row r="704" spans="1:32" ht="12.75" customHeight="1">
      <c r="A704" s="895"/>
      <c r="B704" s="737"/>
      <c r="C704" s="896" t="s">
        <v>219</v>
      </c>
      <c r="E704" s="737"/>
      <c r="F704" s="737"/>
      <c r="G704" s="737"/>
      <c r="H704" s="897">
        <f>H631+H635+H639+H643+H647+H651+H659+H663+H671+H675+H679+H683+H687</f>
        <v>2.5308000000000002</v>
      </c>
      <c r="I704" s="897"/>
      <c r="J704" s="897"/>
      <c r="K704" s="897"/>
      <c r="L704" s="897"/>
      <c r="M704" s="897"/>
      <c r="N704" s="897">
        <f>N631+N635+N639+N643+N647+N651+N659+N663+N671+N675+N679+N683+N687</f>
        <v>3.1577999999999999</v>
      </c>
      <c r="O704" s="897"/>
      <c r="P704" s="897"/>
      <c r="Q704" s="897"/>
      <c r="R704" s="897"/>
      <c r="S704" s="897"/>
      <c r="T704" s="897"/>
      <c r="U704" s="897"/>
      <c r="V704" s="897">
        <f>V631+V635+V639+V643+V647+V651+V659+V663+V671+V675+V679+V683+V687</f>
        <v>3.1442399999999999</v>
      </c>
      <c r="W704" s="897"/>
      <c r="X704" s="897"/>
      <c r="Y704" s="897">
        <f>Y631+Y635+Y639+Y643+Y647+Y651+Y659+Y663+Y671+Y675+Y679+Y683+Y687</f>
        <v>3.1802400000000004</v>
      </c>
      <c r="Z704" s="737"/>
      <c r="AA704" s="737"/>
      <c r="AB704" s="737"/>
      <c r="AC704" s="737"/>
    </row>
    <row r="705" spans="1:30" ht="27.75" customHeight="1">
      <c r="A705" s="752" t="s">
        <v>147</v>
      </c>
      <c r="B705" s="753" t="s">
        <v>148</v>
      </c>
      <c r="C705" s="755" t="s">
        <v>149</v>
      </c>
      <c r="D705" s="755" t="s">
        <v>150</v>
      </c>
      <c r="E705" s="756" t="s">
        <v>151</v>
      </c>
      <c r="F705" s="756"/>
      <c r="G705" s="756"/>
      <c r="H705" s="756"/>
      <c r="I705" s="756"/>
      <c r="J705" s="756"/>
      <c r="K705" s="756"/>
      <c r="L705" s="756"/>
      <c r="M705" s="756"/>
      <c r="N705" s="756"/>
      <c r="O705" s="756"/>
      <c r="P705" s="756"/>
      <c r="Q705" s="756"/>
      <c r="R705" s="756"/>
      <c r="S705" s="756"/>
      <c r="T705" s="756"/>
      <c r="U705" s="756"/>
      <c r="V705" s="756"/>
      <c r="W705" s="756"/>
      <c r="X705" s="756"/>
      <c r="Y705" s="756"/>
      <c r="Z705" s="756"/>
      <c r="AA705" s="756"/>
      <c r="AB705" s="756"/>
      <c r="AC705" s="757" t="s">
        <v>152</v>
      </c>
    </row>
    <row r="706" spans="1:30" s="738" customFormat="1" ht="12.75" customHeight="1">
      <c r="A706" s="900" t="s">
        <v>730</v>
      </c>
      <c r="B706" s="965"/>
      <c r="C706" s="759"/>
      <c r="D706" s="759"/>
      <c r="E706" s="760">
        <v>1</v>
      </c>
      <c r="F706" s="760">
        <v>2</v>
      </c>
      <c r="G706" s="760">
        <v>3</v>
      </c>
      <c r="H706" s="760">
        <v>4</v>
      </c>
      <c r="I706" s="760">
        <v>5</v>
      </c>
      <c r="J706" s="760">
        <v>6</v>
      </c>
      <c r="K706" s="760">
        <v>7</v>
      </c>
      <c r="L706" s="760">
        <v>8</v>
      </c>
      <c r="M706" s="760">
        <v>9</v>
      </c>
      <c r="N706" s="760">
        <v>10</v>
      </c>
      <c r="O706" s="760">
        <v>11</v>
      </c>
      <c r="P706" s="760">
        <v>12</v>
      </c>
      <c r="Q706" s="760">
        <v>13</v>
      </c>
      <c r="R706" s="760">
        <v>14</v>
      </c>
      <c r="S706" s="760">
        <v>15</v>
      </c>
      <c r="T706" s="760">
        <v>16</v>
      </c>
      <c r="U706" s="760">
        <v>17</v>
      </c>
      <c r="V706" s="760">
        <v>18</v>
      </c>
      <c r="W706" s="760">
        <v>19</v>
      </c>
      <c r="X706" s="760">
        <v>20</v>
      </c>
      <c r="Y706" s="760">
        <v>21</v>
      </c>
      <c r="Z706" s="760">
        <v>22</v>
      </c>
      <c r="AA706" s="760">
        <v>23</v>
      </c>
      <c r="AB706" s="760">
        <v>24</v>
      </c>
      <c r="AC706" s="761"/>
    </row>
    <row r="707" spans="1:30" s="738" customFormat="1" ht="12.75" customHeight="1">
      <c r="A707" s="765" t="s">
        <v>281</v>
      </c>
      <c r="B707" s="766"/>
      <c r="C707" s="767"/>
      <c r="D707" s="767"/>
      <c r="E707" s="766">
        <v>6</v>
      </c>
      <c r="F707" s="766">
        <v>6</v>
      </c>
      <c r="G707" s="766">
        <v>6</v>
      </c>
      <c r="H707" s="766">
        <v>6</v>
      </c>
      <c r="I707" s="766">
        <v>6</v>
      </c>
      <c r="J707" s="766">
        <v>6</v>
      </c>
      <c r="K707" s="766">
        <v>6</v>
      </c>
      <c r="L707" s="766">
        <v>6</v>
      </c>
      <c r="M707" s="766">
        <v>6</v>
      </c>
      <c r="N707" s="766">
        <v>6</v>
      </c>
      <c r="O707" s="766">
        <v>6</v>
      </c>
      <c r="P707" s="766">
        <v>6</v>
      </c>
      <c r="Q707" s="766">
        <v>6</v>
      </c>
      <c r="R707" s="766">
        <v>6</v>
      </c>
      <c r="S707" s="766">
        <v>6</v>
      </c>
      <c r="T707" s="766">
        <v>6</v>
      </c>
      <c r="U707" s="766">
        <v>6</v>
      </c>
      <c r="V707" s="766">
        <v>6</v>
      </c>
      <c r="W707" s="766">
        <v>6</v>
      </c>
      <c r="X707" s="766">
        <v>6</v>
      </c>
      <c r="Y707" s="766">
        <v>6</v>
      </c>
      <c r="Z707" s="766">
        <v>6</v>
      </c>
      <c r="AA707" s="766">
        <v>6</v>
      </c>
      <c r="AB707" s="766">
        <v>6</v>
      </c>
      <c r="AC707" s="902"/>
    </row>
    <row r="708" spans="1:30" s="738" customFormat="1" ht="12.75" customHeight="1" thickBot="1">
      <c r="A708" s="770" t="s">
        <v>282</v>
      </c>
      <c r="B708" s="771"/>
      <c r="C708" s="772"/>
      <c r="D708" s="772"/>
      <c r="E708" s="771">
        <v>6</v>
      </c>
      <c r="F708" s="771">
        <v>6</v>
      </c>
      <c r="G708" s="771">
        <v>6</v>
      </c>
      <c r="H708" s="771">
        <v>6</v>
      </c>
      <c r="I708" s="771">
        <v>6</v>
      </c>
      <c r="J708" s="771">
        <v>6</v>
      </c>
      <c r="K708" s="771">
        <v>6</v>
      </c>
      <c r="L708" s="771">
        <v>6</v>
      </c>
      <c r="M708" s="771">
        <v>6</v>
      </c>
      <c r="N708" s="771">
        <v>6</v>
      </c>
      <c r="O708" s="771">
        <v>6</v>
      </c>
      <c r="P708" s="771">
        <v>6</v>
      </c>
      <c r="Q708" s="771">
        <v>6</v>
      </c>
      <c r="R708" s="771">
        <v>6</v>
      </c>
      <c r="S708" s="771">
        <v>6</v>
      </c>
      <c r="T708" s="771">
        <v>6</v>
      </c>
      <c r="U708" s="771">
        <v>6</v>
      </c>
      <c r="V708" s="771">
        <v>6</v>
      </c>
      <c r="W708" s="771">
        <v>6</v>
      </c>
      <c r="X708" s="771">
        <v>6</v>
      </c>
      <c r="Y708" s="771">
        <v>6</v>
      </c>
      <c r="Z708" s="771">
        <v>6</v>
      </c>
      <c r="AA708" s="771">
        <v>6</v>
      </c>
      <c r="AB708" s="771">
        <v>6</v>
      </c>
      <c r="AC708" s="903"/>
    </row>
    <row r="709" spans="1:30" ht="12.75" customHeight="1">
      <c r="A709" s="775" t="s">
        <v>630</v>
      </c>
      <c r="B709" s="776" t="s">
        <v>631</v>
      </c>
      <c r="C709" s="777" t="s">
        <v>731</v>
      </c>
      <c r="D709" s="777" t="s">
        <v>160</v>
      </c>
      <c r="E709" s="444">
        <v>35</v>
      </c>
      <c r="F709" s="444">
        <v>35</v>
      </c>
      <c r="G709" s="444">
        <v>34</v>
      </c>
      <c r="H709" s="1056">
        <v>34</v>
      </c>
      <c r="I709" s="444">
        <v>35</v>
      </c>
      <c r="J709" s="444">
        <v>34</v>
      </c>
      <c r="K709" s="444">
        <v>36</v>
      </c>
      <c r="L709" s="444">
        <v>38</v>
      </c>
      <c r="M709" s="444">
        <v>38</v>
      </c>
      <c r="N709" s="1056">
        <v>32</v>
      </c>
      <c r="O709" s="444">
        <v>38</v>
      </c>
      <c r="P709" s="444">
        <v>37</v>
      </c>
      <c r="Q709" s="444">
        <v>38</v>
      </c>
      <c r="R709" s="444">
        <v>38</v>
      </c>
      <c r="S709" s="444">
        <v>37</v>
      </c>
      <c r="T709" s="444">
        <v>38</v>
      </c>
      <c r="U709" s="444">
        <v>37</v>
      </c>
      <c r="V709" s="1056">
        <v>38</v>
      </c>
      <c r="W709" s="444">
        <v>37</v>
      </c>
      <c r="X709" s="444">
        <v>39</v>
      </c>
      <c r="Y709" s="444">
        <v>36</v>
      </c>
      <c r="Z709" s="444">
        <v>35</v>
      </c>
      <c r="AA709" s="444">
        <v>34</v>
      </c>
      <c r="AB709" s="444">
        <v>34</v>
      </c>
      <c r="AC709" s="780"/>
    </row>
    <row r="710" spans="1:30" ht="12.75" customHeight="1">
      <c r="A710" s="781"/>
      <c r="B710" s="782"/>
      <c r="C710" s="783" t="s">
        <v>732</v>
      </c>
      <c r="D710" s="783" t="s">
        <v>160</v>
      </c>
      <c r="E710" s="459">
        <v>13</v>
      </c>
      <c r="F710" s="459">
        <v>13</v>
      </c>
      <c r="G710" s="459">
        <v>13</v>
      </c>
      <c r="H710" s="724">
        <v>13</v>
      </c>
      <c r="I710" s="459">
        <v>13</v>
      </c>
      <c r="J710" s="459">
        <v>13</v>
      </c>
      <c r="K710" s="459">
        <v>14</v>
      </c>
      <c r="L710" s="459">
        <v>15</v>
      </c>
      <c r="M710" s="459">
        <v>15</v>
      </c>
      <c r="N710" s="724">
        <v>16</v>
      </c>
      <c r="O710" s="459">
        <v>16</v>
      </c>
      <c r="P710" s="459">
        <v>16</v>
      </c>
      <c r="Q710" s="459">
        <v>16</v>
      </c>
      <c r="R710" s="459">
        <v>16</v>
      </c>
      <c r="S710" s="459">
        <v>15</v>
      </c>
      <c r="T710" s="459">
        <v>16</v>
      </c>
      <c r="U710" s="459">
        <v>16</v>
      </c>
      <c r="V710" s="724">
        <v>16</v>
      </c>
      <c r="W710" s="459">
        <v>16</v>
      </c>
      <c r="X710" s="459">
        <v>16</v>
      </c>
      <c r="Y710" s="459">
        <v>16</v>
      </c>
      <c r="Z710" s="459">
        <v>16</v>
      </c>
      <c r="AA710" s="459">
        <v>15</v>
      </c>
      <c r="AB710" s="459">
        <v>14</v>
      </c>
      <c r="AC710" s="786"/>
    </row>
    <row r="711" spans="1:30" ht="12.75" customHeight="1">
      <c r="A711" s="781"/>
      <c r="B711" s="782"/>
      <c r="C711" s="783" t="s">
        <v>733</v>
      </c>
      <c r="D711" s="783"/>
      <c r="E711" s="905"/>
      <c r="F711" s="905"/>
      <c r="G711" s="905"/>
      <c r="H711" s="944"/>
      <c r="I711" s="905"/>
      <c r="J711" s="905"/>
      <c r="K711" s="905"/>
      <c r="L711" s="905"/>
      <c r="M711" s="905"/>
      <c r="N711" s="944"/>
      <c r="O711" s="905"/>
      <c r="P711" s="905"/>
      <c r="Q711" s="905"/>
      <c r="R711" s="905"/>
      <c r="S711" s="905"/>
      <c r="T711" s="905"/>
      <c r="U711" s="905"/>
      <c r="V711" s="944"/>
      <c r="W711" s="905"/>
      <c r="X711" s="905"/>
      <c r="Y711" s="905"/>
      <c r="Z711" s="905"/>
      <c r="AA711" s="905"/>
      <c r="AB711" s="905"/>
      <c r="AC711" s="786"/>
    </row>
    <row r="712" spans="1:30" ht="12.75" customHeight="1">
      <c r="A712" s="781"/>
      <c r="B712" s="782"/>
      <c r="C712" s="783" t="s">
        <v>161</v>
      </c>
      <c r="D712" s="783"/>
      <c r="E712" s="918">
        <f t="shared" ref="E712:AC712" si="195">E710/E709</f>
        <v>0.37142857142857144</v>
      </c>
      <c r="F712" s="918">
        <f t="shared" si="195"/>
        <v>0.37142857142857144</v>
      </c>
      <c r="G712" s="918">
        <f t="shared" si="195"/>
        <v>0.38235294117647056</v>
      </c>
      <c r="H712" s="928">
        <f t="shared" si="195"/>
        <v>0.38235294117647056</v>
      </c>
      <c r="I712" s="918">
        <f t="shared" si="195"/>
        <v>0.37142857142857144</v>
      </c>
      <c r="J712" s="918">
        <f t="shared" si="195"/>
        <v>0.38235294117647056</v>
      </c>
      <c r="K712" s="918">
        <f t="shared" si="195"/>
        <v>0.3888888888888889</v>
      </c>
      <c r="L712" s="918">
        <f t="shared" si="195"/>
        <v>0.39473684210526316</v>
      </c>
      <c r="M712" s="918">
        <f t="shared" si="195"/>
        <v>0.39473684210526316</v>
      </c>
      <c r="N712" s="928">
        <f t="shared" si="195"/>
        <v>0.5</v>
      </c>
      <c r="O712" s="918">
        <f t="shared" si="195"/>
        <v>0.42105263157894735</v>
      </c>
      <c r="P712" s="918">
        <f t="shared" si="195"/>
        <v>0.43243243243243246</v>
      </c>
      <c r="Q712" s="918">
        <f t="shared" si="195"/>
        <v>0.42105263157894735</v>
      </c>
      <c r="R712" s="918">
        <f t="shared" si="195"/>
        <v>0.42105263157894735</v>
      </c>
      <c r="S712" s="918">
        <f t="shared" si="195"/>
        <v>0.40540540540540543</v>
      </c>
      <c r="T712" s="918">
        <f t="shared" si="195"/>
        <v>0.42105263157894735</v>
      </c>
      <c r="U712" s="918">
        <f t="shared" si="195"/>
        <v>0.43243243243243246</v>
      </c>
      <c r="V712" s="928">
        <f t="shared" si="195"/>
        <v>0.42105263157894735</v>
      </c>
      <c r="W712" s="918">
        <f t="shared" si="195"/>
        <v>0.43243243243243246</v>
      </c>
      <c r="X712" s="918">
        <f t="shared" si="195"/>
        <v>0.41025641025641024</v>
      </c>
      <c r="Y712" s="918">
        <f t="shared" si="195"/>
        <v>0.44444444444444442</v>
      </c>
      <c r="Z712" s="918">
        <f t="shared" si="195"/>
        <v>0.45714285714285713</v>
      </c>
      <c r="AA712" s="918">
        <f t="shared" si="195"/>
        <v>0.44117647058823528</v>
      </c>
      <c r="AB712" s="918">
        <f t="shared" si="195"/>
        <v>0.41176470588235292</v>
      </c>
      <c r="AC712" s="786" t="e">
        <f t="shared" si="195"/>
        <v>#DIV/0!</v>
      </c>
    </row>
    <row r="713" spans="1:30" ht="12.75" customHeight="1" thickBot="1">
      <c r="A713" s="800"/>
      <c r="B713" s="801"/>
      <c r="C713" s="966" t="s">
        <v>164</v>
      </c>
      <c r="D713" s="966" t="s">
        <v>160</v>
      </c>
      <c r="E713" s="966">
        <v>118.09999847412109</v>
      </c>
      <c r="F713" s="966">
        <v>116.58000183105469</v>
      </c>
      <c r="G713" s="966">
        <v>116.97000122070313</v>
      </c>
      <c r="H713" s="966">
        <v>116.80000305175781</v>
      </c>
      <c r="I713" s="966">
        <v>116.90000152587891</v>
      </c>
      <c r="J713" s="966">
        <v>116.94999694824219</v>
      </c>
      <c r="K713" s="966">
        <v>116.68000030517578</v>
      </c>
      <c r="L713" s="966">
        <v>116.16000366210938</v>
      </c>
      <c r="M713" s="966">
        <v>116.01000213623047</v>
      </c>
      <c r="N713" s="966">
        <v>116.16000366210938</v>
      </c>
      <c r="O713" s="966">
        <v>115.72000122070313</v>
      </c>
      <c r="P713" s="966">
        <v>115.95999908447266</v>
      </c>
      <c r="Q713" s="966">
        <v>115.94999694824219</v>
      </c>
      <c r="R713" s="966">
        <v>116.29000091552734</v>
      </c>
      <c r="S713" s="966">
        <v>116.45999908447266</v>
      </c>
      <c r="T713" s="966">
        <v>116.51999664306641</v>
      </c>
      <c r="U713" s="966">
        <v>116.44999694824219</v>
      </c>
      <c r="V713" s="966">
        <v>116.48999786376953</v>
      </c>
      <c r="W713" s="966">
        <v>116.79000091552734</v>
      </c>
      <c r="X713" s="966">
        <v>116.68000030517578</v>
      </c>
      <c r="Y713" s="966">
        <v>116.56999969482422</v>
      </c>
      <c r="Z713" s="966">
        <v>116.98999786376953</v>
      </c>
      <c r="AA713" s="966">
        <v>117.19000244140625</v>
      </c>
      <c r="AB713" s="966">
        <v>117.20999908447266</v>
      </c>
      <c r="AC713" s="967"/>
    </row>
    <row r="714" spans="1:30" ht="12.75" customHeight="1">
      <c r="A714" s="996" t="s">
        <v>632</v>
      </c>
      <c r="B714" s="997" t="s">
        <v>633</v>
      </c>
      <c r="C714" s="857" t="s">
        <v>734</v>
      </c>
      <c r="D714" s="857" t="s">
        <v>160</v>
      </c>
      <c r="E714" s="936">
        <v>27</v>
      </c>
      <c r="F714" s="936">
        <v>26</v>
      </c>
      <c r="G714" s="936">
        <v>27</v>
      </c>
      <c r="H714" s="937">
        <v>27</v>
      </c>
      <c r="I714" s="936">
        <v>26</v>
      </c>
      <c r="J714" s="936">
        <v>27</v>
      </c>
      <c r="K714" s="936">
        <v>29</v>
      </c>
      <c r="L714" s="936">
        <v>30</v>
      </c>
      <c r="M714" s="936">
        <v>31</v>
      </c>
      <c r="N714" s="937">
        <v>30</v>
      </c>
      <c r="O714" s="936">
        <v>30</v>
      </c>
      <c r="P714" s="936">
        <v>31</v>
      </c>
      <c r="Q714" s="936">
        <v>31</v>
      </c>
      <c r="R714" s="936">
        <v>31</v>
      </c>
      <c r="S714" s="936">
        <v>31</v>
      </c>
      <c r="T714" s="936">
        <v>32</v>
      </c>
      <c r="U714" s="936">
        <v>31</v>
      </c>
      <c r="V714" s="937">
        <v>31</v>
      </c>
      <c r="W714" s="936">
        <v>30</v>
      </c>
      <c r="X714" s="936">
        <v>31</v>
      </c>
      <c r="Y714" s="936">
        <v>30</v>
      </c>
      <c r="Z714" s="936">
        <v>30</v>
      </c>
      <c r="AA714" s="936">
        <v>28</v>
      </c>
      <c r="AB714" s="936">
        <v>27</v>
      </c>
      <c r="AC714" s="841"/>
    </row>
    <row r="715" spans="1:30" ht="12.75" customHeight="1">
      <c r="A715" s="996"/>
      <c r="B715" s="997"/>
      <c r="C715" s="783" t="s">
        <v>735</v>
      </c>
      <c r="D715" s="857" t="s">
        <v>160</v>
      </c>
      <c r="E715" s="459">
        <v>7</v>
      </c>
      <c r="F715" s="459">
        <v>7</v>
      </c>
      <c r="G715" s="459">
        <v>6</v>
      </c>
      <c r="H715" s="724">
        <v>7</v>
      </c>
      <c r="I715" s="459">
        <v>6</v>
      </c>
      <c r="J715" s="459">
        <v>7</v>
      </c>
      <c r="K715" s="459">
        <v>7</v>
      </c>
      <c r="L715" s="459">
        <v>9</v>
      </c>
      <c r="M715" s="459">
        <v>9</v>
      </c>
      <c r="N715" s="724">
        <v>8</v>
      </c>
      <c r="O715" s="459">
        <v>9</v>
      </c>
      <c r="P715" s="459">
        <v>10</v>
      </c>
      <c r="Q715" s="459">
        <v>9</v>
      </c>
      <c r="R715" s="459">
        <v>9</v>
      </c>
      <c r="S715" s="459">
        <v>9</v>
      </c>
      <c r="T715" s="459">
        <v>10</v>
      </c>
      <c r="U715" s="459">
        <v>9</v>
      </c>
      <c r="V715" s="724">
        <v>8</v>
      </c>
      <c r="W715" s="459">
        <v>8</v>
      </c>
      <c r="X715" s="459">
        <v>8</v>
      </c>
      <c r="Y715" s="459">
        <v>9</v>
      </c>
      <c r="Z715" s="459">
        <v>8</v>
      </c>
      <c r="AA715" s="459">
        <v>7</v>
      </c>
      <c r="AB715" s="459">
        <v>7</v>
      </c>
      <c r="AC715" s="841"/>
    </row>
    <row r="716" spans="1:30" ht="12.75" customHeight="1">
      <c r="A716" s="996"/>
      <c r="B716" s="997"/>
      <c r="C716" s="783" t="s">
        <v>736</v>
      </c>
      <c r="D716" s="783"/>
      <c r="E716" s="905"/>
      <c r="F716" s="905"/>
      <c r="G716" s="905"/>
      <c r="H716" s="944"/>
      <c r="I716" s="905"/>
      <c r="J716" s="905"/>
      <c r="K716" s="905"/>
      <c r="L716" s="905"/>
      <c r="M716" s="905"/>
      <c r="N716" s="944"/>
      <c r="O716" s="905"/>
      <c r="P716" s="905"/>
      <c r="Q716" s="905"/>
      <c r="R716" s="905"/>
      <c r="S716" s="905"/>
      <c r="T716" s="905"/>
      <c r="U716" s="905"/>
      <c r="V716" s="944"/>
      <c r="W716" s="905"/>
      <c r="X716" s="905"/>
      <c r="Y716" s="905"/>
      <c r="Z716" s="905"/>
      <c r="AA716" s="905"/>
      <c r="AB716" s="905"/>
      <c r="AC716" s="841"/>
    </row>
    <row r="717" spans="1:30" ht="12.75" customHeight="1">
      <c r="A717" s="996"/>
      <c r="B717" s="997"/>
      <c r="C717" s="1057" t="s">
        <v>161</v>
      </c>
      <c r="D717" s="795"/>
      <c r="E717" s="938">
        <f t="shared" ref="E717:AC717" si="196">E715/E714</f>
        <v>0.25925925925925924</v>
      </c>
      <c r="F717" s="938">
        <f t="shared" si="196"/>
        <v>0.26923076923076922</v>
      </c>
      <c r="G717" s="938">
        <f t="shared" si="196"/>
        <v>0.22222222222222221</v>
      </c>
      <c r="H717" s="968">
        <f t="shared" si="196"/>
        <v>0.25925925925925924</v>
      </c>
      <c r="I717" s="938">
        <f t="shared" si="196"/>
        <v>0.23076923076923078</v>
      </c>
      <c r="J717" s="938">
        <f t="shared" si="196"/>
        <v>0.25925925925925924</v>
      </c>
      <c r="K717" s="938">
        <f t="shared" si="196"/>
        <v>0.2413793103448276</v>
      </c>
      <c r="L717" s="938">
        <f t="shared" si="196"/>
        <v>0.3</v>
      </c>
      <c r="M717" s="938">
        <f t="shared" si="196"/>
        <v>0.29032258064516131</v>
      </c>
      <c r="N717" s="968">
        <f t="shared" si="196"/>
        <v>0.26666666666666666</v>
      </c>
      <c r="O717" s="938">
        <f t="shared" si="196"/>
        <v>0.3</v>
      </c>
      <c r="P717" s="938">
        <f t="shared" si="196"/>
        <v>0.32258064516129031</v>
      </c>
      <c r="Q717" s="938">
        <f t="shared" si="196"/>
        <v>0.29032258064516131</v>
      </c>
      <c r="R717" s="938">
        <f t="shared" si="196"/>
        <v>0.29032258064516131</v>
      </c>
      <c r="S717" s="938">
        <f t="shared" si="196"/>
        <v>0.29032258064516131</v>
      </c>
      <c r="T717" s="938">
        <f t="shared" si="196"/>
        <v>0.3125</v>
      </c>
      <c r="U717" s="938">
        <f t="shared" si="196"/>
        <v>0.29032258064516131</v>
      </c>
      <c r="V717" s="968">
        <f t="shared" si="196"/>
        <v>0.25806451612903225</v>
      </c>
      <c r="W717" s="938">
        <f t="shared" si="196"/>
        <v>0.26666666666666666</v>
      </c>
      <c r="X717" s="938">
        <f t="shared" si="196"/>
        <v>0.25806451612903225</v>
      </c>
      <c r="Y717" s="938">
        <f t="shared" si="196"/>
        <v>0.3</v>
      </c>
      <c r="Z717" s="938">
        <f t="shared" si="196"/>
        <v>0.26666666666666666</v>
      </c>
      <c r="AA717" s="938">
        <f t="shared" si="196"/>
        <v>0.25</v>
      </c>
      <c r="AB717" s="938">
        <f t="shared" si="196"/>
        <v>0.25925925925925924</v>
      </c>
      <c r="AC717" s="798" t="e">
        <f t="shared" si="196"/>
        <v>#DIV/0!</v>
      </c>
    </row>
    <row r="718" spans="1:30" ht="12.75" customHeight="1" thickBot="1">
      <c r="A718" s="1025"/>
      <c r="B718" s="1033"/>
      <c r="C718" s="966" t="s">
        <v>164</v>
      </c>
      <c r="D718" s="966" t="s">
        <v>160</v>
      </c>
      <c r="E718" s="966">
        <v>118.58000183105469</v>
      </c>
      <c r="F718" s="966">
        <v>117.01000213623047</v>
      </c>
      <c r="G718" s="966">
        <v>117.27999877929688</v>
      </c>
      <c r="H718" s="966">
        <v>117.18000030517578</v>
      </c>
      <c r="I718" s="966">
        <v>117.37000274658203</v>
      </c>
      <c r="J718" s="966">
        <v>117.33999633789063</v>
      </c>
      <c r="K718" s="966">
        <v>116.95999908447266</v>
      </c>
      <c r="L718" s="966">
        <v>116.5</v>
      </c>
      <c r="M718" s="966">
        <v>116.20999908447266</v>
      </c>
      <c r="N718" s="966">
        <v>116.18000030517578</v>
      </c>
      <c r="O718" s="966">
        <v>115.84999847412109</v>
      </c>
      <c r="P718" s="966">
        <v>116.16000366210938</v>
      </c>
      <c r="Q718" s="966">
        <v>116.12999725341797</v>
      </c>
      <c r="R718" s="966">
        <v>116.41000366210938</v>
      </c>
      <c r="S718" s="966">
        <v>116.52999877929688</v>
      </c>
      <c r="T718" s="966">
        <v>116.68000030517578</v>
      </c>
      <c r="U718" s="966">
        <v>116.52999877929688</v>
      </c>
      <c r="V718" s="966">
        <v>116.72000122070313</v>
      </c>
      <c r="W718" s="966">
        <v>116.88999938964844</v>
      </c>
      <c r="X718" s="966">
        <v>117.04000091552734</v>
      </c>
      <c r="Y718" s="966">
        <v>116.5</v>
      </c>
      <c r="Z718" s="966">
        <v>116.86000061035156</v>
      </c>
      <c r="AA718" s="966">
        <v>117.23000335693359</v>
      </c>
      <c r="AB718" s="966">
        <v>117.29000091552734</v>
      </c>
      <c r="AC718" s="966"/>
    </row>
    <row r="719" spans="1:30" ht="12.75" customHeight="1">
      <c r="A719" s="1022" t="s">
        <v>634</v>
      </c>
      <c r="B719" s="1023" t="s">
        <v>635</v>
      </c>
      <c r="C719" s="847" t="s">
        <v>156</v>
      </c>
      <c r="D719" s="847" t="s">
        <v>209</v>
      </c>
      <c r="E719" s="876">
        <f t="shared" ref="E719:AB719" si="197">E741+E748</f>
        <v>2.6567401563720705</v>
      </c>
      <c r="F719" s="876">
        <f t="shared" si="197"/>
        <v>2.6265967304534912</v>
      </c>
      <c r="G719" s="876">
        <f t="shared" si="197"/>
        <v>2.5722572974090578</v>
      </c>
      <c r="H719" s="935">
        <f t="shared" si="197"/>
        <v>2.6293371131744387</v>
      </c>
      <c r="I719" s="876">
        <f t="shared" si="197"/>
        <v>2.570918502159119</v>
      </c>
      <c r="J719" s="876">
        <f t="shared" si="197"/>
        <v>2.5735963480567934</v>
      </c>
      <c r="K719" s="876">
        <f t="shared" si="197"/>
        <v>2.568240400863647</v>
      </c>
      <c r="L719" s="876">
        <f t="shared" si="197"/>
        <v>2.6736803893089296</v>
      </c>
      <c r="M719" s="876">
        <f t="shared" si="197"/>
        <v>2.4934732898483274</v>
      </c>
      <c r="N719" s="935">
        <f t="shared" si="197"/>
        <v>1.5472220894165036</v>
      </c>
      <c r="O719" s="876">
        <f t="shared" si="197"/>
        <v>2.6631705323982238</v>
      </c>
      <c r="P719" s="876">
        <f t="shared" si="197"/>
        <v>2.6108399218139651</v>
      </c>
      <c r="Q719" s="876">
        <f t="shared" si="197"/>
        <v>2.6115248868255616</v>
      </c>
      <c r="R719" s="876">
        <f t="shared" si="197"/>
        <v>2.5588673017272949</v>
      </c>
      <c r="S719" s="876">
        <f t="shared" si="197"/>
        <v>2.5662319525909423</v>
      </c>
      <c r="T719" s="876">
        <f t="shared" si="197"/>
        <v>2.5662319525909423</v>
      </c>
      <c r="U719" s="876">
        <f t="shared" si="197"/>
        <v>2.5622148006477357</v>
      </c>
      <c r="V719" s="935">
        <f t="shared" si="197"/>
        <v>2.5045901501083372</v>
      </c>
      <c r="W719" s="876">
        <f t="shared" si="197"/>
        <v>2.5098217898483277</v>
      </c>
      <c r="X719" s="876">
        <f t="shared" si="197"/>
        <v>2.6286518868255615</v>
      </c>
      <c r="Y719" s="876">
        <f t="shared" si="197"/>
        <v>2.569579451511383</v>
      </c>
      <c r="Z719" s="876">
        <f t="shared" si="197"/>
        <v>2.5782828976249696</v>
      </c>
      <c r="AA719" s="876">
        <f t="shared" si="197"/>
        <v>2.5829697025909426</v>
      </c>
      <c r="AB719" s="876">
        <f t="shared" si="197"/>
        <v>2.5843084978408815</v>
      </c>
      <c r="AC719" s="780">
        <f>SUM(E719:AB719)</f>
        <v>61.009348042007446</v>
      </c>
      <c r="AD719" s="787">
        <f>MAX(E719:AB719)</f>
        <v>2.6736803893089296</v>
      </c>
    </row>
    <row r="720" spans="1:30" ht="12.75" customHeight="1">
      <c r="A720" s="996"/>
      <c r="B720" s="1024"/>
      <c r="C720" s="998" t="s">
        <v>158</v>
      </c>
      <c r="D720" s="998" t="s">
        <v>209</v>
      </c>
      <c r="E720" s="880">
        <f t="shared" ref="E720:AB720" si="198">E742+E749</f>
        <v>1.0626960625488282</v>
      </c>
      <c r="F720" s="880">
        <f t="shared" si="198"/>
        <v>1.0506386921813966</v>
      </c>
      <c r="G720" s="880">
        <f t="shared" si="198"/>
        <v>1.0289029189636232</v>
      </c>
      <c r="H720" s="882">
        <f t="shared" si="198"/>
        <v>1.0517348452697755</v>
      </c>
      <c r="I720" s="880">
        <f t="shared" si="198"/>
        <v>1.0283674008636476</v>
      </c>
      <c r="J720" s="880">
        <f t="shared" si="198"/>
        <v>1.0294385392227174</v>
      </c>
      <c r="K720" s="880">
        <f t="shared" si="198"/>
        <v>1.0272961603454589</v>
      </c>
      <c r="L720" s="880">
        <f t="shared" si="198"/>
        <v>1.0694721557235718</v>
      </c>
      <c r="M720" s="880">
        <f t="shared" si="198"/>
        <v>0.997389315939331</v>
      </c>
      <c r="N720" s="882">
        <f t="shared" si="198"/>
        <v>0.61888883576660148</v>
      </c>
      <c r="O720" s="880">
        <f t="shared" si="198"/>
        <v>1.0652682129592896</v>
      </c>
      <c r="P720" s="880">
        <f t="shared" si="198"/>
        <v>1.044335968725586</v>
      </c>
      <c r="Q720" s="880">
        <f t="shared" si="198"/>
        <v>1.0446099547302248</v>
      </c>
      <c r="R720" s="880">
        <f t="shared" si="198"/>
        <v>1.023546920690918</v>
      </c>
      <c r="S720" s="880">
        <f t="shared" si="198"/>
        <v>1.0264927810363769</v>
      </c>
      <c r="T720" s="880">
        <f t="shared" si="198"/>
        <v>1.0264927810363769</v>
      </c>
      <c r="U720" s="880">
        <f t="shared" si="198"/>
        <v>1.0248859202590943</v>
      </c>
      <c r="V720" s="882">
        <f t="shared" si="198"/>
        <v>1.0018360600433349</v>
      </c>
      <c r="W720" s="880">
        <f t="shared" si="198"/>
        <v>1.0039287159393311</v>
      </c>
      <c r="X720" s="880">
        <f t="shared" si="198"/>
        <v>1.0514607547302246</v>
      </c>
      <c r="Y720" s="880">
        <f t="shared" si="198"/>
        <v>1.0278317806045532</v>
      </c>
      <c r="Z720" s="880">
        <f t="shared" si="198"/>
        <v>1.031313159049988</v>
      </c>
      <c r="AA720" s="880">
        <f t="shared" si="198"/>
        <v>1.033187881036377</v>
      </c>
      <c r="AB720" s="880">
        <f t="shared" si="198"/>
        <v>1.0337233991363526</v>
      </c>
      <c r="AC720" s="786">
        <f>SUM(E720:AB720)</f>
        <v>24.403739216802979</v>
      </c>
    </row>
    <row r="721" spans="1:117" ht="12.75" customHeight="1">
      <c r="A721" s="996"/>
      <c r="B721" s="1024"/>
      <c r="C721" s="783" t="s">
        <v>159</v>
      </c>
      <c r="D721" s="783" t="s">
        <v>160</v>
      </c>
      <c r="E721" s="459">
        <v>42</v>
      </c>
      <c r="F721" s="459">
        <v>43</v>
      </c>
      <c r="G721" s="459">
        <v>42</v>
      </c>
      <c r="H721" s="724">
        <v>43</v>
      </c>
      <c r="I721" s="459">
        <v>44</v>
      </c>
      <c r="J721" s="459">
        <v>43</v>
      </c>
      <c r="K721" s="459">
        <v>43</v>
      </c>
      <c r="L721" s="459">
        <v>44</v>
      </c>
      <c r="M721" s="459">
        <v>42</v>
      </c>
      <c r="N721" s="724">
        <v>26</v>
      </c>
      <c r="O721" s="459">
        <v>42</v>
      </c>
      <c r="P721" s="459">
        <v>42</v>
      </c>
      <c r="Q721" s="459">
        <v>41</v>
      </c>
      <c r="R721" s="459">
        <v>41</v>
      </c>
      <c r="S721" s="459">
        <v>42</v>
      </c>
      <c r="T721" s="459">
        <v>42</v>
      </c>
      <c r="U721" s="459">
        <v>42</v>
      </c>
      <c r="V721" s="724">
        <v>41</v>
      </c>
      <c r="W721" s="459">
        <v>42</v>
      </c>
      <c r="X721" s="459">
        <v>43</v>
      </c>
      <c r="Y721" s="459">
        <v>42</v>
      </c>
      <c r="Z721" s="459">
        <v>42</v>
      </c>
      <c r="AA721" s="459">
        <v>42</v>
      </c>
      <c r="AB721" s="459">
        <v>42</v>
      </c>
      <c r="AC721" s="737"/>
    </row>
    <row r="722" spans="1:117" ht="12.75" customHeight="1" thickBot="1">
      <c r="A722" s="996"/>
      <c r="B722" s="1024"/>
      <c r="C722" s="998" t="s">
        <v>161</v>
      </c>
      <c r="D722" s="998"/>
      <c r="E722" s="918">
        <f t="shared" ref="E722:AC722" si="199">E720/E719</f>
        <v>0.4</v>
      </c>
      <c r="F722" s="918">
        <f t="shared" si="199"/>
        <v>0.40000000000000008</v>
      </c>
      <c r="G722" s="918">
        <f t="shared" si="199"/>
        <v>0.4</v>
      </c>
      <c r="H722" s="928">
        <f t="shared" si="199"/>
        <v>0.39999999999999997</v>
      </c>
      <c r="I722" s="918">
        <f t="shared" si="199"/>
        <v>0.4</v>
      </c>
      <c r="J722" s="918">
        <f t="shared" si="199"/>
        <v>0.4</v>
      </c>
      <c r="K722" s="918">
        <f t="shared" si="199"/>
        <v>0.4</v>
      </c>
      <c r="L722" s="918">
        <f t="shared" si="199"/>
        <v>0.39999999999999997</v>
      </c>
      <c r="M722" s="918">
        <f t="shared" si="199"/>
        <v>0.4</v>
      </c>
      <c r="N722" s="928">
        <f t="shared" si="199"/>
        <v>0.4</v>
      </c>
      <c r="O722" s="918">
        <f t="shared" si="199"/>
        <v>0.40000000000000008</v>
      </c>
      <c r="P722" s="918">
        <f t="shared" si="199"/>
        <v>0.39999999999999997</v>
      </c>
      <c r="Q722" s="918">
        <f t="shared" si="199"/>
        <v>0.40000000000000008</v>
      </c>
      <c r="R722" s="918">
        <f t="shared" si="199"/>
        <v>0.4</v>
      </c>
      <c r="S722" s="918">
        <f t="shared" si="199"/>
        <v>0.39999999999999997</v>
      </c>
      <c r="T722" s="918">
        <f t="shared" si="199"/>
        <v>0.39999999999999997</v>
      </c>
      <c r="U722" s="918">
        <f t="shared" si="199"/>
        <v>0.4</v>
      </c>
      <c r="V722" s="928">
        <f t="shared" si="199"/>
        <v>0.4</v>
      </c>
      <c r="W722" s="918">
        <f t="shared" si="199"/>
        <v>0.4</v>
      </c>
      <c r="X722" s="918">
        <f t="shared" si="199"/>
        <v>0.4</v>
      </c>
      <c r="Y722" s="918">
        <f t="shared" si="199"/>
        <v>0.39999999999999997</v>
      </c>
      <c r="Z722" s="918">
        <f t="shared" si="199"/>
        <v>0.40000000000000008</v>
      </c>
      <c r="AA722" s="918">
        <f t="shared" si="199"/>
        <v>0.4</v>
      </c>
      <c r="AB722" s="918">
        <f t="shared" si="199"/>
        <v>0.4</v>
      </c>
      <c r="AC722" s="786">
        <f t="shared" si="199"/>
        <v>0.4</v>
      </c>
    </row>
    <row r="723" spans="1:117" ht="12.75" customHeight="1">
      <c r="A723" s="1022" t="s">
        <v>636</v>
      </c>
      <c r="B723" s="1031" t="s">
        <v>637</v>
      </c>
      <c r="C723" s="847" t="s">
        <v>156</v>
      </c>
      <c r="D723" s="847" t="s">
        <v>209</v>
      </c>
      <c r="E723" s="876">
        <f t="shared" ref="E723:AB723" si="200">E745</f>
        <v>1.732520561771393</v>
      </c>
      <c r="F723" s="876">
        <f t="shared" si="200"/>
        <v>1.7689076501083374</v>
      </c>
      <c r="G723" s="876">
        <f t="shared" si="200"/>
        <v>1.7717103142547608</v>
      </c>
      <c r="H723" s="935">
        <f t="shared" si="200"/>
        <v>1.7721773358535766</v>
      </c>
      <c r="I723" s="876">
        <f t="shared" si="200"/>
        <v>1.7754470215988158</v>
      </c>
      <c r="J723" s="876">
        <f t="shared" si="200"/>
        <v>1.7735787570190431</v>
      </c>
      <c r="K723" s="876">
        <f t="shared" si="200"/>
        <v>1.7094926075592041</v>
      </c>
      <c r="L723" s="876">
        <f t="shared" si="200"/>
        <v>1.7903943855285644</v>
      </c>
      <c r="M723" s="876">
        <f t="shared" si="200"/>
        <v>1.7861904784011842</v>
      </c>
      <c r="N723" s="935">
        <f t="shared" si="200"/>
        <v>1.8442820258102417</v>
      </c>
      <c r="O723" s="876">
        <f t="shared" si="200"/>
        <v>1.7819865712738034</v>
      </c>
      <c r="P723" s="876">
        <f t="shared" si="200"/>
        <v>1.7847890572357179</v>
      </c>
      <c r="Q723" s="876">
        <f t="shared" si="200"/>
        <v>1.7852562570190427</v>
      </c>
      <c r="R723" s="876">
        <f t="shared" si="200"/>
        <v>1.7903943855285644</v>
      </c>
      <c r="S723" s="876">
        <f t="shared" si="200"/>
        <v>1.7913284287261964</v>
      </c>
      <c r="T723" s="876">
        <f t="shared" si="200"/>
        <v>1.7936640712738037</v>
      </c>
      <c r="U723" s="876">
        <f t="shared" si="200"/>
        <v>1.7903943855285644</v>
      </c>
      <c r="V723" s="935">
        <f t="shared" si="200"/>
        <v>1.7338752688980104</v>
      </c>
      <c r="W723" s="876">
        <f t="shared" si="200"/>
        <v>1.7969337570190431</v>
      </c>
      <c r="X723" s="876">
        <f t="shared" si="200"/>
        <v>1.7370359651184082</v>
      </c>
      <c r="Y723" s="876">
        <f t="shared" si="200"/>
        <v>1.7917956285095213</v>
      </c>
      <c r="Z723" s="876">
        <f t="shared" si="200"/>
        <v>1.7964665572357179</v>
      </c>
      <c r="AA723" s="876">
        <f t="shared" si="200"/>
        <v>1.8002034427642823</v>
      </c>
      <c r="AB723" s="876">
        <f t="shared" si="200"/>
        <v>1.7420028226776123</v>
      </c>
      <c r="AC723" s="780">
        <f>SUM(E723:AB723)</f>
        <v>42.640827736713412</v>
      </c>
      <c r="AD723" s="787">
        <f>MAX(E723:AB723)</f>
        <v>1.8442820258102417</v>
      </c>
    </row>
    <row r="724" spans="1:117" ht="12.75" customHeight="1">
      <c r="A724" s="996"/>
      <c r="B724" s="997"/>
      <c r="C724" s="998" t="s">
        <v>158</v>
      </c>
      <c r="D724" s="998" t="s">
        <v>209</v>
      </c>
      <c r="E724" s="880">
        <f t="shared" ref="E724:AB724" si="201">E746</f>
        <v>0.69300822470855727</v>
      </c>
      <c r="F724" s="880">
        <f t="shared" si="201"/>
        <v>0.70756306004333502</v>
      </c>
      <c r="G724" s="880">
        <f t="shared" si="201"/>
        <v>0.70868412570190431</v>
      </c>
      <c r="H724" s="882">
        <f t="shared" si="201"/>
        <v>0.70887093434143067</v>
      </c>
      <c r="I724" s="880">
        <f t="shared" si="201"/>
        <v>0.71017880863952643</v>
      </c>
      <c r="J724" s="880">
        <f t="shared" si="201"/>
        <v>0.70943150280761724</v>
      </c>
      <c r="K724" s="880">
        <f t="shared" si="201"/>
        <v>0.68379704302368172</v>
      </c>
      <c r="L724" s="880">
        <f t="shared" si="201"/>
        <v>0.7161577542114258</v>
      </c>
      <c r="M724" s="880">
        <f t="shared" si="201"/>
        <v>0.71447619136047369</v>
      </c>
      <c r="N724" s="882">
        <f t="shared" si="201"/>
        <v>0.73771281032409675</v>
      </c>
      <c r="O724" s="880">
        <f t="shared" si="201"/>
        <v>0.71279462850952147</v>
      </c>
      <c r="P724" s="880">
        <f t="shared" si="201"/>
        <v>0.71391562289428723</v>
      </c>
      <c r="Q724" s="880">
        <f t="shared" si="201"/>
        <v>0.71410250280761711</v>
      </c>
      <c r="R724" s="880">
        <f t="shared" si="201"/>
        <v>0.7161577542114258</v>
      </c>
      <c r="S724" s="880">
        <f t="shared" si="201"/>
        <v>0.71653137149047863</v>
      </c>
      <c r="T724" s="880">
        <f t="shared" si="201"/>
        <v>0.71746562850952156</v>
      </c>
      <c r="U724" s="880">
        <f t="shared" si="201"/>
        <v>0.7161577542114258</v>
      </c>
      <c r="V724" s="882">
        <f t="shared" si="201"/>
        <v>0.69355010755920421</v>
      </c>
      <c r="W724" s="880">
        <f t="shared" si="201"/>
        <v>0.71877350280761731</v>
      </c>
      <c r="X724" s="880">
        <f t="shared" si="201"/>
        <v>0.69481438604736334</v>
      </c>
      <c r="Y724" s="880">
        <f t="shared" si="201"/>
        <v>0.71671825140380863</v>
      </c>
      <c r="Z724" s="880">
        <f t="shared" si="201"/>
        <v>0.71858662289428721</v>
      </c>
      <c r="AA724" s="880">
        <f t="shared" si="201"/>
        <v>0.72008137710571296</v>
      </c>
      <c r="AB724" s="880">
        <f t="shared" si="201"/>
        <v>0.69680112907104497</v>
      </c>
      <c r="AC724" s="841">
        <f>SUM(E724:AB724)</f>
        <v>17.056331094685365</v>
      </c>
    </row>
    <row r="725" spans="1:117" ht="12.75" customHeight="1">
      <c r="A725" s="996"/>
      <c r="B725" s="997"/>
      <c r="C725" s="783" t="s">
        <v>159</v>
      </c>
      <c r="D725" s="783" t="s">
        <v>160</v>
      </c>
      <c r="E725" s="459">
        <v>30</v>
      </c>
      <c r="F725" s="459">
        <v>30</v>
      </c>
      <c r="G725" s="459">
        <v>30</v>
      </c>
      <c r="H725" s="724">
        <v>29</v>
      </c>
      <c r="I725" s="459">
        <v>30</v>
      </c>
      <c r="J725" s="459">
        <v>30</v>
      </c>
      <c r="K725" s="459">
        <v>30</v>
      </c>
      <c r="L725" s="459">
        <v>30</v>
      </c>
      <c r="M725" s="459">
        <v>30</v>
      </c>
      <c r="N725" s="724">
        <v>31</v>
      </c>
      <c r="O725" s="459">
        <v>29</v>
      </c>
      <c r="P725" s="459">
        <v>29</v>
      </c>
      <c r="Q725" s="459">
        <v>29</v>
      </c>
      <c r="R725" s="459">
        <v>30</v>
      </c>
      <c r="S725" s="459">
        <v>29</v>
      </c>
      <c r="T725" s="459">
        <v>29</v>
      </c>
      <c r="U725" s="459">
        <v>29</v>
      </c>
      <c r="V725" s="724">
        <v>29</v>
      </c>
      <c r="W725" s="459">
        <v>29</v>
      </c>
      <c r="X725" s="459">
        <v>29</v>
      </c>
      <c r="Y725" s="459">
        <v>30</v>
      </c>
      <c r="Z725" s="459">
        <v>30</v>
      </c>
      <c r="AA725" s="459">
        <v>29</v>
      </c>
      <c r="AB725" s="459">
        <v>29</v>
      </c>
      <c r="AC725" s="737"/>
    </row>
    <row r="726" spans="1:117" ht="12.75" customHeight="1" thickBot="1">
      <c r="A726" s="996"/>
      <c r="B726" s="997"/>
      <c r="C726" s="1057" t="s">
        <v>161</v>
      </c>
      <c r="D726" s="1057"/>
      <c r="E726" s="938">
        <f t="shared" ref="E726:AC726" si="202">E724/E723</f>
        <v>0.4</v>
      </c>
      <c r="F726" s="938">
        <f t="shared" si="202"/>
        <v>0.4</v>
      </c>
      <c r="G726" s="938">
        <f t="shared" si="202"/>
        <v>0.4</v>
      </c>
      <c r="H726" s="968">
        <f t="shared" si="202"/>
        <v>0.4</v>
      </c>
      <c r="I726" s="938">
        <f t="shared" si="202"/>
        <v>0.40000000000000008</v>
      </c>
      <c r="J726" s="938">
        <f t="shared" si="202"/>
        <v>0.4</v>
      </c>
      <c r="K726" s="938">
        <f t="shared" si="202"/>
        <v>0.40000000000000008</v>
      </c>
      <c r="L726" s="938">
        <f t="shared" si="202"/>
        <v>0.4</v>
      </c>
      <c r="M726" s="938">
        <f t="shared" si="202"/>
        <v>0.4</v>
      </c>
      <c r="N726" s="968">
        <f t="shared" si="202"/>
        <v>0.4</v>
      </c>
      <c r="O726" s="938">
        <f t="shared" si="202"/>
        <v>0.4</v>
      </c>
      <c r="P726" s="938">
        <f t="shared" si="202"/>
        <v>0.4</v>
      </c>
      <c r="Q726" s="938">
        <f t="shared" si="202"/>
        <v>0.4</v>
      </c>
      <c r="R726" s="938">
        <f t="shared" si="202"/>
        <v>0.4</v>
      </c>
      <c r="S726" s="938">
        <f t="shared" si="202"/>
        <v>0.4</v>
      </c>
      <c r="T726" s="938">
        <f t="shared" si="202"/>
        <v>0.4</v>
      </c>
      <c r="U726" s="938">
        <f t="shared" si="202"/>
        <v>0.4</v>
      </c>
      <c r="V726" s="968">
        <f t="shared" si="202"/>
        <v>0.4</v>
      </c>
      <c r="W726" s="938">
        <f t="shared" si="202"/>
        <v>0.4</v>
      </c>
      <c r="X726" s="938">
        <f t="shared" si="202"/>
        <v>0.4</v>
      </c>
      <c r="Y726" s="938">
        <f t="shared" si="202"/>
        <v>0.4</v>
      </c>
      <c r="Z726" s="938">
        <f t="shared" si="202"/>
        <v>0.4</v>
      </c>
      <c r="AA726" s="938">
        <f t="shared" si="202"/>
        <v>0.4</v>
      </c>
      <c r="AB726" s="938">
        <f t="shared" si="202"/>
        <v>0.4</v>
      </c>
      <c r="AC726" s="798">
        <f t="shared" si="202"/>
        <v>0.4</v>
      </c>
    </row>
    <row r="727" spans="1:117" ht="12.75" customHeight="1">
      <c r="A727" s="775" t="s">
        <v>255</v>
      </c>
      <c r="B727" s="776" t="s">
        <v>670</v>
      </c>
      <c r="C727" s="777" t="s">
        <v>156</v>
      </c>
      <c r="D727" s="777" t="s">
        <v>157</v>
      </c>
      <c r="E727" s="1050">
        <v>1.8378048956537245</v>
      </c>
      <c r="F727" s="1050">
        <v>1.7158295391740801</v>
      </c>
      <c r="G727" s="1050">
        <v>1.7709629029970169</v>
      </c>
      <c r="H727" s="1058">
        <v>1.9171964143896103</v>
      </c>
      <c r="I727" s="1050">
        <v>1.8873954338550567</v>
      </c>
      <c r="J727" s="1050">
        <v>1.8008105923733713</v>
      </c>
      <c r="K727" s="1050">
        <v>1.7979924922513963</v>
      </c>
      <c r="L727" s="1050">
        <v>1.8558194846649172</v>
      </c>
      <c r="M727" s="1050">
        <v>1.7571056822891238</v>
      </c>
      <c r="N727" s="1058">
        <v>1.7032334757556917</v>
      </c>
      <c r="O727" s="1050">
        <v>1.7318822870407105</v>
      </c>
      <c r="P727" s="1050">
        <v>1.7839015884990692</v>
      </c>
      <c r="Q727" s="1050">
        <v>1.8558194846649172</v>
      </c>
      <c r="R727" s="1050">
        <v>1.858746572084427</v>
      </c>
      <c r="S727" s="1050">
        <v>1.7257476289958955</v>
      </c>
      <c r="T727" s="1050">
        <v>1.7483241913604737</v>
      </c>
      <c r="U727" s="1050">
        <v>1.8814788394975661</v>
      </c>
      <c r="V727" s="1058">
        <v>1.8646008865013124</v>
      </c>
      <c r="W727" s="1050">
        <v>1.7880588320732116</v>
      </c>
      <c r="X727" s="1050">
        <v>1.8675281134986876</v>
      </c>
      <c r="Y727" s="1050">
        <v>1.5198500072622299</v>
      </c>
      <c r="Z727" s="1050">
        <v>1.4970554643630982</v>
      </c>
      <c r="AA727" s="1050">
        <v>1.5193828980560302</v>
      </c>
      <c r="AB727" s="1050">
        <v>1.4917149501757623</v>
      </c>
      <c r="AC727" s="780">
        <f>SUM(E727:AB727)</f>
        <v>42.178242657477384</v>
      </c>
      <c r="AD727" s="787">
        <f>MAX(E727:AB727)</f>
        <v>1.9171964143896103</v>
      </c>
    </row>
    <row r="728" spans="1:117" ht="12.75" customHeight="1">
      <c r="A728" s="781"/>
      <c r="B728" s="782"/>
      <c r="C728" s="783" t="s">
        <v>158</v>
      </c>
      <c r="D728" s="783" t="s">
        <v>157</v>
      </c>
      <c r="E728" s="1046">
        <v>0.73512195826148985</v>
      </c>
      <c r="F728" s="1046">
        <v>0.68633181566963208</v>
      </c>
      <c r="G728" s="1046">
        <v>0.70838516119880679</v>
      </c>
      <c r="H728" s="1059">
        <v>0.76687856575584412</v>
      </c>
      <c r="I728" s="1046">
        <v>0.75495817354202277</v>
      </c>
      <c r="J728" s="1046">
        <v>0.72032423694934855</v>
      </c>
      <c r="K728" s="1046">
        <v>0.7191969969005586</v>
      </c>
      <c r="L728" s="1046">
        <v>0.74232779386596692</v>
      </c>
      <c r="M728" s="1046">
        <v>0.7028422729156496</v>
      </c>
      <c r="N728" s="1059">
        <v>0.68129339030227676</v>
      </c>
      <c r="O728" s="1046">
        <v>0.6927529148162842</v>
      </c>
      <c r="P728" s="1046">
        <v>0.71356063539962777</v>
      </c>
      <c r="Q728" s="1046">
        <v>0.74232779386596692</v>
      </c>
      <c r="R728" s="1046">
        <v>0.74349862883377082</v>
      </c>
      <c r="S728" s="1046">
        <v>0.69029905159835825</v>
      </c>
      <c r="T728" s="1046">
        <v>0.69932967654418954</v>
      </c>
      <c r="U728" s="1046">
        <v>0.75259153579902649</v>
      </c>
      <c r="V728" s="1059">
        <v>0.745840354600525</v>
      </c>
      <c r="W728" s="1046">
        <v>0.71522353282928464</v>
      </c>
      <c r="X728" s="1046">
        <v>0.74701124539947505</v>
      </c>
      <c r="Y728" s="1046">
        <v>0.60794000290489203</v>
      </c>
      <c r="Z728" s="1046">
        <v>0.59882218574523927</v>
      </c>
      <c r="AA728" s="1046">
        <v>0.60775315922241213</v>
      </c>
      <c r="AB728" s="1046">
        <v>0.59668598007030493</v>
      </c>
      <c r="AC728" s="786">
        <f>SUM(E728:AB728)</f>
        <v>16.871297062990955</v>
      </c>
    </row>
    <row r="729" spans="1:117" ht="12.75" customHeight="1">
      <c r="A729" s="781"/>
      <c r="B729" s="782"/>
      <c r="C729" s="783" t="s">
        <v>159</v>
      </c>
      <c r="D729" s="783" t="s">
        <v>160</v>
      </c>
      <c r="E729" s="459">
        <v>183</v>
      </c>
      <c r="F729" s="459">
        <v>173</v>
      </c>
      <c r="G729" s="459">
        <v>178</v>
      </c>
      <c r="H729" s="724">
        <v>193</v>
      </c>
      <c r="I729" s="459">
        <v>190</v>
      </c>
      <c r="J729" s="459">
        <v>181</v>
      </c>
      <c r="K729" s="459">
        <v>181</v>
      </c>
      <c r="L729" s="459">
        <v>188</v>
      </c>
      <c r="M729" s="459">
        <v>178</v>
      </c>
      <c r="N729" s="724">
        <v>172</v>
      </c>
      <c r="O729" s="459">
        <v>176</v>
      </c>
      <c r="P729" s="459">
        <v>181</v>
      </c>
      <c r="Q729" s="459">
        <v>188</v>
      </c>
      <c r="R729" s="459">
        <v>188</v>
      </c>
      <c r="S729" s="459">
        <v>174</v>
      </c>
      <c r="T729" s="459">
        <v>176</v>
      </c>
      <c r="U729" s="459">
        <v>190</v>
      </c>
      <c r="V729" s="724">
        <v>188</v>
      </c>
      <c r="W729" s="459">
        <v>180</v>
      </c>
      <c r="X729" s="459">
        <v>188</v>
      </c>
      <c r="Y729" s="459">
        <v>153</v>
      </c>
      <c r="Z729" s="459">
        <v>150</v>
      </c>
      <c r="AA729" s="459">
        <v>152</v>
      </c>
      <c r="AB729" s="459">
        <v>149</v>
      </c>
      <c r="AC729" s="1060"/>
    </row>
    <row r="730" spans="1:117" ht="12.75" customHeight="1" thickBot="1">
      <c r="A730" s="800"/>
      <c r="B730" s="801"/>
      <c r="C730" s="802" t="s">
        <v>161</v>
      </c>
      <c r="D730" s="802"/>
      <c r="E730" s="879">
        <f t="shared" ref="E730:AC730" si="203">E728/E727</f>
        <v>0.4</v>
      </c>
      <c r="F730" s="879">
        <f t="shared" si="203"/>
        <v>0.4</v>
      </c>
      <c r="G730" s="879">
        <f t="shared" si="203"/>
        <v>0.4</v>
      </c>
      <c r="H730" s="919">
        <f t="shared" si="203"/>
        <v>0.4</v>
      </c>
      <c r="I730" s="879">
        <f t="shared" si="203"/>
        <v>0.4</v>
      </c>
      <c r="J730" s="879">
        <f t="shared" si="203"/>
        <v>0.4</v>
      </c>
      <c r="K730" s="879">
        <f t="shared" si="203"/>
        <v>0.4</v>
      </c>
      <c r="L730" s="879">
        <f t="shared" si="203"/>
        <v>0.4</v>
      </c>
      <c r="M730" s="879">
        <f t="shared" si="203"/>
        <v>0.40000000000000008</v>
      </c>
      <c r="N730" s="919">
        <f t="shared" si="203"/>
        <v>0.4</v>
      </c>
      <c r="O730" s="879">
        <f t="shared" si="203"/>
        <v>0.4</v>
      </c>
      <c r="P730" s="879">
        <f t="shared" si="203"/>
        <v>0.4</v>
      </c>
      <c r="Q730" s="879">
        <f t="shared" si="203"/>
        <v>0.4</v>
      </c>
      <c r="R730" s="879">
        <f t="shared" si="203"/>
        <v>0.4</v>
      </c>
      <c r="S730" s="879">
        <f t="shared" si="203"/>
        <v>0.4</v>
      </c>
      <c r="T730" s="879">
        <f t="shared" si="203"/>
        <v>0.4</v>
      </c>
      <c r="U730" s="879">
        <f t="shared" si="203"/>
        <v>0.4</v>
      </c>
      <c r="V730" s="919">
        <f t="shared" si="203"/>
        <v>0.4</v>
      </c>
      <c r="W730" s="879">
        <f t="shared" si="203"/>
        <v>0.4</v>
      </c>
      <c r="X730" s="879">
        <f t="shared" si="203"/>
        <v>0.4</v>
      </c>
      <c r="Y730" s="879">
        <f t="shared" si="203"/>
        <v>0.40000000000000008</v>
      </c>
      <c r="Z730" s="879">
        <f t="shared" si="203"/>
        <v>0.39999999999999997</v>
      </c>
      <c r="AA730" s="879">
        <f t="shared" si="203"/>
        <v>0.4</v>
      </c>
      <c r="AB730" s="879">
        <f t="shared" si="203"/>
        <v>0.4</v>
      </c>
      <c r="AC730" s="805">
        <f t="shared" si="203"/>
        <v>0.4</v>
      </c>
    </row>
    <row r="731" spans="1:117" ht="12.75" customHeight="1">
      <c r="A731" s="865" t="s">
        <v>177</v>
      </c>
      <c r="B731" s="856" t="s">
        <v>671</v>
      </c>
      <c r="C731" s="857" t="s">
        <v>156</v>
      </c>
      <c r="D731" s="857" t="s">
        <v>157</v>
      </c>
      <c r="E731" s="1050">
        <v>2.4025288139176371</v>
      </c>
      <c r="F731" s="1050">
        <v>2.303924032991409</v>
      </c>
      <c r="G731" s="1050">
        <v>2.3467104784011839</v>
      </c>
      <c r="H731" s="1058">
        <v>2.327154557747841</v>
      </c>
      <c r="I731" s="1050">
        <v>2.2462839680070879</v>
      </c>
      <c r="J731" s="1050">
        <v>2.3700342456264494</v>
      </c>
      <c r="K731" s="1050">
        <v>2.430835102605343</v>
      </c>
      <c r="L731" s="1050">
        <v>2.3728679643630981</v>
      </c>
      <c r="M731" s="1050">
        <v>2.4245292307777406</v>
      </c>
      <c r="N731" s="1058">
        <v>2.286547892440796</v>
      </c>
      <c r="O731" s="1050">
        <v>2.3124564628100397</v>
      </c>
      <c r="P731" s="1050">
        <v>2.3752501813716891</v>
      </c>
      <c r="Q731" s="1050">
        <v>2.3851059912528991</v>
      </c>
      <c r="R731" s="1050">
        <v>2.4223027136206627</v>
      </c>
      <c r="S731" s="1050">
        <v>2.3926418640661242</v>
      </c>
      <c r="T731" s="1050">
        <v>2.307287208436489</v>
      </c>
      <c r="U731" s="1050">
        <v>2.4579736791572571</v>
      </c>
      <c r="V731" s="1058">
        <v>2.4657275317626</v>
      </c>
      <c r="W731" s="1050">
        <v>2.5092767249193191</v>
      </c>
      <c r="X731" s="1050">
        <v>2.4596862758102422</v>
      </c>
      <c r="Y731" s="1050">
        <v>2.2937723655509954</v>
      </c>
      <c r="Z731" s="1050">
        <v>2.4001777368793489</v>
      </c>
      <c r="AA731" s="1050">
        <v>2.4436804038333895</v>
      </c>
      <c r="AB731" s="1050">
        <v>2.4375612990689279</v>
      </c>
      <c r="AC731" s="841">
        <f>SUM(E731:AB731)</f>
        <v>57.174316725418571</v>
      </c>
      <c r="AD731" s="787">
        <f>MAX(E731:AB731)</f>
        <v>2.5092767249193191</v>
      </c>
    </row>
    <row r="732" spans="1:117" ht="12.75" customHeight="1">
      <c r="A732" s="781"/>
      <c r="B732" s="782"/>
      <c r="C732" s="783" t="s">
        <v>158</v>
      </c>
      <c r="D732" s="783" t="s">
        <v>157</v>
      </c>
      <c r="E732" s="1046">
        <v>0.96101152556705483</v>
      </c>
      <c r="F732" s="1046">
        <v>0.92156961319656361</v>
      </c>
      <c r="G732" s="1046">
        <v>0.93868419136047354</v>
      </c>
      <c r="H732" s="1059">
        <v>0.93086182309913645</v>
      </c>
      <c r="I732" s="1046">
        <v>0.89851358720283514</v>
      </c>
      <c r="J732" s="1046">
        <v>0.94801369825057979</v>
      </c>
      <c r="K732" s="1046">
        <v>0.97233404104213728</v>
      </c>
      <c r="L732" s="1046">
        <v>0.94914718574523926</v>
      </c>
      <c r="M732" s="1046">
        <v>0.96981169231109632</v>
      </c>
      <c r="N732" s="1059">
        <v>0.91461915697631846</v>
      </c>
      <c r="O732" s="1046">
        <v>0.92498258512401588</v>
      </c>
      <c r="P732" s="1046">
        <v>0.95010007254867568</v>
      </c>
      <c r="Q732" s="1046">
        <v>0.95404239650115974</v>
      </c>
      <c r="R732" s="1046">
        <v>0.96892108544826516</v>
      </c>
      <c r="S732" s="1046">
        <v>0.95705674562644971</v>
      </c>
      <c r="T732" s="1046">
        <v>0.92291488337459571</v>
      </c>
      <c r="U732" s="1046">
        <v>0.98318947166290283</v>
      </c>
      <c r="V732" s="1059">
        <v>0.98629101270504005</v>
      </c>
      <c r="W732" s="1046">
        <v>1.0037106899677277</v>
      </c>
      <c r="X732" s="1046">
        <v>0.9838745103240969</v>
      </c>
      <c r="Y732" s="1046">
        <v>0.91750894622039825</v>
      </c>
      <c r="Z732" s="1046">
        <v>0.96007109475173957</v>
      </c>
      <c r="AA732" s="1046">
        <v>0.97747216153335581</v>
      </c>
      <c r="AB732" s="1046">
        <v>0.9750245196275712</v>
      </c>
      <c r="AC732" s="786">
        <f>SUM(E732:AB732)</f>
        <v>22.869726690167425</v>
      </c>
    </row>
    <row r="733" spans="1:117" ht="12.75" customHeight="1">
      <c r="A733" s="781"/>
      <c r="B733" s="782"/>
      <c r="C733" s="783" t="s">
        <v>159</v>
      </c>
      <c r="D733" s="783" t="s">
        <v>160</v>
      </c>
      <c r="E733" s="459">
        <v>243</v>
      </c>
      <c r="F733" s="459">
        <v>236</v>
      </c>
      <c r="G733" s="459">
        <v>240</v>
      </c>
      <c r="H733" s="724">
        <v>238</v>
      </c>
      <c r="I733" s="459">
        <v>229</v>
      </c>
      <c r="J733" s="459">
        <v>242</v>
      </c>
      <c r="K733" s="459">
        <v>249</v>
      </c>
      <c r="L733" s="459">
        <v>240</v>
      </c>
      <c r="M733" s="459">
        <v>246</v>
      </c>
      <c r="N733" s="724">
        <v>232</v>
      </c>
      <c r="O733" s="459">
        <v>235</v>
      </c>
      <c r="P733" s="459">
        <v>241</v>
      </c>
      <c r="Q733" s="459">
        <v>242</v>
      </c>
      <c r="R733" s="459">
        <v>245</v>
      </c>
      <c r="S733" s="459">
        <v>242</v>
      </c>
      <c r="T733" s="459">
        <v>233</v>
      </c>
      <c r="U733" s="459">
        <v>249</v>
      </c>
      <c r="V733" s="724">
        <v>249</v>
      </c>
      <c r="W733" s="459">
        <v>253</v>
      </c>
      <c r="X733" s="459">
        <v>248</v>
      </c>
      <c r="Y733" s="459">
        <v>232</v>
      </c>
      <c r="Z733" s="459">
        <v>242</v>
      </c>
      <c r="AA733" s="459">
        <v>246</v>
      </c>
      <c r="AB733" s="459">
        <v>245</v>
      </c>
      <c r="AC733" s="1060"/>
      <c r="AD733" s="866"/>
      <c r="AE733" s="866"/>
      <c r="AF733" s="866"/>
      <c r="AG733" s="866"/>
      <c r="AH733" s="866"/>
      <c r="AI733" s="866"/>
      <c r="AJ733" s="866"/>
      <c r="AK733" s="866"/>
      <c r="AL733" s="866"/>
      <c r="AM733" s="866"/>
      <c r="AN733" s="866"/>
      <c r="AO733" s="866"/>
      <c r="AP733" s="866"/>
      <c r="AQ733" s="866"/>
      <c r="AR733" s="866"/>
      <c r="AS733" s="866"/>
      <c r="AT733" s="866"/>
      <c r="AU733" s="866"/>
      <c r="AV733" s="866"/>
      <c r="AW733" s="866"/>
      <c r="AX733" s="866"/>
      <c r="AY733" s="866"/>
      <c r="AZ733" s="866"/>
      <c r="BA733" s="866"/>
      <c r="BB733" s="866"/>
      <c r="BC733" s="866"/>
      <c r="BD733" s="866"/>
      <c r="BE733" s="866"/>
      <c r="BF733" s="866"/>
      <c r="BG733" s="866"/>
      <c r="BH733" s="866"/>
      <c r="BI733" s="866"/>
      <c r="BJ733" s="866"/>
      <c r="BK733" s="866"/>
      <c r="BL733" s="866"/>
      <c r="BM733" s="866"/>
      <c r="BN733" s="866"/>
      <c r="BO733" s="866"/>
      <c r="BP733" s="866"/>
      <c r="BQ733" s="866"/>
      <c r="BR733" s="866"/>
      <c r="BS733" s="866"/>
      <c r="BT733" s="866"/>
      <c r="BU733" s="866"/>
      <c r="BV733" s="866"/>
      <c r="BW733" s="866"/>
      <c r="BX733" s="866"/>
      <c r="BY733" s="866"/>
      <c r="BZ733" s="866"/>
      <c r="CA733" s="866"/>
      <c r="CB733" s="866"/>
      <c r="CC733" s="866"/>
      <c r="CD733" s="866"/>
      <c r="CE733" s="866"/>
      <c r="CF733" s="866"/>
      <c r="CG733" s="866"/>
      <c r="CH733" s="866"/>
      <c r="CI733" s="866"/>
      <c r="CJ733" s="866"/>
      <c r="CK733" s="866"/>
      <c r="CL733" s="866"/>
      <c r="CM733" s="866"/>
      <c r="CN733" s="866"/>
      <c r="CO733" s="866"/>
      <c r="CP733" s="866"/>
      <c r="CQ733" s="866"/>
      <c r="CR733" s="866"/>
      <c r="CS733" s="866"/>
      <c r="CT733" s="866"/>
      <c r="CU733" s="866"/>
      <c r="CV733" s="866"/>
      <c r="CW733" s="866"/>
      <c r="CX733" s="866"/>
      <c r="CY733" s="866"/>
      <c r="CZ733" s="866"/>
      <c r="DA733" s="866"/>
      <c r="DB733" s="866"/>
      <c r="DC733" s="866"/>
      <c r="DD733" s="866"/>
      <c r="DE733" s="866"/>
      <c r="DF733" s="866"/>
      <c r="DG733" s="866"/>
      <c r="DH733" s="866"/>
      <c r="DI733" s="866"/>
      <c r="DJ733" s="866"/>
      <c r="DK733" s="866"/>
      <c r="DL733" s="866"/>
      <c r="DM733" s="866"/>
    </row>
    <row r="734" spans="1:117" ht="12.75" customHeight="1" thickBot="1">
      <c r="A734" s="800"/>
      <c r="B734" s="801"/>
      <c r="C734" s="802" t="s">
        <v>161</v>
      </c>
      <c r="D734" s="802"/>
      <c r="E734" s="879">
        <f t="shared" ref="E734:AC734" si="204">E732/E731</f>
        <v>0.4</v>
      </c>
      <c r="F734" s="879">
        <f t="shared" si="204"/>
        <v>0.4</v>
      </c>
      <c r="G734" s="879">
        <f t="shared" si="204"/>
        <v>0.4</v>
      </c>
      <c r="H734" s="919">
        <f t="shared" si="204"/>
        <v>0.4</v>
      </c>
      <c r="I734" s="879">
        <f t="shared" si="204"/>
        <v>0.4</v>
      </c>
      <c r="J734" s="879">
        <f t="shared" si="204"/>
        <v>0.4</v>
      </c>
      <c r="K734" s="879">
        <f t="shared" si="204"/>
        <v>0.4</v>
      </c>
      <c r="L734" s="879">
        <f t="shared" si="204"/>
        <v>0.4</v>
      </c>
      <c r="M734" s="879">
        <f t="shared" si="204"/>
        <v>0.4</v>
      </c>
      <c r="N734" s="919">
        <f t="shared" si="204"/>
        <v>0.4</v>
      </c>
      <c r="O734" s="879">
        <f t="shared" si="204"/>
        <v>0.4</v>
      </c>
      <c r="P734" s="879">
        <f t="shared" si="204"/>
        <v>0.4</v>
      </c>
      <c r="Q734" s="879">
        <f t="shared" si="204"/>
        <v>0.4</v>
      </c>
      <c r="R734" s="879">
        <f t="shared" si="204"/>
        <v>0.4</v>
      </c>
      <c r="S734" s="879">
        <f t="shared" si="204"/>
        <v>0.4</v>
      </c>
      <c r="T734" s="879">
        <f t="shared" si="204"/>
        <v>0.4</v>
      </c>
      <c r="U734" s="879">
        <f t="shared" si="204"/>
        <v>0.4</v>
      </c>
      <c r="V734" s="919">
        <f t="shared" si="204"/>
        <v>0.4</v>
      </c>
      <c r="W734" s="879">
        <f t="shared" si="204"/>
        <v>0.4</v>
      </c>
      <c r="X734" s="879">
        <f t="shared" si="204"/>
        <v>0.4</v>
      </c>
      <c r="Y734" s="879">
        <f t="shared" si="204"/>
        <v>0.4</v>
      </c>
      <c r="Z734" s="879">
        <f t="shared" si="204"/>
        <v>0.4</v>
      </c>
      <c r="AA734" s="879">
        <f t="shared" si="204"/>
        <v>0.4</v>
      </c>
      <c r="AB734" s="879">
        <f t="shared" si="204"/>
        <v>0.4</v>
      </c>
      <c r="AC734" s="805">
        <f t="shared" si="204"/>
        <v>0.39999999999999997</v>
      </c>
    </row>
    <row r="735" spans="1:117" ht="12.75" customHeight="1">
      <c r="A735" s="806" t="s">
        <v>737</v>
      </c>
      <c r="B735" s="807"/>
      <c r="C735" s="808"/>
      <c r="D735" s="808"/>
      <c r="E735" s="809">
        <f t="shared" ref="E735:AB735" si="205">E719+E723+E727+E731</f>
        <v>8.6295944277148244</v>
      </c>
      <c r="F735" s="809">
        <f t="shared" si="205"/>
        <v>8.4152579527273161</v>
      </c>
      <c r="G735" s="809">
        <f t="shared" si="205"/>
        <v>8.4616409930620193</v>
      </c>
      <c r="H735" s="809">
        <f t="shared" si="205"/>
        <v>8.6458654211654675</v>
      </c>
      <c r="I735" s="809">
        <f t="shared" si="205"/>
        <v>8.4800449256200796</v>
      </c>
      <c r="J735" s="809">
        <f t="shared" si="205"/>
        <v>8.5180199430756574</v>
      </c>
      <c r="K735" s="809">
        <f t="shared" si="205"/>
        <v>8.5065606032795902</v>
      </c>
      <c r="L735" s="809">
        <f t="shared" si="205"/>
        <v>8.6927622238655093</v>
      </c>
      <c r="M735" s="809">
        <f t="shared" si="205"/>
        <v>8.4612986813163751</v>
      </c>
      <c r="N735" s="809">
        <f t="shared" si="205"/>
        <v>7.3812854834232322</v>
      </c>
      <c r="O735" s="809">
        <f t="shared" si="205"/>
        <v>8.4894958535227776</v>
      </c>
      <c r="P735" s="809">
        <f t="shared" si="205"/>
        <v>8.5547807489204413</v>
      </c>
      <c r="Q735" s="809">
        <f t="shared" si="205"/>
        <v>8.6377066197624206</v>
      </c>
      <c r="R735" s="809">
        <f t="shared" si="205"/>
        <v>8.6303109729609488</v>
      </c>
      <c r="S735" s="809">
        <f t="shared" si="205"/>
        <v>8.4759498743791593</v>
      </c>
      <c r="T735" s="809">
        <f t="shared" si="205"/>
        <v>8.4155074236617082</v>
      </c>
      <c r="U735" s="809">
        <f t="shared" si="205"/>
        <v>8.6920617048311239</v>
      </c>
      <c r="V735" s="809">
        <f t="shared" si="205"/>
        <v>8.5687938372702597</v>
      </c>
      <c r="W735" s="809">
        <f t="shared" si="205"/>
        <v>8.6040911038599006</v>
      </c>
      <c r="X735" s="809">
        <f t="shared" si="205"/>
        <v>8.6929022412529005</v>
      </c>
      <c r="Y735" s="809">
        <f t="shared" si="205"/>
        <v>8.1749974528341305</v>
      </c>
      <c r="Z735" s="809">
        <f t="shared" si="205"/>
        <v>8.271982656103134</v>
      </c>
      <c r="AA735" s="809">
        <f t="shared" si="205"/>
        <v>8.346236447244646</v>
      </c>
      <c r="AB735" s="809">
        <f t="shared" si="205"/>
        <v>8.2555875697631844</v>
      </c>
      <c r="AC735" s="810"/>
      <c r="AD735" s="787"/>
      <c r="AE735" s="787"/>
      <c r="AF735" s="787"/>
      <c r="AG735" s="787"/>
      <c r="AH735" s="787"/>
      <c r="AI735" s="787"/>
      <c r="AJ735" s="787"/>
      <c r="AK735" s="787"/>
      <c r="AL735" s="787"/>
      <c r="AM735" s="787"/>
      <c r="AN735" s="787"/>
      <c r="AO735" s="787"/>
      <c r="AP735" s="787"/>
      <c r="AQ735" s="787"/>
      <c r="AR735" s="787"/>
      <c r="AS735" s="787"/>
      <c r="AT735" s="787"/>
      <c r="AU735" s="787"/>
      <c r="AV735" s="787"/>
      <c r="AW735" s="787"/>
      <c r="AX735" s="787"/>
      <c r="AY735" s="787"/>
      <c r="AZ735" s="787"/>
      <c r="BA735" s="787"/>
      <c r="BB735" s="787"/>
      <c r="BC735" s="787"/>
      <c r="BD735" s="787"/>
      <c r="BE735" s="787"/>
      <c r="BF735" s="787"/>
      <c r="BG735" s="787"/>
      <c r="BH735" s="787"/>
      <c r="BI735" s="787"/>
      <c r="BJ735" s="787"/>
      <c r="BK735" s="787"/>
      <c r="BL735" s="787"/>
      <c r="BM735" s="787"/>
      <c r="BN735" s="787"/>
      <c r="BO735" s="787"/>
      <c r="BP735" s="787"/>
      <c r="BQ735" s="787"/>
      <c r="BR735" s="787"/>
      <c r="BS735" s="787"/>
      <c r="BT735" s="787"/>
      <c r="BU735" s="787"/>
      <c r="BV735" s="787"/>
      <c r="BW735" s="787"/>
      <c r="BX735" s="787"/>
      <c r="BY735" s="787"/>
      <c r="BZ735" s="787"/>
    </row>
    <row r="736" spans="1:117" ht="12.75" customHeight="1">
      <c r="A736" s="811" t="s">
        <v>738</v>
      </c>
      <c r="B736" s="812"/>
      <c r="C736" s="813"/>
      <c r="D736" s="813"/>
      <c r="E736" s="1061">
        <f t="shared" ref="E736:AB736" si="206">E720+E724+E728+E732</f>
        <v>3.4518377710859305</v>
      </c>
      <c r="F736" s="814">
        <f t="shared" si="206"/>
        <v>3.366103181090927</v>
      </c>
      <c r="G736" s="814">
        <f t="shared" si="206"/>
        <v>3.3846563972248078</v>
      </c>
      <c r="H736" s="814">
        <f t="shared" si="206"/>
        <v>3.4583461684661869</v>
      </c>
      <c r="I736" s="814">
        <f t="shared" si="206"/>
        <v>3.3920179702480322</v>
      </c>
      <c r="J736" s="814">
        <f t="shared" si="206"/>
        <v>3.4072079772302626</v>
      </c>
      <c r="K736" s="814">
        <f t="shared" si="206"/>
        <v>3.4026242413118366</v>
      </c>
      <c r="L736" s="814">
        <f t="shared" si="206"/>
        <v>3.477104889546204</v>
      </c>
      <c r="M736" s="814">
        <f t="shared" si="206"/>
        <v>3.3845194725265508</v>
      </c>
      <c r="N736" s="814">
        <f t="shared" si="206"/>
        <v>2.9525141933692938</v>
      </c>
      <c r="O736" s="814">
        <f t="shared" si="206"/>
        <v>3.3957983414091113</v>
      </c>
      <c r="P736" s="814">
        <f t="shared" si="206"/>
        <v>3.4219122995681763</v>
      </c>
      <c r="Q736" s="814">
        <f t="shared" si="206"/>
        <v>3.4550826479049683</v>
      </c>
      <c r="R736" s="814">
        <f t="shared" si="206"/>
        <v>3.4521243891843802</v>
      </c>
      <c r="S736" s="814">
        <f t="shared" si="206"/>
        <v>3.3903799497516633</v>
      </c>
      <c r="T736" s="814">
        <f t="shared" si="206"/>
        <v>3.3662029694646836</v>
      </c>
      <c r="U736" s="814">
        <f t="shared" si="206"/>
        <v>3.4768246819324498</v>
      </c>
      <c r="V736" s="814">
        <f t="shared" si="206"/>
        <v>3.4275175349081044</v>
      </c>
      <c r="W736" s="814">
        <f t="shared" si="206"/>
        <v>3.4416364415439609</v>
      </c>
      <c r="X736" s="814">
        <f t="shared" si="206"/>
        <v>3.47716089650116</v>
      </c>
      <c r="Y736" s="814">
        <f t="shared" si="206"/>
        <v>3.2699989811336523</v>
      </c>
      <c r="Z736" s="814">
        <f t="shared" si="206"/>
        <v>3.308793062441254</v>
      </c>
      <c r="AA736" s="814">
        <f t="shared" si="206"/>
        <v>3.3384945788978579</v>
      </c>
      <c r="AB736" s="814">
        <f t="shared" si="206"/>
        <v>3.3022350279052737</v>
      </c>
      <c r="AC736" s="815"/>
      <c r="AD736" s="787"/>
      <c r="AE736" s="787"/>
      <c r="AF736" s="787"/>
      <c r="AG736" s="787"/>
      <c r="AH736" s="787"/>
      <c r="AI736" s="787"/>
      <c r="AJ736" s="787"/>
      <c r="AK736" s="787"/>
      <c r="AL736" s="787"/>
      <c r="AM736" s="787"/>
      <c r="AN736" s="787"/>
      <c r="AO736" s="787"/>
      <c r="AP736" s="787"/>
      <c r="AQ736" s="787"/>
      <c r="AR736" s="787"/>
      <c r="AS736" s="787"/>
      <c r="AT736" s="787"/>
      <c r="AU736" s="787"/>
      <c r="AV736" s="787"/>
      <c r="AW736" s="787"/>
      <c r="AX736" s="787"/>
      <c r="AY736" s="787"/>
      <c r="AZ736" s="787"/>
      <c r="BA736" s="787"/>
      <c r="BB736" s="787"/>
      <c r="BC736" s="787"/>
      <c r="BD736" s="787"/>
      <c r="BE736" s="787"/>
      <c r="BF736" s="787"/>
      <c r="BG736" s="787"/>
      <c r="BH736" s="787"/>
      <c r="BI736" s="787"/>
      <c r="BJ736" s="787"/>
      <c r="BK736" s="787"/>
      <c r="BL736" s="787"/>
      <c r="BM736" s="787"/>
      <c r="BN736" s="787"/>
      <c r="BO736" s="787"/>
      <c r="BP736" s="787"/>
      <c r="BQ736" s="787"/>
      <c r="BR736" s="787"/>
      <c r="BS736" s="787"/>
      <c r="BT736" s="787"/>
      <c r="BU736" s="787"/>
      <c r="BV736" s="787"/>
      <c r="BW736" s="787"/>
      <c r="BX736" s="787"/>
      <c r="BY736" s="787"/>
      <c r="BZ736" s="787"/>
    </row>
    <row r="737" spans="1:78" ht="12.75" customHeight="1">
      <c r="A737" s="816" t="s">
        <v>739</v>
      </c>
      <c r="B737" s="817"/>
      <c r="C737" s="818"/>
      <c r="D737" s="818"/>
      <c r="E737" s="819">
        <f t="shared" ref="E737:AB737" si="207">SQRT(E735*E735+E736*E736)</f>
        <v>9.2943576423947789</v>
      </c>
      <c r="F737" s="819">
        <f t="shared" si="207"/>
        <v>9.0635101939971801</v>
      </c>
      <c r="G737" s="819">
        <f t="shared" si="207"/>
        <v>9.1134662572888487</v>
      </c>
      <c r="H737" s="819">
        <f t="shared" si="207"/>
        <v>9.3118820386562824</v>
      </c>
      <c r="I737" s="819">
        <f t="shared" si="207"/>
        <v>9.1332878992737587</v>
      </c>
      <c r="J737" s="819">
        <f t="shared" si="207"/>
        <v>9.174188244784176</v>
      </c>
      <c r="K737" s="819">
        <f t="shared" si="207"/>
        <v>9.16184615810762</v>
      </c>
      <c r="L737" s="819">
        <f t="shared" si="207"/>
        <v>9.3623914409497626</v>
      </c>
      <c r="M737" s="819">
        <f t="shared" si="207"/>
        <v>9.113097576255706</v>
      </c>
      <c r="N737" s="819">
        <f t="shared" si="207"/>
        <v>7.9498877633487171</v>
      </c>
      <c r="O737" s="819">
        <f t="shared" si="207"/>
        <v>9.1434668601410323</v>
      </c>
      <c r="P737" s="819">
        <f t="shared" si="207"/>
        <v>9.2137808443676228</v>
      </c>
      <c r="Q737" s="819">
        <f t="shared" si="207"/>
        <v>9.3030947406194642</v>
      </c>
      <c r="R737" s="819">
        <f t="shared" si="207"/>
        <v>9.2951293852432091</v>
      </c>
      <c r="S737" s="819">
        <f t="shared" si="207"/>
        <v>9.128877394108553</v>
      </c>
      <c r="T737" s="819">
        <f t="shared" si="207"/>
        <v>9.0637788824164378</v>
      </c>
      <c r="U737" s="819">
        <f t="shared" si="207"/>
        <v>9.3616369588596218</v>
      </c>
      <c r="V737" s="819">
        <f t="shared" si="207"/>
        <v>9.2288734024117662</v>
      </c>
      <c r="W737" s="819">
        <f t="shared" si="207"/>
        <v>9.2668897219770816</v>
      </c>
      <c r="X737" s="819">
        <f t="shared" si="207"/>
        <v>9.3625422442911557</v>
      </c>
      <c r="Y737" s="819">
        <f t="shared" si="207"/>
        <v>8.8047417162833153</v>
      </c>
      <c r="Z737" s="819">
        <f t="shared" si="207"/>
        <v>8.9091979769747205</v>
      </c>
      <c r="AA737" s="819">
        <f t="shared" si="207"/>
        <v>8.9891717575450372</v>
      </c>
      <c r="AB737" s="819">
        <f t="shared" si="207"/>
        <v>8.8915399285811532</v>
      </c>
      <c r="AC737" s="821"/>
      <c r="AD737" s="787">
        <f>MAX(E737:AB737)</f>
        <v>9.3625422442911557</v>
      </c>
      <c r="AE737" s="787"/>
      <c r="AF737" s="787"/>
      <c r="AG737" s="787"/>
      <c r="AH737" s="787"/>
      <c r="AI737" s="787"/>
      <c r="AJ737" s="787"/>
      <c r="AK737" s="787"/>
      <c r="AL737" s="787"/>
      <c r="AM737" s="787"/>
      <c r="AN737" s="787"/>
      <c r="AO737" s="787"/>
      <c r="AP737" s="787"/>
      <c r="AQ737" s="787"/>
      <c r="AR737" s="787"/>
      <c r="AS737" s="787"/>
      <c r="AT737" s="787"/>
      <c r="AU737" s="787"/>
      <c r="AV737" s="787"/>
      <c r="AW737" s="787"/>
      <c r="AX737" s="787"/>
      <c r="AY737" s="787"/>
      <c r="AZ737" s="787"/>
      <c r="BA737" s="787"/>
      <c r="BB737" s="787"/>
      <c r="BC737" s="787"/>
      <c r="BD737" s="787"/>
      <c r="BE737" s="787"/>
      <c r="BF737" s="787"/>
      <c r="BG737" s="787"/>
      <c r="BH737" s="787"/>
      <c r="BI737" s="787"/>
      <c r="BJ737" s="787"/>
      <c r="BK737" s="787"/>
      <c r="BL737" s="787"/>
      <c r="BM737" s="787"/>
      <c r="BN737" s="787"/>
      <c r="BO737" s="787"/>
      <c r="BP737" s="787"/>
      <c r="BQ737" s="787"/>
      <c r="BR737" s="787"/>
      <c r="BS737" s="787"/>
      <c r="BT737" s="787"/>
      <c r="BU737" s="787"/>
      <c r="BV737" s="787"/>
      <c r="BW737" s="787"/>
      <c r="BX737" s="787"/>
      <c r="BY737" s="787"/>
      <c r="BZ737" s="787"/>
    </row>
    <row r="738" spans="1:78" s="738" customFormat="1" ht="12.75" customHeight="1" thickBot="1">
      <c r="A738" s="822" t="s">
        <v>449</v>
      </c>
      <c r="B738" s="823"/>
      <c r="C738" s="824"/>
      <c r="D738" s="824"/>
      <c r="E738" s="1004">
        <v>1</v>
      </c>
      <c r="F738" s="1004">
        <v>2</v>
      </c>
      <c r="G738" s="1004">
        <v>3</v>
      </c>
      <c r="H738" s="1004">
        <v>4</v>
      </c>
      <c r="I738" s="1004">
        <v>5</v>
      </c>
      <c r="J738" s="1004">
        <v>6</v>
      </c>
      <c r="K738" s="1004">
        <v>7</v>
      </c>
      <c r="L738" s="1004">
        <v>8</v>
      </c>
      <c r="M738" s="1004">
        <v>9</v>
      </c>
      <c r="N738" s="1004">
        <v>10</v>
      </c>
      <c r="O738" s="1004">
        <v>11</v>
      </c>
      <c r="P738" s="1004">
        <v>12</v>
      </c>
      <c r="Q738" s="1004">
        <v>13</v>
      </c>
      <c r="R738" s="1004">
        <v>14</v>
      </c>
      <c r="S738" s="1004">
        <v>15</v>
      </c>
      <c r="T738" s="1004">
        <v>16</v>
      </c>
      <c r="U738" s="1004">
        <v>17</v>
      </c>
      <c r="V738" s="1004">
        <v>18</v>
      </c>
      <c r="W738" s="1004">
        <v>19</v>
      </c>
      <c r="X738" s="1004">
        <v>20</v>
      </c>
      <c r="Y738" s="1004">
        <v>21</v>
      </c>
      <c r="Z738" s="1004">
        <v>22</v>
      </c>
      <c r="AA738" s="1004">
        <v>23</v>
      </c>
      <c r="AB738" s="1004">
        <v>24</v>
      </c>
      <c r="AC738" s="826"/>
    </row>
    <row r="739" spans="1:78" s="738" customFormat="1" ht="12.75" customHeight="1">
      <c r="A739" s="827" t="s">
        <v>450</v>
      </c>
      <c r="B739" s="828"/>
      <c r="C739" s="829" t="s">
        <v>164</v>
      </c>
      <c r="D739" s="829" t="s">
        <v>160</v>
      </c>
      <c r="E739" s="829">
        <v>38.779998779296875</v>
      </c>
      <c r="F739" s="829">
        <v>38.340000152587891</v>
      </c>
      <c r="G739" s="829">
        <v>38.419998168945313</v>
      </c>
      <c r="H739" s="829">
        <v>38.380001068115234</v>
      </c>
      <c r="I739" s="829">
        <v>38.400001525878906</v>
      </c>
      <c r="J739" s="829">
        <v>38.439998626708984</v>
      </c>
      <c r="K739" s="829">
        <v>38.360000610351563</v>
      </c>
      <c r="L739" s="829">
        <v>38.159999847412109</v>
      </c>
      <c r="M739" s="829">
        <v>38.130001068115234</v>
      </c>
      <c r="N739" s="829">
        <v>38.220001220703125</v>
      </c>
      <c r="O739" s="829">
        <v>38.009998321533203</v>
      </c>
      <c r="P739" s="829">
        <v>38.110000610351563</v>
      </c>
      <c r="Q739" s="829">
        <v>38.119998931884766</v>
      </c>
      <c r="R739" s="829">
        <v>38.220001220703125</v>
      </c>
      <c r="S739" s="829">
        <v>38.330001831054688</v>
      </c>
      <c r="T739" s="829">
        <v>38.330001831054688</v>
      </c>
      <c r="U739" s="829">
        <v>38.270000457763672</v>
      </c>
      <c r="V739" s="829">
        <v>38.299999237060547</v>
      </c>
      <c r="W739" s="829">
        <v>38.380001068115234</v>
      </c>
      <c r="X739" s="829">
        <v>38.369998931884766</v>
      </c>
      <c r="Y739" s="829">
        <v>38.380001068115234</v>
      </c>
      <c r="Z739" s="829">
        <v>38.509998321533203</v>
      </c>
      <c r="AA739" s="829">
        <v>38.580001831054688</v>
      </c>
      <c r="AB739" s="829">
        <v>38.599998474121094</v>
      </c>
      <c r="AC739" s="829"/>
    </row>
    <row r="740" spans="1:78" s="738" customFormat="1" ht="12.75" customHeight="1" thickBot="1">
      <c r="A740" s="830" t="s">
        <v>451</v>
      </c>
      <c r="B740" s="831"/>
      <c r="C740" s="792" t="s">
        <v>164</v>
      </c>
      <c r="D740" s="792" t="s">
        <v>160</v>
      </c>
      <c r="E740" s="792">
        <v>38.369998931884766</v>
      </c>
      <c r="F740" s="792">
        <v>37.869998931884766</v>
      </c>
      <c r="G740" s="792">
        <v>37.930000305175781</v>
      </c>
      <c r="H740" s="792">
        <v>37.939998626708984</v>
      </c>
      <c r="I740" s="792">
        <v>38.009998321533203</v>
      </c>
      <c r="J740" s="792">
        <v>37.970001220703125</v>
      </c>
      <c r="K740" s="792">
        <v>37.860000610351563</v>
      </c>
      <c r="L740" s="792">
        <v>38.330001831054688</v>
      </c>
      <c r="M740" s="792">
        <v>38.240001678466797</v>
      </c>
      <c r="N740" s="792">
        <v>38.209999084472656</v>
      </c>
      <c r="O740" s="792">
        <v>38.150001525878906</v>
      </c>
      <c r="P740" s="792">
        <v>38.209999084472656</v>
      </c>
      <c r="Q740" s="792">
        <v>38.220001220703125</v>
      </c>
      <c r="R740" s="792">
        <v>38.330001831054688</v>
      </c>
      <c r="S740" s="792">
        <v>38.349998474121094</v>
      </c>
      <c r="T740" s="792">
        <v>38.400001525878906</v>
      </c>
      <c r="U740" s="792">
        <v>38.330001831054688</v>
      </c>
      <c r="V740" s="792">
        <v>38.400001525878906</v>
      </c>
      <c r="W740" s="792">
        <v>38.470001220703125</v>
      </c>
      <c r="X740" s="792">
        <v>38.470001220703125</v>
      </c>
      <c r="Y740" s="792">
        <v>38.360000610351563</v>
      </c>
      <c r="Z740" s="792">
        <v>38.459999084472656</v>
      </c>
      <c r="AA740" s="792">
        <v>38.540000915527344</v>
      </c>
      <c r="AB740" s="792">
        <v>38.580001831054688</v>
      </c>
      <c r="AC740" s="792"/>
    </row>
    <row r="741" spans="1:78" ht="12.75" customHeight="1">
      <c r="A741" s="850" t="s">
        <v>740</v>
      </c>
      <c r="B741" s="728" t="s">
        <v>741</v>
      </c>
      <c r="C741" s="777" t="s">
        <v>156</v>
      </c>
      <c r="D741" s="777" t="s">
        <v>157</v>
      </c>
      <c r="E741" s="1008">
        <v>2.6567401563720705</v>
      </c>
      <c r="F741" s="1008">
        <v>2.6265967304534912</v>
      </c>
      <c r="G741" s="1008">
        <v>2.5722572974090578</v>
      </c>
      <c r="H741" s="1062">
        <v>2.6293371131744387</v>
      </c>
      <c r="I741" s="1008">
        <v>2.570918502159119</v>
      </c>
      <c r="J741" s="1008">
        <v>2.5735963480567934</v>
      </c>
      <c r="K741" s="1008">
        <v>2.568240400863647</v>
      </c>
      <c r="L741" s="1008">
        <v>2.6736803893089296</v>
      </c>
      <c r="M741" s="1008">
        <v>2.4934732898483274</v>
      </c>
      <c r="N741" s="1062">
        <v>1.5472220894165036</v>
      </c>
      <c r="O741" s="1008">
        <v>2.6631705323982238</v>
      </c>
      <c r="P741" s="1008">
        <v>2.6108399218139651</v>
      </c>
      <c r="Q741" s="1008">
        <v>2.6115248868255616</v>
      </c>
      <c r="R741" s="1008">
        <v>2.5588673017272949</v>
      </c>
      <c r="S741" s="1008">
        <v>2.5662319525909423</v>
      </c>
      <c r="T741" s="1008">
        <v>2.5662319525909423</v>
      </c>
      <c r="U741" s="1008">
        <v>2.5622148006477357</v>
      </c>
      <c r="V741" s="1062">
        <v>2.5045901501083372</v>
      </c>
      <c r="W741" s="1008">
        <v>2.5098217898483277</v>
      </c>
      <c r="X741" s="1008">
        <v>2.6286518868255615</v>
      </c>
      <c r="Y741" s="1008">
        <v>2.569579451511383</v>
      </c>
      <c r="Z741" s="1008">
        <v>2.5782828976249696</v>
      </c>
      <c r="AA741" s="1008">
        <v>2.5829697025909426</v>
      </c>
      <c r="AB741" s="1008">
        <v>2.5843084978408815</v>
      </c>
      <c r="AC741" s="780">
        <f>SUM(E741:AB741)</f>
        <v>61.009348042007446</v>
      </c>
    </row>
    <row r="742" spans="1:78" ht="12.75" customHeight="1">
      <c r="A742" s="851"/>
      <c r="B742" s="853"/>
      <c r="C742" s="783" t="s">
        <v>158</v>
      </c>
      <c r="D742" s="783" t="s">
        <v>157</v>
      </c>
      <c r="E742" s="994">
        <v>1.0626960625488282</v>
      </c>
      <c r="F742" s="994">
        <v>1.0506386921813966</v>
      </c>
      <c r="G742" s="994">
        <v>1.0289029189636232</v>
      </c>
      <c r="H742" s="1063">
        <v>1.0517348452697755</v>
      </c>
      <c r="I742" s="994">
        <v>1.0283674008636476</v>
      </c>
      <c r="J742" s="994">
        <v>1.0294385392227174</v>
      </c>
      <c r="K742" s="994">
        <v>1.0272961603454589</v>
      </c>
      <c r="L742" s="994">
        <v>1.0694721557235718</v>
      </c>
      <c r="M742" s="994">
        <v>0.997389315939331</v>
      </c>
      <c r="N742" s="1063">
        <v>0.61888883576660148</v>
      </c>
      <c r="O742" s="994">
        <v>1.0652682129592896</v>
      </c>
      <c r="P742" s="994">
        <v>1.044335968725586</v>
      </c>
      <c r="Q742" s="994">
        <v>1.0446099547302248</v>
      </c>
      <c r="R742" s="994">
        <v>1.023546920690918</v>
      </c>
      <c r="S742" s="994">
        <v>1.0264927810363769</v>
      </c>
      <c r="T742" s="994">
        <v>1.0264927810363769</v>
      </c>
      <c r="U742" s="994">
        <v>1.0248859202590943</v>
      </c>
      <c r="V742" s="1063">
        <v>1.0018360600433349</v>
      </c>
      <c r="W742" s="994">
        <v>1.0039287159393311</v>
      </c>
      <c r="X742" s="994">
        <v>1.0514607547302246</v>
      </c>
      <c r="Y742" s="994">
        <v>1.0278317806045532</v>
      </c>
      <c r="Z742" s="994">
        <v>1.031313159049988</v>
      </c>
      <c r="AA742" s="994">
        <v>1.033187881036377</v>
      </c>
      <c r="AB742" s="994">
        <v>1.0337233991363526</v>
      </c>
      <c r="AC742" s="786">
        <f>SUM(E742:AB742)</f>
        <v>24.403739216802979</v>
      </c>
    </row>
    <row r="743" spans="1:78" ht="12.75" customHeight="1">
      <c r="A743" s="851"/>
      <c r="B743" s="853"/>
      <c r="C743" s="783" t="s">
        <v>159</v>
      </c>
      <c r="D743" s="783" t="s">
        <v>160</v>
      </c>
      <c r="E743" s="459">
        <v>44</v>
      </c>
      <c r="F743" s="459">
        <v>44</v>
      </c>
      <c r="G743" s="459">
        <v>43</v>
      </c>
      <c r="H743" s="724">
        <v>44</v>
      </c>
      <c r="I743" s="459">
        <v>43</v>
      </c>
      <c r="J743" s="459">
        <v>43</v>
      </c>
      <c r="K743" s="459">
        <v>43</v>
      </c>
      <c r="L743" s="459">
        <v>45</v>
      </c>
      <c r="M743" s="459">
        <v>42</v>
      </c>
      <c r="N743" s="724">
        <v>26</v>
      </c>
      <c r="O743" s="459">
        <v>45</v>
      </c>
      <c r="P743" s="459">
        <v>44</v>
      </c>
      <c r="Q743" s="459">
        <v>44</v>
      </c>
      <c r="R743" s="459">
        <v>43</v>
      </c>
      <c r="S743" s="459">
        <v>43</v>
      </c>
      <c r="T743" s="459">
        <v>43</v>
      </c>
      <c r="U743" s="459">
        <v>43</v>
      </c>
      <c r="V743" s="724">
        <v>42</v>
      </c>
      <c r="W743" s="459">
        <v>42</v>
      </c>
      <c r="X743" s="459">
        <v>44</v>
      </c>
      <c r="Y743" s="459">
        <v>43</v>
      </c>
      <c r="Z743" s="459">
        <v>43</v>
      </c>
      <c r="AA743" s="459">
        <v>43</v>
      </c>
      <c r="AB743" s="459">
        <v>43</v>
      </c>
      <c r="AC743" s="1060"/>
    </row>
    <row r="744" spans="1:78" ht="12.75" customHeight="1" thickBot="1">
      <c r="A744" s="852"/>
      <c r="B744" s="854"/>
      <c r="C744" s="795" t="s">
        <v>161</v>
      </c>
      <c r="D744" s="795"/>
      <c r="E744" s="938">
        <f t="shared" ref="E744:AC744" si="208">E742/E741</f>
        <v>0.4</v>
      </c>
      <c r="F744" s="938">
        <f t="shared" si="208"/>
        <v>0.40000000000000008</v>
      </c>
      <c r="G744" s="938">
        <f t="shared" si="208"/>
        <v>0.4</v>
      </c>
      <c r="H744" s="968">
        <f t="shared" si="208"/>
        <v>0.39999999999999997</v>
      </c>
      <c r="I744" s="938">
        <f t="shared" si="208"/>
        <v>0.4</v>
      </c>
      <c r="J744" s="938">
        <f t="shared" si="208"/>
        <v>0.4</v>
      </c>
      <c r="K744" s="938">
        <f t="shared" si="208"/>
        <v>0.4</v>
      </c>
      <c r="L744" s="938">
        <f t="shared" si="208"/>
        <v>0.39999999999999997</v>
      </c>
      <c r="M744" s="938">
        <f t="shared" si="208"/>
        <v>0.4</v>
      </c>
      <c r="N744" s="968">
        <f t="shared" si="208"/>
        <v>0.4</v>
      </c>
      <c r="O744" s="938">
        <f t="shared" si="208"/>
        <v>0.40000000000000008</v>
      </c>
      <c r="P744" s="938">
        <f t="shared" si="208"/>
        <v>0.39999999999999997</v>
      </c>
      <c r="Q744" s="938">
        <f t="shared" si="208"/>
        <v>0.40000000000000008</v>
      </c>
      <c r="R744" s="938">
        <f t="shared" si="208"/>
        <v>0.4</v>
      </c>
      <c r="S744" s="938">
        <f t="shared" si="208"/>
        <v>0.39999999999999997</v>
      </c>
      <c r="T744" s="938">
        <f t="shared" si="208"/>
        <v>0.39999999999999997</v>
      </c>
      <c r="U744" s="938">
        <f t="shared" si="208"/>
        <v>0.4</v>
      </c>
      <c r="V744" s="968">
        <f t="shared" si="208"/>
        <v>0.4</v>
      </c>
      <c r="W744" s="938">
        <f t="shared" si="208"/>
        <v>0.4</v>
      </c>
      <c r="X744" s="938">
        <f t="shared" si="208"/>
        <v>0.4</v>
      </c>
      <c r="Y744" s="938">
        <f t="shared" si="208"/>
        <v>0.39999999999999997</v>
      </c>
      <c r="Z744" s="938">
        <f t="shared" si="208"/>
        <v>0.40000000000000008</v>
      </c>
      <c r="AA744" s="938">
        <f t="shared" si="208"/>
        <v>0.4</v>
      </c>
      <c r="AB744" s="938">
        <f t="shared" si="208"/>
        <v>0.4</v>
      </c>
      <c r="AC744" s="798">
        <f t="shared" si="208"/>
        <v>0.4</v>
      </c>
    </row>
    <row r="745" spans="1:78" ht="12.75" customHeight="1">
      <c r="A745" s="850" t="s">
        <v>742</v>
      </c>
      <c r="B745" s="728" t="s">
        <v>741</v>
      </c>
      <c r="C745" s="777" t="s">
        <v>156</v>
      </c>
      <c r="D745" s="777" t="s">
        <v>157</v>
      </c>
      <c r="E745" s="1008">
        <v>1.732520561771393</v>
      </c>
      <c r="F745" s="1008">
        <v>1.7689076501083374</v>
      </c>
      <c r="G745" s="1008">
        <v>1.7717103142547608</v>
      </c>
      <c r="H745" s="1062">
        <v>1.7721773358535766</v>
      </c>
      <c r="I745" s="1008">
        <v>1.7754470215988158</v>
      </c>
      <c r="J745" s="1008">
        <v>1.7735787570190431</v>
      </c>
      <c r="K745" s="1008">
        <v>1.7094926075592041</v>
      </c>
      <c r="L745" s="1008">
        <v>1.7903943855285644</v>
      </c>
      <c r="M745" s="1008">
        <v>1.7861904784011842</v>
      </c>
      <c r="N745" s="1062">
        <v>1.8442820258102417</v>
      </c>
      <c r="O745" s="1008">
        <v>1.7819865712738034</v>
      </c>
      <c r="P745" s="1008">
        <v>1.7847890572357179</v>
      </c>
      <c r="Q745" s="1008">
        <v>1.7852562570190427</v>
      </c>
      <c r="R745" s="1008">
        <v>1.7903943855285644</v>
      </c>
      <c r="S745" s="1008">
        <v>1.7913284287261964</v>
      </c>
      <c r="T745" s="1008">
        <v>1.7936640712738037</v>
      </c>
      <c r="U745" s="1008">
        <v>1.7903943855285644</v>
      </c>
      <c r="V745" s="1062">
        <v>1.7338752688980104</v>
      </c>
      <c r="W745" s="1008">
        <v>1.7969337570190431</v>
      </c>
      <c r="X745" s="1008">
        <v>1.7370359651184082</v>
      </c>
      <c r="Y745" s="1008">
        <v>1.7917956285095213</v>
      </c>
      <c r="Z745" s="1008">
        <v>1.7964665572357179</v>
      </c>
      <c r="AA745" s="1008">
        <v>1.8002034427642823</v>
      </c>
      <c r="AB745" s="1008">
        <v>1.7420028226776123</v>
      </c>
      <c r="AC745" s="780">
        <f>SUM(E745:AB745)</f>
        <v>42.640827736713412</v>
      </c>
    </row>
    <row r="746" spans="1:78" ht="12.75" customHeight="1">
      <c r="A746" s="851"/>
      <c r="B746" s="853"/>
      <c r="C746" s="783" t="s">
        <v>158</v>
      </c>
      <c r="D746" s="783" t="s">
        <v>157</v>
      </c>
      <c r="E746" s="994">
        <v>0.69300822470855727</v>
      </c>
      <c r="F746" s="994">
        <v>0.70756306004333502</v>
      </c>
      <c r="G746" s="994">
        <v>0.70868412570190431</v>
      </c>
      <c r="H746" s="1063">
        <v>0.70887093434143067</v>
      </c>
      <c r="I746" s="994">
        <v>0.71017880863952643</v>
      </c>
      <c r="J746" s="994">
        <v>0.70943150280761724</v>
      </c>
      <c r="K746" s="994">
        <v>0.68379704302368172</v>
      </c>
      <c r="L746" s="994">
        <v>0.7161577542114258</v>
      </c>
      <c r="M746" s="994">
        <v>0.71447619136047369</v>
      </c>
      <c r="N746" s="1063">
        <v>0.73771281032409675</v>
      </c>
      <c r="O746" s="994">
        <v>0.71279462850952147</v>
      </c>
      <c r="P746" s="994">
        <v>0.71391562289428723</v>
      </c>
      <c r="Q746" s="994">
        <v>0.71410250280761711</v>
      </c>
      <c r="R746" s="994">
        <v>0.7161577542114258</v>
      </c>
      <c r="S746" s="994">
        <v>0.71653137149047863</v>
      </c>
      <c r="T746" s="994">
        <v>0.71746562850952156</v>
      </c>
      <c r="U746" s="994">
        <v>0.7161577542114258</v>
      </c>
      <c r="V746" s="1063">
        <v>0.69355010755920421</v>
      </c>
      <c r="W746" s="994">
        <v>0.71877350280761731</v>
      </c>
      <c r="X746" s="994">
        <v>0.69481438604736334</v>
      </c>
      <c r="Y746" s="994">
        <v>0.71671825140380863</v>
      </c>
      <c r="Z746" s="994">
        <v>0.71858662289428721</v>
      </c>
      <c r="AA746" s="994">
        <v>0.72008137710571296</v>
      </c>
      <c r="AB746" s="994">
        <v>0.69680112907104497</v>
      </c>
      <c r="AC746" s="786">
        <f>SUM(E746:AB746)</f>
        <v>17.056331094685365</v>
      </c>
    </row>
    <row r="747" spans="1:78" ht="12.75" customHeight="1" thickBot="1">
      <c r="A747" s="852"/>
      <c r="B747" s="854"/>
      <c r="C747" s="795" t="s">
        <v>159</v>
      </c>
      <c r="D747" s="795" t="s">
        <v>160</v>
      </c>
      <c r="E747" s="459">
        <v>29</v>
      </c>
      <c r="F747" s="459">
        <v>30</v>
      </c>
      <c r="G747" s="459">
        <v>30</v>
      </c>
      <c r="H747" s="724">
        <v>30</v>
      </c>
      <c r="I747" s="459">
        <v>30</v>
      </c>
      <c r="J747" s="459">
        <v>30</v>
      </c>
      <c r="K747" s="459">
        <v>29</v>
      </c>
      <c r="L747" s="459">
        <v>30</v>
      </c>
      <c r="M747" s="459">
        <v>30</v>
      </c>
      <c r="N747" s="724">
        <v>31</v>
      </c>
      <c r="O747" s="459">
        <v>30</v>
      </c>
      <c r="P747" s="459">
        <v>30</v>
      </c>
      <c r="Q747" s="459">
        <v>30</v>
      </c>
      <c r="R747" s="459">
        <v>30</v>
      </c>
      <c r="S747" s="459">
        <v>30</v>
      </c>
      <c r="T747" s="459">
        <v>30</v>
      </c>
      <c r="U747" s="459">
        <v>30</v>
      </c>
      <c r="V747" s="724">
        <v>29</v>
      </c>
      <c r="W747" s="459">
        <v>30</v>
      </c>
      <c r="X747" s="459">
        <v>29</v>
      </c>
      <c r="Y747" s="459">
        <v>30</v>
      </c>
      <c r="Z747" s="459">
        <v>30</v>
      </c>
      <c r="AA747" s="459">
        <v>30</v>
      </c>
      <c r="AB747" s="459">
        <v>29</v>
      </c>
      <c r="AC747" s="798"/>
    </row>
    <row r="748" spans="1:78" ht="12.75" customHeight="1">
      <c r="A748" s="850" t="s">
        <v>743</v>
      </c>
      <c r="B748" s="1064" t="s">
        <v>744</v>
      </c>
      <c r="C748" s="777" t="s">
        <v>156</v>
      </c>
      <c r="D748" s="777" t="s">
        <v>272</v>
      </c>
      <c r="E748" s="923"/>
      <c r="F748" s="923"/>
      <c r="G748" s="923"/>
      <c r="H748" s="924"/>
      <c r="I748" s="923"/>
      <c r="J748" s="923"/>
      <c r="K748" s="923"/>
      <c r="L748" s="923"/>
      <c r="M748" s="923"/>
      <c r="N748" s="924"/>
      <c r="O748" s="923"/>
      <c r="P748" s="923"/>
      <c r="Q748" s="923"/>
      <c r="R748" s="923"/>
      <c r="S748" s="923"/>
      <c r="T748" s="923"/>
      <c r="U748" s="923"/>
      <c r="V748" s="924"/>
      <c r="W748" s="923"/>
      <c r="X748" s="923"/>
      <c r="Y748" s="923"/>
      <c r="Z748" s="923"/>
      <c r="AA748" s="923"/>
      <c r="AB748" s="923"/>
      <c r="AC748" s="780">
        <f>SUM(E748:AB748)</f>
        <v>0</v>
      </c>
      <c r="AD748" s="737">
        <f>MAX(E748:AB748)</f>
        <v>0</v>
      </c>
      <c r="AE748" s="737">
        <f>MIN(E748:AB748)</f>
        <v>0</v>
      </c>
    </row>
    <row r="749" spans="1:78" ht="12.75" customHeight="1">
      <c r="A749" s="851"/>
      <c r="B749" s="1065"/>
      <c r="C749" s="783" t="s">
        <v>158</v>
      </c>
      <c r="D749" s="783" t="s">
        <v>288</v>
      </c>
      <c r="E749" s="911"/>
      <c r="F749" s="911"/>
      <c r="G749" s="911"/>
      <c r="H749" s="986"/>
      <c r="I749" s="911"/>
      <c r="J749" s="911"/>
      <c r="K749" s="911"/>
      <c r="L749" s="911"/>
      <c r="M749" s="911"/>
      <c r="N749" s="986"/>
      <c r="O749" s="911"/>
      <c r="P749" s="911"/>
      <c r="Q749" s="911"/>
      <c r="R749" s="911"/>
      <c r="S749" s="911"/>
      <c r="T749" s="911"/>
      <c r="U749" s="911"/>
      <c r="V749" s="986"/>
      <c r="W749" s="911"/>
      <c r="X749" s="911"/>
      <c r="Y749" s="911"/>
      <c r="Z749" s="911"/>
      <c r="AA749" s="911"/>
      <c r="AB749" s="911"/>
      <c r="AC749" s="841">
        <f>SUM(E749:AB749)</f>
        <v>0</v>
      </c>
    </row>
    <row r="750" spans="1:78" ht="12.75" customHeight="1">
      <c r="A750" s="851"/>
      <c r="B750" s="1065"/>
      <c r="C750" s="783" t="s">
        <v>159</v>
      </c>
      <c r="D750" s="783" t="s">
        <v>160</v>
      </c>
      <c r="E750" s="921" t="s">
        <v>745</v>
      </c>
      <c r="F750" s="863">
        <v>0</v>
      </c>
      <c r="G750" s="863">
        <v>0</v>
      </c>
      <c r="H750" s="864">
        <v>0</v>
      </c>
      <c r="I750" s="863">
        <v>0</v>
      </c>
      <c r="J750" s="863">
        <v>0</v>
      </c>
      <c r="K750" s="863">
        <v>0</v>
      </c>
      <c r="L750" s="863">
        <v>0</v>
      </c>
      <c r="M750" s="863">
        <v>0</v>
      </c>
      <c r="N750" s="864">
        <v>0</v>
      </c>
      <c r="O750" s="863">
        <v>0</v>
      </c>
      <c r="P750" s="863">
        <v>0</v>
      </c>
      <c r="Q750" s="863">
        <v>0</v>
      </c>
      <c r="R750" s="863">
        <v>0</v>
      </c>
      <c r="S750" s="863">
        <v>0</v>
      </c>
      <c r="T750" s="863">
        <v>0</v>
      </c>
      <c r="U750" s="863">
        <v>0</v>
      </c>
      <c r="V750" s="864">
        <v>0</v>
      </c>
      <c r="W750" s="863">
        <v>0</v>
      </c>
      <c r="X750" s="863">
        <v>0</v>
      </c>
      <c r="Y750" s="863">
        <v>0</v>
      </c>
      <c r="Z750" s="863">
        <v>0</v>
      </c>
      <c r="AA750" s="863">
        <v>0</v>
      </c>
      <c r="AB750" s="863">
        <v>0</v>
      </c>
      <c r="AC750" s="786"/>
    </row>
    <row r="751" spans="1:78" ht="12.75" customHeight="1">
      <c r="A751" s="861"/>
      <c r="B751" s="1066"/>
      <c r="C751" s="802" t="s">
        <v>161</v>
      </c>
      <c r="D751" s="802"/>
      <c r="E751" s="879" t="e">
        <f t="shared" ref="E751:AC751" si="209">E749/E748</f>
        <v>#DIV/0!</v>
      </c>
      <c r="F751" s="879" t="e">
        <f t="shared" si="209"/>
        <v>#DIV/0!</v>
      </c>
      <c r="G751" s="879" t="e">
        <f t="shared" si="209"/>
        <v>#DIV/0!</v>
      </c>
      <c r="H751" s="919" t="e">
        <f t="shared" si="209"/>
        <v>#DIV/0!</v>
      </c>
      <c r="I751" s="879" t="e">
        <f t="shared" si="209"/>
        <v>#DIV/0!</v>
      </c>
      <c r="J751" s="879" t="e">
        <f t="shared" si="209"/>
        <v>#DIV/0!</v>
      </c>
      <c r="K751" s="879" t="e">
        <f t="shared" si="209"/>
        <v>#DIV/0!</v>
      </c>
      <c r="L751" s="879" t="e">
        <f t="shared" si="209"/>
        <v>#DIV/0!</v>
      </c>
      <c r="M751" s="879" t="e">
        <f t="shared" si="209"/>
        <v>#DIV/0!</v>
      </c>
      <c r="N751" s="919" t="e">
        <f t="shared" si="209"/>
        <v>#DIV/0!</v>
      </c>
      <c r="O751" s="879" t="e">
        <f t="shared" si="209"/>
        <v>#DIV/0!</v>
      </c>
      <c r="P751" s="879" t="e">
        <f t="shared" si="209"/>
        <v>#DIV/0!</v>
      </c>
      <c r="Q751" s="879" t="e">
        <f t="shared" si="209"/>
        <v>#DIV/0!</v>
      </c>
      <c r="R751" s="879" t="e">
        <f t="shared" si="209"/>
        <v>#DIV/0!</v>
      </c>
      <c r="S751" s="879" t="e">
        <f t="shared" si="209"/>
        <v>#DIV/0!</v>
      </c>
      <c r="T751" s="879" t="e">
        <f t="shared" si="209"/>
        <v>#DIV/0!</v>
      </c>
      <c r="U751" s="879" t="e">
        <f t="shared" si="209"/>
        <v>#DIV/0!</v>
      </c>
      <c r="V751" s="919" t="e">
        <f t="shared" si="209"/>
        <v>#DIV/0!</v>
      </c>
      <c r="W751" s="879" t="e">
        <f t="shared" si="209"/>
        <v>#DIV/0!</v>
      </c>
      <c r="X751" s="879" t="e">
        <f t="shared" si="209"/>
        <v>#DIV/0!</v>
      </c>
      <c r="Y751" s="879" t="e">
        <f t="shared" si="209"/>
        <v>#DIV/0!</v>
      </c>
      <c r="Z751" s="879" t="e">
        <f t="shared" si="209"/>
        <v>#DIV/0!</v>
      </c>
      <c r="AA751" s="879" t="e">
        <f t="shared" si="209"/>
        <v>#DIV/0!</v>
      </c>
      <c r="AB751" s="879" t="e">
        <f t="shared" si="209"/>
        <v>#DIV/0!</v>
      </c>
      <c r="AC751" s="805" t="e">
        <f t="shared" si="209"/>
        <v>#DIV/0!</v>
      </c>
    </row>
    <row r="752" spans="1:78" ht="12.75" customHeight="1">
      <c r="A752" s="874" t="s">
        <v>458</v>
      </c>
      <c r="B752" s="875"/>
      <c r="C752" s="777" t="s">
        <v>156</v>
      </c>
      <c r="D752" s="777"/>
      <c r="E752" s="876">
        <f t="shared" ref="E752:AC752" si="210">E741+E745+E748</f>
        <v>4.3892607181434631</v>
      </c>
      <c r="F752" s="876">
        <f t="shared" si="210"/>
        <v>4.3955043805618281</v>
      </c>
      <c r="G752" s="876">
        <f t="shared" si="210"/>
        <v>4.3439676116638184</v>
      </c>
      <c r="H752" s="935">
        <f t="shared" si="210"/>
        <v>4.4015144490280154</v>
      </c>
      <c r="I752" s="876">
        <f t="shared" si="210"/>
        <v>4.3463655237579353</v>
      </c>
      <c r="J752" s="876">
        <f t="shared" si="210"/>
        <v>4.347175105075836</v>
      </c>
      <c r="K752" s="876">
        <f t="shared" si="210"/>
        <v>4.2777330084228513</v>
      </c>
      <c r="L752" s="876">
        <f t="shared" si="210"/>
        <v>4.4640747748374938</v>
      </c>
      <c r="M752" s="876">
        <f t="shared" si="210"/>
        <v>4.2796637682495113</v>
      </c>
      <c r="N752" s="935">
        <f t="shared" si="210"/>
        <v>3.3915041152267453</v>
      </c>
      <c r="O752" s="876">
        <f t="shared" si="210"/>
        <v>4.4451571036720274</v>
      </c>
      <c r="P752" s="876">
        <f t="shared" si="210"/>
        <v>4.3956289790496825</v>
      </c>
      <c r="Q752" s="876">
        <f t="shared" si="210"/>
        <v>4.3967811438446045</v>
      </c>
      <c r="R752" s="876">
        <f t="shared" si="210"/>
        <v>4.3492616872558596</v>
      </c>
      <c r="S752" s="876">
        <f t="shared" si="210"/>
        <v>4.3575603813171391</v>
      </c>
      <c r="T752" s="876">
        <f t="shared" si="210"/>
        <v>4.3598960238647457</v>
      </c>
      <c r="U752" s="876">
        <f t="shared" si="210"/>
        <v>4.3526091861763003</v>
      </c>
      <c r="V752" s="935">
        <f t="shared" si="210"/>
        <v>4.2384654190063475</v>
      </c>
      <c r="W752" s="876">
        <f t="shared" si="210"/>
        <v>4.3067555468673708</v>
      </c>
      <c r="X752" s="876">
        <f t="shared" si="210"/>
        <v>4.3656878519439699</v>
      </c>
      <c r="Y752" s="876">
        <f t="shared" si="210"/>
        <v>4.3613750800209043</v>
      </c>
      <c r="Z752" s="876">
        <f t="shared" si="210"/>
        <v>4.3747494548606873</v>
      </c>
      <c r="AA752" s="876">
        <f t="shared" si="210"/>
        <v>4.383173145355225</v>
      </c>
      <c r="AB752" s="876">
        <f t="shared" si="210"/>
        <v>4.326311320518494</v>
      </c>
      <c r="AC752" s="780">
        <f t="shared" si="210"/>
        <v>103.65017577872086</v>
      </c>
    </row>
    <row r="753" spans="1:29" ht="12.75" customHeight="1">
      <c r="A753" s="877"/>
      <c r="B753" s="878"/>
      <c r="C753" s="802" t="s">
        <v>158</v>
      </c>
      <c r="D753" s="802"/>
      <c r="E753" s="879">
        <f t="shared" ref="E753:AC753" si="211">E742+E746+E749</f>
        <v>1.7557042872573856</v>
      </c>
      <c r="F753" s="879">
        <f t="shared" si="211"/>
        <v>1.7582017522247315</v>
      </c>
      <c r="G753" s="879">
        <f t="shared" si="211"/>
        <v>1.7375870446655275</v>
      </c>
      <c r="H753" s="919">
        <f t="shared" si="211"/>
        <v>1.7606057796112062</v>
      </c>
      <c r="I753" s="879">
        <f t="shared" si="211"/>
        <v>1.7385462095031741</v>
      </c>
      <c r="J753" s="879">
        <f t="shared" si="211"/>
        <v>1.7388700420303347</v>
      </c>
      <c r="K753" s="879">
        <f t="shared" si="211"/>
        <v>1.7110932033691406</v>
      </c>
      <c r="L753" s="879">
        <f t="shared" si="211"/>
        <v>1.7856299099349977</v>
      </c>
      <c r="M753" s="879">
        <f t="shared" si="211"/>
        <v>1.7118655072998048</v>
      </c>
      <c r="N753" s="919">
        <f t="shared" si="211"/>
        <v>1.3566016460906982</v>
      </c>
      <c r="O753" s="879">
        <f t="shared" si="211"/>
        <v>1.7780628414688111</v>
      </c>
      <c r="P753" s="879">
        <f t="shared" si="211"/>
        <v>1.7582515916198731</v>
      </c>
      <c r="Q753" s="879">
        <f t="shared" si="211"/>
        <v>1.7587124575378419</v>
      </c>
      <c r="R753" s="879">
        <f t="shared" si="211"/>
        <v>1.7397046749023439</v>
      </c>
      <c r="S753" s="879">
        <f t="shared" si="211"/>
        <v>1.7430241525268555</v>
      </c>
      <c r="T753" s="879">
        <f t="shared" si="211"/>
        <v>1.7439584095458984</v>
      </c>
      <c r="U753" s="879">
        <f t="shared" si="211"/>
        <v>1.7410436744705202</v>
      </c>
      <c r="V753" s="919">
        <f t="shared" si="211"/>
        <v>1.695386167602539</v>
      </c>
      <c r="W753" s="879">
        <f t="shared" si="211"/>
        <v>1.7227022187469485</v>
      </c>
      <c r="X753" s="879">
        <f t="shared" si="211"/>
        <v>1.7462751407775881</v>
      </c>
      <c r="Y753" s="879">
        <f t="shared" si="211"/>
        <v>1.7445500320083618</v>
      </c>
      <c r="Z753" s="879">
        <f t="shared" si="211"/>
        <v>1.7498997819442752</v>
      </c>
      <c r="AA753" s="879">
        <f t="shared" si="211"/>
        <v>1.7532692581420899</v>
      </c>
      <c r="AB753" s="879">
        <f t="shared" si="211"/>
        <v>1.7305245282073975</v>
      </c>
      <c r="AC753" s="805">
        <f t="shared" si="211"/>
        <v>41.460070311488344</v>
      </c>
    </row>
    <row r="754" spans="1:29" ht="12.75" customHeight="1">
      <c r="A754" s="836" t="s">
        <v>459</v>
      </c>
      <c r="B754" s="837"/>
      <c r="C754" s="838" t="s">
        <v>156</v>
      </c>
      <c r="D754" s="838"/>
      <c r="E754" s="880">
        <f t="shared" ref="E754:AC754" si="212">E719+E723-E752</f>
        <v>0</v>
      </c>
      <c r="F754" s="921">
        <f t="shared" si="212"/>
        <v>0</v>
      </c>
      <c r="G754" s="921">
        <f t="shared" si="212"/>
        <v>0</v>
      </c>
      <c r="H754" s="922">
        <f t="shared" si="212"/>
        <v>0</v>
      </c>
      <c r="I754" s="921">
        <f t="shared" si="212"/>
        <v>0</v>
      </c>
      <c r="J754" s="921">
        <f t="shared" si="212"/>
        <v>0</v>
      </c>
      <c r="K754" s="921">
        <f t="shared" si="212"/>
        <v>0</v>
      </c>
      <c r="L754" s="921">
        <f t="shared" si="212"/>
        <v>0</v>
      </c>
      <c r="M754" s="921">
        <f t="shared" si="212"/>
        <v>0</v>
      </c>
      <c r="N754" s="922">
        <f t="shared" si="212"/>
        <v>0</v>
      </c>
      <c r="O754" s="921">
        <f t="shared" si="212"/>
        <v>0</v>
      </c>
      <c r="P754" s="921">
        <f t="shared" si="212"/>
        <v>0</v>
      </c>
      <c r="Q754" s="921">
        <f t="shared" si="212"/>
        <v>0</v>
      </c>
      <c r="R754" s="921">
        <f t="shared" si="212"/>
        <v>0</v>
      </c>
      <c r="S754" s="921">
        <f t="shared" si="212"/>
        <v>0</v>
      </c>
      <c r="T754" s="921">
        <f t="shared" si="212"/>
        <v>0</v>
      </c>
      <c r="U754" s="921">
        <f t="shared" si="212"/>
        <v>0</v>
      </c>
      <c r="V754" s="922">
        <f t="shared" si="212"/>
        <v>0</v>
      </c>
      <c r="W754" s="921">
        <f t="shared" si="212"/>
        <v>0</v>
      </c>
      <c r="X754" s="921">
        <f t="shared" si="212"/>
        <v>0</v>
      </c>
      <c r="Y754" s="921">
        <f t="shared" si="212"/>
        <v>0</v>
      </c>
      <c r="Z754" s="921">
        <f t="shared" si="212"/>
        <v>0</v>
      </c>
      <c r="AA754" s="921">
        <f t="shared" si="212"/>
        <v>0</v>
      </c>
      <c r="AB754" s="921">
        <f t="shared" si="212"/>
        <v>0</v>
      </c>
      <c r="AC754" s="841">
        <f t="shared" si="212"/>
        <v>0</v>
      </c>
    </row>
    <row r="755" spans="1:29" ht="12.75" customHeight="1">
      <c r="A755" s="842"/>
      <c r="B755" s="843"/>
      <c r="C755" s="844" t="s">
        <v>158</v>
      </c>
      <c r="D755" s="844"/>
      <c r="E755" s="921">
        <f t="shared" ref="E755:AC755" si="213">E720+E724-E753</f>
        <v>0</v>
      </c>
      <c r="F755" s="921">
        <f t="shared" si="213"/>
        <v>0</v>
      </c>
      <c r="G755" s="921">
        <f t="shared" si="213"/>
        <v>0</v>
      </c>
      <c r="H755" s="922">
        <f t="shared" si="213"/>
        <v>0</v>
      </c>
      <c r="I755" s="921">
        <f t="shared" si="213"/>
        <v>0</v>
      </c>
      <c r="J755" s="921">
        <f t="shared" si="213"/>
        <v>0</v>
      </c>
      <c r="K755" s="921">
        <f t="shared" si="213"/>
        <v>0</v>
      </c>
      <c r="L755" s="921">
        <f t="shared" si="213"/>
        <v>0</v>
      </c>
      <c r="M755" s="921">
        <f t="shared" si="213"/>
        <v>0</v>
      </c>
      <c r="N755" s="922">
        <f t="shared" si="213"/>
        <v>0</v>
      </c>
      <c r="O755" s="921">
        <f t="shared" si="213"/>
        <v>0</v>
      </c>
      <c r="P755" s="921">
        <f t="shared" si="213"/>
        <v>0</v>
      </c>
      <c r="Q755" s="921">
        <f t="shared" si="213"/>
        <v>0</v>
      </c>
      <c r="R755" s="921">
        <f t="shared" si="213"/>
        <v>0</v>
      </c>
      <c r="S755" s="921">
        <f t="shared" si="213"/>
        <v>0</v>
      </c>
      <c r="T755" s="921">
        <f t="shared" si="213"/>
        <v>0</v>
      </c>
      <c r="U755" s="921">
        <f t="shared" si="213"/>
        <v>0</v>
      </c>
      <c r="V755" s="922">
        <f t="shared" si="213"/>
        <v>0</v>
      </c>
      <c r="W755" s="921">
        <f t="shared" si="213"/>
        <v>0</v>
      </c>
      <c r="X755" s="921">
        <f t="shared" si="213"/>
        <v>0</v>
      </c>
      <c r="Y755" s="921">
        <f t="shared" si="213"/>
        <v>0</v>
      </c>
      <c r="Z755" s="921">
        <f t="shared" si="213"/>
        <v>0</v>
      </c>
      <c r="AA755" s="921">
        <f t="shared" si="213"/>
        <v>0</v>
      </c>
      <c r="AB755" s="921">
        <f t="shared" si="213"/>
        <v>0</v>
      </c>
      <c r="AC755" s="805">
        <f t="shared" si="213"/>
        <v>0</v>
      </c>
    </row>
    <row r="756" spans="1:29" s="738" customFormat="1" ht="12.75" customHeight="1" thickBot="1">
      <c r="A756" s="822" t="s">
        <v>674</v>
      </c>
      <c r="B756" s="823"/>
      <c r="C756" s="824"/>
      <c r="D756" s="916"/>
      <c r="E756" s="917">
        <v>1</v>
      </c>
      <c r="F756" s="917">
        <v>2</v>
      </c>
      <c r="G756" s="917">
        <v>3</v>
      </c>
      <c r="H756" s="917">
        <v>4</v>
      </c>
      <c r="I756" s="917">
        <v>5</v>
      </c>
      <c r="J756" s="917">
        <v>6</v>
      </c>
      <c r="K756" s="917">
        <v>7</v>
      </c>
      <c r="L756" s="917">
        <v>8</v>
      </c>
      <c r="M756" s="917">
        <v>9</v>
      </c>
      <c r="N756" s="917">
        <v>10</v>
      </c>
      <c r="O756" s="917">
        <v>11</v>
      </c>
      <c r="P756" s="917">
        <v>12</v>
      </c>
      <c r="Q756" s="917">
        <v>13</v>
      </c>
      <c r="R756" s="917">
        <v>14</v>
      </c>
      <c r="S756" s="917">
        <v>15</v>
      </c>
      <c r="T756" s="917">
        <v>16</v>
      </c>
      <c r="U756" s="917">
        <v>17</v>
      </c>
      <c r="V756" s="917">
        <v>18</v>
      </c>
      <c r="W756" s="917">
        <v>19</v>
      </c>
      <c r="X756" s="917">
        <v>20</v>
      </c>
      <c r="Y756" s="917">
        <v>21</v>
      </c>
      <c r="Z756" s="917">
        <v>22</v>
      </c>
      <c r="AA756" s="917">
        <v>23</v>
      </c>
      <c r="AB756" s="917">
        <v>24</v>
      </c>
      <c r="AC756" s="826"/>
    </row>
    <row r="757" spans="1:29" s="738" customFormat="1" ht="12.75" customHeight="1">
      <c r="A757" s="827" t="s">
        <v>240</v>
      </c>
      <c r="B757" s="828"/>
      <c r="C757" s="829" t="s">
        <v>164</v>
      </c>
      <c r="D757" s="829" t="s">
        <v>160</v>
      </c>
      <c r="E757" s="829">
        <v>6.4499998092651367</v>
      </c>
      <c r="F757" s="829">
        <v>6.369999885559082</v>
      </c>
      <c r="G757" s="829">
        <v>6.3899998664855957</v>
      </c>
      <c r="H757" s="829">
        <v>6.380000114440918</v>
      </c>
      <c r="I757" s="829">
        <v>6.380000114440918</v>
      </c>
      <c r="J757" s="829">
        <v>6.3899998664855957</v>
      </c>
      <c r="K757" s="829">
        <v>6.380000114440918</v>
      </c>
      <c r="L757" s="829">
        <v>6.3400001525878906</v>
      </c>
      <c r="M757" s="829">
        <v>6.3400001525878906</v>
      </c>
      <c r="N757" s="829">
        <v>6.3600001335144043</v>
      </c>
      <c r="O757" s="829">
        <v>6.320000171661377</v>
      </c>
      <c r="P757" s="829">
        <v>6.3299999237060547</v>
      </c>
      <c r="Q757" s="829">
        <v>6.3400001525878906</v>
      </c>
      <c r="R757" s="829">
        <v>6.3499999046325684</v>
      </c>
      <c r="S757" s="829">
        <v>6.369999885559082</v>
      </c>
      <c r="T757" s="829">
        <v>6.380000114440918</v>
      </c>
      <c r="U757" s="829">
        <v>6.3600001335144043</v>
      </c>
      <c r="V757" s="829">
        <v>6.369999885559082</v>
      </c>
      <c r="W757" s="829">
        <v>6.380000114440918</v>
      </c>
      <c r="X757" s="829">
        <v>6.380000114440918</v>
      </c>
      <c r="Y757" s="829">
        <v>6.380000114440918</v>
      </c>
      <c r="Z757" s="829">
        <v>6.4099998474121094</v>
      </c>
      <c r="AA757" s="829">
        <v>6.4200000762939453</v>
      </c>
      <c r="AB757" s="829">
        <v>6.429999828338623</v>
      </c>
      <c r="AC757" s="829"/>
    </row>
    <row r="758" spans="1:29" s="738" customFormat="1" ht="12.75" customHeight="1" thickBot="1">
      <c r="A758" s="1006" t="s">
        <v>241</v>
      </c>
      <c r="B758" s="1007"/>
      <c r="C758" s="966" t="s">
        <v>164</v>
      </c>
      <c r="D758" s="966" t="s">
        <v>160</v>
      </c>
      <c r="E758" s="966">
        <v>6.3499999046325684</v>
      </c>
      <c r="F758" s="966">
        <v>6.2699999809265137</v>
      </c>
      <c r="G758" s="966">
        <v>6.2800002098083496</v>
      </c>
      <c r="H758" s="966">
        <v>6.2800002098083496</v>
      </c>
      <c r="I758" s="966">
        <v>6.3000001907348633</v>
      </c>
      <c r="J758" s="966">
        <v>6.2899999618530273</v>
      </c>
      <c r="K758" s="966">
        <v>6.2699999809265137</v>
      </c>
      <c r="L758" s="966">
        <v>6.3499999046325684</v>
      </c>
      <c r="M758" s="966">
        <v>6.3299999237060547</v>
      </c>
      <c r="N758" s="966">
        <v>6.3299999237060547</v>
      </c>
      <c r="O758" s="966">
        <v>6.320000171661377</v>
      </c>
      <c r="P758" s="966">
        <v>6.3299999237060547</v>
      </c>
      <c r="Q758" s="966">
        <v>6.3299999237060547</v>
      </c>
      <c r="R758" s="966">
        <v>6.3499999046325684</v>
      </c>
      <c r="S758" s="966">
        <v>6.3499999046325684</v>
      </c>
      <c r="T758" s="966">
        <v>6.3600001335144043</v>
      </c>
      <c r="U758" s="966">
        <v>6.3400001525878906</v>
      </c>
      <c r="V758" s="966">
        <v>6.3600001335144043</v>
      </c>
      <c r="W758" s="966">
        <v>6.369999885559082</v>
      </c>
      <c r="X758" s="966">
        <v>6.369999885559082</v>
      </c>
      <c r="Y758" s="966">
        <v>6.3499999046325684</v>
      </c>
      <c r="Z758" s="966">
        <v>6.369999885559082</v>
      </c>
      <c r="AA758" s="966">
        <v>6.380000114440918</v>
      </c>
      <c r="AB758" s="966">
        <v>6.3899998664855957</v>
      </c>
      <c r="AC758" s="966"/>
    </row>
    <row r="759" spans="1:29" ht="12.75" customHeight="1">
      <c r="A759" s="850" t="s">
        <v>154</v>
      </c>
      <c r="B759" s="776" t="s">
        <v>722</v>
      </c>
      <c r="C759" s="777" t="s">
        <v>156</v>
      </c>
      <c r="D759" s="777" t="s">
        <v>157</v>
      </c>
      <c r="E759" s="876">
        <v>0.30127949109077456</v>
      </c>
      <c r="F759" s="876">
        <v>0.30746078447628028</v>
      </c>
      <c r="G759" s="876">
        <v>0.34822304272413251</v>
      </c>
      <c r="H759" s="969">
        <v>0.34767810623645784</v>
      </c>
      <c r="I759" s="876">
        <v>0.34767810623645784</v>
      </c>
      <c r="J759" s="876">
        <v>0.30842612355566024</v>
      </c>
      <c r="K759" s="876">
        <v>0.30794346552371982</v>
      </c>
      <c r="L759" s="876">
        <v>0.33562692807769773</v>
      </c>
      <c r="M759" s="876">
        <v>0.34549830831527706</v>
      </c>
      <c r="N759" s="969">
        <v>0.26736804561281208</v>
      </c>
      <c r="O759" s="876">
        <v>0.28536696775102621</v>
      </c>
      <c r="P759" s="876">
        <v>0.34495334584236143</v>
      </c>
      <c r="Q759" s="876">
        <v>0.3553696885528565</v>
      </c>
      <c r="R759" s="876">
        <v>0.34604324480295184</v>
      </c>
      <c r="S759" s="876">
        <v>0.30746078447628028</v>
      </c>
      <c r="T759" s="876">
        <v>0.29800980534553534</v>
      </c>
      <c r="U759" s="876">
        <v>0.34658820727586742</v>
      </c>
      <c r="V759" s="969">
        <v>0.34713314376354221</v>
      </c>
      <c r="W759" s="876">
        <v>0.26820882481098174</v>
      </c>
      <c r="X759" s="876">
        <v>0.29800980534553534</v>
      </c>
      <c r="Y759" s="876">
        <v>0.34767810623645784</v>
      </c>
      <c r="Z759" s="876">
        <v>0.3592933114471436</v>
      </c>
      <c r="AA759" s="876">
        <v>0.36984978439521798</v>
      </c>
      <c r="AB759" s="876">
        <v>0.33037982117986681</v>
      </c>
      <c r="AC759" s="841">
        <f>SUM(E759:AB759)</f>
        <v>7.8215272430748941</v>
      </c>
    </row>
    <row r="760" spans="1:29" ht="12.75" customHeight="1">
      <c r="A760" s="851"/>
      <c r="B760" s="782"/>
      <c r="C760" s="783" t="s">
        <v>158</v>
      </c>
      <c r="D760" s="783" t="s">
        <v>157</v>
      </c>
      <c r="E760" s="918">
        <v>0.12051179643630983</v>
      </c>
      <c r="F760" s="918">
        <v>0.12298431379051211</v>
      </c>
      <c r="G760" s="918">
        <v>0.139289217089653</v>
      </c>
      <c r="H760" s="1067">
        <v>0.13907124249458314</v>
      </c>
      <c r="I760" s="918">
        <v>0.13907124249458314</v>
      </c>
      <c r="J760" s="918">
        <v>0.12337044942226411</v>
      </c>
      <c r="K760" s="918">
        <v>0.12317738620948793</v>
      </c>
      <c r="L760" s="918">
        <v>0.13425077123107909</v>
      </c>
      <c r="M760" s="918">
        <v>0.13819932332611082</v>
      </c>
      <c r="N760" s="1067">
        <v>0.10694721824512483</v>
      </c>
      <c r="O760" s="918">
        <v>0.11414678710041049</v>
      </c>
      <c r="P760" s="918">
        <v>0.13798133833694456</v>
      </c>
      <c r="Q760" s="918">
        <v>0.1421478754211426</v>
      </c>
      <c r="R760" s="918">
        <v>0.13841729792118074</v>
      </c>
      <c r="S760" s="918">
        <v>0.12298431379051211</v>
      </c>
      <c r="T760" s="918">
        <v>0.11920392213821414</v>
      </c>
      <c r="U760" s="918">
        <v>0.13863528291034696</v>
      </c>
      <c r="V760" s="1067">
        <v>0.13885325750541688</v>
      </c>
      <c r="W760" s="918">
        <v>0.1072835299243927</v>
      </c>
      <c r="X760" s="918">
        <v>0.11920392213821414</v>
      </c>
      <c r="Y760" s="918">
        <v>0.13907124249458314</v>
      </c>
      <c r="Z760" s="918">
        <v>0.14371732457885744</v>
      </c>
      <c r="AA760" s="918">
        <v>0.14793991375808721</v>
      </c>
      <c r="AB760" s="918">
        <v>0.13215192847194673</v>
      </c>
      <c r="AC760" s="841">
        <f>SUM(E760:AB760)</f>
        <v>3.1286108972299571</v>
      </c>
    </row>
    <row r="761" spans="1:29" ht="12.75" customHeight="1">
      <c r="A761" s="851"/>
      <c r="B761" s="782"/>
      <c r="C761" s="783" t="s">
        <v>159</v>
      </c>
      <c r="D761" s="783" t="s">
        <v>160</v>
      </c>
      <c r="E761" s="459">
        <v>30</v>
      </c>
      <c r="F761" s="459">
        <v>31</v>
      </c>
      <c r="G761" s="459">
        <v>35</v>
      </c>
      <c r="H761" s="724">
        <v>35</v>
      </c>
      <c r="I761" s="459">
        <v>35</v>
      </c>
      <c r="J761" s="459">
        <v>31</v>
      </c>
      <c r="K761" s="459">
        <v>31</v>
      </c>
      <c r="L761" s="459">
        <v>34</v>
      </c>
      <c r="M761" s="459">
        <v>35</v>
      </c>
      <c r="N761" s="724">
        <v>27</v>
      </c>
      <c r="O761" s="459">
        <v>29</v>
      </c>
      <c r="P761" s="459">
        <v>35</v>
      </c>
      <c r="Q761" s="459">
        <v>36</v>
      </c>
      <c r="R761" s="459">
        <v>35</v>
      </c>
      <c r="S761" s="459">
        <v>31</v>
      </c>
      <c r="T761" s="459">
        <v>30</v>
      </c>
      <c r="U761" s="459">
        <v>35</v>
      </c>
      <c r="V761" s="724">
        <v>35</v>
      </c>
      <c r="W761" s="459">
        <v>27</v>
      </c>
      <c r="X761" s="459">
        <v>30</v>
      </c>
      <c r="Y761" s="459">
        <v>35</v>
      </c>
      <c r="Z761" s="459">
        <v>36</v>
      </c>
      <c r="AA761" s="459">
        <v>37</v>
      </c>
      <c r="AB761" s="459">
        <v>33</v>
      </c>
      <c r="AC761" s="1068"/>
    </row>
    <row r="762" spans="1:29" ht="12.75" customHeight="1" thickBot="1">
      <c r="A762" s="861"/>
      <c r="B762" s="801"/>
      <c r="C762" s="795" t="s">
        <v>161</v>
      </c>
      <c r="D762" s="802"/>
      <c r="E762" s="918">
        <f t="shared" ref="E762:AC762" si="214">E760/E759</f>
        <v>0.4</v>
      </c>
      <c r="F762" s="918">
        <f t="shared" si="214"/>
        <v>0.4</v>
      </c>
      <c r="G762" s="918">
        <f t="shared" si="214"/>
        <v>0.39999999999999997</v>
      </c>
      <c r="H762" s="928">
        <f t="shared" si="214"/>
        <v>0.4</v>
      </c>
      <c r="I762" s="918">
        <f t="shared" si="214"/>
        <v>0.4</v>
      </c>
      <c r="J762" s="918">
        <f t="shared" si="214"/>
        <v>0.4</v>
      </c>
      <c r="K762" s="918">
        <f t="shared" si="214"/>
        <v>0.4</v>
      </c>
      <c r="L762" s="918">
        <f t="shared" si="214"/>
        <v>0.4</v>
      </c>
      <c r="M762" s="918">
        <f t="shared" si="214"/>
        <v>0.39999999999999997</v>
      </c>
      <c r="N762" s="928">
        <f t="shared" si="214"/>
        <v>0.4</v>
      </c>
      <c r="O762" s="918">
        <f t="shared" si="214"/>
        <v>0.4</v>
      </c>
      <c r="P762" s="918">
        <f t="shared" si="214"/>
        <v>0.39999999999999997</v>
      </c>
      <c r="Q762" s="918">
        <f t="shared" si="214"/>
        <v>0.4</v>
      </c>
      <c r="R762" s="918">
        <f t="shared" si="214"/>
        <v>0.4</v>
      </c>
      <c r="S762" s="918">
        <f t="shared" si="214"/>
        <v>0.4</v>
      </c>
      <c r="T762" s="918">
        <f t="shared" si="214"/>
        <v>0.4</v>
      </c>
      <c r="U762" s="918">
        <f t="shared" si="214"/>
        <v>0.39999999999999997</v>
      </c>
      <c r="V762" s="928">
        <f t="shared" si="214"/>
        <v>0.4</v>
      </c>
      <c r="W762" s="918">
        <f t="shared" si="214"/>
        <v>0.4</v>
      </c>
      <c r="X762" s="918">
        <f t="shared" si="214"/>
        <v>0.4</v>
      </c>
      <c r="Y762" s="918">
        <f t="shared" si="214"/>
        <v>0.4</v>
      </c>
      <c r="Z762" s="918">
        <f t="shared" si="214"/>
        <v>0.4</v>
      </c>
      <c r="AA762" s="918">
        <f t="shared" si="214"/>
        <v>0.4</v>
      </c>
      <c r="AB762" s="918">
        <f t="shared" si="214"/>
        <v>0.4</v>
      </c>
      <c r="AC762" s="805">
        <f t="shared" si="214"/>
        <v>0.39999999999999991</v>
      </c>
    </row>
    <row r="763" spans="1:29" ht="12.75" customHeight="1">
      <c r="A763" s="850" t="s">
        <v>206</v>
      </c>
      <c r="B763" s="776" t="s">
        <v>746</v>
      </c>
      <c r="C763" s="777" t="s">
        <v>156</v>
      </c>
      <c r="D763" s="777" t="s">
        <v>157</v>
      </c>
      <c r="E763" s="876">
        <v>0.39166333841800688</v>
      </c>
      <c r="F763" s="876">
        <v>0.28762460483264923</v>
      </c>
      <c r="G763" s="876">
        <v>0.30842612355566024</v>
      </c>
      <c r="H763" s="969">
        <v>0.42714738766193394</v>
      </c>
      <c r="I763" s="876">
        <v>0.39734640712738034</v>
      </c>
      <c r="J763" s="876">
        <v>0.36812150230836876</v>
      </c>
      <c r="K763" s="876">
        <v>0.38741274694919586</v>
      </c>
      <c r="L763" s="876">
        <v>0.31588416760253907</v>
      </c>
      <c r="M763" s="876">
        <v>0.31588416760253907</v>
      </c>
      <c r="N763" s="969">
        <v>0.29707560623645779</v>
      </c>
      <c r="O763" s="876">
        <v>0.35424864962196351</v>
      </c>
      <c r="P763" s="876">
        <v>0.33509753596115111</v>
      </c>
      <c r="Q763" s="876">
        <v>0.38498382926559449</v>
      </c>
      <c r="R763" s="876">
        <v>0.39547799406051637</v>
      </c>
      <c r="S763" s="876">
        <v>0.30746078447628028</v>
      </c>
      <c r="T763" s="876">
        <v>0.28807614516735075</v>
      </c>
      <c r="U763" s="876">
        <v>0.35649072748374944</v>
      </c>
      <c r="V763" s="969">
        <v>0.38680550305080413</v>
      </c>
      <c r="W763" s="876">
        <v>0.37747908677101133</v>
      </c>
      <c r="X763" s="876">
        <v>0.41721372748374941</v>
      </c>
      <c r="Y763" s="876">
        <v>0</v>
      </c>
      <c r="Z763" s="876">
        <v>0</v>
      </c>
      <c r="AA763" s="876">
        <v>0</v>
      </c>
      <c r="AB763" s="876">
        <v>0</v>
      </c>
      <c r="AC763" s="841">
        <f>SUM(E763:AB763)</f>
        <v>7.0999200356369006</v>
      </c>
    </row>
    <row r="764" spans="1:29" ht="12.75" customHeight="1">
      <c r="A764" s="851"/>
      <c r="B764" s="782"/>
      <c r="C764" s="783" t="s">
        <v>158</v>
      </c>
      <c r="D764" s="783" t="s">
        <v>157</v>
      </c>
      <c r="E764" s="918">
        <v>0.15666533536720276</v>
      </c>
      <c r="F764" s="918">
        <v>0.1150498419330597</v>
      </c>
      <c r="G764" s="918">
        <v>0.12337044942226411</v>
      </c>
      <c r="H764" s="1067">
        <v>0.17085895506477358</v>
      </c>
      <c r="I764" s="918">
        <v>0.15893856285095215</v>
      </c>
      <c r="J764" s="918">
        <v>0.14724860092334752</v>
      </c>
      <c r="K764" s="918">
        <v>0.15496509877967835</v>
      </c>
      <c r="L764" s="918">
        <v>0.12635366704101564</v>
      </c>
      <c r="M764" s="918">
        <v>0.12635366704101564</v>
      </c>
      <c r="N764" s="1067">
        <v>0.11883024249458313</v>
      </c>
      <c r="O764" s="918">
        <v>0.1416994598487854</v>
      </c>
      <c r="P764" s="918">
        <v>0.13403901438446045</v>
      </c>
      <c r="Q764" s="918">
        <v>0.15399353170623781</v>
      </c>
      <c r="R764" s="918">
        <v>0.15819119762420655</v>
      </c>
      <c r="S764" s="918">
        <v>0.12298431379051211</v>
      </c>
      <c r="T764" s="918">
        <v>0.11523045806694031</v>
      </c>
      <c r="U764" s="918">
        <v>0.14259629099349977</v>
      </c>
      <c r="V764" s="1067">
        <v>0.15472220122032165</v>
      </c>
      <c r="W764" s="918">
        <v>0.15099163470840454</v>
      </c>
      <c r="X764" s="918">
        <v>0.16688549099349978</v>
      </c>
      <c r="Y764" s="918">
        <v>0</v>
      </c>
      <c r="Z764" s="918">
        <v>0</v>
      </c>
      <c r="AA764" s="918">
        <v>0</v>
      </c>
      <c r="AB764" s="918">
        <v>0</v>
      </c>
      <c r="AC764" s="841">
        <f>SUM(E764:AB764)</f>
        <v>2.8399680142547608</v>
      </c>
    </row>
    <row r="765" spans="1:29" ht="12.75" customHeight="1">
      <c r="A765" s="851"/>
      <c r="B765" s="782"/>
      <c r="C765" s="783" t="s">
        <v>159</v>
      </c>
      <c r="D765" s="783" t="s">
        <v>160</v>
      </c>
      <c r="E765" s="459">
        <v>39</v>
      </c>
      <c r="F765" s="459">
        <v>29</v>
      </c>
      <c r="G765" s="459">
        <v>31</v>
      </c>
      <c r="H765" s="724">
        <v>43</v>
      </c>
      <c r="I765" s="459">
        <v>40</v>
      </c>
      <c r="J765" s="459">
        <v>37</v>
      </c>
      <c r="K765" s="459">
        <v>39</v>
      </c>
      <c r="L765" s="459">
        <v>32</v>
      </c>
      <c r="M765" s="459">
        <v>32</v>
      </c>
      <c r="N765" s="724">
        <v>30</v>
      </c>
      <c r="O765" s="459">
        <v>36</v>
      </c>
      <c r="P765" s="459">
        <v>34</v>
      </c>
      <c r="Q765" s="459">
        <v>39</v>
      </c>
      <c r="R765" s="459">
        <v>40</v>
      </c>
      <c r="S765" s="459">
        <v>31</v>
      </c>
      <c r="T765" s="459">
        <v>29</v>
      </c>
      <c r="U765" s="459">
        <v>36</v>
      </c>
      <c r="V765" s="724">
        <v>39</v>
      </c>
      <c r="W765" s="459">
        <v>38</v>
      </c>
      <c r="X765" s="459">
        <v>42</v>
      </c>
      <c r="Y765" s="459">
        <v>0</v>
      </c>
      <c r="Z765" s="459">
        <v>0</v>
      </c>
      <c r="AA765" s="459">
        <v>0</v>
      </c>
      <c r="AB765" s="459">
        <v>0</v>
      </c>
      <c r="AC765" s="1060"/>
    </row>
    <row r="766" spans="1:29" ht="12.75" customHeight="1" thickBot="1">
      <c r="A766" s="852"/>
      <c r="B766" s="791"/>
      <c r="C766" s="795" t="s">
        <v>161</v>
      </c>
      <c r="D766" s="795"/>
      <c r="E766" s="938">
        <f t="shared" ref="E766:AC766" si="215">E764/E763</f>
        <v>0.4</v>
      </c>
      <c r="F766" s="938">
        <f t="shared" si="215"/>
        <v>0.4</v>
      </c>
      <c r="G766" s="938">
        <f t="shared" si="215"/>
        <v>0.4</v>
      </c>
      <c r="H766" s="968">
        <f t="shared" si="215"/>
        <v>0.4</v>
      </c>
      <c r="I766" s="938">
        <f t="shared" si="215"/>
        <v>0.4</v>
      </c>
      <c r="J766" s="938">
        <f t="shared" si="215"/>
        <v>0.4</v>
      </c>
      <c r="K766" s="938">
        <f t="shared" si="215"/>
        <v>0.4</v>
      </c>
      <c r="L766" s="938">
        <f t="shared" si="215"/>
        <v>0.4</v>
      </c>
      <c r="M766" s="938">
        <f t="shared" si="215"/>
        <v>0.4</v>
      </c>
      <c r="N766" s="968">
        <f t="shared" si="215"/>
        <v>0.4</v>
      </c>
      <c r="O766" s="938">
        <f t="shared" si="215"/>
        <v>0.4</v>
      </c>
      <c r="P766" s="938">
        <f t="shared" si="215"/>
        <v>0.4</v>
      </c>
      <c r="Q766" s="938">
        <f t="shared" si="215"/>
        <v>0.4</v>
      </c>
      <c r="R766" s="938">
        <f t="shared" si="215"/>
        <v>0.4</v>
      </c>
      <c r="S766" s="938">
        <f t="shared" si="215"/>
        <v>0.4</v>
      </c>
      <c r="T766" s="938">
        <f t="shared" si="215"/>
        <v>0.4</v>
      </c>
      <c r="U766" s="938">
        <f t="shared" si="215"/>
        <v>0.39999999999999997</v>
      </c>
      <c r="V766" s="968">
        <f t="shared" si="215"/>
        <v>0.4</v>
      </c>
      <c r="W766" s="938">
        <f t="shared" si="215"/>
        <v>0.4</v>
      </c>
      <c r="X766" s="938">
        <f t="shared" si="215"/>
        <v>0.4</v>
      </c>
      <c r="Y766" s="938" t="e">
        <f t="shared" si="215"/>
        <v>#DIV/0!</v>
      </c>
      <c r="Z766" s="938" t="e">
        <f t="shared" si="215"/>
        <v>#DIV/0!</v>
      </c>
      <c r="AA766" s="938" t="e">
        <f t="shared" si="215"/>
        <v>#DIV/0!</v>
      </c>
      <c r="AB766" s="938" t="e">
        <f t="shared" si="215"/>
        <v>#DIV/0!</v>
      </c>
      <c r="AC766" s="798">
        <f t="shared" si="215"/>
        <v>0.40000000000000008</v>
      </c>
    </row>
    <row r="767" spans="1:29" ht="12.75" customHeight="1">
      <c r="A767" s="850" t="s">
        <v>171</v>
      </c>
      <c r="B767" s="776" t="s">
        <v>747</v>
      </c>
      <c r="C767" s="777" t="s">
        <v>156</v>
      </c>
      <c r="D767" s="777" t="s">
        <v>157</v>
      </c>
      <c r="E767" s="876">
        <v>3.012794910907745E-2</v>
      </c>
      <c r="F767" s="876">
        <v>2.9754269465446469E-2</v>
      </c>
      <c r="G767" s="876">
        <v>2.9847689376354219E-2</v>
      </c>
      <c r="H767" s="969">
        <v>2.9800980534553524E-2</v>
      </c>
      <c r="I767" s="876">
        <v>2.9800980534553524E-2</v>
      </c>
      <c r="J767" s="876">
        <v>2.9847689376354219E-2</v>
      </c>
      <c r="K767" s="876">
        <v>2.9800980534553524E-2</v>
      </c>
      <c r="L767" s="876">
        <v>2.9614140712738039E-2</v>
      </c>
      <c r="M767" s="876">
        <v>2.9614140712738039E-2</v>
      </c>
      <c r="N767" s="969">
        <v>2.9707560623645775E-2</v>
      </c>
      <c r="O767" s="876">
        <v>2.952072080183029E-2</v>
      </c>
      <c r="P767" s="876">
        <v>2.9567429643630981E-2</v>
      </c>
      <c r="Q767" s="876">
        <v>2.9614140712738039E-2</v>
      </c>
      <c r="R767" s="876">
        <v>2.9660849554538724E-2</v>
      </c>
      <c r="S767" s="876">
        <v>1.9836179643630981E-2</v>
      </c>
      <c r="T767" s="876">
        <v>2.9800980534553524E-2</v>
      </c>
      <c r="U767" s="876">
        <v>2.9707560623645775E-2</v>
      </c>
      <c r="V767" s="969">
        <v>3.9672359287261962E-2</v>
      </c>
      <c r="W767" s="876">
        <v>2.9800980534553524E-2</v>
      </c>
      <c r="X767" s="876">
        <v>2.9800980534553524E-2</v>
      </c>
      <c r="Y767" s="876">
        <v>3.9734640712738037E-2</v>
      </c>
      <c r="Z767" s="876">
        <v>2.9941109287261961E-2</v>
      </c>
      <c r="AA767" s="876">
        <v>3.998376047515869E-2</v>
      </c>
      <c r="AB767" s="876">
        <v>3.0034529198169704E-2</v>
      </c>
      <c r="AC767" s="780">
        <f>SUM(E767:AB767)</f>
        <v>0.73459260252428049</v>
      </c>
    </row>
    <row r="768" spans="1:29" ht="12.75" customHeight="1">
      <c r="A768" s="851"/>
      <c r="B768" s="782"/>
      <c r="C768" s="783" t="s">
        <v>158</v>
      </c>
      <c r="D768" s="783" t="s">
        <v>157</v>
      </c>
      <c r="E768" s="918">
        <v>1.2051179643630981E-2</v>
      </c>
      <c r="F768" s="918">
        <v>1.1901707786178588E-2</v>
      </c>
      <c r="G768" s="918">
        <v>1.1939075750541688E-2</v>
      </c>
      <c r="H768" s="1067">
        <v>1.192039221382141E-2</v>
      </c>
      <c r="I768" s="918">
        <v>1.192039221382141E-2</v>
      </c>
      <c r="J768" s="918">
        <v>1.1939075750541688E-2</v>
      </c>
      <c r="K768" s="918">
        <v>1.192039221382141E-2</v>
      </c>
      <c r="L768" s="918">
        <v>1.1845656285095216E-2</v>
      </c>
      <c r="M768" s="918">
        <v>1.1845656285095216E-2</v>
      </c>
      <c r="N768" s="1067">
        <v>1.1883024249458311E-2</v>
      </c>
      <c r="O768" s="918">
        <v>1.1808288320732116E-2</v>
      </c>
      <c r="P768" s="918">
        <v>1.1826971857452392E-2</v>
      </c>
      <c r="Q768" s="918">
        <v>1.1845656285095216E-2</v>
      </c>
      <c r="R768" s="918">
        <v>1.186433982181549E-2</v>
      </c>
      <c r="S768" s="918">
        <v>7.9344718574523923E-3</v>
      </c>
      <c r="T768" s="918">
        <v>1.192039221382141E-2</v>
      </c>
      <c r="U768" s="918">
        <v>1.1883024249458311E-2</v>
      </c>
      <c r="V768" s="1067">
        <v>1.5868943714904785E-2</v>
      </c>
      <c r="W768" s="918">
        <v>1.192039221382141E-2</v>
      </c>
      <c r="X768" s="918">
        <v>1.192039221382141E-2</v>
      </c>
      <c r="Y768" s="918">
        <v>1.5893856285095216E-2</v>
      </c>
      <c r="Z768" s="918">
        <v>1.1976443714904784E-2</v>
      </c>
      <c r="AA768" s="918">
        <v>1.5993504190063478E-2</v>
      </c>
      <c r="AB768" s="918">
        <v>1.2013811679267883E-2</v>
      </c>
      <c r="AC768" s="786">
        <f>SUM(E768:AB768)</f>
        <v>0.2938370410097122</v>
      </c>
    </row>
    <row r="769" spans="1:29" ht="12.75" customHeight="1">
      <c r="A769" s="851"/>
      <c r="B769" s="782"/>
      <c r="C769" s="783" t="s">
        <v>159</v>
      </c>
      <c r="D769" s="783" t="s">
        <v>160</v>
      </c>
      <c r="E769" s="459">
        <v>3</v>
      </c>
      <c r="F769" s="459">
        <v>3</v>
      </c>
      <c r="G769" s="459">
        <v>3</v>
      </c>
      <c r="H769" s="724">
        <v>3</v>
      </c>
      <c r="I769" s="459">
        <v>3</v>
      </c>
      <c r="J769" s="459">
        <v>3</v>
      </c>
      <c r="K769" s="459">
        <v>3</v>
      </c>
      <c r="L769" s="459">
        <v>3</v>
      </c>
      <c r="M769" s="459">
        <v>3</v>
      </c>
      <c r="N769" s="724">
        <v>3</v>
      </c>
      <c r="O769" s="459">
        <v>3</v>
      </c>
      <c r="P769" s="459">
        <v>3</v>
      </c>
      <c r="Q769" s="459">
        <v>3</v>
      </c>
      <c r="R769" s="459">
        <v>3</v>
      </c>
      <c r="S769" s="459">
        <v>2</v>
      </c>
      <c r="T769" s="459">
        <v>3</v>
      </c>
      <c r="U769" s="459">
        <v>3</v>
      </c>
      <c r="V769" s="724">
        <v>4</v>
      </c>
      <c r="W769" s="459">
        <v>3</v>
      </c>
      <c r="X769" s="459">
        <v>3</v>
      </c>
      <c r="Y769" s="459">
        <v>4</v>
      </c>
      <c r="Z769" s="459">
        <v>3</v>
      </c>
      <c r="AA769" s="459">
        <v>4</v>
      </c>
      <c r="AB769" s="459">
        <v>3</v>
      </c>
      <c r="AC769" s="1060"/>
    </row>
    <row r="770" spans="1:29" ht="12.75" customHeight="1" thickBot="1">
      <c r="A770" s="861"/>
      <c r="B770" s="801"/>
      <c r="C770" s="802" t="s">
        <v>161</v>
      </c>
      <c r="D770" s="802"/>
      <c r="E770" s="879">
        <f t="shared" ref="E770:AC770" si="216">E768/E767</f>
        <v>0.4</v>
      </c>
      <c r="F770" s="879">
        <f t="shared" si="216"/>
        <v>0.4</v>
      </c>
      <c r="G770" s="879">
        <f t="shared" si="216"/>
        <v>0.4</v>
      </c>
      <c r="H770" s="989">
        <f t="shared" si="216"/>
        <v>0.4</v>
      </c>
      <c r="I770" s="879">
        <f t="shared" si="216"/>
        <v>0.4</v>
      </c>
      <c r="J770" s="879">
        <f t="shared" si="216"/>
        <v>0.4</v>
      </c>
      <c r="K770" s="879">
        <f t="shared" si="216"/>
        <v>0.4</v>
      </c>
      <c r="L770" s="879">
        <f t="shared" si="216"/>
        <v>0.4</v>
      </c>
      <c r="M770" s="879">
        <f t="shared" si="216"/>
        <v>0.4</v>
      </c>
      <c r="N770" s="989">
        <f t="shared" si="216"/>
        <v>0.4</v>
      </c>
      <c r="O770" s="879">
        <f t="shared" si="216"/>
        <v>0.4</v>
      </c>
      <c r="P770" s="879">
        <f t="shared" si="216"/>
        <v>0.4</v>
      </c>
      <c r="Q770" s="879">
        <f t="shared" si="216"/>
        <v>0.4</v>
      </c>
      <c r="R770" s="879">
        <f t="shared" si="216"/>
        <v>0.4</v>
      </c>
      <c r="S770" s="879">
        <f t="shared" si="216"/>
        <v>0.4</v>
      </c>
      <c r="T770" s="879">
        <f t="shared" si="216"/>
        <v>0.4</v>
      </c>
      <c r="U770" s="879">
        <f t="shared" si="216"/>
        <v>0.4</v>
      </c>
      <c r="V770" s="989">
        <f t="shared" si="216"/>
        <v>0.4</v>
      </c>
      <c r="W770" s="879">
        <f t="shared" si="216"/>
        <v>0.4</v>
      </c>
      <c r="X770" s="879">
        <f t="shared" si="216"/>
        <v>0.4</v>
      </c>
      <c r="Y770" s="879">
        <f t="shared" si="216"/>
        <v>0.4</v>
      </c>
      <c r="Z770" s="879">
        <f t="shared" si="216"/>
        <v>0.4</v>
      </c>
      <c r="AA770" s="879">
        <f t="shared" si="216"/>
        <v>0.4</v>
      </c>
      <c r="AB770" s="879">
        <f t="shared" si="216"/>
        <v>0.4</v>
      </c>
      <c r="AC770" s="805">
        <f t="shared" si="216"/>
        <v>0.4</v>
      </c>
    </row>
    <row r="771" spans="1:29" ht="12.75" customHeight="1">
      <c r="A771" s="855" t="s">
        <v>182</v>
      </c>
      <c r="B771" s="856" t="s">
        <v>748</v>
      </c>
      <c r="C771" s="857" t="s">
        <v>156</v>
      </c>
      <c r="D771" s="777" t="s">
        <v>157</v>
      </c>
      <c r="E771" s="876">
        <v>0.14059709584236144</v>
      </c>
      <c r="F771" s="876">
        <v>0.13885325750541688</v>
      </c>
      <c r="G771" s="876">
        <v>0.139289217089653</v>
      </c>
      <c r="H771" s="969">
        <v>0.13907124249458311</v>
      </c>
      <c r="I771" s="876">
        <v>0.1291375823163986</v>
      </c>
      <c r="J771" s="876">
        <v>0.139289217089653</v>
      </c>
      <c r="K771" s="876">
        <v>0.14900490267276767</v>
      </c>
      <c r="L771" s="876">
        <v>0.13819932332611085</v>
      </c>
      <c r="M771" s="876">
        <v>0.13819932332611085</v>
      </c>
      <c r="N771" s="969">
        <v>0.13863528291034696</v>
      </c>
      <c r="O771" s="876">
        <v>0.13776336374187467</v>
      </c>
      <c r="P771" s="876">
        <v>0.14783714821815491</v>
      </c>
      <c r="Q771" s="876">
        <v>0.13819932332611085</v>
      </c>
      <c r="R771" s="876">
        <v>0.14830424777269363</v>
      </c>
      <c r="S771" s="876">
        <v>0.13885325750541688</v>
      </c>
      <c r="T771" s="876">
        <v>0.15893856285095215</v>
      </c>
      <c r="U771" s="876">
        <v>0.15844032332611085</v>
      </c>
      <c r="V771" s="969">
        <v>0.14877134732723235</v>
      </c>
      <c r="W771" s="876">
        <v>0.13907124249458311</v>
      </c>
      <c r="X771" s="876">
        <v>0.13907124249458311</v>
      </c>
      <c r="Y771" s="876">
        <v>0.14900490267276767</v>
      </c>
      <c r="Z771" s="876">
        <v>0.14970554643630982</v>
      </c>
      <c r="AA771" s="876">
        <v>0.14993910178184511</v>
      </c>
      <c r="AB771" s="876">
        <v>0.15017264599084854</v>
      </c>
      <c r="AC771" s="841">
        <f>SUM(E771:AB771)</f>
        <v>3.4443487005128861</v>
      </c>
    </row>
    <row r="772" spans="1:29" ht="12.75" customHeight="1">
      <c r="A772" s="851"/>
      <c r="B772" s="782"/>
      <c r="C772" s="783" t="s">
        <v>158</v>
      </c>
      <c r="D772" s="783" t="s">
        <v>157</v>
      </c>
      <c r="E772" s="918">
        <v>5.6238838336944576E-2</v>
      </c>
      <c r="F772" s="918">
        <v>5.5541303002166753E-2</v>
      </c>
      <c r="G772" s="918">
        <v>5.57156868358612E-2</v>
      </c>
      <c r="H772" s="1067">
        <v>5.5628496997833246E-2</v>
      </c>
      <c r="I772" s="918">
        <v>5.1655032926559444E-2</v>
      </c>
      <c r="J772" s="918">
        <v>5.57156868358612E-2</v>
      </c>
      <c r="K772" s="918">
        <v>5.9601961069107069E-2</v>
      </c>
      <c r="L772" s="918">
        <v>5.5279729330444338E-2</v>
      </c>
      <c r="M772" s="918">
        <v>5.5279729330444338E-2</v>
      </c>
      <c r="N772" s="1067">
        <v>5.5454113164138785E-2</v>
      </c>
      <c r="O772" s="918">
        <v>5.510534549674987E-2</v>
      </c>
      <c r="P772" s="918">
        <v>5.9134859287261969E-2</v>
      </c>
      <c r="Q772" s="918">
        <v>5.5279729330444338E-2</v>
      </c>
      <c r="R772" s="918">
        <v>5.9321699109077454E-2</v>
      </c>
      <c r="S772" s="918">
        <v>5.5541303002166753E-2</v>
      </c>
      <c r="T772" s="918">
        <v>6.3575425140380865E-2</v>
      </c>
      <c r="U772" s="918">
        <v>6.3376129330444342E-2</v>
      </c>
      <c r="V772" s="1067">
        <v>5.9508538930892946E-2</v>
      </c>
      <c r="W772" s="918">
        <v>5.5628496997833246E-2</v>
      </c>
      <c r="X772" s="918">
        <v>5.5628496997833246E-2</v>
      </c>
      <c r="Y772" s="918">
        <v>5.9601961069107069E-2</v>
      </c>
      <c r="Z772" s="918">
        <v>5.9882218574523929E-2</v>
      </c>
      <c r="AA772" s="918">
        <v>5.9975640712738046E-2</v>
      </c>
      <c r="AB772" s="918">
        <v>6.0069058396339414E-2</v>
      </c>
      <c r="AC772" s="841">
        <f>SUM(E772:AB772)</f>
        <v>1.3777394802051546</v>
      </c>
    </row>
    <row r="773" spans="1:29" ht="12.75" customHeight="1">
      <c r="A773" s="851"/>
      <c r="B773" s="782"/>
      <c r="C773" s="783" t="s">
        <v>159</v>
      </c>
      <c r="D773" s="783" t="s">
        <v>160</v>
      </c>
      <c r="E773" s="459">
        <v>14</v>
      </c>
      <c r="F773" s="459">
        <v>14</v>
      </c>
      <c r="G773" s="459">
        <v>14</v>
      </c>
      <c r="H773" s="724">
        <v>14</v>
      </c>
      <c r="I773" s="459">
        <v>13</v>
      </c>
      <c r="J773" s="459">
        <v>14</v>
      </c>
      <c r="K773" s="459">
        <v>15</v>
      </c>
      <c r="L773" s="459">
        <v>14</v>
      </c>
      <c r="M773" s="459">
        <v>14</v>
      </c>
      <c r="N773" s="724">
        <v>14</v>
      </c>
      <c r="O773" s="459">
        <v>14</v>
      </c>
      <c r="P773" s="459">
        <v>15</v>
      </c>
      <c r="Q773" s="459">
        <v>14</v>
      </c>
      <c r="R773" s="459">
        <v>15</v>
      </c>
      <c r="S773" s="459">
        <v>14</v>
      </c>
      <c r="T773" s="459">
        <v>16</v>
      </c>
      <c r="U773" s="459">
        <v>16</v>
      </c>
      <c r="V773" s="724">
        <v>15</v>
      </c>
      <c r="W773" s="459">
        <v>14</v>
      </c>
      <c r="X773" s="459">
        <v>14</v>
      </c>
      <c r="Y773" s="459">
        <v>15</v>
      </c>
      <c r="Z773" s="459">
        <v>15</v>
      </c>
      <c r="AA773" s="459">
        <v>15</v>
      </c>
      <c r="AB773" s="459">
        <v>15</v>
      </c>
      <c r="AC773" s="737"/>
    </row>
    <row r="774" spans="1:29" ht="12.75" customHeight="1" thickBot="1">
      <c r="A774" s="852"/>
      <c r="B774" s="791"/>
      <c r="C774" s="795" t="s">
        <v>161</v>
      </c>
      <c r="D774" s="795"/>
      <c r="E774" s="938">
        <f t="shared" ref="E774:AC774" si="217">E772/E771</f>
        <v>0.4</v>
      </c>
      <c r="F774" s="938">
        <f t="shared" si="217"/>
        <v>0.4</v>
      </c>
      <c r="G774" s="938">
        <f t="shared" si="217"/>
        <v>0.4</v>
      </c>
      <c r="H774" s="1069">
        <f t="shared" si="217"/>
        <v>0.4</v>
      </c>
      <c r="I774" s="938">
        <f t="shared" si="217"/>
        <v>0.4</v>
      </c>
      <c r="J774" s="938">
        <f t="shared" si="217"/>
        <v>0.4</v>
      </c>
      <c r="K774" s="938">
        <f t="shared" si="217"/>
        <v>0.4</v>
      </c>
      <c r="L774" s="938">
        <f t="shared" si="217"/>
        <v>0.4</v>
      </c>
      <c r="M774" s="938">
        <f t="shared" si="217"/>
        <v>0.4</v>
      </c>
      <c r="N774" s="1069">
        <f t="shared" si="217"/>
        <v>0.4</v>
      </c>
      <c r="O774" s="938">
        <f t="shared" si="217"/>
        <v>0.4</v>
      </c>
      <c r="P774" s="938">
        <f t="shared" si="217"/>
        <v>0.4</v>
      </c>
      <c r="Q774" s="938">
        <f t="shared" si="217"/>
        <v>0.4</v>
      </c>
      <c r="R774" s="938">
        <f t="shared" si="217"/>
        <v>0.4</v>
      </c>
      <c r="S774" s="938">
        <f t="shared" si="217"/>
        <v>0.4</v>
      </c>
      <c r="T774" s="938">
        <f t="shared" si="217"/>
        <v>0.4</v>
      </c>
      <c r="U774" s="938">
        <f t="shared" si="217"/>
        <v>0.4</v>
      </c>
      <c r="V774" s="1069">
        <f t="shared" si="217"/>
        <v>0.4</v>
      </c>
      <c r="W774" s="938">
        <f t="shared" si="217"/>
        <v>0.4</v>
      </c>
      <c r="X774" s="938">
        <f t="shared" si="217"/>
        <v>0.4</v>
      </c>
      <c r="Y774" s="938">
        <f t="shared" si="217"/>
        <v>0.4</v>
      </c>
      <c r="Z774" s="938">
        <f t="shared" si="217"/>
        <v>0.4</v>
      </c>
      <c r="AA774" s="938">
        <f t="shared" si="217"/>
        <v>0.4</v>
      </c>
      <c r="AB774" s="938">
        <f t="shared" si="217"/>
        <v>0.4</v>
      </c>
      <c r="AC774" s="798">
        <f t="shared" si="217"/>
        <v>0.4</v>
      </c>
    </row>
    <row r="775" spans="1:29" ht="12.75" customHeight="1">
      <c r="A775" s="850" t="s">
        <v>173</v>
      </c>
      <c r="B775" s="776" t="s">
        <v>725</v>
      </c>
      <c r="C775" s="777" t="s">
        <v>156</v>
      </c>
      <c r="D775" s="777" t="s">
        <v>157</v>
      </c>
      <c r="E775" s="876">
        <v>0.70298547921180732</v>
      </c>
      <c r="F775" s="876">
        <v>0.69426628752708441</v>
      </c>
      <c r="G775" s="876">
        <v>0.71634454503250122</v>
      </c>
      <c r="H775" s="969">
        <v>0.67548889211654672</v>
      </c>
      <c r="I775" s="876">
        <v>0.68542255229473115</v>
      </c>
      <c r="J775" s="876">
        <v>0.69644608544826503</v>
      </c>
      <c r="K775" s="876">
        <v>0.66555523193836208</v>
      </c>
      <c r="L775" s="876">
        <v>0.68112523639297495</v>
      </c>
      <c r="M775" s="876">
        <v>0.67125385615539546</v>
      </c>
      <c r="N775" s="969">
        <v>0.69317641455173484</v>
      </c>
      <c r="O775" s="876">
        <v>0.66913633817481999</v>
      </c>
      <c r="P775" s="876">
        <v>0.66033926204109195</v>
      </c>
      <c r="Q775" s="876">
        <v>0.68112523639297495</v>
      </c>
      <c r="R775" s="876">
        <v>0.68219953975439074</v>
      </c>
      <c r="S775" s="876">
        <v>0.69426628752708441</v>
      </c>
      <c r="T775" s="876">
        <v>0.68542255229473115</v>
      </c>
      <c r="U775" s="876">
        <v>0.68327389434385299</v>
      </c>
      <c r="V775" s="969">
        <v>0.68434819770526889</v>
      </c>
      <c r="W775" s="876">
        <v>0.69535621247291568</v>
      </c>
      <c r="X775" s="876">
        <v>0.68542255229473115</v>
      </c>
      <c r="Y775" s="876">
        <v>0.67548889211654672</v>
      </c>
      <c r="Z775" s="876">
        <v>0.68864551360702508</v>
      </c>
      <c r="AA775" s="876">
        <v>0.67972392807769777</v>
      </c>
      <c r="AB775" s="876">
        <v>0.71081719102334973</v>
      </c>
      <c r="AC775" s="780">
        <f>SUM(E775:AB775)</f>
        <v>16.457630178495886</v>
      </c>
    </row>
    <row r="776" spans="1:29" ht="12.75" customHeight="1">
      <c r="A776" s="851"/>
      <c r="B776" s="782"/>
      <c r="C776" s="783" t="s">
        <v>158</v>
      </c>
      <c r="D776" s="783" t="s">
        <v>157</v>
      </c>
      <c r="E776" s="918">
        <v>0.28119419168472293</v>
      </c>
      <c r="F776" s="918">
        <v>0.27770651501083377</v>
      </c>
      <c r="G776" s="918">
        <v>0.28653781801300049</v>
      </c>
      <c r="H776" s="1067">
        <v>0.27019555684661872</v>
      </c>
      <c r="I776" s="918">
        <v>0.27416902091789247</v>
      </c>
      <c r="J776" s="918">
        <v>0.278578434179306</v>
      </c>
      <c r="K776" s="918">
        <v>0.26622209277534487</v>
      </c>
      <c r="L776" s="918">
        <v>0.27245009455718999</v>
      </c>
      <c r="M776" s="918">
        <v>0.26850154246215818</v>
      </c>
      <c r="N776" s="1067">
        <v>0.27727056582069393</v>
      </c>
      <c r="O776" s="918">
        <v>0.267654535269928</v>
      </c>
      <c r="P776" s="918">
        <v>0.26413570481643678</v>
      </c>
      <c r="Q776" s="918">
        <v>0.27245009455718999</v>
      </c>
      <c r="R776" s="918">
        <v>0.27287981590175631</v>
      </c>
      <c r="S776" s="918">
        <v>0.27770651501083377</v>
      </c>
      <c r="T776" s="918">
        <v>0.27416902091789247</v>
      </c>
      <c r="U776" s="918">
        <v>0.27330955773754123</v>
      </c>
      <c r="V776" s="1067">
        <v>0.27373927908210755</v>
      </c>
      <c r="W776" s="918">
        <v>0.27814248498916627</v>
      </c>
      <c r="X776" s="918">
        <v>0.27416902091789247</v>
      </c>
      <c r="Y776" s="918">
        <v>0.27019555684661872</v>
      </c>
      <c r="Z776" s="918">
        <v>0.27545820544281002</v>
      </c>
      <c r="AA776" s="918">
        <v>0.2718895712310791</v>
      </c>
      <c r="AB776" s="918">
        <v>0.2843268764093399</v>
      </c>
      <c r="AC776" s="786">
        <f>SUM(E776:AB776)</f>
        <v>6.5830520713983551</v>
      </c>
    </row>
    <row r="777" spans="1:29" ht="12.75" customHeight="1">
      <c r="A777" s="851"/>
      <c r="B777" s="782"/>
      <c r="C777" s="783" t="s">
        <v>159</v>
      </c>
      <c r="D777" s="783" t="s">
        <v>160</v>
      </c>
      <c r="E777" s="459">
        <v>70</v>
      </c>
      <c r="F777" s="459">
        <v>70</v>
      </c>
      <c r="G777" s="459">
        <v>72</v>
      </c>
      <c r="H777" s="724">
        <v>68</v>
      </c>
      <c r="I777" s="459">
        <v>69</v>
      </c>
      <c r="J777" s="459">
        <v>70</v>
      </c>
      <c r="K777" s="459">
        <v>67</v>
      </c>
      <c r="L777" s="459">
        <v>69</v>
      </c>
      <c r="M777" s="459">
        <v>68</v>
      </c>
      <c r="N777" s="724">
        <v>70</v>
      </c>
      <c r="O777" s="459">
        <v>68</v>
      </c>
      <c r="P777" s="459">
        <v>67</v>
      </c>
      <c r="Q777" s="459">
        <v>69</v>
      </c>
      <c r="R777" s="459">
        <v>69</v>
      </c>
      <c r="S777" s="459">
        <v>70</v>
      </c>
      <c r="T777" s="459">
        <v>69</v>
      </c>
      <c r="U777" s="459">
        <v>69</v>
      </c>
      <c r="V777" s="724">
        <v>69</v>
      </c>
      <c r="W777" s="459">
        <v>70</v>
      </c>
      <c r="X777" s="459">
        <v>69</v>
      </c>
      <c r="Y777" s="459">
        <v>68</v>
      </c>
      <c r="Z777" s="459">
        <v>69</v>
      </c>
      <c r="AA777" s="459">
        <v>68</v>
      </c>
      <c r="AB777" s="459">
        <v>71</v>
      </c>
      <c r="AC777" s="1060"/>
    </row>
    <row r="778" spans="1:29" ht="12.75" customHeight="1" thickBot="1">
      <c r="A778" s="861"/>
      <c r="B778" s="801"/>
      <c r="C778" s="802" t="s">
        <v>161</v>
      </c>
      <c r="D778" s="802"/>
      <c r="E778" s="879">
        <f t="shared" ref="E778:AC778" si="218">E776/E775</f>
        <v>0.4</v>
      </c>
      <c r="F778" s="879">
        <f t="shared" si="218"/>
        <v>0.4</v>
      </c>
      <c r="G778" s="879">
        <f t="shared" si="218"/>
        <v>0.4</v>
      </c>
      <c r="H778" s="919">
        <f t="shared" si="218"/>
        <v>0.4</v>
      </c>
      <c r="I778" s="879">
        <f t="shared" si="218"/>
        <v>0.4</v>
      </c>
      <c r="J778" s="879">
        <f t="shared" si="218"/>
        <v>0.39999999999999997</v>
      </c>
      <c r="K778" s="879">
        <f t="shared" si="218"/>
        <v>0.40000000000000008</v>
      </c>
      <c r="L778" s="879">
        <f t="shared" si="218"/>
        <v>0.4</v>
      </c>
      <c r="M778" s="879">
        <f t="shared" si="218"/>
        <v>0.4</v>
      </c>
      <c r="N778" s="919">
        <f t="shared" si="218"/>
        <v>0.39999999999999997</v>
      </c>
      <c r="O778" s="879">
        <f t="shared" si="218"/>
        <v>0.4</v>
      </c>
      <c r="P778" s="879">
        <f t="shared" si="218"/>
        <v>0.4</v>
      </c>
      <c r="Q778" s="879">
        <f t="shared" si="218"/>
        <v>0.4</v>
      </c>
      <c r="R778" s="879">
        <f t="shared" si="218"/>
        <v>0.4</v>
      </c>
      <c r="S778" s="879">
        <f t="shared" si="218"/>
        <v>0.4</v>
      </c>
      <c r="T778" s="879">
        <f t="shared" si="218"/>
        <v>0.4</v>
      </c>
      <c r="U778" s="879">
        <f t="shared" si="218"/>
        <v>0.4</v>
      </c>
      <c r="V778" s="919">
        <f t="shared" si="218"/>
        <v>0.39999999999999997</v>
      </c>
      <c r="W778" s="879">
        <f t="shared" si="218"/>
        <v>0.4</v>
      </c>
      <c r="X778" s="879">
        <f t="shared" si="218"/>
        <v>0.4</v>
      </c>
      <c r="Y778" s="879">
        <f t="shared" si="218"/>
        <v>0.4</v>
      </c>
      <c r="Z778" s="879">
        <f t="shared" si="218"/>
        <v>0.39999999999999997</v>
      </c>
      <c r="AA778" s="879">
        <f t="shared" si="218"/>
        <v>0.39999999999999997</v>
      </c>
      <c r="AB778" s="879">
        <f t="shared" si="218"/>
        <v>0.4</v>
      </c>
      <c r="AC778" s="805">
        <f t="shared" si="218"/>
        <v>0.4</v>
      </c>
    </row>
    <row r="779" spans="1:29" ht="12.75" customHeight="1">
      <c r="A779" s="855" t="s">
        <v>210</v>
      </c>
      <c r="B779" s="856" t="s">
        <v>749</v>
      </c>
      <c r="C779" s="857" t="s">
        <v>156</v>
      </c>
      <c r="D779" s="777" t="s">
        <v>157</v>
      </c>
      <c r="E779" s="876">
        <v>0.28672154569387442</v>
      </c>
      <c r="F779" s="876">
        <v>0.27334691916847226</v>
      </c>
      <c r="G779" s="876">
        <v>0.27378288914680488</v>
      </c>
      <c r="H779" s="969">
        <v>0.30311677012681965</v>
      </c>
      <c r="I779" s="876">
        <v>0.29427300890922542</v>
      </c>
      <c r="J779" s="876">
        <v>0.30359942815876012</v>
      </c>
      <c r="K779" s="876">
        <v>0.29287169910907745</v>
      </c>
      <c r="L779" s="876">
        <v>0.29660849554538726</v>
      </c>
      <c r="M779" s="876">
        <v>0.29567429643630982</v>
      </c>
      <c r="N779" s="969">
        <v>0.29567429643630982</v>
      </c>
      <c r="O779" s="876">
        <v>0.28536696775102621</v>
      </c>
      <c r="P779" s="876">
        <v>0.27596267667388913</v>
      </c>
      <c r="Q779" s="876">
        <v>0.2858184865550995</v>
      </c>
      <c r="R779" s="876">
        <v>0.28672154569387442</v>
      </c>
      <c r="S779" s="876">
        <v>0.28672154569387442</v>
      </c>
      <c r="T779" s="876">
        <v>0.29707560623645779</v>
      </c>
      <c r="U779" s="876">
        <v>0.30601278736495974</v>
      </c>
      <c r="V779" s="969">
        <v>0.29707560623645779</v>
      </c>
      <c r="W779" s="876">
        <v>0.28762460483264923</v>
      </c>
      <c r="X779" s="876">
        <v>0.28762460483264923</v>
      </c>
      <c r="Y779" s="876">
        <v>0.30649544539690021</v>
      </c>
      <c r="Z779" s="876">
        <v>0.30746078447628028</v>
      </c>
      <c r="AA779" s="876">
        <v>0.3178771257019043</v>
      </c>
      <c r="AB779" s="876">
        <v>0.29847689376354219</v>
      </c>
      <c r="AC779" s="841">
        <f>SUM(E779:AB779)</f>
        <v>7.0419840299406049</v>
      </c>
    </row>
    <row r="780" spans="1:29" ht="12.75" customHeight="1">
      <c r="A780" s="851"/>
      <c r="B780" s="782"/>
      <c r="C780" s="783" t="s">
        <v>158</v>
      </c>
      <c r="D780" s="783" t="s">
        <v>157</v>
      </c>
      <c r="E780" s="918">
        <v>0.11468861827754978</v>
      </c>
      <c r="F780" s="918">
        <v>0.10933876766738891</v>
      </c>
      <c r="G780" s="918">
        <v>0.10951315565872195</v>
      </c>
      <c r="H780" s="1067">
        <v>0.12124670805072786</v>
      </c>
      <c r="I780" s="918">
        <v>0.11770920356369018</v>
      </c>
      <c r="J780" s="918">
        <v>0.12143977126350405</v>
      </c>
      <c r="K780" s="918">
        <v>0.11714867964363099</v>
      </c>
      <c r="L780" s="918">
        <v>0.11864339821815491</v>
      </c>
      <c r="M780" s="918">
        <v>0.11826971857452394</v>
      </c>
      <c r="N780" s="1067">
        <v>0.11826971857452394</v>
      </c>
      <c r="O780" s="918">
        <v>0.11414678710041049</v>
      </c>
      <c r="P780" s="918">
        <v>0.11038507066955566</v>
      </c>
      <c r="Q780" s="918">
        <v>0.11432739462203981</v>
      </c>
      <c r="R780" s="918">
        <v>0.11468861827754978</v>
      </c>
      <c r="S780" s="918">
        <v>0.11468861827754978</v>
      </c>
      <c r="T780" s="918">
        <v>0.11883024249458313</v>
      </c>
      <c r="U780" s="918">
        <v>0.1224051149459839</v>
      </c>
      <c r="V780" s="1067">
        <v>0.11883024249458313</v>
      </c>
      <c r="W780" s="918">
        <v>0.1150498419330597</v>
      </c>
      <c r="X780" s="918">
        <v>0.1150498419330597</v>
      </c>
      <c r="Y780" s="918">
        <v>0.12259817815876009</v>
      </c>
      <c r="Z780" s="918">
        <v>0.12298431379051211</v>
      </c>
      <c r="AA780" s="918">
        <v>0.12715085028076173</v>
      </c>
      <c r="AB780" s="918">
        <v>0.11939075750541689</v>
      </c>
      <c r="AC780" s="841">
        <f>SUM(E780:AB780)</f>
        <v>2.8167936119762418</v>
      </c>
    </row>
    <row r="781" spans="1:29" ht="12.75" customHeight="1">
      <c r="A781" s="851"/>
      <c r="B781" s="782"/>
      <c r="C781" s="783" t="s">
        <v>159</v>
      </c>
      <c r="D781" s="783" t="s">
        <v>160</v>
      </c>
      <c r="E781" s="459">
        <v>29</v>
      </c>
      <c r="F781" s="459">
        <v>28</v>
      </c>
      <c r="G781" s="459">
        <v>28</v>
      </c>
      <c r="H781" s="724">
        <v>31</v>
      </c>
      <c r="I781" s="459">
        <v>30</v>
      </c>
      <c r="J781" s="459">
        <v>31</v>
      </c>
      <c r="K781" s="459">
        <v>30</v>
      </c>
      <c r="L781" s="459">
        <v>30</v>
      </c>
      <c r="M781" s="459">
        <v>30</v>
      </c>
      <c r="N781" s="724">
        <v>30</v>
      </c>
      <c r="O781" s="459">
        <v>29</v>
      </c>
      <c r="P781" s="459">
        <v>28</v>
      </c>
      <c r="Q781" s="459">
        <v>29</v>
      </c>
      <c r="R781" s="459">
        <v>29</v>
      </c>
      <c r="S781" s="459">
        <v>29</v>
      </c>
      <c r="T781" s="459">
        <v>30</v>
      </c>
      <c r="U781" s="459">
        <v>31</v>
      </c>
      <c r="V781" s="724">
        <v>30</v>
      </c>
      <c r="W781" s="459">
        <v>29</v>
      </c>
      <c r="X781" s="459">
        <v>29</v>
      </c>
      <c r="Y781" s="459">
        <v>31</v>
      </c>
      <c r="Z781" s="459">
        <v>31</v>
      </c>
      <c r="AA781" s="459">
        <v>32</v>
      </c>
      <c r="AB781" s="459">
        <v>30</v>
      </c>
      <c r="AC781" s="786"/>
    </row>
    <row r="782" spans="1:29" ht="12.75" customHeight="1" thickBot="1">
      <c r="A782" s="852"/>
      <c r="B782" s="791"/>
      <c r="C782" s="795" t="s">
        <v>161</v>
      </c>
      <c r="D782" s="795"/>
      <c r="E782" s="938">
        <f t="shared" ref="E782:AC782" si="219">E780/E779</f>
        <v>0.4</v>
      </c>
      <c r="F782" s="938">
        <f t="shared" si="219"/>
        <v>0.4</v>
      </c>
      <c r="G782" s="938">
        <f t="shared" si="219"/>
        <v>0.4</v>
      </c>
      <c r="H782" s="930">
        <f t="shared" si="219"/>
        <v>0.4</v>
      </c>
      <c r="I782" s="938">
        <f t="shared" si="219"/>
        <v>0.4</v>
      </c>
      <c r="J782" s="938">
        <f t="shared" si="219"/>
        <v>0.4</v>
      </c>
      <c r="K782" s="938">
        <f t="shared" si="219"/>
        <v>0.4</v>
      </c>
      <c r="L782" s="938">
        <f t="shared" si="219"/>
        <v>0.4</v>
      </c>
      <c r="M782" s="938">
        <f t="shared" si="219"/>
        <v>0.4</v>
      </c>
      <c r="N782" s="930">
        <f t="shared" si="219"/>
        <v>0.4</v>
      </c>
      <c r="O782" s="938">
        <f t="shared" si="219"/>
        <v>0.4</v>
      </c>
      <c r="P782" s="938">
        <f t="shared" si="219"/>
        <v>0.4</v>
      </c>
      <c r="Q782" s="938">
        <f t="shared" si="219"/>
        <v>0.4</v>
      </c>
      <c r="R782" s="938">
        <f t="shared" si="219"/>
        <v>0.4</v>
      </c>
      <c r="S782" s="938">
        <f t="shared" si="219"/>
        <v>0.4</v>
      </c>
      <c r="T782" s="938">
        <f t="shared" si="219"/>
        <v>0.4</v>
      </c>
      <c r="U782" s="938">
        <f t="shared" si="219"/>
        <v>0.4</v>
      </c>
      <c r="V782" s="930">
        <f t="shared" si="219"/>
        <v>0.4</v>
      </c>
      <c r="W782" s="938">
        <f t="shared" si="219"/>
        <v>0.4</v>
      </c>
      <c r="X782" s="938">
        <f t="shared" si="219"/>
        <v>0.4</v>
      </c>
      <c r="Y782" s="938">
        <f t="shared" si="219"/>
        <v>0.4</v>
      </c>
      <c r="Z782" s="938">
        <f t="shared" si="219"/>
        <v>0.4</v>
      </c>
      <c r="AA782" s="938">
        <f t="shared" si="219"/>
        <v>0.4</v>
      </c>
      <c r="AB782" s="938">
        <f t="shared" si="219"/>
        <v>0.4</v>
      </c>
      <c r="AC782" s="798">
        <f t="shared" si="219"/>
        <v>0.39999999999999997</v>
      </c>
    </row>
    <row r="783" spans="1:29" ht="12.75" customHeight="1">
      <c r="A783" s="775" t="s">
        <v>228</v>
      </c>
      <c r="B783" s="776" t="s">
        <v>722</v>
      </c>
      <c r="C783" s="777" t="s">
        <v>156</v>
      </c>
      <c r="D783" s="777" t="s">
        <v>157</v>
      </c>
      <c r="E783" s="876">
        <v>0.5240083421301841</v>
      </c>
      <c r="F783" s="876">
        <v>0.50764427845573423</v>
      </c>
      <c r="G783" s="876">
        <v>0.53778781796693809</v>
      </c>
      <c r="H783" s="969">
        <v>0.51823189731359476</v>
      </c>
      <c r="I783" s="876">
        <v>0.51007321544265738</v>
      </c>
      <c r="J783" s="876">
        <v>0.5484376766738891</v>
      </c>
      <c r="K783" s="876">
        <v>0.53693144836664208</v>
      </c>
      <c r="L783" s="876">
        <v>0.54378224183321</v>
      </c>
      <c r="M783" s="876">
        <v>0.55192535334777826</v>
      </c>
      <c r="N783" s="969">
        <v>0.55192535334777826</v>
      </c>
      <c r="O783" s="876">
        <v>0.5412132147002221</v>
      </c>
      <c r="P783" s="876">
        <v>0.52235792370414746</v>
      </c>
      <c r="Q783" s="876">
        <v>0.53221373358535762</v>
      </c>
      <c r="R783" s="876">
        <v>0.53389529198169705</v>
      </c>
      <c r="S783" s="876">
        <v>0.55366919168472295</v>
      </c>
      <c r="T783" s="876">
        <v>0.54463861143350611</v>
      </c>
      <c r="U783" s="876">
        <v>0.58241143401718132</v>
      </c>
      <c r="V783" s="969">
        <v>0.55454113164138785</v>
      </c>
      <c r="W783" s="876">
        <v>0.55541303002166753</v>
      </c>
      <c r="X783" s="876">
        <v>0.55541303002166753</v>
      </c>
      <c r="Y783" s="876">
        <v>0.55366919168472295</v>
      </c>
      <c r="Z783" s="876">
        <v>0.56533111984348294</v>
      </c>
      <c r="AA783" s="876">
        <v>0.55628496997833243</v>
      </c>
      <c r="AB783" s="876">
        <v>0.5671060981507301</v>
      </c>
      <c r="AC783" s="780">
        <f>SUM(E783:AB783)</f>
        <v>13.048905597327231</v>
      </c>
    </row>
    <row r="784" spans="1:29" ht="12.75" customHeight="1">
      <c r="A784" s="781"/>
      <c r="B784" s="782"/>
      <c r="C784" s="783" t="s">
        <v>158</v>
      </c>
      <c r="D784" s="783" t="s">
        <v>157</v>
      </c>
      <c r="E784" s="918">
        <v>0.20960333685207366</v>
      </c>
      <c r="F784" s="918">
        <v>0.2030577113822937</v>
      </c>
      <c r="G784" s="918">
        <v>0.21511512718677525</v>
      </c>
      <c r="H784" s="1067">
        <v>0.20729275892543791</v>
      </c>
      <c r="I784" s="918">
        <v>0.20402928617706295</v>
      </c>
      <c r="J784" s="918">
        <v>0.21937507066955564</v>
      </c>
      <c r="K784" s="918">
        <v>0.21477257934665683</v>
      </c>
      <c r="L784" s="918">
        <v>0.217512896733284</v>
      </c>
      <c r="M784" s="918">
        <v>0.22077014133911133</v>
      </c>
      <c r="N784" s="1067">
        <v>0.22077014133911133</v>
      </c>
      <c r="O784" s="918">
        <v>0.21648528588008886</v>
      </c>
      <c r="P784" s="918">
        <v>0.208943169481659</v>
      </c>
      <c r="Q784" s="918">
        <v>0.21288549343414306</v>
      </c>
      <c r="R784" s="918">
        <v>0.21355811679267883</v>
      </c>
      <c r="S784" s="918">
        <v>0.2214676766738892</v>
      </c>
      <c r="T784" s="918">
        <v>0.21785544457340245</v>
      </c>
      <c r="U784" s="918">
        <v>0.23296457360687253</v>
      </c>
      <c r="V784" s="1067">
        <v>0.22181645265655514</v>
      </c>
      <c r="W784" s="918">
        <v>0.22216521200866701</v>
      </c>
      <c r="X784" s="918">
        <v>0.22216521200866701</v>
      </c>
      <c r="Y784" s="918">
        <v>0.2214676766738892</v>
      </c>
      <c r="Z784" s="918">
        <v>0.22613244793739318</v>
      </c>
      <c r="AA784" s="918">
        <v>0.22251398799133298</v>
      </c>
      <c r="AB784" s="918">
        <v>0.22684243926029204</v>
      </c>
      <c r="AC784" s="786">
        <f>SUM(E784:AB784)</f>
        <v>5.2195622389308935</v>
      </c>
    </row>
    <row r="785" spans="1:29" ht="12.75" customHeight="1">
      <c r="A785" s="781"/>
      <c r="B785" s="782"/>
      <c r="C785" s="783" t="s">
        <v>159</v>
      </c>
      <c r="D785" s="783" t="s">
        <v>160</v>
      </c>
      <c r="E785" s="459">
        <v>53</v>
      </c>
      <c r="F785" s="459">
        <v>52</v>
      </c>
      <c r="G785" s="459">
        <v>55</v>
      </c>
      <c r="H785" s="724">
        <v>53</v>
      </c>
      <c r="I785" s="459">
        <v>52</v>
      </c>
      <c r="J785" s="459">
        <v>56</v>
      </c>
      <c r="K785" s="459">
        <v>55</v>
      </c>
      <c r="L785" s="459">
        <v>55</v>
      </c>
      <c r="M785" s="459">
        <v>56</v>
      </c>
      <c r="N785" s="724">
        <v>56</v>
      </c>
      <c r="O785" s="459">
        <v>55</v>
      </c>
      <c r="P785" s="459">
        <v>53</v>
      </c>
      <c r="Q785" s="459">
        <v>54</v>
      </c>
      <c r="R785" s="459">
        <v>54</v>
      </c>
      <c r="S785" s="459">
        <v>56</v>
      </c>
      <c r="T785" s="459">
        <v>55</v>
      </c>
      <c r="U785" s="459">
        <v>59</v>
      </c>
      <c r="V785" s="724">
        <v>56</v>
      </c>
      <c r="W785" s="459">
        <v>56</v>
      </c>
      <c r="X785" s="459">
        <v>56</v>
      </c>
      <c r="Y785" s="459">
        <v>56</v>
      </c>
      <c r="Z785" s="459">
        <v>57</v>
      </c>
      <c r="AA785" s="459">
        <v>56</v>
      </c>
      <c r="AB785" s="459">
        <v>57</v>
      </c>
      <c r="AC785" s="786"/>
    </row>
    <row r="786" spans="1:29" ht="12.75" customHeight="1" thickBot="1">
      <c r="A786" s="800"/>
      <c r="B786" s="801"/>
      <c r="C786" s="802" t="s">
        <v>161</v>
      </c>
      <c r="D786" s="802"/>
      <c r="E786" s="879">
        <f t="shared" ref="E786:AC786" si="220">E784/E783</f>
        <v>0.4</v>
      </c>
      <c r="F786" s="879">
        <f t="shared" si="220"/>
        <v>0.4</v>
      </c>
      <c r="G786" s="879">
        <f t="shared" si="220"/>
        <v>0.4</v>
      </c>
      <c r="H786" s="989">
        <f t="shared" si="220"/>
        <v>0.4</v>
      </c>
      <c r="I786" s="879">
        <f t="shared" si="220"/>
        <v>0.4</v>
      </c>
      <c r="J786" s="879">
        <f t="shared" si="220"/>
        <v>0.4</v>
      </c>
      <c r="K786" s="879">
        <f t="shared" si="220"/>
        <v>0.4</v>
      </c>
      <c r="L786" s="879">
        <f t="shared" si="220"/>
        <v>0.4</v>
      </c>
      <c r="M786" s="879">
        <f t="shared" si="220"/>
        <v>0.4</v>
      </c>
      <c r="N786" s="989">
        <f t="shared" si="220"/>
        <v>0.4</v>
      </c>
      <c r="O786" s="879">
        <f t="shared" si="220"/>
        <v>0.4</v>
      </c>
      <c r="P786" s="879">
        <f t="shared" si="220"/>
        <v>0.4</v>
      </c>
      <c r="Q786" s="879">
        <f t="shared" si="220"/>
        <v>0.4</v>
      </c>
      <c r="R786" s="879">
        <f t="shared" si="220"/>
        <v>0.4</v>
      </c>
      <c r="S786" s="879">
        <f t="shared" si="220"/>
        <v>0.4</v>
      </c>
      <c r="T786" s="879">
        <f t="shared" si="220"/>
        <v>0.4</v>
      </c>
      <c r="U786" s="879">
        <f t="shared" si="220"/>
        <v>0.4</v>
      </c>
      <c r="V786" s="989">
        <f t="shared" si="220"/>
        <v>0.4</v>
      </c>
      <c r="W786" s="879">
        <f t="shared" si="220"/>
        <v>0.4</v>
      </c>
      <c r="X786" s="879">
        <f t="shared" si="220"/>
        <v>0.4</v>
      </c>
      <c r="Y786" s="879">
        <f t="shared" si="220"/>
        <v>0.4</v>
      </c>
      <c r="Z786" s="879">
        <f t="shared" si="220"/>
        <v>0.4</v>
      </c>
      <c r="AA786" s="879">
        <f t="shared" si="220"/>
        <v>0.4</v>
      </c>
      <c r="AB786" s="879">
        <f t="shared" si="220"/>
        <v>0.4</v>
      </c>
      <c r="AC786" s="805">
        <f t="shared" si="220"/>
        <v>0.40000000000000008</v>
      </c>
    </row>
    <row r="787" spans="1:29" ht="12.75" customHeight="1">
      <c r="A787" s="855" t="s">
        <v>212</v>
      </c>
      <c r="B787" s="856" t="s">
        <v>750</v>
      </c>
      <c r="C787" s="857" t="s">
        <v>156</v>
      </c>
      <c r="D787" s="777" t="s">
        <v>157</v>
      </c>
      <c r="E787" s="876">
        <v>0.57344309138774885</v>
      </c>
      <c r="F787" s="876">
        <v>0.52716905839633943</v>
      </c>
      <c r="G787" s="876">
        <v>0.53778781796693809</v>
      </c>
      <c r="H787" s="969">
        <v>0.50845393698692321</v>
      </c>
      <c r="I787" s="876">
        <v>0.55911871692752835</v>
      </c>
      <c r="J787" s="876">
        <v>0.52885061679267897</v>
      </c>
      <c r="K787" s="876">
        <v>0.54669383833694452</v>
      </c>
      <c r="L787" s="876">
        <v>0.55366919168472295</v>
      </c>
      <c r="M787" s="876">
        <v>0.59134859287261965</v>
      </c>
      <c r="N787" s="969">
        <v>0.56178116322898874</v>
      </c>
      <c r="O787" s="876">
        <v>0.57073393550205243</v>
      </c>
      <c r="P787" s="876">
        <v>0.51250211382293698</v>
      </c>
      <c r="Q787" s="876">
        <v>0.56178116322898874</v>
      </c>
      <c r="R787" s="876">
        <v>0.55366919168472295</v>
      </c>
      <c r="S787" s="876">
        <v>0.55366919168472295</v>
      </c>
      <c r="T787" s="876">
        <v>0.56444365184926981</v>
      </c>
      <c r="U787" s="876">
        <v>0.55279729330444338</v>
      </c>
      <c r="V787" s="969">
        <v>0.60405373268079765</v>
      </c>
      <c r="W787" s="876">
        <v>0.58516729948711399</v>
      </c>
      <c r="X787" s="876">
        <v>0.57524920966529847</v>
      </c>
      <c r="Y787" s="876">
        <v>0.55366919168472295</v>
      </c>
      <c r="Z787" s="876">
        <v>0.55541303002166753</v>
      </c>
      <c r="AA787" s="876">
        <v>0.5761522903347015</v>
      </c>
      <c r="AB787" s="876">
        <v>0.557156868358612</v>
      </c>
      <c r="AC787" s="841">
        <f>SUM(E787:AB787)</f>
        <v>13.364774187891483</v>
      </c>
    </row>
    <row r="788" spans="1:29" ht="12.75" customHeight="1">
      <c r="A788" s="851"/>
      <c r="B788" s="782"/>
      <c r="C788" s="783" t="s">
        <v>158</v>
      </c>
      <c r="D788" s="783" t="s">
        <v>157</v>
      </c>
      <c r="E788" s="918">
        <v>0.22937723655509956</v>
      </c>
      <c r="F788" s="918">
        <v>0.21086762335853579</v>
      </c>
      <c r="G788" s="918">
        <v>0.21511512718677525</v>
      </c>
      <c r="H788" s="1067">
        <v>0.20338157479476929</v>
      </c>
      <c r="I788" s="918">
        <v>0.22364748677101134</v>
      </c>
      <c r="J788" s="918">
        <v>0.21154024671707161</v>
      </c>
      <c r="K788" s="918">
        <v>0.21867753533477782</v>
      </c>
      <c r="L788" s="918">
        <v>0.2214676766738892</v>
      </c>
      <c r="M788" s="918">
        <v>0.23653943714904788</v>
      </c>
      <c r="N788" s="1067">
        <v>0.2247124652915955</v>
      </c>
      <c r="O788" s="918">
        <v>0.22829357420082097</v>
      </c>
      <c r="P788" s="918">
        <v>0.2050008455291748</v>
      </c>
      <c r="Q788" s="918">
        <v>0.2247124652915955</v>
      </c>
      <c r="R788" s="918">
        <v>0.2214676766738892</v>
      </c>
      <c r="S788" s="918">
        <v>0.2214676766738892</v>
      </c>
      <c r="T788" s="918">
        <v>0.22577746073970795</v>
      </c>
      <c r="U788" s="918">
        <v>0.22111891732177735</v>
      </c>
      <c r="V788" s="1067">
        <v>0.24162149307231906</v>
      </c>
      <c r="W788" s="918">
        <v>0.23406691979484562</v>
      </c>
      <c r="X788" s="918">
        <v>0.2300996838661194</v>
      </c>
      <c r="Y788" s="918">
        <v>0.2214676766738892</v>
      </c>
      <c r="Z788" s="918">
        <v>0.22216521200866701</v>
      </c>
      <c r="AA788" s="918">
        <v>0.23046091613388062</v>
      </c>
      <c r="AB788" s="918">
        <v>0.2228627473434448</v>
      </c>
      <c r="AC788" s="841">
        <f>SUM(E788:AB788)</f>
        <v>5.3459096751565944</v>
      </c>
    </row>
    <row r="789" spans="1:29" ht="12.75" customHeight="1">
      <c r="A789" s="851"/>
      <c r="B789" s="782"/>
      <c r="C789" s="783" t="s">
        <v>159</v>
      </c>
      <c r="D789" s="783" t="s">
        <v>160</v>
      </c>
      <c r="E789" s="459">
        <v>58</v>
      </c>
      <c r="F789" s="459">
        <v>54</v>
      </c>
      <c r="G789" s="459">
        <v>55</v>
      </c>
      <c r="H789" s="724">
        <v>52</v>
      </c>
      <c r="I789" s="459">
        <v>57</v>
      </c>
      <c r="J789" s="459">
        <v>54</v>
      </c>
      <c r="K789" s="459">
        <v>56</v>
      </c>
      <c r="L789" s="459">
        <v>56</v>
      </c>
      <c r="M789" s="459">
        <v>60</v>
      </c>
      <c r="N789" s="724">
        <v>57</v>
      </c>
      <c r="O789" s="459">
        <v>58</v>
      </c>
      <c r="P789" s="459">
        <v>52</v>
      </c>
      <c r="Q789" s="459">
        <v>57</v>
      </c>
      <c r="R789" s="459">
        <v>56</v>
      </c>
      <c r="S789" s="459">
        <v>56</v>
      </c>
      <c r="T789" s="459">
        <v>57</v>
      </c>
      <c r="U789" s="459">
        <v>56</v>
      </c>
      <c r="V789" s="724">
        <v>61</v>
      </c>
      <c r="W789" s="459">
        <v>59</v>
      </c>
      <c r="X789" s="459">
        <v>58</v>
      </c>
      <c r="Y789" s="459">
        <v>56</v>
      </c>
      <c r="Z789" s="459">
        <v>56</v>
      </c>
      <c r="AA789" s="459">
        <v>58</v>
      </c>
      <c r="AB789" s="459">
        <v>56</v>
      </c>
      <c r="AC789" s="786"/>
    </row>
    <row r="790" spans="1:29" ht="12.75" customHeight="1" thickBot="1">
      <c r="A790" s="852"/>
      <c r="B790" s="791"/>
      <c r="C790" s="795" t="s">
        <v>161</v>
      </c>
      <c r="D790" s="795"/>
      <c r="E790" s="938">
        <f t="shared" ref="E790:AC790" si="221">E788/E787</f>
        <v>0.4</v>
      </c>
      <c r="F790" s="938">
        <f t="shared" si="221"/>
        <v>0.4</v>
      </c>
      <c r="G790" s="938">
        <f t="shared" si="221"/>
        <v>0.4</v>
      </c>
      <c r="H790" s="930">
        <f t="shared" si="221"/>
        <v>0.4</v>
      </c>
      <c r="I790" s="938">
        <f t="shared" si="221"/>
        <v>0.4</v>
      </c>
      <c r="J790" s="938">
        <f t="shared" si="221"/>
        <v>0.4</v>
      </c>
      <c r="K790" s="938">
        <f t="shared" si="221"/>
        <v>0.4</v>
      </c>
      <c r="L790" s="938">
        <f t="shared" si="221"/>
        <v>0.4</v>
      </c>
      <c r="M790" s="938">
        <f t="shared" si="221"/>
        <v>0.4</v>
      </c>
      <c r="N790" s="930">
        <f t="shared" si="221"/>
        <v>0.4</v>
      </c>
      <c r="O790" s="938">
        <f t="shared" si="221"/>
        <v>0.4</v>
      </c>
      <c r="P790" s="938">
        <f t="shared" si="221"/>
        <v>0.4</v>
      </c>
      <c r="Q790" s="938">
        <f t="shared" si="221"/>
        <v>0.4</v>
      </c>
      <c r="R790" s="938">
        <f t="shared" si="221"/>
        <v>0.4</v>
      </c>
      <c r="S790" s="938">
        <f t="shared" si="221"/>
        <v>0.4</v>
      </c>
      <c r="T790" s="938">
        <f t="shared" si="221"/>
        <v>0.4</v>
      </c>
      <c r="U790" s="938">
        <f t="shared" si="221"/>
        <v>0.4</v>
      </c>
      <c r="V790" s="930">
        <f t="shared" si="221"/>
        <v>0.4</v>
      </c>
      <c r="W790" s="938">
        <f t="shared" si="221"/>
        <v>0.4</v>
      </c>
      <c r="X790" s="938">
        <f t="shared" si="221"/>
        <v>0.4</v>
      </c>
      <c r="Y790" s="938">
        <f t="shared" si="221"/>
        <v>0.4</v>
      </c>
      <c r="Z790" s="938">
        <f t="shared" si="221"/>
        <v>0.4</v>
      </c>
      <c r="AA790" s="938">
        <f t="shared" si="221"/>
        <v>0.4</v>
      </c>
      <c r="AB790" s="938">
        <f t="shared" si="221"/>
        <v>0.4</v>
      </c>
      <c r="AC790" s="798">
        <f t="shared" si="221"/>
        <v>0.40000000000000013</v>
      </c>
    </row>
    <row r="791" spans="1:29" ht="12.75" customHeight="1">
      <c r="A791" s="850" t="s">
        <v>231</v>
      </c>
      <c r="B791" s="776" t="s">
        <v>748</v>
      </c>
      <c r="C791" s="777" t="s">
        <v>156</v>
      </c>
      <c r="D791" s="777" t="s">
        <v>157</v>
      </c>
      <c r="E791" s="876">
        <v>8.8982548663616184E-2</v>
      </c>
      <c r="F791" s="876">
        <v>9.7623899703025832E-2</v>
      </c>
      <c r="G791" s="876">
        <v>8.8001642940044408E-2</v>
      </c>
      <c r="H791" s="969">
        <v>0.11733552392005921</v>
      </c>
      <c r="I791" s="876">
        <v>9.8091002969741825E-2</v>
      </c>
      <c r="J791" s="876">
        <v>0.10772882934665681</v>
      </c>
      <c r="K791" s="876">
        <v>0.1073862896733284</v>
      </c>
      <c r="L791" s="876">
        <v>9.8869498515129092E-2</v>
      </c>
      <c r="M791" s="876">
        <v>8.870228893089295E-2</v>
      </c>
      <c r="N791" s="969">
        <v>7.8846479049682616E-2</v>
      </c>
      <c r="O791" s="876">
        <v>8.8562162405490877E-2</v>
      </c>
      <c r="P791" s="876">
        <v>8.870228893089295E-2</v>
      </c>
      <c r="Q791" s="876">
        <v>9.8558098812103284E-2</v>
      </c>
      <c r="R791" s="876">
        <v>0.108756448366642</v>
      </c>
      <c r="S791" s="876">
        <v>8.8982548663616184E-2</v>
      </c>
      <c r="T791" s="876">
        <v>9.9025202078819291E-2</v>
      </c>
      <c r="U791" s="876">
        <v>0.10858518261337281</v>
      </c>
      <c r="V791" s="969">
        <v>9.9025202078819291E-2</v>
      </c>
      <c r="W791" s="876">
        <v>8.9262808396339419E-2</v>
      </c>
      <c r="X791" s="876">
        <v>0.10909898803997041</v>
      </c>
      <c r="Y791" s="876">
        <v>9.8869498515129092E-2</v>
      </c>
      <c r="Z791" s="876">
        <v>8.9262808396339419E-2</v>
      </c>
      <c r="AA791" s="876">
        <v>9.9336601781845085E-2</v>
      </c>
      <c r="AB791" s="876">
        <v>0.10944152771329879</v>
      </c>
      <c r="AC791" s="780">
        <f>SUM(E791:AB791)</f>
        <v>2.3470373705048559</v>
      </c>
    </row>
    <row r="792" spans="1:29" ht="12.75" customHeight="1">
      <c r="A792" s="851"/>
      <c r="B792" s="782"/>
      <c r="C792" s="783" t="s">
        <v>158</v>
      </c>
      <c r="D792" s="783" t="s">
        <v>157</v>
      </c>
      <c r="E792" s="918">
        <v>3.5593019465446477E-2</v>
      </c>
      <c r="F792" s="918">
        <v>3.9049559881210338E-2</v>
      </c>
      <c r="G792" s="918">
        <v>3.5200657176017766E-2</v>
      </c>
      <c r="H792" s="1067">
        <v>4.6934209568023688E-2</v>
      </c>
      <c r="I792" s="918">
        <v>3.923640118789673E-2</v>
      </c>
      <c r="J792" s="918">
        <v>4.3091531738662731E-2</v>
      </c>
      <c r="K792" s="918">
        <v>4.2954515869331363E-2</v>
      </c>
      <c r="L792" s="918">
        <v>3.9547799406051638E-2</v>
      </c>
      <c r="M792" s="918">
        <v>3.5480915572357184E-2</v>
      </c>
      <c r="N792" s="1067">
        <v>3.1538591619873046E-2</v>
      </c>
      <c r="O792" s="918">
        <v>3.5424864962196351E-2</v>
      </c>
      <c r="P792" s="918">
        <v>3.5480915572357184E-2</v>
      </c>
      <c r="Q792" s="918">
        <v>3.9423239524841315E-2</v>
      </c>
      <c r="R792" s="918">
        <v>4.35025793466568E-2</v>
      </c>
      <c r="S792" s="918">
        <v>3.5593019465446477E-2</v>
      </c>
      <c r="T792" s="918">
        <v>3.9610080831527721E-2</v>
      </c>
      <c r="U792" s="918">
        <v>4.3434073045349131E-2</v>
      </c>
      <c r="V792" s="1067">
        <v>3.9610080831527721E-2</v>
      </c>
      <c r="W792" s="918">
        <v>3.5705123358535769E-2</v>
      </c>
      <c r="X792" s="918">
        <v>4.3639595215988168E-2</v>
      </c>
      <c r="Y792" s="918">
        <v>3.9547799406051638E-2</v>
      </c>
      <c r="Z792" s="918">
        <v>3.5705123358535769E-2</v>
      </c>
      <c r="AA792" s="918">
        <v>3.9734640712738037E-2</v>
      </c>
      <c r="AB792" s="918">
        <v>4.3776611085319522E-2</v>
      </c>
      <c r="AC792" s="786">
        <f>SUM(E792:AB792)</f>
        <v>0.93881494820194256</v>
      </c>
    </row>
    <row r="793" spans="1:29" ht="12.75" customHeight="1">
      <c r="A793" s="851"/>
      <c r="B793" s="782"/>
      <c r="C793" s="783" t="s">
        <v>159</v>
      </c>
      <c r="D793" s="783" t="s">
        <v>160</v>
      </c>
      <c r="E793" s="459">
        <v>9</v>
      </c>
      <c r="F793" s="459">
        <v>10</v>
      </c>
      <c r="G793" s="459">
        <v>9</v>
      </c>
      <c r="H793" s="724">
        <v>12</v>
      </c>
      <c r="I793" s="459">
        <v>10</v>
      </c>
      <c r="J793" s="459">
        <v>11</v>
      </c>
      <c r="K793" s="459">
        <v>11</v>
      </c>
      <c r="L793" s="459">
        <v>10</v>
      </c>
      <c r="M793" s="459">
        <v>9</v>
      </c>
      <c r="N793" s="724">
        <v>8</v>
      </c>
      <c r="O793" s="459">
        <v>9</v>
      </c>
      <c r="P793" s="459">
        <v>9</v>
      </c>
      <c r="Q793" s="459">
        <v>10</v>
      </c>
      <c r="R793" s="459">
        <v>11</v>
      </c>
      <c r="S793" s="459">
        <v>9</v>
      </c>
      <c r="T793" s="459">
        <v>10</v>
      </c>
      <c r="U793" s="459">
        <v>11</v>
      </c>
      <c r="V793" s="724">
        <v>10</v>
      </c>
      <c r="W793" s="459">
        <v>9</v>
      </c>
      <c r="X793" s="459">
        <v>11</v>
      </c>
      <c r="Y793" s="459">
        <v>10</v>
      </c>
      <c r="Z793" s="459">
        <v>9</v>
      </c>
      <c r="AA793" s="459">
        <v>10</v>
      </c>
      <c r="AB793" s="459">
        <v>11</v>
      </c>
      <c r="AC793" s="786"/>
    </row>
    <row r="794" spans="1:29" ht="12.75" customHeight="1" thickBot="1">
      <c r="A794" s="861"/>
      <c r="B794" s="801"/>
      <c r="C794" s="802" t="s">
        <v>161</v>
      </c>
      <c r="D794" s="802"/>
      <c r="E794" s="1070">
        <v>18</v>
      </c>
      <c r="F794" s="1070">
        <v>16</v>
      </c>
      <c r="G794" s="1070">
        <v>18</v>
      </c>
      <c r="H794" s="989">
        <v>21</v>
      </c>
      <c r="I794" s="1070">
        <v>18</v>
      </c>
      <c r="J794" s="1070">
        <v>19</v>
      </c>
      <c r="K794" s="1070">
        <v>17</v>
      </c>
      <c r="L794" s="1070">
        <v>18</v>
      </c>
      <c r="M794" s="1070">
        <v>23</v>
      </c>
      <c r="N794" s="989">
        <v>36</v>
      </c>
      <c r="O794" s="1070">
        <v>34</v>
      </c>
      <c r="P794" s="1070">
        <v>34</v>
      </c>
      <c r="Q794" s="1070">
        <v>29</v>
      </c>
      <c r="R794" s="1070">
        <v>37</v>
      </c>
      <c r="S794" s="1070">
        <v>40</v>
      </c>
      <c r="T794" s="1070">
        <v>17</v>
      </c>
      <c r="U794" s="1070">
        <v>19</v>
      </c>
      <c r="V794" s="989">
        <v>14</v>
      </c>
      <c r="W794" s="1070">
        <v>16</v>
      </c>
      <c r="X794" s="1070">
        <v>16</v>
      </c>
      <c r="Y794" s="1070">
        <v>15</v>
      </c>
      <c r="Z794" s="1070">
        <v>17</v>
      </c>
      <c r="AA794" s="1070">
        <v>17</v>
      </c>
      <c r="AB794" s="1070">
        <v>19</v>
      </c>
      <c r="AC794" s="805">
        <f>AC792/AC791</f>
        <v>0.40000000000000008</v>
      </c>
    </row>
    <row r="795" spans="1:29" ht="12.75" customHeight="1">
      <c r="A795" s="1071" t="s">
        <v>233</v>
      </c>
      <c r="B795" s="1072" t="s">
        <v>725</v>
      </c>
      <c r="C795" s="1073" t="s">
        <v>156</v>
      </c>
      <c r="D795" s="777" t="s">
        <v>157</v>
      </c>
      <c r="E795" s="876">
        <v>1.1765470323300362</v>
      </c>
      <c r="F795" s="876">
        <v>1.1519620164957045</v>
      </c>
      <c r="G795" s="876">
        <v>1.1733552392005919</v>
      </c>
      <c r="H795" s="969">
        <v>1.1831331995272636</v>
      </c>
      <c r="I795" s="876">
        <v>1.0691919323701859</v>
      </c>
      <c r="J795" s="876">
        <v>1.1850171228132247</v>
      </c>
      <c r="K795" s="876">
        <v>1.1519620164957045</v>
      </c>
      <c r="L795" s="876">
        <v>1.1864339821815491</v>
      </c>
      <c r="M795" s="876">
        <v>1.1728413758640288</v>
      </c>
      <c r="N795" s="969">
        <v>1.0742832770519257</v>
      </c>
      <c r="O795" s="876">
        <v>1.0824264294004442</v>
      </c>
      <c r="P795" s="876">
        <v>1.1925529956264496</v>
      </c>
      <c r="Q795" s="876">
        <v>1.1826971857452393</v>
      </c>
      <c r="R795" s="876">
        <v>1.1765470323300362</v>
      </c>
      <c r="S795" s="876">
        <v>1.1864339821815491</v>
      </c>
      <c r="T795" s="876">
        <v>1.07937470265913</v>
      </c>
      <c r="U795" s="876">
        <v>1.1845656285095214</v>
      </c>
      <c r="V795" s="969">
        <v>1.1883024249458312</v>
      </c>
      <c r="W795" s="876">
        <v>1.2000888684396744</v>
      </c>
      <c r="X795" s="876">
        <v>1.1802526887960434</v>
      </c>
      <c r="Y795" s="876">
        <v>1.0974514335179328</v>
      </c>
      <c r="Z795" s="876">
        <v>1.170334598974228</v>
      </c>
      <c r="AA795" s="876">
        <v>1.2119065417385102</v>
      </c>
      <c r="AB795" s="876">
        <v>1.1839583452620506</v>
      </c>
      <c r="AC795" s="841">
        <f>SUM(E795:AB795)</f>
        <v>27.841620052456854</v>
      </c>
    </row>
    <row r="796" spans="1:29" ht="12.75" customHeight="1">
      <c r="A796" s="1074"/>
      <c r="B796" s="1075"/>
      <c r="C796" s="1076" t="s">
        <v>158</v>
      </c>
      <c r="D796" s="783" t="s">
        <v>157</v>
      </c>
      <c r="E796" s="918">
        <v>0.47061881293201452</v>
      </c>
      <c r="F796" s="918">
        <v>0.4607848065982818</v>
      </c>
      <c r="G796" s="918">
        <v>0.46934209568023677</v>
      </c>
      <c r="H796" s="1067">
        <v>0.47325327981090548</v>
      </c>
      <c r="I796" s="918">
        <v>0.42767677294807438</v>
      </c>
      <c r="J796" s="918">
        <v>0.4740068491252899</v>
      </c>
      <c r="K796" s="918">
        <v>0.4607848065982818</v>
      </c>
      <c r="L796" s="918">
        <v>0.47457359287261963</v>
      </c>
      <c r="M796" s="918">
        <v>0.46913655034561152</v>
      </c>
      <c r="N796" s="1067">
        <v>0.4297133108207703</v>
      </c>
      <c r="O796" s="918">
        <v>0.43297057176017772</v>
      </c>
      <c r="P796" s="918">
        <v>0.47702119825057987</v>
      </c>
      <c r="Q796" s="918">
        <v>0.47307887429809575</v>
      </c>
      <c r="R796" s="918">
        <v>0.47061881293201452</v>
      </c>
      <c r="S796" s="918">
        <v>0.47457359287261963</v>
      </c>
      <c r="T796" s="918">
        <v>0.43174988106365203</v>
      </c>
      <c r="U796" s="918">
        <v>0.47382625140380857</v>
      </c>
      <c r="V796" s="1067">
        <v>0.47532096997833251</v>
      </c>
      <c r="W796" s="918">
        <v>0.48003554737586979</v>
      </c>
      <c r="X796" s="918">
        <v>0.4721010755184174</v>
      </c>
      <c r="Y796" s="918">
        <v>0.43898057340717317</v>
      </c>
      <c r="Z796" s="918">
        <v>0.46813383958969124</v>
      </c>
      <c r="AA796" s="918">
        <v>0.4847626166954041</v>
      </c>
      <c r="AB796" s="918">
        <v>0.47358333810482023</v>
      </c>
      <c r="AC796" s="841">
        <f>SUM(E796:AB796)</f>
        <v>11.136648020982744</v>
      </c>
    </row>
    <row r="797" spans="1:29" ht="12.75" customHeight="1">
      <c r="A797" s="1074"/>
      <c r="B797" s="1075"/>
      <c r="C797" s="1076" t="s">
        <v>159</v>
      </c>
      <c r="D797" s="783" t="s">
        <v>160</v>
      </c>
      <c r="E797" s="459">
        <v>119</v>
      </c>
      <c r="F797" s="459">
        <v>118</v>
      </c>
      <c r="G797" s="459">
        <v>120</v>
      </c>
      <c r="H797" s="724">
        <v>121</v>
      </c>
      <c r="I797" s="459">
        <v>109</v>
      </c>
      <c r="J797" s="459">
        <v>121</v>
      </c>
      <c r="K797" s="459">
        <v>118</v>
      </c>
      <c r="L797" s="459">
        <v>120</v>
      </c>
      <c r="M797" s="459">
        <v>119</v>
      </c>
      <c r="N797" s="724">
        <v>109</v>
      </c>
      <c r="O797" s="459">
        <v>110</v>
      </c>
      <c r="P797" s="459">
        <v>121</v>
      </c>
      <c r="Q797" s="459">
        <v>120</v>
      </c>
      <c r="R797" s="459">
        <v>119</v>
      </c>
      <c r="S797" s="459">
        <v>120</v>
      </c>
      <c r="T797" s="459">
        <v>109</v>
      </c>
      <c r="U797" s="459">
        <v>120</v>
      </c>
      <c r="V797" s="724">
        <v>120</v>
      </c>
      <c r="W797" s="459">
        <v>121</v>
      </c>
      <c r="X797" s="459">
        <v>119</v>
      </c>
      <c r="Y797" s="459">
        <v>111</v>
      </c>
      <c r="Z797" s="459">
        <v>118</v>
      </c>
      <c r="AA797" s="459">
        <v>122</v>
      </c>
      <c r="AB797" s="459">
        <v>119</v>
      </c>
      <c r="AC797" s="786"/>
    </row>
    <row r="798" spans="1:29" ht="12.75" customHeight="1" thickBot="1">
      <c r="A798" s="1077"/>
      <c r="B798" s="1078"/>
      <c r="C798" s="1079" t="s">
        <v>161</v>
      </c>
      <c r="D798" s="795"/>
      <c r="E798" s="918">
        <f t="shared" ref="E798:AC798" si="222">E796/E795</f>
        <v>0.4</v>
      </c>
      <c r="F798" s="918">
        <f t="shared" si="222"/>
        <v>0.4</v>
      </c>
      <c r="G798" s="918">
        <f t="shared" si="222"/>
        <v>0.4</v>
      </c>
      <c r="H798" s="944">
        <f t="shared" si="222"/>
        <v>0.4</v>
      </c>
      <c r="I798" s="918">
        <f t="shared" si="222"/>
        <v>0.4</v>
      </c>
      <c r="J798" s="918">
        <f t="shared" si="222"/>
        <v>0.4</v>
      </c>
      <c r="K798" s="918">
        <f t="shared" si="222"/>
        <v>0.4</v>
      </c>
      <c r="L798" s="918">
        <f t="shared" si="222"/>
        <v>0.4</v>
      </c>
      <c r="M798" s="918">
        <f t="shared" si="222"/>
        <v>0.4</v>
      </c>
      <c r="N798" s="944">
        <f t="shared" si="222"/>
        <v>0.4</v>
      </c>
      <c r="O798" s="918">
        <f t="shared" si="222"/>
        <v>0.4</v>
      </c>
      <c r="P798" s="918">
        <f t="shared" si="222"/>
        <v>0.4</v>
      </c>
      <c r="Q798" s="918">
        <f t="shared" si="222"/>
        <v>0.4</v>
      </c>
      <c r="R798" s="918">
        <f t="shared" si="222"/>
        <v>0.4</v>
      </c>
      <c r="S798" s="918">
        <f t="shared" si="222"/>
        <v>0.4</v>
      </c>
      <c r="T798" s="918">
        <f t="shared" si="222"/>
        <v>0.4</v>
      </c>
      <c r="U798" s="918">
        <f t="shared" si="222"/>
        <v>0.4</v>
      </c>
      <c r="V798" s="944">
        <f t="shared" si="222"/>
        <v>0.4</v>
      </c>
      <c r="W798" s="918">
        <f t="shared" si="222"/>
        <v>0.4</v>
      </c>
      <c r="X798" s="918">
        <f t="shared" si="222"/>
        <v>0.4</v>
      </c>
      <c r="Y798" s="918">
        <f t="shared" si="222"/>
        <v>0.4</v>
      </c>
      <c r="Z798" s="918">
        <f t="shared" si="222"/>
        <v>0.4</v>
      </c>
      <c r="AA798" s="918">
        <f t="shared" si="222"/>
        <v>0.4</v>
      </c>
      <c r="AB798" s="918">
        <f t="shared" si="222"/>
        <v>0.4</v>
      </c>
      <c r="AC798" s="786">
        <f t="shared" si="222"/>
        <v>0.40000000000000008</v>
      </c>
    </row>
    <row r="799" spans="1:29" ht="12.75" customHeight="1">
      <c r="A799" s="775" t="s">
        <v>180</v>
      </c>
      <c r="B799" s="1065" t="s">
        <v>751</v>
      </c>
      <c r="C799" s="777" t="s">
        <v>156</v>
      </c>
      <c r="D799" s="777" t="s">
        <v>157</v>
      </c>
      <c r="E799" s="876">
        <v>4.0170598812103268E-2</v>
      </c>
      <c r="F799" s="876">
        <v>4.9590449109077457E-2</v>
      </c>
      <c r="G799" s="876">
        <v>3.9796919168472292E-2</v>
      </c>
      <c r="H799" s="969">
        <v>5.9601961069107048E-2</v>
      </c>
      <c r="I799" s="876">
        <v>4.9668300890922543E-2</v>
      </c>
      <c r="J799" s="876">
        <v>4.9746148960590368E-2</v>
      </c>
      <c r="K799" s="876">
        <v>7.9469281425476074E-2</v>
      </c>
      <c r="L799" s="876">
        <v>6.9099661663055423E-2</v>
      </c>
      <c r="M799" s="876">
        <v>5.9228281425476079E-2</v>
      </c>
      <c r="N799" s="969">
        <v>6.9317641455173482E-2</v>
      </c>
      <c r="O799" s="876">
        <v>5.904144160366058E-2</v>
      </c>
      <c r="P799" s="876">
        <v>6.8990669168472282E-2</v>
      </c>
      <c r="Q799" s="876">
        <v>6.9099661663055423E-2</v>
      </c>
      <c r="R799" s="876">
        <v>6.9208648960590369E-2</v>
      </c>
      <c r="S799" s="876">
        <v>3.9672359287261962E-2</v>
      </c>
      <c r="T799" s="876">
        <v>5.9601961069107048E-2</v>
      </c>
      <c r="U799" s="876">
        <v>6.9317641455173482E-2</v>
      </c>
      <c r="V799" s="969">
        <v>7.9344718574523923E-2</v>
      </c>
      <c r="W799" s="876">
        <v>6.9535621247291554E-2</v>
      </c>
      <c r="X799" s="876">
        <v>6.9535621247291554E-2</v>
      </c>
      <c r="Y799" s="876">
        <v>5.9601961069107048E-2</v>
      </c>
      <c r="Z799" s="876">
        <v>4.9901848812103272E-2</v>
      </c>
      <c r="AA799" s="876">
        <v>5.9975640712738032E-2</v>
      </c>
      <c r="AB799" s="876">
        <v>5.005754866361619E-2</v>
      </c>
      <c r="AC799" s="780">
        <f>SUM(E799:AB799)</f>
        <v>1.4385745875134466</v>
      </c>
    </row>
    <row r="800" spans="1:29" ht="12.75" customHeight="1">
      <c r="A800" s="781"/>
      <c r="B800" s="1065"/>
      <c r="C800" s="783" t="s">
        <v>158</v>
      </c>
      <c r="D800" s="783" t="s">
        <v>157</v>
      </c>
      <c r="E800" s="918">
        <v>1.6068239524841307E-2</v>
      </c>
      <c r="F800" s="918">
        <v>1.9836179643630984E-2</v>
      </c>
      <c r="G800" s="918">
        <v>1.5918767667388919E-2</v>
      </c>
      <c r="H800" s="1067">
        <v>2.3840784427642821E-2</v>
      </c>
      <c r="I800" s="918">
        <v>1.9867320356369018E-2</v>
      </c>
      <c r="J800" s="918">
        <v>1.9898459584236149E-2</v>
      </c>
      <c r="K800" s="918">
        <v>3.1787712570190432E-2</v>
      </c>
      <c r="L800" s="918">
        <v>2.7639864665222169E-2</v>
      </c>
      <c r="M800" s="918">
        <v>2.3691312570190432E-2</v>
      </c>
      <c r="N800" s="1067">
        <v>2.7727056582069393E-2</v>
      </c>
      <c r="O800" s="918">
        <v>2.3616576641464233E-2</v>
      </c>
      <c r="P800" s="918">
        <v>2.7596267667388916E-2</v>
      </c>
      <c r="Q800" s="918">
        <v>2.7639864665222169E-2</v>
      </c>
      <c r="R800" s="918">
        <v>2.768345958423615E-2</v>
      </c>
      <c r="S800" s="918">
        <v>1.5868943714904785E-2</v>
      </c>
      <c r="T800" s="918">
        <v>2.3840784427642821E-2</v>
      </c>
      <c r="U800" s="918">
        <v>2.7727056582069393E-2</v>
      </c>
      <c r="V800" s="1067">
        <v>3.1737887429809569E-2</v>
      </c>
      <c r="W800" s="918">
        <v>2.7814248498916623E-2</v>
      </c>
      <c r="X800" s="918">
        <v>2.7814248498916623E-2</v>
      </c>
      <c r="Y800" s="918">
        <v>2.3840784427642821E-2</v>
      </c>
      <c r="Z800" s="918">
        <v>1.9960739524841311E-2</v>
      </c>
      <c r="AA800" s="918">
        <v>2.3990256285095213E-2</v>
      </c>
      <c r="AB800" s="918">
        <v>2.0023019465446476E-2</v>
      </c>
      <c r="AC800" s="841">
        <f>SUM(E800:AB800)</f>
        <v>0.5754298350053787</v>
      </c>
    </row>
    <row r="801" spans="1:30" ht="12.75" customHeight="1">
      <c r="A801" s="781"/>
      <c r="B801" s="1065"/>
      <c r="C801" s="783" t="s">
        <v>159</v>
      </c>
      <c r="D801" s="783" t="s">
        <v>160</v>
      </c>
      <c r="E801" s="459">
        <v>4</v>
      </c>
      <c r="F801" s="459">
        <v>5</v>
      </c>
      <c r="G801" s="459">
        <v>4</v>
      </c>
      <c r="H801" s="724">
        <v>6</v>
      </c>
      <c r="I801" s="459">
        <v>5</v>
      </c>
      <c r="J801" s="459">
        <v>5</v>
      </c>
      <c r="K801" s="459">
        <v>8</v>
      </c>
      <c r="L801" s="459">
        <v>7</v>
      </c>
      <c r="M801" s="459">
        <v>6</v>
      </c>
      <c r="N801" s="724">
        <v>7</v>
      </c>
      <c r="O801" s="459">
        <v>6</v>
      </c>
      <c r="P801" s="459">
        <v>7</v>
      </c>
      <c r="Q801" s="459">
        <v>7</v>
      </c>
      <c r="R801" s="459">
        <v>7</v>
      </c>
      <c r="S801" s="459">
        <v>4</v>
      </c>
      <c r="T801" s="459">
        <v>6</v>
      </c>
      <c r="U801" s="459">
        <v>7</v>
      </c>
      <c r="V801" s="724">
        <v>8</v>
      </c>
      <c r="W801" s="459">
        <v>7</v>
      </c>
      <c r="X801" s="459">
        <v>7</v>
      </c>
      <c r="Y801" s="459">
        <v>6</v>
      </c>
      <c r="Z801" s="459">
        <v>5</v>
      </c>
      <c r="AA801" s="459">
        <v>6</v>
      </c>
      <c r="AB801" s="459">
        <v>5</v>
      </c>
      <c r="AC801" s="786"/>
    </row>
    <row r="802" spans="1:30" ht="12.75" customHeight="1" thickBot="1">
      <c r="A802" s="790"/>
      <c r="B802" s="1066"/>
      <c r="C802" s="795" t="s">
        <v>161</v>
      </c>
      <c r="D802" s="795"/>
      <c r="E802" s="914"/>
      <c r="F802" s="914"/>
      <c r="G802" s="914"/>
      <c r="H802" s="930"/>
      <c r="I802" s="914"/>
      <c r="J802" s="914"/>
      <c r="K802" s="914"/>
      <c r="L802" s="914"/>
      <c r="M802" s="914"/>
      <c r="N802" s="930"/>
      <c r="O802" s="914"/>
      <c r="P802" s="914"/>
      <c r="Q802" s="914"/>
      <c r="R802" s="914"/>
      <c r="S802" s="914"/>
      <c r="T802" s="914"/>
      <c r="U802" s="914"/>
      <c r="V802" s="930"/>
      <c r="W802" s="914"/>
      <c r="X802" s="914"/>
      <c r="Y802" s="914"/>
      <c r="Z802" s="914"/>
      <c r="AA802" s="914"/>
      <c r="AB802" s="914"/>
      <c r="AC802" s="798"/>
    </row>
    <row r="803" spans="1:30" ht="12.75" customHeight="1">
      <c r="A803" s="1080"/>
      <c r="B803" s="991" t="s">
        <v>191</v>
      </c>
      <c r="C803" s="777" t="s">
        <v>156</v>
      </c>
      <c r="D803" s="777" t="s">
        <v>157</v>
      </c>
      <c r="E803" s="1008"/>
      <c r="F803" s="1008"/>
      <c r="G803" s="1008"/>
      <c r="H803" s="1009"/>
      <c r="I803" s="1008"/>
      <c r="J803" s="1008"/>
      <c r="K803" s="1008"/>
      <c r="L803" s="1008"/>
      <c r="M803" s="1008"/>
      <c r="N803" s="1009"/>
      <c r="O803" s="1008"/>
      <c r="P803" s="1008"/>
      <c r="Q803" s="1008"/>
      <c r="R803" s="1008"/>
      <c r="S803" s="1008"/>
      <c r="T803" s="1008"/>
      <c r="U803" s="1008"/>
      <c r="V803" s="1009"/>
      <c r="W803" s="1008"/>
      <c r="X803" s="1008"/>
      <c r="Y803" s="1008"/>
      <c r="Z803" s="1008"/>
      <c r="AA803" s="1008"/>
      <c r="AB803" s="1008"/>
      <c r="AC803" s="780">
        <f>SUM(E803:AB803)</f>
        <v>0</v>
      </c>
      <c r="AD803" s="870">
        <f>MAX(E803:AB803)</f>
        <v>0</v>
      </c>
    </row>
    <row r="804" spans="1:30" ht="12.75" customHeight="1">
      <c r="A804" s="1081"/>
      <c r="B804" s="958" t="s">
        <v>192</v>
      </c>
      <c r="C804" s="802" t="s">
        <v>156</v>
      </c>
      <c r="D804" s="802" t="s">
        <v>157</v>
      </c>
      <c r="E804" s="1082"/>
      <c r="F804" s="1082"/>
      <c r="G804" s="1082"/>
      <c r="H804" s="1083"/>
      <c r="I804" s="1082"/>
      <c r="J804" s="1082"/>
      <c r="K804" s="1082"/>
      <c r="L804" s="1082"/>
      <c r="M804" s="1082"/>
      <c r="N804" s="1083"/>
      <c r="O804" s="1082"/>
      <c r="P804" s="1082"/>
      <c r="Q804" s="1082"/>
      <c r="R804" s="1082"/>
      <c r="S804" s="1082"/>
      <c r="T804" s="1082"/>
      <c r="U804" s="1082"/>
      <c r="V804" s="1083"/>
      <c r="W804" s="1082"/>
      <c r="X804" s="1082"/>
      <c r="Y804" s="1082"/>
      <c r="Z804" s="1082"/>
      <c r="AA804" s="1082"/>
      <c r="AB804" s="1082"/>
      <c r="AC804" s="805">
        <f>SUM(E804:AB804)</f>
        <v>0</v>
      </c>
      <c r="AD804" s="870">
        <f>MAX(E804:AB804)</f>
        <v>0</v>
      </c>
    </row>
    <row r="805" spans="1:30" ht="12.75" customHeight="1">
      <c r="A805" s="942" t="s">
        <v>249</v>
      </c>
      <c r="B805" s="971"/>
      <c r="C805" s="857" t="s">
        <v>156</v>
      </c>
      <c r="D805" s="857"/>
      <c r="E805" s="880">
        <f t="shared" ref="E805:AC805" si="223">E759+E763+E767+E771+E775+E779+E783+E787+E791+E795+E799</f>
        <v>4.2565265126895904</v>
      </c>
      <c r="F805" s="880">
        <f t="shared" si="223"/>
        <v>4.0652958251352311</v>
      </c>
      <c r="G805" s="880">
        <f t="shared" si="223"/>
        <v>4.1926429441680906</v>
      </c>
      <c r="H805" s="882">
        <f t="shared" si="223"/>
        <v>4.3090598979878427</v>
      </c>
      <c r="I805" s="880">
        <f t="shared" si="223"/>
        <v>4.169801806019783</v>
      </c>
      <c r="J805" s="880">
        <f t="shared" si="223"/>
        <v>4.2655104405241016</v>
      </c>
      <c r="K805" s="880">
        <f t="shared" si="223"/>
        <v>4.255031901025772</v>
      </c>
      <c r="L805" s="880">
        <f t="shared" si="223"/>
        <v>4.2489128675351147</v>
      </c>
      <c r="M805" s="880">
        <f t="shared" si="223"/>
        <v>4.2601699849891661</v>
      </c>
      <c r="N805" s="882">
        <f t="shared" si="223"/>
        <v>4.0577911205048567</v>
      </c>
      <c r="O805" s="880">
        <f t="shared" si="223"/>
        <v>4.103380191454411</v>
      </c>
      <c r="P805" s="880">
        <f t="shared" si="223"/>
        <v>4.1788633896331788</v>
      </c>
      <c r="Q805" s="880">
        <f t="shared" si="223"/>
        <v>4.3194605478401185</v>
      </c>
      <c r="R805" s="880">
        <f t="shared" si="223"/>
        <v>4.3304840349626552</v>
      </c>
      <c r="S805" s="880">
        <f t="shared" si="223"/>
        <v>4.1770261128244401</v>
      </c>
      <c r="T805" s="880">
        <f t="shared" si="223"/>
        <v>4.1044077815194129</v>
      </c>
      <c r="U805" s="880">
        <f t="shared" si="223"/>
        <v>4.3781906803178785</v>
      </c>
      <c r="V805" s="882">
        <f t="shared" si="223"/>
        <v>4.4290733672919282</v>
      </c>
      <c r="W805" s="880">
        <f t="shared" si="223"/>
        <v>4.2970085795087822</v>
      </c>
      <c r="X805" s="880">
        <f t="shared" si="223"/>
        <v>4.3466924507560734</v>
      </c>
      <c r="Y805" s="880">
        <f t="shared" si="223"/>
        <v>3.8816632636070252</v>
      </c>
      <c r="Z805" s="880">
        <f t="shared" si="223"/>
        <v>3.965289671301842</v>
      </c>
      <c r="AA805" s="880">
        <f t="shared" si="223"/>
        <v>4.0610297449779509</v>
      </c>
      <c r="AB805" s="880">
        <f t="shared" si="223"/>
        <v>3.9876014693040847</v>
      </c>
      <c r="AC805" s="841">
        <f t="shared" si="223"/>
        <v>100.64091458587933</v>
      </c>
    </row>
    <row r="806" spans="1:30" ht="12.75" customHeight="1">
      <c r="A806" s="877"/>
      <c r="B806" s="878"/>
      <c r="C806" s="802" t="s">
        <v>158</v>
      </c>
      <c r="D806" s="802"/>
      <c r="E806" s="879">
        <f t="shared" ref="E806:AC806" si="224">E760+E764+E768+E772+E776+E780+E784+E788+E792+E796+E800</f>
        <v>1.7026106050758365</v>
      </c>
      <c r="F806" s="879">
        <f t="shared" si="224"/>
        <v>1.6261183300540925</v>
      </c>
      <c r="G806" s="879">
        <f t="shared" si="224"/>
        <v>1.6770571776672363</v>
      </c>
      <c r="H806" s="919">
        <f t="shared" si="224"/>
        <v>1.7236239591951372</v>
      </c>
      <c r="I806" s="879">
        <f t="shared" si="224"/>
        <v>1.6679207224079133</v>
      </c>
      <c r="J806" s="879">
        <f t="shared" si="224"/>
        <v>1.7062041762096405</v>
      </c>
      <c r="K806" s="879">
        <f t="shared" si="224"/>
        <v>1.7020127604103088</v>
      </c>
      <c r="L806" s="879">
        <f t="shared" si="224"/>
        <v>1.6995651470140456</v>
      </c>
      <c r="M806" s="879">
        <f t="shared" si="224"/>
        <v>1.7040679939956667</v>
      </c>
      <c r="N806" s="919">
        <f t="shared" si="224"/>
        <v>1.6231164482019425</v>
      </c>
      <c r="O806" s="879">
        <f t="shared" si="224"/>
        <v>1.6413520765817644</v>
      </c>
      <c r="P806" s="879">
        <f t="shared" si="224"/>
        <v>1.6715453558532716</v>
      </c>
      <c r="Q806" s="879">
        <f t="shared" si="224"/>
        <v>1.7277842191360477</v>
      </c>
      <c r="R806" s="879">
        <f t="shared" si="224"/>
        <v>1.7321936139850618</v>
      </c>
      <c r="S806" s="879">
        <f t="shared" si="224"/>
        <v>1.6708104451297763</v>
      </c>
      <c r="T806" s="879">
        <f t="shared" si="224"/>
        <v>1.6417631126077652</v>
      </c>
      <c r="U806" s="879">
        <f t="shared" si="224"/>
        <v>1.7512762721271513</v>
      </c>
      <c r="V806" s="919">
        <f t="shared" si="224"/>
        <v>1.7716293469167708</v>
      </c>
      <c r="W806" s="879">
        <f t="shared" si="224"/>
        <v>1.7188034318035126</v>
      </c>
      <c r="X806" s="879">
        <f t="shared" si="224"/>
        <v>1.7386769803024293</v>
      </c>
      <c r="Y806" s="879">
        <f t="shared" si="224"/>
        <v>1.5526653054428103</v>
      </c>
      <c r="Z806" s="879">
        <f t="shared" si="224"/>
        <v>1.5861158685207368</v>
      </c>
      <c r="AA806" s="879">
        <f t="shared" si="224"/>
        <v>1.6244118979911808</v>
      </c>
      <c r="AB806" s="879">
        <f t="shared" si="224"/>
        <v>1.5950405877216338</v>
      </c>
      <c r="AC806" s="805">
        <f t="shared" si="224"/>
        <v>40.25636583435174</v>
      </c>
    </row>
    <row r="807" spans="1:30" ht="12.75" customHeight="1">
      <c r="A807" s="836" t="s">
        <v>250</v>
      </c>
      <c r="B807" s="837"/>
      <c r="C807" s="838" t="s">
        <v>156</v>
      </c>
      <c r="D807" s="838"/>
      <c r="E807" s="880">
        <f t="shared" ref="E807:AC807" si="225">E727+E731-E805</f>
        <v>-1.6192803118229016E-2</v>
      </c>
      <c r="F807" s="880">
        <f t="shared" si="225"/>
        <v>-4.5542252969742236E-2</v>
      </c>
      <c r="G807" s="880">
        <f t="shared" si="225"/>
        <v>-7.4969562769889642E-2</v>
      </c>
      <c r="H807" s="882">
        <f t="shared" si="225"/>
        <v>-6.4708925850391452E-2</v>
      </c>
      <c r="I807" s="880">
        <f t="shared" si="225"/>
        <v>-3.6122404157638677E-2</v>
      </c>
      <c r="J807" s="880">
        <f t="shared" si="225"/>
        <v>-9.4665602524281134E-2</v>
      </c>
      <c r="K807" s="880">
        <f t="shared" si="225"/>
        <v>-2.6204306169033131E-2</v>
      </c>
      <c r="L807" s="880">
        <f t="shared" si="225"/>
        <v>-2.0225418507099135E-2</v>
      </c>
      <c r="M807" s="880">
        <f t="shared" si="225"/>
        <v>-7.8535071922301469E-2</v>
      </c>
      <c r="N807" s="882">
        <f t="shared" si="225"/>
        <v>-6.800975230836892E-2</v>
      </c>
      <c r="O807" s="880">
        <f t="shared" si="225"/>
        <v>-5.9041441603660871E-2</v>
      </c>
      <c r="P807" s="880">
        <f t="shared" si="225"/>
        <v>-1.9711619762420085E-2</v>
      </c>
      <c r="Q807" s="880">
        <f t="shared" si="225"/>
        <v>-7.8535071922302357E-2</v>
      </c>
      <c r="R807" s="880">
        <f t="shared" si="225"/>
        <v>-4.9434749257565969E-2</v>
      </c>
      <c r="S807" s="880">
        <f t="shared" si="225"/>
        <v>-5.8636619762419961E-2</v>
      </c>
      <c r="T807" s="880">
        <f t="shared" si="225"/>
        <v>-4.8796381722450377E-2</v>
      </c>
      <c r="U807" s="880">
        <f t="shared" si="225"/>
        <v>-3.8738161663054882E-2</v>
      </c>
      <c r="V807" s="882">
        <f t="shared" si="225"/>
        <v>-9.8744949028016116E-2</v>
      </c>
      <c r="W807" s="880">
        <f t="shared" si="225"/>
        <v>3.2697748374843627E-4</v>
      </c>
      <c r="X807" s="880">
        <f t="shared" si="225"/>
        <v>-1.9478061447143702E-2</v>
      </c>
      <c r="Y807" s="880">
        <f t="shared" si="225"/>
        <v>-6.8040890793799935E-2</v>
      </c>
      <c r="Z807" s="880">
        <f t="shared" si="225"/>
        <v>-6.8056470059394858E-2</v>
      </c>
      <c r="AA807" s="880">
        <f t="shared" si="225"/>
        <v>-9.7966443088531197E-2</v>
      </c>
      <c r="AB807" s="880">
        <f t="shared" si="225"/>
        <v>-5.8325220059394223E-2</v>
      </c>
      <c r="AC807" s="841">
        <f t="shared" si="225"/>
        <v>-1.2883552029833822</v>
      </c>
    </row>
    <row r="808" spans="1:30" ht="12.75" customHeight="1">
      <c r="A808" s="842"/>
      <c r="B808" s="843"/>
      <c r="C808" s="844" t="s">
        <v>158</v>
      </c>
      <c r="D808" s="844"/>
      <c r="E808" s="880">
        <f t="shared" ref="E808:AC808" si="226">E728+E732-E806</f>
        <v>-6.4771212472918283E-3</v>
      </c>
      <c r="F808" s="880">
        <f t="shared" si="226"/>
        <v>-1.8216901187896761E-2</v>
      </c>
      <c r="G808" s="880">
        <f t="shared" si="226"/>
        <v>-2.9987825107955945E-2</v>
      </c>
      <c r="H808" s="882">
        <f t="shared" si="226"/>
        <v>-2.5883570340156536E-2</v>
      </c>
      <c r="I808" s="880">
        <f t="shared" si="226"/>
        <v>-1.4448961663055426E-2</v>
      </c>
      <c r="J808" s="880">
        <f t="shared" si="226"/>
        <v>-3.7866241009712143E-2</v>
      </c>
      <c r="K808" s="880">
        <f t="shared" si="226"/>
        <v>-1.0481722467612808E-2</v>
      </c>
      <c r="L808" s="880">
        <f t="shared" si="226"/>
        <v>-8.0901674028392989E-3</v>
      </c>
      <c r="M808" s="880">
        <f t="shared" si="226"/>
        <v>-3.1414028768920632E-2</v>
      </c>
      <c r="N808" s="882">
        <f t="shared" si="226"/>
        <v>-2.7203900923347346E-2</v>
      </c>
      <c r="O808" s="880">
        <f t="shared" si="226"/>
        <v>-2.3616576641464437E-2</v>
      </c>
      <c r="P808" s="880">
        <f t="shared" si="226"/>
        <v>-7.8846479049681228E-3</v>
      </c>
      <c r="Q808" s="880">
        <f t="shared" si="226"/>
        <v>-3.1414028768921076E-2</v>
      </c>
      <c r="R808" s="880">
        <f t="shared" si="226"/>
        <v>-1.9773899703025899E-2</v>
      </c>
      <c r="S808" s="880">
        <f t="shared" si="226"/>
        <v>-2.3454647904968207E-2</v>
      </c>
      <c r="T808" s="880">
        <f t="shared" si="226"/>
        <v>-1.951855268897984E-2</v>
      </c>
      <c r="U808" s="880">
        <f t="shared" si="226"/>
        <v>-1.5495264665221997E-2</v>
      </c>
      <c r="V808" s="882">
        <f t="shared" si="226"/>
        <v>-3.9497979611205825E-2</v>
      </c>
      <c r="W808" s="880">
        <f t="shared" si="226"/>
        <v>1.3079099349977419E-4</v>
      </c>
      <c r="X808" s="880">
        <f t="shared" si="226"/>
        <v>-7.7912245788573919E-3</v>
      </c>
      <c r="Y808" s="880">
        <f t="shared" si="226"/>
        <v>-2.7216356317520063E-2</v>
      </c>
      <c r="Z808" s="880">
        <f t="shared" si="226"/>
        <v>-2.7222588023757988E-2</v>
      </c>
      <c r="AA808" s="880">
        <f t="shared" si="226"/>
        <v>-3.9186577235412745E-2</v>
      </c>
      <c r="AB808" s="880">
        <f t="shared" si="226"/>
        <v>-2.3330088023757689E-2</v>
      </c>
      <c r="AC808" s="841">
        <f t="shared" si="226"/>
        <v>-0.51534208119336</v>
      </c>
    </row>
    <row r="809" spans="1:30" s="738" customFormat="1" ht="12.75" customHeight="1">
      <c r="A809" s="883" t="s">
        <v>328</v>
      </c>
      <c r="B809" s="884"/>
      <c r="C809" s="885" t="s">
        <v>156</v>
      </c>
      <c r="D809" s="886"/>
      <c r="E809" s="766"/>
      <c r="F809" s="766"/>
      <c r="G809" s="766"/>
      <c r="H809" s="766"/>
      <c r="I809" s="766"/>
      <c r="J809" s="766"/>
      <c r="K809" s="766"/>
      <c r="L809" s="766"/>
      <c r="M809" s="766"/>
      <c r="N809" s="766"/>
      <c r="O809" s="766"/>
      <c r="P809" s="766"/>
      <c r="Q809" s="766"/>
      <c r="R809" s="766"/>
      <c r="S809" s="766"/>
      <c r="T809" s="766"/>
      <c r="U809" s="766"/>
      <c r="V809" s="766"/>
      <c r="W809" s="766"/>
      <c r="X809" s="766"/>
      <c r="Y809" s="766"/>
      <c r="Z809" s="766"/>
      <c r="AA809" s="766"/>
      <c r="AB809" s="766"/>
      <c r="AC809" s="962"/>
    </row>
    <row r="810" spans="1:30" s="738" customFormat="1" ht="12.75" customHeight="1">
      <c r="A810" s="889"/>
      <c r="B810" s="890"/>
      <c r="C810" s="891" t="s">
        <v>158</v>
      </c>
      <c r="D810" s="892"/>
      <c r="E810" s="963"/>
      <c r="F810" s="963"/>
      <c r="G810" s="963"/>
      <c r="H810" s="963"/>
      <c r="I810" s="963"/>
      <c r="J810" s="963"/>
      <c r="K810" s="963"/>
      <c r="L810" s="963"/>
      <c r="M810" s="963"/>
      <c r="N810" s="963"/>
      <c r="O810" s="963"/>
      <c r="P810" s="963"/>
      <c r="Q810" s="963"/>
      <c r="R810" s="963"/>
      <c r="S810" s="963"/>
      <c r="T810" s="963"/>
      <c r="U810" s="963"/>
      <c r="V810" s="963"/>
      <c r="W810" s="963"/>
      <c r="X810" s="963"/>
      <c r="Y810" s="963"/>
      <c r="Z810" s="963"/>
      <c r="AA810" s="963"/>
      <c r="AB810" s="963"/>
      <c r="AC810" s="964"/>
    </row>
    <row r="811" spans="1:30" ht="12.75" customHeight="1">
      <c r="A811" s="895"/>
      <c r="B811" s="737"/>
      <c r="C811" s="896" t="s">
        <v>219</v>
      </c>
      <c r="E811" s="737"/>
      <c r="F811" s="737"/>
      <c r="G811" s="737"/>
      <c r="H811" s="897">
        <f>H759+H763+H767+H771+H775+H779+H783+H787+H791+H795+H799</f>
        <v>4.3090598979878427</v>
      </c>
      <c r="I811" s="898"/>
      <c r="J811" s="898"/>
      <c r="K811" s="898"/>
      <c r="L811" s="898"/>
      <c r="M811" s="898"/>
      <c r="N811" s="897">
        <f>N759+N763+N767+N771+N775+N779+N783+N787+N791+N795+N799</f>
        <v>4.0577911205048567</v>
      </c>
      <c r="O811" s="898"/>
      <c r="P811" s="898"/>
      <c r="Q811" s="898"/>
      <c r="R811" s="898"/>
      <c r="S811" s="898"/>
      <c r="T811" s="898"/>
      <c r="U811" s="898"/>
      <c r="V811" s="897">
        <f>V759+V763+V767+V771+V775+V779+V783+V787+V791+V795+V799</f>
        <v>4.4290733672919282</v>
      </c>
      <c r="W811" s="898"/>
      <c r="X811" s="898"/>
      <c r="Y811" s="897">
        <f>Y759+Y763+Y767+Y771+Y775+Y779+Y783+Y787+Y791+Y795+Y799</f>
        <v>3.8816632636070252</v>
      </c>
      <c r="Z811" s="898"/>
      <c r="AA811" s="898"/>
      <c r="AB811" s="898"/>
      <c r="AC811" s="737"/>
      <c r="AD811" s="787"/>
    </row>
    <row r="812" spans="1:30" ht="30.75" customHeight="1">
      <c r="A812" s="752" t="s">
        <v>147</v>
      </c>
      <c r="B812" s="753" t="s">
        <v>148</v>
      </c>
      <c r="C812" s="755" t="s">
        <v>149</v>
      </c>
      <c r="D812" s="755" t="s">
        <v>150</v>
      </c>
      <c r="E812" s="756" t="s">
        <v>151</v>
      </c>
      <c r="F812" s="756"/>
      <c r="G812" s="756"/>
      <c r="H812" s="756"/>
      <c r="I812" s="756"/>
      <c r="J812" s="756"/>
      <c r="K812" s="756"/>
      <c r="L812" s="756"/>
      <c r="M812" s="756"/>
      <c r="N812" s="756"/>
      <c r="O812" s="756"/>
      <c r="P812" s="756"/>
      <c r="Q812" s="756"/>
      <c r="R812" s="756"/>
      <c r="S812" s="756"/>
      <c r="T812" s="756"/>
      <c r="U812" s="756"/>
      <c r="V812" s="756"/>
      <c r="W812" s="756"/>
      <c r="X812" s="756"/>
      <c r="Y812" s="756"/>
      <c r="Z812" s="756"/>
      <c r="AA812" s="756"/>
      <c r="AB812" s="756"/>
      <c r="AC812" s="757" t="s">
        <v>152</v>
      </c>
    </row>
    <row r="813" spans="1:30" s="738" customFormat="1" ht="12.75" customHeight="1">
      <c r="A813" s="900" t="s">
        <v>752</v>
      </c>
      <c r="B813" s="965"/>
      <c r="C813" s="759"/>
      <c r="D813" s="759"/>
      <c r="E813" s="760">
        <v>1</v>
      </c>
      <c r="F813" s="760">
        <v>2</v>
      </c>
      <c r="G813" s="760">
        <v>3</v>
      </c>
      <c r="H813" s="760">
        <v>4</v>
      </c>
      <c r="I813" s="760">
        <v>5</v>
      </c>
      <c r="J813" s="760">
        <v>6</v>
      </c>
      <c r="K813" s="760">
        <v>7</v>
      </c>
      <c r="L813" s="760">
        <v>8</v>
      </c>
      <c r="M813" s="760">
        <v>9</v>
      </c>
      <c r="N813" s="760">
        <v>10</v>
      </c>
      <c r="O813" s="760">
        <v>11</v>
      </c>
      <c r="P813" s="760">
        <v>12</v>
      </c>
      <c r="Q813" s="760">
        <v>13</v>
      </c>
      <c r="R813" s="760">
        <v>14</v>
      </c>
      <c r="S813" s="760">
        <v>15</v>
      </c>
      <c r="T813" s="760">
        <v>16</v>
      </c>
      <c r="U813" s="760">
        <v>17</v>
      </c>
      <c r="V813" s="760">
        <v>18</v>
      </c>
      <c r="W813" s="760">
        <v>19</v>
      </c>
      <c r="X813" s="760">
        <v>20</v>
      </c>
      <c r="Y813" s="760">
        <v>21</v>
      </c>
      <c r="Z813" s="760">
        <v>22</v>
      </c>
      <c r="AA813" s="760">
        <v>23</v>
      </c>
      <c r="AB813" s="760">
        <v>24</v>
      </c>
      <c r="AC813" s="761"/>
    </row>
    <row r="814" spans="1:30" s="738" customFormat="1" ht="12.75" customHeight="1">
      <c r="A814" s="765" t="s">
        <v>281</v>
      </c>
      <c r="B814" s="766"/>
      <c r="C814" s="767"/>
      <c r="D814" s="767"/>
      <c r="E814" s="766">
        <v>3</v>
      </c>
      <c r="F814" s="766">
        <v>3</v>
      </c>
      <c r="G814" s="766">
        <v>3</v>
      </c>
      <c r="H814" s="766">
        <v>3</v>
      </c>
      <c r="I814" s="766">
        <v>3</v>
      </c>
      <c r="J814" s="766">
        <v>3</v>
      </c>
      <c r="K814" s="766">
        <v>3</v>
      </c>
      <c r="L814" s="766">
        <v>3</v>
      </c>
      <c r="M814" s="766">
        <v>3</v>
      </c>
      <c r="N814" s="766">
        <v>3</v>
      </c>
      <c r="O814" s="766">
        <v>3</v>
      </c>
      <c r="P814" s="766">
        <v>3</v>
      </c>
      <c r="Q814" s="766">
        <v>3</v>
      </c>
      <c r="R814" s="766">
        <v>3</v>
      </c>
      <c r="S814" s="766">
        <v>3</v>
      </c>
      <c r="T814" s="766">
        <v>3</v>
      </c>
      <c r="U814" s="766">
        <v>3</v>
      </c>
      <c r="V814" s="766">
        <v>3</v>
      </c>
      <c r="W814" s="766">
        <v>3</v>
      </c>
      <c r="X814" s="766">
        <v>3</v>
      </c>
      <c r="Y814" s="766">
        <v>3</v>
      </c>
      <c r="Z814" s="766">
        <v>3</v>
      </c>
      <c r="AA814" s="766">
        <v>3</v>
      </c>
      <c r="AB814" s="766">
        <v>3</v>
      </c>
      <c r="AC814" s="902"/>
    </row>
    <row r="815" spans="1:30" s="738" customFormat="1" ht="12.75" customHeight="1" thickBot="1">
      <c r="A815" s="770" t="s">
        <v>282</v>
      </c>
      <c r="B815" s="771"/>
      <c r="C815" s="772"/>
      <c r="D815" s="772"/>
      <c r="E815" s="771">
        <v>6</v>
      </c>
      <c r="F815" s="771">
        <v>6</v>
      </c>
      <c r="G815" s="771">
        <v>6</v>
      </c>
      <c r="H815" s="771">
        <v>6</v>
      </c>
      <c r="I815" s="771">
        <v>6</v>
      </c>
      <c r="J815" s="771">
        <v>6</v>
      </c>
      <c r="K815" s="771">
        <v>6</v>
      </c>
      <c r="L815" s="771">
        <v>6</v>
      </c>
      <c r="M815" s="771">
        <v>6</v>
      </c>
      <c r="N815" s="771">
        <v>6</v>
      </c>
      <c r="O815" s="771">
        <v>6</v>
      </c>
      <c r="P815" s="771">
        <v>6</v>
      </c>
      <c r="Q815" s="771">
        <v>6</v>
      </c>
      <c r="R815" s="771">
        <v>6</v>
      </c>
      <c r="S815" s="771">
        <v>6</v>
      </c>
      <c r="T815" s="771">
        <v>6</v>
      </c>
      <c r="U815" s="771">
        <v>6</v>
      </c>
      <c r="V815" s="771">
        <v>6</v>
      </c>
      <c r="W815" s="771">
        <v>6</v>
      </c>
      <c r="X815" s="771">
        <v>6</v>
      </c>
      <c r="Y815" s="771">
        <v>6</v>
      </c>
      <c r="Z815" s="771">
        <v>6</v>
      </c>
      <c r="AA815" s="771">
        <v>6</v>
      </c>
      <c r="AB815" s="771">
        <v>6</v>
      </c>
      <c r="AC815" s="903"/>
    </row>
    <row r="816" spans="1:30" ht="12.75" customHeight="1">
      <c r="A816" s="874" t="s">
        <v>753</v>
      </c>
      <c r="B816" s="776" t="s">
        <v>631</v>
      </c>
      <c r="C816" s="777" t="s">
        <v>156</v>
      </c>
      <c r="D816" s="777" t="s">
        <v>288</v>
      </c>
      <c r="E816" s="904"/>
      <c r="F816" s="904"/>
      <c r="G816" s="904"/>
      <c r="H816" s="920"/>
      <c r="I816" s="904"/>
      <c r="J816" s="904"/>
      <c r="K816" s="904"/>
      <c r="L816" s="904"/>
      <c r="M816" s="904"/>
      <c r="N816" s="920"/>
      <c r="O816" s="904"/>
      <c r="P816" s="904"/>
      <c r="Q816" s="904"/>
      <c r="R816" s="904"/>
      <c r="S816" s="904"/>
      <c r="T816" s="904"/>
      <c r="U816" s="904"/>
      <c r="V816" s="920"/>
      <c r="W816" s="904"/>
      <c r="X816" s="904"/>
      <c r="Y816" s="904"/>
      <c r="Z816" s="904"/>
      <c r="AA816" s="904"/>
      <c r="AB816" s="904"/>
      <c r="AC816" s="780">
        <f>SUM(E816:AB816)</f>
        <v>0</v>
      </c>
    </row>
    <row r="817" spans="1:30" ht="12.75" customHeight="1">
      <c r="A817" s="781"/>
      <c r="B817" s="782"/>
      <c r="C817" s="783" t="s">
        <v>158</v>
      </c>
      <c r="D817" s="783" t="s">
        <v>288</v>
      </c>
      <c r="E817" s="905"/>
      <c r="F817" s="905"/>
      <c r="G817" s="905"/>
      <c r="H817" s="944"/>
      <c r="I817" s="905"/>
      <c r="J817" s="905"/>
      <c r="K817" s="905"/>
      <c r="L817" s="905"/>
      <c r="M817" s="905"/>
      <c r="N817" s="944"/>
      <c r="O817" s="905"/>
      <c r="P817" s="905"/>
      <c r="Q817" s="905"/>
      <c r="R817" s="905"/>
      <c r="S817" s="905"/>
      <c r="T817" s="905"/>
      <c r="U817" s="905"/>
      <c r="V817" s="944"/>
      <c r="W817" s="905"/>
      <c r="X817" s="905"/>
      <c r="Y817" s="905"/>
      <c r="Z817" s="905"/>
      <c r="AA817" s="905"/>
      <c r="AB817" s="905"/>
      <c r="AC817" s="786">
        <f>SUM(E817:AB817)</f>
        <v>0</v>
      </c>
    </row>
    <row r="818" spans="1:30" ht="12.75" customHeight="1">
      <c r="A818" s="781"/>
      <c r="B818" s="782"/>
      <c r="C818" s="783" t="s">
        <v>159</v>
      </c>
      <c r="D818" s="783" t="s">
        <v>160</v>
      </c>
      <c r="E818" s="459">
        <v>5</v>
      </c>
      <c r="F818" s="459">
        <v>5</v>
      </c>
      <c r="G818" s="459">
        <v>5</v>
      </c>
      <c r="H818" s="724">
        <v>5</v>
      </c>
      <c r="I818" s="459">
        <v>5</v>
      </c>
      <c r="J818" s="459">
        <v>5</v>
      </c>
      <c r="K818" s="459">
        <v>5</v>
      </c>
      <c r="L818" s="459">
        <v>5</v>
      </c>
      <c r="M818" s="459">
        <v>5</v>
      </c>
      <c r="N818" s="724">
        <v>5</v>
      </c>
      <c r="O818" s="459">
        <v>5</v>
      </c>
      <c r="P818" s="459">
        <v>5</v>
      </c>
      <c r="Q818" s="459">
        <v>5</v>
      </c>
      <c r="R818" s="459">
        <v>5</v>
      </c>
      <c r="S818" s="459">
        <v>5</v>
      </c>
      <c r="T818" s="459">
        <v>5</v>
      </c>
      <c r="U818" s="459">
        <v>5</v>
      </c>
      <c r="V818" s="724">
        <v>5</v>
      </c>
      <c r="W818" s="459">
        <v>5</v>
      </c>
      <c r="X818" s="459">
        <v>5</v>
      </c>
      <c r="Y818" s="459">
        <v>5</v>
      </c>
      <c r="Z818" s="459">
        <v>5</v>
      </c>
      <c r="AA818" s="459">
        <v>5</v>
      </c>
      <c r="AB818" s="459">
        <v>5</v>
      </c>
      <c r="AC818" s="786"/>
      <c r="AD818" s="866">
        <f>MAX(E818:AB818)</f>
        <v>5</v>
      </c>
    </row>
    <row r="819" spans="1:30" ht="12.75" customHeight="1" thickBot="1">
      <c r="A819" s="790"/>
      <c r="B819" s="791"/>
      <c r="C819" s="795" t="s">
        <v>161</v>
      </c>
      <c r="D819" s="795"/>
      <c r="E819" s="938" t="e">
        <f t="shared" ref="E819:AC819" si="227">E816/E817</f>
        <v>#DIV/0!</v>
      </c>
      <c r="F819" s="938" t="e">
        <f t="shared" si="227"/>
        <v>#DIV/0!</v>
      </c>
      <c r="G819" s="938" t="e">
        <f t="shared" si="227"/>
        <v>#DIV/0!</v>
      </c>
      <c r="H819" s="968" t="e">
        <f t="shared" si="227"/>
        <v>#DIV/0!</v>
      </c>
      <c r="I819" s="938" t="e">
        <f t="shared" si="227"/>
        <v>#DIV/0!</v>
      </c>
      <c r="J819" s="938" t="e">
        <f t="shared" si="227"/>
        <v>#DIV/0!</v>
      </c>
      <c r="K819" s="938" t="e">
        <f t="shared" si="227"/>
        <v>#DIV/0!</v>
      </c>
      <c r="L819" s="938" t="e">
        <f t="shared" si="227"/>
        <v>#DIV/0!</v>
      </c>
      <c r="M819" s="938" t="e">
        <f t="shared" si="227"/>
        <v>#DIV/0!</v>
      </c>
      <c r="N819" s="968" t="e">
        <f t="shared" si="227"/>
        <v>#DIV/0!</v>
      </c>
      <c r="O819" s="938" t="e">
        <f t="shared" si="227"/>
        <v>#DIV/0!</v>
      </c>
      <c r="P819" s="938" t="e">
        <f t="shared" si="227"/>
        <v>#DIV/0!</v>
      </c>
      <c r="Q819" s="938" t="e">
        <f t="shared" si="227"/>
        <v>#DIV/0!</v>
      </c>
      <c r="R819" s="938" t="e">
        <f t="shared" si="227"/>
        <v>#DIV/0!</v>
      </c>
      <c r="S819" s="938" t="e">
        <f t="shared" si="227"/>
        <v>#DIV/0!</v>
      </c>
      <c r="T819" s="938" t="e">
        <f t="shared" si="227"/>
        <v>#DIV/0!</v>
      </c>
      <c r="U819" s="938" t="e">
        <f t="shared" si="227"/>
        <v>#DIV/0!</v>
      </c>
      <c r="V819" s="968" t="e">
        <f t="shared" si="227"/>
        <v>#DIV/0!</v>
      </c>
      <c r="W819" s="938" t="e">
        <f t="shared" si="227"/>
        <v>#DIV/0!</v>
      </c>
      <c r="X819" s="938" t="e">
        <f t="shared" si="227"/>
        <v>#DIV/0!</v>
      </c>
      <c r="Y819" s="938" t="e">
        <f t="shared" si="227"/>
        <v>#DIV/0!</v>
      </c>
      <c r="Z819" s="938" t="e">
        <f t="shared" si="227"/>
        <v>#DIV/0!</v>
      </c>
      <c r="AA819" s="938" t="e">
        <f t="shared" si="227"/>
        <v>#DIV/0!</v>
      </c>
      <c r="AB819" s="938" t="e">
        <f t="shared" si="227"/>
        <v>#DIV/0!</v>
      </c>
      <c r="AC819" s="798" t="e">
        <f t="shared" si="227"/>
        <v>#DIV/0!</v>
      </c>
    </row>
    <row r="820" spans="1:30" ht="12.75" customHeight="1">
      <c r="A820" s="874" t="s">
        <v>754</v>
      </c>
      <c r="B820" s="776" t="s">
        <v>633</v>
      </c>
      <c r="C820" s="777" t="s">
        <v>156</v>
      </c>
      <c r="D820" s="777" t="s">
        <v>288</v>
      </c>
      <c r="E820" s="904"/>
      <c r="F820" s="904"/>
      <c r="G820" s="904"/>
      <c r="H820" s="920"/>
      <c r="I820" s="904"/>
      <c r="J820" s="904"/>
      <c r="K820" s="904"/>
      <c r="L820" s="904"/>
      <c r="M820" s="904"/>
      <c r="N820" s="920"/>
      <c r="O820" s="904"/>
      <c r="P820" s="904"/>
      <c r="Q820" s="904"/>
      <c r="R820" s="904"/>
      <c r="S820" s="904"/>
      <c r="T820" s="904"/>
      <c r="U820" s="904"/>
      <c r="V820" s="920"/>
      <c r="W820" s="904"/>
      <c r="X820" s="904"/>
      <c r="Y820" s="904"/>
      <c r="Z820" s="904"/>
      <c r="AA820" s="904"/>
      <c r="AB820" s="904"/>
      <c r="AC820" s="780">
        <f>SUM(E820:AB820)</f>
        <v>0</v>
      </c>
    </row>
    <row r="821" spans="1:30" ht="12.75" customHeight="1">
      <c r="A821" s="781"/>
      <c r="B821" s="782"/>
      <c r="C821" s="783" t="s">
        <v>158</v>
      </c>
      <c r="D821" s="783" t="s">
        <v>288</v>
      </c>
      <c r="E821" s="905"/>
      <c r="F821" s="905"/>
      <c r="G821" s="905"/>
      <c r="H821" s="944"/>
      <c r="I821" s="905"/>
      <c r="J821" s="905"/>
      <c r="K821" s="905"/>
      <c r="L821" s="905"/>
      <c r="M821" s="905"/>
      <c r="N821" s="944"/>
      <c r="O821" s="905"/>
      <c r="P821" s="905"/>
      <c r="Q821" s="905"/>
      <c r="R821" s="905"/>
      <c r="S821" s="905"/>
      <c r="T821" s="905"/>
      <c r="U821" s="905"/>
      <c r="V821" s="944"/>
      <c r="W821" s="905"/>
      <c r="X821" s="905"/>
      <c r="Y821" s="905"/>
      <c r="Z821" s="905"/>
      <c r="AA821" s="905"/>
      <c r="AB821" s="905"/>
      <c r="AC821" s="786">
        <f>SUM(E821:AB821)</f>
        <v>0</v>
      </c>
    </row>
    <row r="822" spans="1:30" ht="12.75" customHeight="1">
      <c r="A822" s="781"/>
      <c r="B822" s="782"/>
      <c r="C822" s="783" t="s">
        <v>159</v>
      </c>
      <c r="D822" s="783" t="s">
        <v>160</v>
      </c>
      <c r="E822" s="459">
        <v>10</v>
      </c>
      <c r="F822" s="459">
        <v>10</v>
      </c>
      <c r="G822" s="459">
        <v>10</v>
      </c>
      <c r="H822" s="724">
        <v>10</v>
      </c>
      <c r="I822" s="459">
        <v>9</v>
      </c>
      <c r="J822" s="459">
        <v>9</v>
      </c>
      <c r="K822" s="459">
        <v>9</v>
      </c>
      <c r="L822" s="459">
        <v>9</v>
      </c>
      <c r="M822" s="459">
        <v>8</v>
      </c>
      <c r="N822" s="724">
        <v>9</v>
      </c>
      <c r="O822" s="459">
        <v>8</v>
      </c>
      <c r="P822" s="459">
        <v>9</v>
      </c>
      <c r="Q822" s="459">
        <v>9</v>
      </c>
      <c r="R822" s="459">
        <v>9</v>
      </c>
      <c r="S822" s="459">
        <v>9</v>
      </c>
      <c r="T822" s="459">
        <v>9</v>
      </c>
      <c r="U822" s="459">
        <v>9</v>
      </c>
      <c r="V822" s="724">
        <v>9</v>
      </c>
      <c r="W822" s="459">
        <v>9</v>
      </c>
      <c r="X822" s="459">
        <v>8</v>
      </c>
      <c r="Y822" s="459">
        <v>9</v>
      </c>
      <c r="Z822" s="459">
        <v>9</v>
      </c>
      <c r="AA822" s="459">
        <v>9</v>
      </c>
      <c r="AB822" s="459">
        <v>9</v>
      </c>
      <c r="AC822" s="786"/>
      <c r="AD822" s="866">
        <f>MAX(E822:AB822)</f>
        <v>10</v>
      </c>
    </row>
    <row r="823" spans="1:30" ht="12.75" customHeight="1" thickBot="1">
      <c r="A823" s="790"/>
      <c r="B823" s="791"/>
      <c r="C823" s="795" t="s">
        <v>161</v>
      </c>
      <c r="D823" s="795"/>
      <c r="E823" s="938" t="e">
        <f t="shared" ref="E823:AC823" si="228">E820/E821</f>
        <v>#DIV/0!</v>
      </c>
      <c r="F823" s="938" t="e">
        <f t="shared" si="228"/>
        <v>#DIV/0!</v>
      </c>
      <c r="G823" s="938" t="e">
        <f t="shared" si="228"/>
        <v>#DIV/0!</v>
      </c>
      <c r="H823" s="968" t="e">
        <f t="shared" si="228"/>
        <v>#DIV/0!</v>
      </c>
      <c r="I823" s="938" t="e">
        <f t="shared" si="228"/>
        <v>#DIV/0!</v>
      </c>
      <c r="J823" s="938" t="e">
        <f t="shared" si="228"/>
        <v>#DIV/0!</v>
      </c>
      <c r="K823" s="938" t="e">
        <f t="shared" si="228"/>
        <v>#DIV/0!</v>
      </c>
      <c r="L823" s="938" t="e">
        <f t="shared" si="228"/>
        <v>#DIV/0!</v>
      </c>
      <c r="M823" s="938" t="e">
        <f t="shared" si="228"/>
        <v>#DIV/0!</v>
      </c>
      <c r="N823" s="968" t="e">
        <f t="shared" si="228"/>
        <v>#DIV/0!</v>
      </c>
      <c r="O823" s="938" t="e">
        <f t="shared" si="228"/>
        <v>#DIV/0!</v>
      </c>
      <c r="P823" s="938" t="e">
        <f t="shared" si="228"/>
        <v>#DIV/0!</v>
      </c>
      <c r="Q823" s="938" t="e">
        <f t="shared" si="228"/>
        <v>#DIV/0!</v>
      </c>
      <c r="R823" s="938" t="e">
        <f t="shared" si="228"/>
        <v>#DIV/0!</v>
      </c>
      <c r="S823" s="938" t="e">
        <f t="shared" si="228"/>
        <v>#DIV/0!</v>
      </c>
      <c r="T823" s="938" t="e">
        <f t="shared" si="228"/>
        <v>#DIV/0!</v>
      </c>
      <c r="U823" s="938" t="e">
        <f t="shared" si="228"/>
        <v>#DIV/0!</v>
      </c>
      <c r="V823" s="968" t="e">
        <f t="shared" si="228"/>
        <v>#DIV/0!</v>
      </c>
      <c r="W823" s="938" t="e">
        <f t="shared" si="228"/>
        <v>#DIV/0!</v>
      </c>
      <c r="X823" s="938" t="e">
        <f t="shared" si="228"/>
        <v>#DIV/0!</v>
      </c>
      <c r="Y823" s="938" t="e">
        <f t="shared" si="228"/>
        <v>#DIV/0!</v>
      </c>
      <c r="Z823" s="938" t="e">
        <f t="shared" si="228"/>
        <v>#DIV/0!</v>
      </c>
      <c r="AA823" s="938" t="e">
        <f t="shared" si="228"/>
        <v>#DIV/0!</v>
      </c>
      <c r="AB823" s="938" t="e">
        <f t="shared" si="228"/>
        <v>#DIV/0!</v>
      </c>
      <c r="AC823" s="798" t="e">
        <f t="shared" si="228"/>
        <v>#DIV/0!</v>
      </c>
    </row>
    <row r="824" spans="1:30" ht="12.75" customHeight="1">
      <c r="A824" s="775" t="s">
        <v>755</v>
      </c>
      <c r="B824" s="776" t="s">
        <v>756</v>
      </c>
      <c r="C824" s="777" t="s">
        <v>156</v>
      </c>
      <c r="D824" s="777" t="s">
        <v>157</v>
      </c>
      <c r="E824" s="1008">
        <v>0.67269999999999996</v>
      </c>
      <c r="F824" s="1008">
        <v>0.65449999999999997</v>
      </c>
      <c r="G824" s="1008">
        <v>0.65590000000000004</v>
      </c>
      <c r="H824" s="1009">
        <v>0.64400000000000002</v>
      </c>
      <c r="I824" s="1008">
        <v>0.64749999999999996</v>
      </c>
      <c r="J824" s="1008">
        <v>0.67830000000000001</v>
      </c>
      <c r="K824" s="1008">
        <v>0.69650000000000001</v>
      </c>
      <c r="L824" s="1008">
        <v>0.71750000000000003</v>
      </c>
      <c r="M824" s="1008">
        <v>0.72519999999999996</v>
      </c>
      <c r="N824" s="1009">
        <v>0.70209999999999995</v>
      </c>
      <c r="O824" s="1008">
        <v>0.70630000000000004</v>
      </c>
      <c r="P824" s="1008">
        <v>0.70840000000000003</v>
      </c>
      <c r="Q824" s="1008">
        <v>0.72870000000000001</v>
      </c>
      <c r="R824" s="1008">
        <v>0.71889999999999998</v>
      </c>
      <c r="S824" s="1008">
        <v>0.68110000000000004</v>
      </c>
      <c r="T824" s="1008">
        <v>0.65869999999999995</v>
      </c>
      <c r="U824" s="1008">
        <v>0.67200000000000004</v>
      </c>
      <c r="V824" s="1009">
        <v>0.70279999999999998</v>
      </c>
      <c r="W824" s="1008">
        <v>0.73009999999999997</v>
      </c>
      <c r="X824" s="1008">
        <v>0.72099999999999997</v>
      </c>
      <c r="Y824" s="1008">
        <v>0.71189999999999998</v>
      </c>
      <c r="Z824" s="1008">
        <v>0.70069999999999999</v>
      </c>
      <c r="AA824" s="1008">
        <v>0.6734</v>
      </c>
      <c r="AB824" s="1008">
        <v>0.64049999999999996</v>
      </c>
      <c r="AC824" s="780">
        <f>SUM(E824:AB824)</f>
        <v>16.5487</v>
      </c>
      <c r="AD824" s="787"/>
    </row>
    <row r="825" spans="1:30" ht="12.75" customHeight="1">
      <c r="A825" s="781"/>
      <c r="B825" s="782"/>
      <c r="C825" s="783" t="s">
        <v>158</v>
      </c>
      <c r="D825" s="783" t="s">
        <v>157</v>
      </c>
      <c r="E825" s="994">
        <v>0.37730000000000002</v>
      </c>
      <c r="F825" s="994">
        <v>0.35630000000000001</v>
      </c>
      <c r="G825" s="994">
        <v>0.3493</v>
      </c>
      <c r="H825" s="995">
        <v>0.35</v>
      </c>
      <c r="I825" s="994">
        <v>0.34789999999999999</v>
      </c>
      <c r="J825" s="994">
        <v>0.34860000000000002</v>
      </c>
      <c r="K825" s="994">
        <v>0.35210000000000002</v>
      </c>
      <c r="L825" s="994">
        <v>0.35070000000000001</v>
      </c>
      <c r="M825" s="994">
        <v>0.34300000000000003</v>
      </c>
      <c r="N825" s="995">
        <v>0.34510000000000002</v>
      </c>
      <c r="O825" s="994">
        <v>0.34720000000000001</v>
      </c>
      <c r="P825" s="994">
        <v>0.33460000000000001</v>
      </c>
      <c r="Q825" s="994">
        <v>0.33460000000000001</v>
      </c>
      <c r="R825" s="994">
        <v>0.34510000000000002</v>
      </c>
      <c r="S825" s="994">
        <v>0.32900000000000001</v>
      </c>
      <c r="T825" s="994">
        <v>0.32129999999999997</v>
      </c>
      <c r="U825" s="994">
        <v>0.33879999999999999</v>
      </c>
      <c r="V825" s="995">
        <v>0.34649999999999997</v>
      </c>
      <c r="W825" s="994">
        <v>0.34370000000000001</v>
      </c>
      <c r="X825" s="994">
        <v>0.34439999999999998</v>
      </c>
      <c r="Y825" s="994">
        <v>0.34510000000000002</v>
      </c>
      <c r="Z825" s="994">
        <v>0.34229999999999999</v>
      </c>
      <c r="AA825" s="994">
        <v>0.34649999999999997</v>
      </c>
      <c r="AB825" s="994">
        <v>0.34370000000000001</v>
      </c>
      <c r="AC825" s="786">
        <f>SUM(E825:AB825)</f>
        <v>8.2830999999999992</v>
      </c>
      <c r="AD825" s="787"/>
    </row>
    <row r="826" spans="1:30" ht="12.75" customHeight="1">
      <c r="A826" s="781"/>
      <c r="B826" s="782"/>
      <c r="C826" s="783" t="s">
        <v>159</v>
      </c>
      <c r="D826" s="783" t="s">
        <v>160</v>
      </c>
      <c r="E826" s="459">
        <v>11</v>
      </c>
      <c r="F826" s="459">
        <v>11</v>
      </c>
      <c r="G826" s="459">
        <v>11</v>
      </c>
      <c r="H826" s="724">
        <v>11</v>
      </c>
      <c r="I826" s="459">
        <v>11</v>
      </c>
      <c r="J826" s="459">
        <v>12</v>
      </c>
      <c r="K826" s="459">
        <v>11</v>
      </c>
      <c r="L826" s="459">
        <v>12</v>
      </c>
      <c r="M826" s="459">
        <v>12</v>
      </c>
      <c r="N826" s="724">
        <v>12</v>
      </c>
      <c r="O826" s="459">
        <v>11</v>
      </c>
      <c r="P826" s="459">
        <v>12</v>
      </c>
      <c r="Q826" s="459">
        <v>12</v>
      </c>
      <c r="R826" s="459">
        <v>11</v>
      </c>
      <c r="S826" s="459">
        <v>10</v>
      </c>
      <c r="T826" s="459">
        <v>11</v>
      </c>
      <c r="U826" s="459">
        <v>12</v>
      </c>
      <c r="V826" s="724">
        <v>12</v>
      </c>
      <c r="W826" s="459">
        <v>12</v>
      </c>
      <c r="X826" s="459">
        <v>12</v>
      </c>
      <c r="Y826" s="459">
        <v>11</v>
      </c>
      <c r="Z826" s="459">
        <v>12</v>
      </c>
      <c r="AA826" s="459">
        <v>11</v>
      </c>
      <c r="AB826" s="459">
        <v>11</v>
      </c>
      <c r="AC826" s="786"/>
    </row>
    <row r="827" spans="1:30" ht="12.75" customHeight="1" thickBot="1">
      <c r="A827" s="790"/>
      <c r="B827" s="791"/>
      <c r="C827" s="795" t="s">
        <v>161</v>
      </c>
      <c r="D827" s="795"/>
      <c r="E827" s="938">
        <f t="shared" ref="E827:AC827" si="229">E824/E825</f>
        <v>1.7829313543599257</v>
      </c>
      <c r="F827" s="938">
        <f t="shared" si="229"/>
        <v>1.8369351669941061</v>
      </c>
      <c r="G827" s="938">
        <f t="shared" si="229"/>
        <v>1.8777555110220443</v>
      </c>
      <c r="H827" s="968">
        <f t="shared" si="229"/>
        <v>1.84</v>
      </c>
      <c r="I827" s="938">
        <f t="shared" si="229"/>
        <v>1.8611670020120723</v>
      </c>
      <c r="J827" s="938">
        <f t="shared" si="229"/>
        <v>1.9457831325301205</v>
      </c>
      <c r="K827" s="938">
        <f t="shared" si="229"/>
        <v>1.9781312127236579</v>
      </c>
      <c r="L827" s="938">
        <f t="shared" si="229"/>
        <v>2.0459081836327346</v>
      </c>
      <c r="M827" s="938">
        <f t="shared" si="229"/>
        <v>2.1142857142857139</v>
      </c>
      <c r="N827" s="968">
        <f t="shared" si="229"/>
        <v>2.0344827586206895</v>
      </c>
      <c r="O827" s="938">
        <f t="shared" si="229"/>
        <v>2.034274193548387</v>
      </c>
      <c r="P827" s="938">
        <f t="shared" si="229"/>
        <v>2.1171548117154813</v>
      </c>
      <c r="Q827" s="938">
        <f t="shared" si="229"/>
        <v>2.1778242677824267</v>
      </c>
      <c r="R827" s="938">
        <f t="shared" si="229"/>
        <v>2.0831643002028395</v>
      </c>
      <c r="S827" s="938">
        <f t="shared" si="229"/>
        <v>2.070212765957447</v>
      </c>
      <c r="T827" s="938">
        <f t="shared" si="229"/>
        <v>2.0501089324618738</v>
      </c>
      <c r="U827" s="938">
        <f t="shared" si="229"/>
        <v>1.9834710743801656</v>
      </c>
      <c r="V827" s="968">
        <f t="shared" si="229"/>
        <v>2.0282828282828285</v>
      </c>
      <c r="W827" s="938">
        <f t="shared" si="229"/>
        <v>2.1242362525458249</v>
      </c>
      <c r="X827" s="938">
        <f t="shared" si="229"/>
        <v>2.0934959349593498</v>
      </c>
      <c r="Y827" s="938">
        <f t="shared" si="229"/>
        <v>2.0628803245436105</v>
      </c>
      <c r="Z827" s="938">
        <f t="shared" si="229"/>
        <v>2.0470347648261757</v>
      </c>
      <c r="AA827" s="938">
        <f t="shared" si="229"/>
        <v>1.9434343434343435</v>
      </c>
      <c r="AB827" s="938">
        <f t="shared" si="229"/>
        <v>1.8635437881873727</v>
      </c>
      <c r="AC827" s="798">
        <f t="shared" si="229"/>
        <v>1.9978872644299841</v>
      </c>
    </row>
    <row r="828" spans="1:30" ht="12.75" customHeight="1">
      <c r="A828" s="775" t="s">
        <v>757</v>
      </c>
      <c r="B828" s="776" t="s">
        <v>758</v>
      </c>
      <c r="C828" s="777" t="s">
        <v>156</v>
      </c>
      <c r="D828" s="777" t="s">
        <v>157</v>
      </c>
      <c r="E828" s="1008">
        <v>0.2646</v>
      </c>
      <c r="F828" s="1008">
        <v>0.2828</v>
      </c>
      <c r="G828" s="1008">
        <v>0.26740000000000003</v>
      </c>
      <c r="H828" s="1009">
        <v>0.26879999999999998</v>
      </c>
      <c r="I828" s="1008">
        <v>0.26600000000000001</v>
      </c>
      <c r="J828" s="1008">
        <v>0.2646</v>
      </c>
      <c r="K828" s="1008">
        <v>0.28000000000000003</v>
      </c>
      <c r="L828" s="1008">
        <v>0.27579999999999999</v>
      </c>
      <c r="M828" s="1008">
        <v>0.26040000000000002</v>
      </c>
      <c r="N828" s="1009">
        <v>0.2702</v>
      </c>
      <c r="O828" s="1008">
        <v>0.27860000000000001</v>
      </c>
      <c r="P828" s="1008">
        <v>0.26319999999999999</v>
      </c>
      <c r="Q828" s="1008">
        <v>0.26319999999999999</v>
      </c>
      <c r="R828" s="1008">
        <v>0.28000000000000003</v>
      </c>
      <c r="S828" s="1008">
        <v>0.28000000000000003</v>
      </c>
      <c r="T828" s="1008">
        <v>0.28000000000000003</v>
      </c>
      <c r="U828" s="1008">
        <v>0.2828</v>
      </c>
      <c r="V828" s="1009">
        <v>0.28000000000000003</v>
      </c>
      <c r="W828" s="1008">
        <v>0.27300000000000002</v>
      </c>
      <c r="X828" s="1008">
        <v>0.29120000000000001</v>
      </c>
      <c r="Y828" s="1008">
        <v>0.2898</v>
      </c>
      <c r="Z828" s="1008">
        <v>0.27439999999999998</v>
      </c>
      <c r="AA828" s="1008">
        <v>0.28000000000000003</v>
      </c>
      <c r="AB828" s="1008">
        <v>0.29120000000000001</v>
      </c>
      <c r="AC828" s="780">
        <f>SUM(E828:AB828)</f>
        <v>6.6079999999999997</v>
      </c>
      <c r="AD828" s="787"/>
    </row>
    <row r="829" spans="1:30" ht="12.75" customHeight="1">
      <c r="A829" s="781"/>
      <c r="B829" s="782"/>
      <c r="C829" s="783" t="s">
        <v>158</v>
      </c>
      <c r="D829" s="783" t="s">
        <v>157</v>
      </c>
      <c r="E829" s="994">
        <v>0.30520000000000003</v>
      </c>
      <c r="F829" s="994">
        <v>0.29120000000000001</v>
      </c>
      <c r="G829" s="994">
        <v>0.2828</v>
      </c>
      <c r="H829" s="995">
        <v>0.28560000000000002</v>
      </c>
      <c r="I829" s="994">
        <v>0.2828</v>
      </c>
      <c r="J829" s="994">
        <v>0.28420000000000001</v>
      </c>
      <c r="K829" s="994">
        <v>0.28420000000000001</v>
      </c>
      <c r="L829" s="994">
        <v>0.2772</v>
      </c>
      <c r="M829" s="994">
        <v>0.2702</v>
      </c>
      <c r="N829" s="995">
        <v>0.29399999999999998</v>
      </c>
      <c r="O829" s="994">
        <v>0.29260000000000003</v>
      </c>
      <c r="P829" s="994">
        <v>0.29399999999999998</v>
      </c>
      <c r="Q829" s="994">
        <v>0.2954</v>
      </c>
      <c r="R829" s="994">
        <v>0.29959999999999998</v>
      </c>
      <c r="S829" s="994">
        <v>0.3024</v>
      </c>
      <c r="T829" s="994">
        <v>0.3024</v>
      </c>
      <c r="U829" s="994">
        <v>0.308</v>
      </c>
      <c r="V829" s="995">
        <v>0.30940000000000001</v>
      </c>
      <c r="W829" s="994">
        <v>0.31080000000000002</v>
      </c>
      <c r="X829" s="994">
        <v>0.31219999999999998</v>
      </c>
      <c r="Y829" s="994">
        <v>0.31219999999999998</v>
      </c>
      <c r="Z829" s="994">
        <v>0.31219999999999998</v>
      </c>
      <c r="AA829" s="994">
        <v>0.31780000000000003</v>
      </c>
      <c r="AB829" s="994">
        <v>0.31780000000000003</v>
      </c>
      <c r="AC829" s="786">
        <f>SUM(E829:AB829)</f>
        <v>7.1442000000000005</v>
      </c>
      <c r="AD829" s="787"/>
    </row>
    <row r="830" spans="1:30" ht="12.75" customHeight="1">
      <c r="A830" s="781"/>
      <c r="B830" s="782"/>
      <c r="C830" s="783" t="s">
        <v>159</v>
      </c>
      <c r="D830" s="783" t="s">
        <v>160</v>
      </c>
      <c r="E830" s="459">
        <v>6</v>
      </c>
      <c r="F830" s="459">
        <v>6</v>
      </c>
      <c r="G830" s="459">
        <v>6</v>
      </c>
      <c r="H830" s="724">
        <v>6</v>
      </c>
      <c r="I830" s="459">
        <v>6</v>
      </c>
      <c r="J830" s="459">
        <v>6</v>
      </c>
      <c r="K830" s="459">
        <v>6</v>
      </c>
      <c r="L830" s="459">
        <v>6</v>
      </c>
      <c r="M830" s="459">
        <v>5</v>
      </c>
      <c r="N830" s="724">
        <v>6</v>
      </c>
      <c r="O830" s="459">
        <v>6</v>
      </c>
      <c r="P830" s="459">
        <v>6</v>
      </c>
      <c r="Q830" s="459">
        <v>6</v>
      </c>
      <c r="R830" s="459">
        <v>6</v>
      </c>
      <c r="S830" s="459">
        <v>6</v>
      </c>
      <c r="T830" s="459">
        <v>6</v>
      </c>
      <c r="U830" s="459">
        <v>6</v>
      </c>
      <c r="V830" s="724">
        <v>6</v>
      </c>
      <c r="W830" s="459">
        <v>6</v>
      </c>
      <c r="X830" s="459">
        <v>6</v>
      </c>
      <c r="Y830" s="459">
        <v>6</v>
      </c>
      <c r="Z830" s="459">
        <v>6</v>
      </c>
      <c r="AA830" s="459">
        <v>6</v>
      </c>
      <c r="AB830" s="459">
        <v>6</v>
      </c>
      <c r="AC830" s="786"/>
    </row>
    <row r="831" spans="1:30" ht="12.75" customHeight="1" thickBot="1">
      <c r="A831" s="790"/>
      <c r="B831" s="791"/>
      <c r="C831" s="795" t="s">
        <v>161</v>
      </c>
      <c r="D831" s="795"/>
      <c r="E831" s="938">
        <f t="shared" ref="E831:AC831" si="230">E828/E829</f>
        <v>0.86697247706422009</v>
      </c>
      <c r="F831" s="938">
        <f t="shared" si="230"/>
        <v>0.97115384615384615</v>
      </c>
      <c r="G831" s="938">
        <f t="shared" si="230"/>
        <v>0.94554455445544561</v>
      </c>
      <c r="H831" s="968">
        <f t="shared" si="230"/>
        <v>0.94117647058823517</v>
      </c>
      <c r="I831" s="938">
        <f t="shared" si="230"/>
        <v>0.94059405940594065</v>
      </c>
      <c r="J831" s="938">
        <f t="shared" si="230"/>
        <v>0.93103448275862066</v>
      </c>
      <c r="K831" s="938">
        <f t="shared" si="230"/>
        <v>0.98522167487684731</v>
      </c>
      <c r="L831" s="938">
        <f t="shared" si="230"/>
        <v>0.99494949494949492</v>
      </c>
      <c r="M831" s="938">
        <f t="shared" si="230"/>
        <v>0.96373056994818662</v>
      </c>
      <c r="N831" s="968">
        <f t="shared" si="230"/>
        <v>0.91904761904761911</v>
      </c>
      <c r="O831" s="938">
        <f t="shared" si="230"/>
        <v>0.95215311004784686</v>
      </c>
      <c r="P831" s="938">
        <f t="shared" si="230"/>
        <v>0.89523809523809528</v>
      </c>
      <c r="Q831" s="938">
        <f t="shared" si="230"/>
        <v>0.89099526066350709</v>
      </c>
      <c r="R831" s="938">
        <f t="shared" si="230"/>
        <v>0.93457943925233666</v>
      </c>
      <c r="S831" s="938">
        <f t="shared" si="230"/>
        <v>0.92592592592592604</v>
      </c>
      <c r="T831" s="938">
        <f t="shared" si="230"/>
        <v>0.92592592592592604</v>
      </c>
      <c r="U831" s="938">
        <f t="shared" si="230"/>
        <v>0.91818181818181821</v>
      </c>
      <c r="V831" s="968">
        <f t="shared" si="230"/>
        <v>0.90497737556561098</v>
      </c>
      <c r="W831" s="938">
        <f t="shared" si="230"/>
        <v>0.8783783783783784</v>
      </c>
      <c r="X831" s="938">
        <f t="shared" si="230"/>
        <v>0.93273542600896875</v>
      </c>
      <c r="Y831" s="938">
        <f t="shared" si="230"/>
        <v>0.92825112107623331</v>
      </c>
      <c r="Z831" s="938">
        <f t="shared" si="230"/>
        <v>0.87892376681614348</v>
      </c>
      <c r="AA831" s="938">
        <f t="shared" si="230"/>
        <v>0.88105726872246692</v>
      </c>
      <c r="AB831" s="938">
        <f t="shared" si="230"/>
        <v>0.91629955947136565</v>
      </c>
      <c r="AC831" s="798">
        <f t="shared" si="230"/>
        <v>0.92494611013129524</v>
      </c>
    </row>
    <row r="832" spans="1:30" ht="12.75" customHeight="1">
      <c r="A832" s="775" t="s">
        <v>759</v>
      </c>
      <c r="B832" s="776" t="s">
        <v>760</v>
      </c>
      <c r="C832" s="777" t="s">
        <v>156</v>
      </c>
      <c r="D832" s="777" t="s">
        <v>157</v>
      </c>
      <c r="E832" s="1008">
        <v>0.15048</v>
      </c>
      <c r="F832" s="1008">
        <v>0.14760000000000001</v>
      </c>
      <c r="G832" s="1008">
        <v>0.14616000000000001</v>
      </c>
      <c r="H832" s="1009">
        <v>0.14904000000000001</v>
      </c>
      <c r="I832" s="1008">
        <v>0.15840000000000001</v>
      </c>
      <c r="J832" s="1008">
        <v>0.15912000000000001</v>
      </c>
      <c r="K832" s="1008">
        <v>0.15984000000000001</v>
      </c>
      <c r="L832" s="1008">
        <v>0.16128000000000001</v>
      </c>
      <c r="M832" s="1008">
        <v>0.15840000000000001</v>
      </c>
      <c r="N832" s="1009">
        <v>0.14183999999999999</v>
      </c>
      <c r="O832" s="1008">
        <v>0.15479999999999999</v>
      </c>
      <c r="P832" s="1008">
        <v>0.15623999999999999</v>
      </c>
      <c r="Q832" s="1008">
        <v>0.15912000000000001</v>
      </c>
      <c r="R832" s="1008">
        <v>0.15767999999999999</v>
      </c>
      <c r="S832" s="1008">
        <v>0.14760000000000001</v>
      </c>
      <c r="T832" s="1008">
        <v>0.15695999999999999</v>
      </c>
      <c r="U832" s="1008">
        <v>0.17856</v>
      </c>
      <c r="V832" s="1009">
        <v>0.16632</v>
      </c>
      <c r="W832" s="1008">
        <v>0.16056000000000001</v>
      </c>
      <c r="X832" s="1008">
        <v>0.16488</v>
      </c>
      <c r="Y832" s="1008">
        <v>0.16200000000000001</v>
      </c>
      <c r="Z832" s="1008">
        <v>0.15984000000000001</v>
      </c>
      <c r="AA832" s="1008">
        <v>0.15767999999999999</v>
      </c>
      <c r="AB832" s="1008">
        <v>0.15407999999999999</v>
      </c>
      <c r="AC832" s="780">
        <f>SUM(E832:AB832)</f>
        <v>3.7684800000000003</v>
      </c>
      <c r="AD832" s="787">
        <f>MAX(E832:AB832)</f>
        <v>0.17856</v>
      </c>
    </row>
    <row r="833" spans="1:30" ht="12.75" customHeight="1">
      <c r="A833" s="781"/>
      <c r="B833" s="782"/>
      <c r="C833" s="783" t="s">
        <v>158</v>
      </c>
      <c r="D833" s="783" t="s">
        <v>157</v>
      </c>
      <c r="E833" s="994">
        <v>0.12528</v>
      </c>
      <c r="F833" s="994">
        <v>0.12024</v>
      </c>
      <c r="G833" s="994">
        <v>0.12024</v>
      </c>
      <c r="H833" s="995">
        <v>0.11952</v>
      </c>
      <c r="I833" s="994">
        <v>0.12024</v>
      </c>
      <c r="J833" s="994">
        <v>0.12096</v>
      </c>
      <c r="K833" s="994">
        <v>0.12096</v>
      </c>
      <c r="L833" s="994">
        <v>0.12024</v>
      </c>
      <c r="M833" s="994">
        <v>0.11808</v>
      </c>
      <c r="N833" s="995">
        <v>0.1188</v>
      </c>
      <c r="O833" s="994">
        <v>0.11736000000000001</v>
      </c>
      <c r="P833" s="994">
        <v>0.11808</v>
      </c>
      <c r="Q833" s="994">
        <v>0.11808</v>
      </c>
      <c r="R833" s="994">
        <v>0.11952</v>
      </c>
      <c r="S833" s="994">
        <v>0.12024</v>
      </c>
      <c r="T833" s="994">
        <v>0.11952</v>
      </c>
      <c r="U833" s="994">
        <v>0.12311999999999999</v>
      </c>
      <c r="V833" s="995">
        <v>0.12096</v>
      </c>
      <c r="W833" s="994">
        <v>0.12024</v>
      </c>
      <c r="X833" s="994">
        <v>0.12239999999999999</v>
      </c>
      <c r="Y833" s="994">
        <v>0.12096</v>
      </c>
      <c r="Z833" s="994">
        <v>0.12024</v>
      </c>
      <c r="AA833" s="994">
        <v>0.12311999999999999</v>
      </c>
      <c r="AB833" s="994">
        <v>0.12311999999999999</v>
      </c>
      <c r="AC833" s="786">
        <f>SUM(E833:AB833)</f>
        <v>2.8915200000000003</v>
      </c>
    </row>
    <row r="834" spans="1:30" ht="12.75" customHeight="1">
      <c r="A834" s="781"/>
      <c r="B834" s="782"/>
      <c r="C834" s="783" t="s">
        <v>159</v>
      </c>
      <c r="D834" s="783" t="s">
        <v>160</v>
      </c>
      <c r="E834" s="459">
        <v>16</v>
      </c>
      <c r="F834" s="459">
        <v>15</v>
      </c>
      <c r="G834" s="459">
        <v>15</v>
      </c>
      <c r="H834" s="724">
        <v>15</v>
      </c>
      <c r="I834" s="459">
        <v>16</v>
      </c>
      <c r="J834" s="459">
        <v>15</v>
      </c>
      <c r="K834" s="459">
        <v>16</v>
      </c>
      <c r="L834" s="459">
        <v>16</v>
      </c>
      <c r="M834" s="459">
        <v>15</v>
      </c>
      <c r="N834" s="724">
        <v>16</v>
      </c>
      <c r="O834" s="459">
        <v>16</v>
      </c>
      <c r="P834" s="459">
        <v>16</v>
      </c>
      <c r="Q834" s="459">
        <v>16</v>
      </c>
      <c r="R834" s="459">
        <v>17</v>
      </c>
      <c r="S834" s="459">
        <v>16</v>
      </c>
      <c r="T834" s="459">
        <v>18</v>
      </c>
      <c r="U834" s="459">
        <v>18</v>
      </c>
      <c r="V834" s="724">
        <v>17</v>
      </c>
      <c r="W834" s="459">
        <v>16</v>
      </c>
      <c r="X834" s="459">
        <v>17</v>
      </c>
      <c r="Y834" s="459">
        <v>17</v>
      </c>
      <c r="Z834" s="459">
        <v>16</v>
      </c>
      <c r="AA834" s="459">
        <v>16</v>
      </c>
      <c r="AB834" s="459">
        <v>17</v>
      </c>
      <c r="AC834" s="786"/>
    </row>
    <row r="835" spans="1:30" ht="12.75" customHeight="1" thickBot="1">
      <c r="A835" s="790"/>
      <c r="B835" s="791"/>
      <c r="C835" s="795" t="s">
        <v>161</v>
      </c>
      <c r="D835" s="795"/>
      <c r="E835" s="938">
        <f t="shared" ref="E835:AC835" si="231">E832/E833</f>
        <v>1.2011494252873562</v>
      </c>
      <c r="F835" s="938">
        <f t="shared" si="231"/>
        <v>1.2275449101796407</v>
      </c>
      <c r="G835" s="938">
        <f t="shared" si="231"/>
        <v>1.2155688622754492</v>
      </c>
      <c r="H835" s="968">
        <f t="shared" si="231"/>
        <v>1.2469879518072289</v>
      </c>
      <c r="I835" s="938">
        <f t="shared" si="231"/>
        <v>1.317365269461078</v>
      </c>
      <c r="J835" s="938">
        <f t="shared" si="231"/>
        <v>1.3154761904761907</v>
      </c>
      <c r="K835" s="938">
        <f t="shared" si="231"/>
        <v>1.3214285714285716</v>
      </c>
      <c r="L835" s="938">
        <f t="shared" si="231"/>
        <v>1.3413173652694612</v>
      </c>
      <c r="M835" s="938">
        <f t="shared" si="231"/>
        <v>1.3414634146341464</v>
      </c>
      <c r="N835" s="968">
        <f t="shared" si="231"/>
        <v>1.1939393939393939</v>
      </c>
      <c r="O835" s="938">
        <f t="shared" si="231"/>
        <v>1.3190184049079754</v>
      </c>
      <c r="P835" s="938">
        <f t="shared" si="231"/>
        <v>1.3231707317073169</v>
      </c>
      <c r="Q835" s="938">
        <f t="shared" si="231"/>
        <v>1.3475609756097562</v>
      </c>
      <c r="R835" s="938">
        <f t="shared" si="231"/>
        <v>1.3192771084337349</v>
      </c>
      <c r="S835" s="938">
        <f t="shared" si="231"/>
        <v>1.2275449101796407</v>
      </c>
      <c r="T835" s="938">
        <f t="shared" si="231"/>
        <v>1.3132530120481927</v>
      </c>
      <c r="U835" s="938">
        <f t="shared" si="231"/>
        <v>1.4502923976608189</v>
      </c>
      <c r="V835" s="968">
        <f t="shared" si="231"/>
        <v>1.375</v>
      </c>
      <c r="W835" s="938">
        <f t="shared" si="231"/>
        <v>1.3353293413173652</v>
      </c>
      <c r="X835" s="938">
        <f t="shared" si="231"/>
        <v>1.3470588235294119</v>
      </c>
      <c r="Y835" s="938">
        <f t="shared" si="231"/>
        <v>1.3392857142857144</v>
      </c>
      <c r="Z835" s="938">
        <f t="shared" si="231"/>
        <v>1.3293413173652695</v>
      </c>
      <c r="AA835" s="938">
        <f t="shared" si="231"/>
        <v>1.2807017543859649</v>
      </c>
      <c r="AB835" s="938">
        <f t="shared" si="231"/>
        <v>1.2514619883040936</v>
      </c>
      <c r="AC835" s="798">
        <f t="shared" si="231"/>
        <v>1.3032868525896415</v>
      </c>
    </row>
    <row r="836" spans="1:30" ht="12.75" customHeight="1">
      <c r="A836" s="775" t="s">
        <v>757</v>
      </c>
      <c r="B836" s="776" t="s">
        <v>761</v>
      </c>
      <c r="C836" s="777" t="s">
        <v>156</v>
      </c>
      <c r="D836" s="777" t="s">
        <v>157</v>
      </c>
      <c r="E836" s="1008">
        <v>1.27512</v>
      </c>
      <c r="F836" s="1008">
        <v>1.2376799999999999</v>
      </c>
      <c r="G836" s="1008">
        <v>1.2924</v>
      </c>
      <c r="H836" s="1009">
        <v>1.2312000000000001</v>
      </c>
      <c r="I836" s="1008">
        <v>1.2549600000000001</v>
      </c>
      <c r="J836" s="1008">
        <v>1.21536</v>
      </c>
      <c r="K836" s="1008">
        <v>1.2196800000000001</v>
      </c>
      <c r="L836" s="1008">
        <v>1.2203999999999999</v>
      </c>
      <c r="M836" s="1008">
        <v>1.2643200000000001</v>
      </c>
      <c r="N836" s="1009">
        <v>1.2203999999999999</v>
      </c>
      <c r="O836" s="1008">
        <v>1.1879999999999999</v>
      </c>
      <c r="P836" s="1008">
        <v>1.1952</v>
      </c>
      <c r="Q836" s="1008">
        <v>1.2117599999999999</v>
      </c>
      <c r="R836" s="1008">
        <v>1.19232</v>
      </c>
      <c r="S836" s="1008">
        <v>1.2045600000000001</v>
      </c>
      <c r="T836" s="1008">
        <v>1.2564</v>
      </c>
      <c r="U836" s="1008">
        <v>1.21824</v>
      </c>
      <c r="V836" s="1009">
        <v>1.21896</v>
      </c>
      <c r="W836" s="1008">
        <v>1.1901600000000001</v>
      </c>
      <c r="X836" s="1008">
        <v>1.20384</v>
      </c>
      <c r="Y836" s="1008">
        <v>1.16856</v>
      </c>
      <c r="Z836" s="1008">
        <v>1.25424</v>
      </c>
      <c r="AA836" s="1008">
        <v>1.2369600000000001</v>
      </c>
      <c r="AB836" s="1008">
        <v>1.21896</v>
      </c>
      <c r="AC836" s="780">
        <f>SUM(E836:AB836)</f>
        <v>29.389679999999995</v>
      </c>
      <c r="AD836" s="787">
        <f>MAX(E836:AB836)</f>
        <v>1.2924</v>
      </c>
    </row>
    <row r="837" spans="1:30" ht="12.75" customHeight="1">
      <c r="A837" s="781"/>
      <c r="B837" s="782"/>
      <c r="C837" s="783" t="s">
        <v>158</v>
      </c>
      <c r="D837" s="783" t="s">
        <v>157</v>
      </c>
      <c r="E837" s="994">
        <v>0.89783999999999997</v>
      </c>
      <c r="F837" s="994">
        <v>0.85968</v>
      </c>
      <c r="G837" s="994">
        <v>0.86112</v>
      </c>
      <c r="H837" s="995">
        <v>0.85175999999999996</v>
      </c>
      <c r="I837" s="994">
        <v>0.85248000000000002</v>
      </c>
      <c r="J837" s="994">
        <v>0.82584000000000002</v>
      </c>
      <c r="K837" s="994">
        <v>0.82655999999999996</v>
      </c>
      <c r="L837" s="994">
        <v>0.83808000000000005</v>
      </c>
      <c r="M837" s="994">
        <v>0.78120000000000001</v>
      </c>
      <c r="N837" s="995">
        <v>0.72143999999999997</v>
      </c>
      <c r="O837" s="994">
        <v>0.71064000000000005</v>
      </c>
      <c r="P837" s="994">
        <v>0.71352000000000004</v>
      </c>
      <c r="Q837" s="994">
        <v>0.68759999999999999</v>
      </c>
      <c r="R837" s="994">
        <v>0.68976000000000004</v>
      </c>
      <c r="S837" s="994">
        <v>0.71855999999999998</v>
      </c>
      <c r="T837" s="994">
        <v>0.72719999999999996</v>
      </c>
      <c r="U837" s="994">
        <v>0.72648000000000001</v>
      </c>
      <c r="V837" s="995">
        <v>0.72863999999999995</v>
      </c>
      <c r="W837" s="994">
        <v>0.72360000000000002</v>
      </c>
      <c r="X837" s="994">
        <v>0.70775999999999994</v>
      </c>
      <c r="Y837" s="994">
        <v>0.70775999999999994</v>
      </c>
      <c r="Z837" s="994">
        <v>0.75095999999999996</v>
      </c>
      <c r="AA837" s="994">
        <v>0.75024000000000002</v>
      </c>
      <c r="AB837" s="994">
        <v>0.74375999999999998</v>
      </c>
      <c r="AC837" s="786">
        <f>SUM(E837:AB837)</f>
        <v>18.402480000000004</v>
      </c>
    </row>
    <row r="838" spans="1:30" ht="12.75" customHeight="1">
      <c r="A838" s="781"/>
      <c r="B838" s="782"/>
      <c r="C838" s="783" t="s">
        <v>159</v>
      </c>
      <c r="D838" s="783" t="s">
        <v>160</v>
      </c>
      <c r="E838" s="459">
        <v>143</v>
      </c>
      <c r="F838" s="459">
        <v>145</v>
      </c>
      <c r="G838" s="459">
        <v>147</v>
      </c>
      <c r="H838" s="724">
        <v>142</v>
      </c>
      <c r="I838" s="459">
        <v>125</v>
      </c>
      <c r="J838" s="459">
        <v>135</v>
      </c>
      <c r="K838" s="459">
        <v>131</v>
      </c>
      <c r="L838" s="459">
        <v>136</v>
      </c>
      <c r="M838" s="459">
        <v>125</v>
      </c>
      <c r="N838" s="724">
        <v>129</v>
      </c>
      <c r="O838" s="459">
        <v>117</v>
      </c>
      <c r="P838" s="459">
        <v>130</v>
      </c>
      <c r="Q838" s="459">
        <v>119</v>
      </c>
      <c r="R838" s="459">
        <v>123</v>
      </c>
      <c r="S838" s="459">
        <v>126</v>
      </c>
      <c r="T838" s="459">
        <v>119</v>
      </c>
      <c r="U838" s="459">
        <v>126</v>
      </c>
      <c r="V838" s="724">
        <v>125</v>
      </c>
      <c r="W838" s="459">
        <v>123</v>
      </c>
      <c r="X838" s="459">
        <v>114</v>
      </c>
      <c r="Y838" s="459">
        <v>124</v>
      </c>
      <c r="Z838" s="459">
        <v>132</v>
      </c>
      <c r="AA838" s="459">
        <v>125</v>
      </c>
      <c r="AB838" s="459">
        <v>130</v>
      </c>
      <c r="AC838" s="786"/>
    </row>
    <row r="839" spans="1:30" ht="12.75" customHeight="1" thickBot="1">
      <c r="A839" s="800"/>
      <c r="B839" s="801"/>
      <c r="C839" s="802" t="s">
        <v>161</v>
      </c>
      <c r="D839" s="802"/>
      <c r="E839" s="879">
        <f t="shared" ref="E839:AC839" si="232">E836/E837</f>
        <v>1.4202085004009624</v>
      </c>
      <c r="F839" s="879">
        <f t="shared" si="232"/>
        <v>1.4396984924623115</v>
      </c>
      <c r="G839" s="879">
        <f t="shared" si="232"/>
        <v>1.5008361204013378</v>
      </c>
      <c r="H839" s="919">
        <f t="shared" si="232"/>
        <v>1.4454775993237534</v>
      </c>
      <c r="I839" s="879">
        <f t="shared" si="232"/>
        <v>1.4721283783783785</v>
      </c>
      <c r="J839" s="879">
        <f t="shared" si="232"/>
        <v>1.4716652136006974</v>
      </c>
      <c r="K839" s="879">
        <f t="shared" si="232"/>
        <v>1.4756097560975612</v>
      </c>
      <c r="L839" s="879">
        <f t="shared" si="232"/>
        <v>1.4561855670103092</v>
      </c>
      <c r="M839" s="879">
        <f t="shared" si="232"/>
        <v>1.6184331797235025</v>
      </c>
      <c r="N839" s="919">
        <f t="shared" si="232"/>
        <v>1.6916167664670658</v>
      </c>
      <c r="O839" s="879">
        <f t="shared" si="232"/>
        <v>1.6717325227963524</v>
      </c>
      <c r="P839" s="879">
        <f t="shared" si="232"/>
        <v>1.6750756811301715</v>
      </c>
      <c r="Q839" s="879">
        <f t="shared" si="232"/>
        <v>1.7623036649214658</v>
      </c>
      <c r="R839" s="879">
        <f t="shared" si="232"/>
        <v>1.7286012526096033</v>
      </c>
      <c r="S839" s="879">
        <f t="shared" si="232"/>
        <v>1.6763527054108218</v>
      </c>
      <c r="T839" s="879">
        <f t="shared" si="232"/>
        <v>1.7277227722772277</v>
      </c>
      <c r="U839" s="879">
        <f t="shared" si="232"/>
        <v>1.6769078295341922</v>
      </c>
      <c r="V839" s="919">
        <f t="shared" si="232"/>
        <v>1.672924901185771</v>
      </c>
      <c r="W839" s="879">
        <f t="shared" si="232"/>
        <v>1.6447761194029851</v>
      </c>
      <c r="X839" s="879">
        <f t="shared" si="232"/>
        <v>1.7009155645981691</v>
      </c>
      <c r="Y839" s="879">
        <f t="shared" si="232"/>
        <v>1.6510681586978639</v>
      </c>
      <c r="Z839" s="879">
        <f t="shared" si="232"/>
        <v>1.6701821668264623</v>
      </c>
      <c r="AA839" s="879">
        <f t="shared" si="232"/>
        <v>1.6487523992322457</v>
      </c>
      <c r="AB839" s="879">
        <f t="shared" si="232"/>
        <v>1.63891577928364</v>
      </c>
      <c r="AC839" s="805">
        <f t="shared" si="232"/>
        <v>1.5970499628310961</v>
      </c>
    </row>
    <row r="840" spans="1:30" ht="12.75" customHeight="1">
      <c r="A840" s="806" t="s">
        <v>737</v>
      </c>
      <c r="B840" s="807"/>
      <c r="C840" s="808"/>
      <c r="D840" s="808"/>
      <c r="E840" s="809">
        <f t="shared" ref="E840:AB840" si="233">E824+E828+E832+E836</f>
        <v>2.3628999999999998</v>
      </c>
      <c r="F840" s="809">
        <f t="shared" si="233"/>
        <v>2.3225799999999999</v>
      </c>
      <c r="G840" s="809">
        <f t="shared" si="233"/>
        <v>2.3618600000000001</v>
      </c>
      <c r="H840" s="809">
        <f t="shared" si="233"/>
        <v>2.2930400000000004</v>
      </c>
      <c r="I840" s="809">
        <f t="shared" si="233"/>
        <v>2.3268599999999999</v>
      </c>
      <c r="J840" s="809">
        <f t="shared" si="233"/>
        <v>2.31738</v>
      </c>
      <c r="K840" s="809">
        <f t="shared" si="233"/>
        <v>2.35602</v>
      </c>
      <c r="L840" s="809">
        <f t="shared" si="233"/>
        <v>2.3749799999999999</v>
      </c>
      <c r="M840" s="809">
        <f t="shared" si="233"/>
        <v>2.4083200000000002</v>
      </c>
      <c r="N840" s="809">
        <f t="shared" si="233"/>
        <v>2.3345399999999996</v>
      </c>
      <c r="O840" s="809">
        <f t="shared" si="233"/>
        <v>2.3277000000000001</v>
      </c>
      <c r="P840" s="809">
        <f t="shared" si="233"/>
        <v>2.3230399999999998</v>
      </c>
      <c r="Q840" s="809">
        <f t="shared" si="233"/>
        <v>2.3627799999999999</v>
      </c>
      <c r="R840" s="809">
        <f t="shared" si="233"/>
        <v>2.3489</v>
      </c>
      <c r="S840" s="809">
        <f t="shared" si="233"/>
        <v>2.3132600000000001</v>
      </c>
      <c r="T840" s="809">
        <f t="shared" si="233"/>
        <v>2.3520599999999998</v>
      </c>
      <c r="U840" s="809">
        <f t="shared" si="233"/>
        <v>2.3516000000000004</v>
      </c>
      <c r="V840" s="809">
        <f t="shared" si="233"/>
        <v>2.36808</v>
      </c>
      <c r="W840" s="809">
        <f t="shared" si="233"/>
        <v>2.3538199999999998</v>
      </c>
      <c r="X840" s="809">
        <f t="shared" si="233"/>
        <v>2.3809199999999997</v>
      </c>
      <c r="Y840" s="809">
        <f t="shared" si="233"/>
        <v>2.3322599999999998</v>
      </c>
      <c r="Z840" s="809">
        <f t="shared" si="233"/>
        <v>2.3891800000000001</v>
      </c>
      <c r="AA840" s="809">
        <f t="shared" si="233"/>
        <v>2.3480400000000001</v>
      </c>
      <c r="AB840" s="809">
        <f t="shared" si="233"/>
        <v>2.3047399999999998</v>
      </c>
      <c r="AC840" s="810"/>
    </row>
    <row r="841" spans="1:30" ht="12.75" customHeight="1">
      <c r="A841" s="811" t="s">
        <v>738</v>
      </c>
      <c r="B841" s="812"/>
      <c r="C841" s="813"/>
      <c r="D841" s="813"/>
      <c r="E841" s="814">
        <f t="shared" ref="E841:AB841" si="234">E825+E829+E833+E837</f>
        <v>1.7056200000000001</v>
      </c>
      <c r="F841" s="814">
        <f t="shared" si="234"/>
        <v>1.6274199999999999</v>
      </c>
      <c r="G841" s="814">
        <f t="shared" si="234"/>
        <v>1.6134599999999999</v>
      </c>
      <c r="H841" s="814">
        <f t="shared" si="234"/>
        <v>1.6068799999999999</v>
      </c>
      <c r="I841" s="814">
        <f t="shared" si="234"/>
        <v>1.6034200000000001</v>
      </c>
      <c r="J841" s="814">
        <f t="shared" si="234"/>
        <v>1.5796000000000001</v>
      </c>
      <c r="K841" s="814">
        <f t="shared" si="234"/>
        <v>1.58382</v>
      </c>
      <c r="L841" s="814">
        <f t="shared" si="234"/>
        <v>1.58622</v>
      </c>
      <c r="M841" s="814">
        <f t="shared" si="234"/>
        <v>1.51248</v>
      </c>
      <c r="N841" s="814">
        <f t="shared" si="234"/>
        <v>1.4793400000000001</v>
      </c>
      <c r="O841" s="814">
        <f t="shared" si="234"/>
        <v>1.4678</v>
      </c>
      <c r="P841" s="814">
        <f t="shared" si="234"/>
        <v>1.4601999999999999</v>
      </c>
      <c r="Q841" s="814">
        <f t="shared" si="234"/>
        <v>1.4356800000000001</v>
      </c>
      <c r="R841" s="814">
        <f t="shared" si="234"/>
        <v>1.4539800000000001</v>
      </c>
      <c r="S841" s="814">
        <f t="shared" si="234"/>
        <v>1.4702</v>
      </c>
      <c r="T841" s="814">
        <f t="shared" si="234"/>
        <v>1.4704199999999998</v>
      </c>
      <c r="U841" s="814">
        <f t="shared" si="234"/>
        <v>1.4964</v>
      </c>
      <c r="V841" s="814">
        <f t="shared" si="234"/>
        <v>1.5054999999999998</v>
      </c>
      <c r="W841" s="814">
        <f t="shared" si="234"/>
        <v>1.4983400000000002</v>
      </c>
      <c r="X841" s="814">
        <f t="shared" si="234"/>
        <v>1.4867599999999999</v>
      </c>
      <c r="Y841" s="814">
        <f t="shared" si="234"/>
        <v>1.4860199999999999</v>
      </c>
      <c r="Z841" s="814">
        <f t="shared" si="234"/>
        <v>1.5257000000000001</v>
      </c>
      <c r="AA841" s="814">
        <f t="shared" si="234"/>
        <v>1.53766</v>
      </c>
      <c r="AB841" s="814">
        <f t="shared" si="234"/>
        <v>1.5283799999999998</v>
      </c>
      <c r="AC841" s="815"/>
    </row>
    <row r="842" spans="1:30" ht="12.75" customHeight="1">
      <c r="A842" s="816" t="s">
        <v>739</v>
      </c>
      <c r="B842" s="817"/>
      <c r="C842" s="818"/>
      <c r="D842" s="818"/>
      <c r="E842" s="819">
        <f t="shared" ref="E842:AB842" si="235">SQRT(E840*E840+E841*E841)</f>
        <v>2.9141784424430841</v>
      </c>
      <c r="F842" s="819">
        <f t="shared" si="235"/>
        <v>2.8359960706601832</v>
      </c>
      <c r="G842" s="819">
        <f t="shared" si="235"/>
        <v>2.8603558924022026</v>
      </c>
      <c r="H842" s="819">
        <f t="shared" si="235"/>
        <v>2.8000171028049099</v>
      </c>
      <c r="I842" s="819">
        <f t="shared" si="235"/>
        <v>2.8258154851299122</v>
      </c>
      <c r="J842" s="819">
        <f t="shared" si="235"/>
        <v>2.8045295905730789</v>
      </c>
      <c r="K842" s="819">
        <f t="shared" si="235"/>
        <v>2.8388934521746321</v>
      </c>
      <c r="L842" s="819">
        <f t="shared" si="235"/>
        <v>2.8559803726216324</v>
      </c>
      <c r="M842" s="819">
        <f t="shared" si="235"/>
        <v>2.8438707728727759</v>
      </c>
      <c r="N842" s="819">
        <f t="shared" si="235"/>
        <v>2.7637879526475975</v>
      </c>
      <c r="O842" s="819">
        <f t="shared" si="235"/>
        <v>2.7518401352549535</v>
      </c>
      <c r="P842" s="819">
        <f t="shared" si="235"/>
        <v>2.7438474596084963</v>
      </c>
      <c r="Q842" s="819">
        <f t="shared" si="235"/>
        <v>2.7647615432076598</v>
      </c>
      <c r="R842" s="819">
        <f t="shared" si="235"/>
        <v>2.7624968869484721</v>
      </c>
      <c r="S842" s="819">
        <f t="shared" si="235"/>
        <v>2.7409231779821925</v>
      </c>
      <c r="T842" s="819">
        <f t="shared" si="235"/>
        <v>2.7738639512420216</v>
      </c>
      <c r="U842" s="819">
        <f t="shared" si="235"/>
        <v>2.7873348417439914</v>
      </c>
      <c r="V842" s="819">
        <f t="shared" si="235"/>
        <v>2.8061242197023279</v>
      </c>
      <c r="W842" s="819">
        <f t="shared" si="235"/>
        <v>2.7902493343785606</v>
      </c>
      <c r="X842" s="819">
        <f t="shared" si="235"/>
        <v>2.8069975675087426</v>
      </c>
      <c r="Y842" s="819">
        <f t="shared" si="235"/>
        <v>2.7654461028919002</v>
      </c>
      <c r="Z842" s="819">
        <f t="shared" si="235"/>
        <v>2.8347736351250346</v>
      </c>
      <c r="AA842" s="819">
        <f t="shared" si="235"/>
        <v>2.8067223085300053</v>
      </c>
      <c r="AB842" s="819">
        <f t="shared" si="235"/>
        <v>2.7654605207813034</v>
      </c>
      <c r="AC842" s="821"/>
      <c r="AD842" s="787">
        <f>MAX(E842:AB842)</f>
        <v>2.9141784424430841</v>
      </c>
    </row>
    <row r="843" spans="1:30" s="738" customFormat="1" ht="12.75" customHeight="1" thickBot="1">
      <c r="A843" s="822" t="s">
        <v>449</v>
      </c>
      <c r="B843" s="823"/>
      <c r="C843" s="824"/>
      <c r="D843" s="824"/>
      <c r="E843" s="1004">
        <v>1</v>
      </c>
      <c r="F843" s="1004">
        <v>2</v>
      </c>
      <c r="G843" s="1004">
        <v>3</v>
      </c>
      <c r="H843" s="1004">
        <v>4</v>
      </c>
      <c r="I843" s="1004">
        <v>5</v>
      </c>
      <c r="J843" s="1004">
        <v>6</v>
      </c>
      <c r="K843" s="1004">
        <v>7</v>
      </c>
      <c r="L843" s="1004">
        <v>8</v>
      </c>
      <c r="M843" s="1004">
        <v>9</v>
      </c>
      <c r="N843" s="1004">
        <v>10</v>
      </c>
      <c r="O843" s="1004">
        <v>11</v>
      </c>
      <c r="P843" s="1004">
        <v>12</v>
      </c>
      <c r="Q843" s="1004">
        <v>13</v>
      </c>
      <c r="R843" s="1004">
        <v>14</v>
      </c>
      <c r="S843" s="1004">
        <v>15</v>
      </c>
      <c r="T843" s="1004">
        <v>16</v>
      </c>
      <c r="U843" s="1004">
        <v>17</v>
      </c>
      <c r="V843" s="1004">
        <v>18</v>
      </c>
      <c r="W843" s="1004">
        <v>19</v>
      </c>
      <c r="X843" s="1004">
        <v>20</v>
      </c>
      <c r="Y843" s="1004">
        <v>21</v>
      </c>
      <c r="Z843" s="1004">
        <v>22</v>
      </c>
      <c r="AA843" s="1004">
        <v>23</v>
      </c>
      <c r="AB843" s="1004">
        <v>24</v>
      </c>
      <c r="AC843" s="826"/>
    </row>
    <row r="844" spans="1:30" s="738" customFormat="1" ht="12.75" customHeight="1">
      <c r="A844" s="827" t="s">
        <v>450</v>
      </c>
      <c r="B844" s="828"/>
      <c r="C844" s="829" t="s">
        <v>164</v>
      </c>
      <c r="D844" s="829" t="s">
        <v>160</v>
      </c>
      <c r="E844" s="829">
        <v>37.849998474121094</v>
      </c>
      <c r="F844" s="829">
        <v>37.389999389648438</v>
      </c>
      <c r="G844" s="829">
        <v>37.430000305175781</v>
      </c>
      <c r="H844" s="829">
        <v>37.400001525878906</v>
      </c>
      <c r="I844" s="829">
        <v>37.5</v>
      </c>
      <c r="J844" s="829">
        <v>37.430000305175781</v>
      </c>
      <c r="K844" s="829">
        <v>37.430000305175781</v>
      </c>
      <c r="L844" s="829">
        <v>37.240001678466797</v>
      </c>
      <c r="M844" s="829">
        <v>37.180000305175781</v>
      </c>
      <c r="N844" s="829">
        <v>37.180000305175781</v>
      </c>
      <c r="O844" s="829">
        <v>37.090000152587891</v>
      </c>
      <c r="P844" s="829">
        <v>37.229999542236328</v>
      </c>
      <c r="Q844" s="829">
        <v>37.240001678466797</v>
      </c>
      <c r="R844" s="829">
        <v>37.310001373291016</v>
      </c>
      <c r="S844" s="829">
        <v>37.340000152587891</v>
      </c>
      <c r="T844" s="829">
        <v>37.340000152587891</v>
      </c>
      <c r="U844" s="829">
        <v>37.310001373291016</v>
      </c>
      <c r="V844" s="829">
        <v>37.360000610351563</v>
      </c>
      <c r="W844" s="829">
        <v>37.380001068115234</v>
      </c>
      <c r="X844" s="829">
        <v>37.400001525878906</v>
      </c>
      <c r="Y844" s="829">
        <v>37.279998779296875</v>
      </c>
      <c r="Z844" s="829">
        <v>37.369998931884766</v>
      </c>
      <c r="AA844" s="829">
        <v>37.409999847412109</v>
      </c>
      <c r="AB844" s="829">
        <v>37.479999542236328</v>
      </c>
      <c r="AC844" s="829"/>
    </row>
    <row r="845" spans="1:30" s="738" customFormat="1" ht="12.75" customHeight="1" thickBot="1">
      <c r="A845" s="830" t="s">
        <v>451</v>
      </c>
      <c r="B845" s="831"/>
      <c r="C845" s="792" t="s">
        <v>164</v>
      </c>
      <c r="D845" s="792" t="s">
        <v>160</v>
      </c>
      <c r="E845" s="792">
        <v>37.650001525878906</v>
      </c>
      <c r="F845" s="792">
        <v>37.200000762939453</v>
      </c>
      <c r="G845" s="792">
        <v>37.259998321533203</v>
      </c>
      <c r="H845" s="792">
        <v>37.220001220703125</v>
      </c>
      <c r="I845" s="792">
        <v>37.389999389648438</v>
      </c>
      <c r="J845" s="792">
        <v>37.310001373291016</v>
      </c>
      <c r="K845" s="792">
        <v>37.270000457763672</v>
      </c>
      <c r="L845" s="792">
        <v>37.110000610351563</v>
      </c>
      <c r="M845" s="792">
        <v>37.130001068115234</v>
      </c>
      <c r="N845" s="792">
        <v>37.130001068115234</v>
      </c>
      <c r="O845" s="792">
        <v>37.009998321533203</v>
      </c>
      <c r="P845" s="792">
        <v>37.139999389648438</v>
      </c>
      <c r="Q845" s="792">
        <v>37.189998626708984</v>
      </c>
      <c r="R845" s="792">
        <v>37.229999542236328</v>
      </c>
      <c r="S845" s="792">
        <v>37.290000915527344</v>
      </c>
      <c r="T845" s="792">
        <v>37.290000915527344</v>
      </c>
      <c r="U845" s="792">
        <v>37.279998779296875</v>
      </c>
      <c r="V845" s="792">
        <v>37.330001831054688</v>
      </c>
      <c r="W845" s="792">
        <v>37.349998474121094</v>
      </c>
      <c r="X845" s="792">
        <v>37.360000610351563</v>
      </c>
      <c r="Y845" s="792">
        <v>37.25</v>
      </c>
      <c r="Z845" s="792">
        <v>37.330001831054688</v>
      </c>
      <c r="AA845" s="792">
        <v>37.380001068115234</v>
      </c>
      <c r="AB845" s="792">
        <v>37.439998626708984</v>
      </c>
      <c r="AC845" s="792"/>
    </row>
    <row r="846" spans="1:30" ht="12.75" customHeight="1">
      <c r="A846" s="775" t="s">
        <v>762</v>
      </c>
      <c r="B846" s="728" t="s">
        <v>763</v>
      </c>
      <c r="C846" s="777" t="s">
        <v>156</v>
      </c>
      <c r="D846" s="777" t="s">
        <v>157</v>
      </c>
      <c r="E846" s="1008">
        <v>0.66990000000000005</v>
      </c>
      <c r="F846" s="1008">
        <v>0.65380000000000005</v>
      </c>
      <c r="G846" s="1008">
        <v>0.65380000000000005</v>
      </c>
      <c r="H846" s="1009">
        <v>0.64329999999999998</v>
      </c>
      <c r="I846" s="1008">
        <v>0.65029999999999999</v>
      </c>
      <c r="J846" s="1008">
        <v>0.67830000000000001</v>
      </c>
      <c r="K846" s="1008">
        <v>0.69930000000000003</v>
      </c>
      <c r="L846" s="1008">
        <v>0.72030000000000005</v>
      </c>
      <c r="M846" s="1008">
        <v>0.72170000000000001</v>
      </c>
      <c r="N846" s="1009">
        <v>0.70140000000000002</v>
      </c>
      <c r="O846" s="1008">
        <v>0.7056</v>
      </c>
      <c r="P846" s="1008">
        <v>0.71399999999999997</v>
      </c>
      <c r="Q846" s="1008">
        <v>0.72660000000000002</v>
      </c>
      <c r="R846" s="1008">
        <v>0.71609999999999996</v>
      </c>
      <c r="S846" s="1008">
        <v>0.67759999999999998</v>
      </c>
      <c r="T846" s="1008">
        <v>0.65939999999999999</v>
      </c>
      <c r="U846" s="1008">
        <v>0.67549999999999999</v>
      </c>
      <c r="V846" s="1009">
        <v>0.70489999999999997</v>
      </c>
      <c r="W846" s="1008">
        <v>0.72799999999999998</v>
      </c>
      <c r="X846" s="1008">
        <v>0.72099999999999997</v>
      </c>
      <c r="Y846" s="1008">
        <v>0.71120000000000005</v>
      </c>
      <c r="Z846" s="1008">
        <v>0.6986</v>
      </c>
      <c r="AA846" s="1008">
        <v>0.66990000000000005</v>
      </c>
      <c r="AB846" s="1008">
        <v>0.63770000000000004</v>
      </c>
      <c r="AC846" s="780">
        <f>SUM(E846:AB846)</f>
        <v>16.5382</v>
      </c>
    </row>
    <row r="847" spans="1:30" ht="12.75" customHeight="1">
      <c r="A847" s="781"/>
      <c r="B847" s="782"/>
      <c r="C847" s="783" t="s">
        <v>158</v>
      </c>
      <c r="D847" s="783" t="s">
        <v>157</v>
      </c>
      <c r="E847" s="994">
        <v>0.378</v>
      </c>
      <c r="F847" s="994">
        <v>0.3528</v>
      </c>
      <c r="G847" s="994">
        <v>0.34860000000000002</v>
      </c>
      <c r="H847" s="995">
        <v>0.3493</v>
      </c>
      <c r="I847" s="994">
        <v>0.34720000000000001</v>
      </c>
      <c r="J847" s="994">
        <v>0.34789999999999999</v>
      </c>
      <c r="K847" s="994">
        <v>0.35210000000000002</v>
      </c>
      <c r="L847" s="994">
        <v>0.35070000000000001</v>
      </c>
      <c r="M847" s="994">
        <v>0.34229999999999999</v>
      </c>
      <c r="N847" s="995">
        <v>0.34439999999999998</v>
      </c>
      <c r="O847" s="994">
        <v>0.3458</v>
      </c>
      <c r="P847" s="994">
        <v>0.33389999999999997</v>
      </c>
      <c r="Q847" s="994">
        <v>0.33600000000000002</v>
      </c>
      <c r="R847" s="994">
        <v>0.34370000000000001</v>
      </c>
      <c r="S847" s="994">
        <v>0.3276</v>
      </c>
      <c r="T847" s="994">
        <v>0.32200000000000001</v>
      </c>
      <c r="U847" s="994">
        <v>0.34089999999999998</v>
      </c>
      <c r="V847" s="995">
        <v>0.3458</v>
      </c>
      <c r="W847" s="994">
        <v>0.34300000000000003</v>
      </c>
      <c r="X847" s="994">
        <v>0.34510000000000002</v>
      </c>
      <c r="Y847" s="994">
        <v>0.34370000000000001</v>
      </c>
      <c r="Z847" s="994">
        <v>0.34300000000000003</v>
      </c>
      <c r="AA847" s="994">
        <v>0.34510000000000002</v>
      </c>
      <c r="AB847" s="994">
        <v>0.34370000000000001</v>
      </c>
      <c r="AC847" s="786">
        <f>SUM(E847:AB847)</f>
        <v>8.2726000000000006</v>
      </c>
    </row>
    <row r="848" spans="1:30" ht="12.75" customHeight="1">
      <c r="A848" s="781"/>
      <c r="B848" s="782"/>
      <c r="C848" s="783" t="s">
        <v>159</v>
      </c>
      <c r="D848" s="783" t="s">
        <v>160</v>
      </c>
      <c r="E848" s="459">
        <v>12</v>
      </c>
      <c r="F848" s="459">
        <v>12</v>
      </c>
      <c r="G848" s="459">
        <v>12</v>
      </c>
      <c r="H848" s="724">
        <v>12</v>
      </c>
      <c r="I848" s="459">
        <v>12</v>
      </c>
      <c r="J848" s="459">
        <v>13</v>
      </c>
      <c r="K848" s="459">
        <v>13</v>
      </c>
      <c r="L848" s="459">
        <v>13</v>
      </c>
      <c r="M848" s="459">
        <v>13</v>
      </c>
      <c r="N848" s="724">
        <v>13</v>
      </c>
      <c r="O848" s="459">
        <v>12</v>
      </c>
      <c r="P848" s="459">
        <v>13</v>
      </c>
      <c r="Q848" s="459">
        <v>13</v>
      </c>
      <c r="R848" s="459">
        <v>12</v>
      </c>
      <c r="S848" s="459">
        <v>11</v>
      </c>
      <c r="T848" s="459">
        <v>12</v>
      </c>
      <c r="U848" s="459">
        <v>13</v>
      </c>
      <c r="V848" s="724">
        <v>13</v>
      </c>
      <c r="W848" s="459">
        <v>13</v>
      </c>
      <c r="X848" s="459">
        <v>13</v>
      </c>
      <c r="Y848" s="459">
        <v>12</v>
      </c>
      <c r="Z848" s="459">
        <v>13</v>
      </c>
      <c r="AA848" s="459">
        <v>12</v>
      </c>
      <c r="AB848" s="459">
        <v>12</v>
      </c>
      <c r="AC848" s="786"/>
    </row>
    <row r="849" spans="1:29" ht="12.75" customHeight="1" thickBot="1">
      <c r="A849" s="790"/>
      <c r="B849" s="791"/>
      <c r="C849" s="795" t="s">
        <v>161</v>
      </c>
      <c r="D849" s="795"/>
      <c r="E849" s="938">
        <f t="shared" ref="E849:AC849" si="236">E847/E846</f>
        <v>0.56426332288401249</v>
      </c>
      <c r="F849" s="938">
        <f t="shared" si="236"/>
        <v>0.53961456102783723</v>
      </c>
      <c r="G849" s="938">
        <f t="shared" si="236"/>
        <v>0.53319057815845827</v>
      </c>
      <c r="H849" s="968">
        <f t="shared" si="236"/>
        <v>0.54298150163220893</v>
      </c>
      <c r="I849" s="938">
        <f t="shared" si="236"/>
        <v>0.5339074273412272</v>
      </c>
      <c r="J849" s="938">
        <f t="shared" si="236"/>
        <v>0.51289989680082559</v>
      </c>
      <c r="K849" s="938">
        <f t="shared" si="236"/>
        <v>0.50350350350350348</v>
      </c>
      <c r="L849" s="938">
        <f t="shared" si="236"/>
        <v>0.48688046647230321</v>
      </c>
      <c r="M849" s="938">
        <f t="shared" si="236"/>
        <v>0.47429679922405432</v>
      </c>
      <c r="N849" s="968">
        <f t="shared" si="236"/>
        <v>0.49101796407185627</v>
      </c>
      <c r="O849" s="938">
        <f t="shared" si="236"/>
        <v>0.49007936507936506</v>
      </c>
      <c r="P849" s="938">
        <f t="shared" si="236"/>
        <v>0.46764705882352942</v>
      </c>
      <c r="Q849" s="938">
        <f t="shared" si="236"/>
        <v>0.46242774566473988</v>
      </c>
      <c r="R849" s="938">
        <f t="shared" si="236"/>
        <v>0.47996089931573804</v>
      </c>
      <c r="S849" s="938">
        <f t="shared" si="236"/>
        <v>0.48347107438016529</v>
      </c>
      <c r="T849" s="938">
        <f t="shared" si="236"/>
        <v>0.48832271762208068</v>
      </c>
      <c r="U849" s="938">
        <f t="shared" si="236"/>
        <v>0.50466321243523315</v>
      </c>
      <c r="V849" s="968">
        <f t="shared" si="236"/>
        <v>0.49056603773584906</v>
      </c>
      <c r="W849" s="938">
        <f t="shared" si="236"/>
        <v>0.4711538461538462</v>
      </c>
      <c r="X849" s="938">
        <f t="shared" si="236"/>
        <v>0.47864077669902916</v>
      </c>
      <c r="Y849" s="938">
        <f t="shared" si="236"/>
        <v>0.48326771653543305</v>
      </c>
      <c r="Z849" s="938">
        <f t="shared" si="236"/>
        <v>0.49098196392785576</v>
      </c>
      <c r="AA849" s="938">
        <f t="shared" si="236"/>
        <v>0.51515151515151514</v>
      </c>
      <c r="AB849" s="938">
        <f t="shared" si="236"/>
        <v>0.53896816684961579</v>
      </c>
      <c r="AC849" s="798">
        <f t="shared" si="236"/>
        <v>0.5002116312537036</v>
      </c>
    </row>
    <row r="850" spans="1:29" ht="12.75" customHeight="1">
      <c r="A850" s="775" t="s">
        <v>764</v>
      </c>
      <c r="B850" s="776" t="s">
        <v>765</v>
      </c>
      <c r="C850" s="777" t="s">
        <v>156</v>
      </c>
      <c r="D850" s="777" t="s">
        <v>157</v>
      </c>
      <c r="E850" s="1008">
        <v>0.2646</v>
      </c>
      <c r="F850" s="1008">
        <v>0.2828</v>
      </c>
      <c r="G850" s="1008">
        <v>0.2681</v>
      </c>
      <c r="H850" s="1009">
        <v>0.2681</v>
      </c>
      <c r="I850" s="1008">
        <v>0.26529999999999998</v>
      </c>
      <c r="J850" s="1008">
        <v>0.26529999999999998</v>
      </c>
      <c r="K850" s="1008">
        <v>0.27929999999999999</v>
      </c>
      <c r="L850" s="1008">
        <v>0.27650000000000002</v>
      </c>
      <c r="M850" s="1008">
        <v>0.25969999999999999</v>
      </c>
      <c r="N850" s="1009">
        <v>0.27089999999999997</v>
      </c>
      <c r="O850" s="1008">
        <v>0.27789999999999998</v>
      </c>
      <c r="P850" s="1008">
        <v>0.26250000000000001</v>
      </c>
      <c r="Q850" s="1008">
        <v>0.26390000000000002</v>
      </c>
      <c r="R850" s="1008">
        <v>0.27929999999999999</v>
      </c>
      <c r="S850" s="1008">
        <v>0.28000000000000003</v>
      </c>
      <c r="T850" s="1008">
        <v>0.28070000000000001</v>
      </c>
      <c r="U850" s="1008">
        <v>0.2828</v>
      </c>
      <c r="V850" s="1009">
        <v>0.27929999999999999</v>
      </c>
      <c r="W850" s="1008">
        <v>0.27300000000000002</v>
      </c>
      <c r="X850" s="1008">
        <v>0.29120000000000001</v>
      </c>
      <c r="Y850" s="1008">
        <v>0.2898</v>
      </c>
      <c r="Z850" s="1008">
        <v>0.2737</v>
      </c>
      <c r="AA850" s="1008">
        <v>0.28000000000000003</v>
      </c>
      <c r="AB850" s="1008">
        <v>0.29120000000000001</v>
      </c>
      <c r="AC850" s="780">
        <f>SUM(E850:AB850)</f>
        <v>6.6059000000000001</v>
      </c>
    </row>
    <row r="851" spans="1:29" ht="12.75" customHeight="1">
      <c r="A851" s="781"/>
      <c r="B851" s="782"/>
      <c r="C851" s="783" t="s">
        <v>158</v>
      </c>
      <c r="D851" s="783" t="s">
        <v>157</v>
      </c>
      <c r="E851" s="994">
        <v>0.30730000000000002</v>
      </c>
      <c r="F851" s="994">
        <v>0.29049999999999998</v>
      </c>
      <c r="G851" s="994">
        <v>0.28489999999999999</v>
      </c>
      <c r="H851" s="995">
        <v>0.28560000000000002</v>
      </c>
      <c r="I851" s="994">
        <v>0.28420000000000001</v>
      </c>
      <c r="J851" s="994">
        <v>0.2863</v>
      </c>
      <c r="K851" s="994">
        <v>0.28420000000000001</v>
      </c>
      <c r="L851" s="994">
        <v>0.27860000000000001</v>
      </c>
      <c r="M851" s="994">
        <v>0.27089999999999997</v>
      </c>
      <c r="N851" s="995">
        <v>0.29470000000000002</v>
      </c>
      <c r="O851" s="994">
        <v>0.29470000000000002</v>
      </c>
      <c r="P851" s="994">
        <v>0.29399999999999998</v>
      </c>
      <c r="Q851" s="994">
        <v>0.29680000000000001</v>
      </c>
      <c r="R851" s="994">
        <v>0.29959999999999998</v>
      </c>
      <c r="S851" s="994">
        <v>0.30380000000000001</v>
      </c>
      <c r="T851" s="994">
        <v>0.30380000000000001</v>
      </c>
      <c r="U851" s="994">
        <v>0.30869999999999997</v>
      </c>
      <c r="V851" s="995">
        <v>0.31080000000000002</v>
      </c>
      <c r="W851" s="994">
        <v>0.31080000000000002</v>
      </c>
      <c r="X851" s="994">
        <v>0.31290000000000001</v>
      </c>
      <c r="Y851" s="994">
        <v>0.31430000000000002</v>
      </c>
      <c r="Z851" s="994">
        <v>0.31290000000000001</v>
      </c>
      <c r="AA851" s="994">
        <v>0.31850000000000001</v>
      </c>
      <c r="AB851" s="994">
        <v>0.31850000000000001</v>
      </c>
      <c r="AC851" s="786">
        <f>SUM(E851:AB851)</f>
        <v>7.1673000000000018</v>
      </c>
    </row>
    <row r="852" spans="1:29" ht="12.75" customHeight="1">
      <c r="A852" s="781"/>
      <c r="B852" s="782"/>
      <c r="C852" s="783" t="s">
        <v>159</v>
      </c>
      <c r="D852" s="783" t="s">
        <v>160</v>
      </c>
      <c r="E852" s="459">
        <v>6</v>
      </c>
      <c r="F852" s="459">
        <v>7</v>
      </c>
      <c r="G852" s="459">
        <v>6</v>
      </c>
      <c r="H852" s="724">
        <v>6</v>
      </c>
      <c r="I852" s="459">
        <v>6</v>
      </c>
      <c r="J852" s="459">
        <v>6</v>
      </c>
      <c r="K852" s="459">
        <v>6</v>
      </c>
      <c r="L852" s="459">
        <v>6</v>
      </c>
      <c r="M852" s="459">
        <v>6</v>
      </c>
      <c r="N852" s="724">
        <v>7</v>
      </c>
      <c r="O852" s="459">
        <v>6</v>
      </c>
      <c r="P852" s="459">
        <v>7</v>
      </c>
      <c r="Q852" s="459">
        <v>7</v>
      </c>
      <c r="R852" s="459">
        <v>7</v>
      </c>
      <c r="S852" s="459">
        <v>7</v>
      </c>
      <c r="T852" s="459">
        <v>7</v>
      </c>
      <c r="U852" s="459">
        <v>7</v>
      </c>
      <c r="V852" s="724">
        <v>7</v>
      </c>
      <c r="W852" s="459">
        <v>7</v>
      </c>
      <c r="X852" s="459">
        <v>7</v>
      </c>
      <c r="Y852" s="459">
        <v>7</v>
      </c>
      <c r="Z852" s="459">
        <v>7</v>
      </c>
      <c r="AA852" s="459">
        <v>7</v>
      </c>
      <c r="AB852" s="459">
        <v>7</v>
      </c>
      <c r="AC852" s="786"/>
    </row>
    <row r="853" spans="1:29" ht="12.75" customHeight="1" thickBot="1">
      <c r="A853" s="800"/>
      <c r="B853" s="801"/>
      <c r="C853" s="802" t="s">
        <v>161</v>
      </c>
      <c r="D853" s="802"/>
      <c r="E853" s="879">
        <f t="shared" ref="E853:AC853" si="237">E851/E850</f>
        <v>1.1613756613756614</v>
      </c>
      <c r="F853" s="879">
        <f t="shared" si="237"/>
        <v>1.0272277227722773</v>
      </c>
      <c r="G853" s="879">
        <f t="shared" si="237"/>
        <v>1.0626631853785899</v>
      </c>
      <c r="H853" s="919">
        <f t="shared" si="237"/>
        <v>1.0652741514360313</v>
      </c>
      <c r="I853" s="879">
        <f t="shared" si="237"/>
        <v>1.0712401055408971</v>
      </c>
      <c r="J853" s="879">
        <f t="shared" si="237"/>
        <v>1.079155672823219</v>
      </c>
      <c r="K853" s="879">
        <f t="shared" si="237"/>
        <v>1.0175438596491229</v>
      </c>
      <c r="L853" s="879">
        <f t="shared" si="237"/>
        <v>1.0075949367088608</v>
      </c>
      <c r="M853" s="879">
        <f t="shared" si="237"/>
        <v>1.0431266846361185</v>
      </c>
      <c r="N853" s="919">
        <f t="shared" si="237"/>
        <v>1.087855297157623</v>
      </c>
      <c r="O853" s="879">
        <f t="shared" si="237"/>
        <v>1.0604534005037785</v>
      </c>
      <c r="P853" s="879">
        <f t="shared" si="237"/>
        <v>1.1199999999999999</v>
      </c>
      <c r="Q853" s="879">
        <f t="shared" si="237"/>
        <v>1.1246684350132625</v>
      </c>
      <c r="R853" s="879">
        <f t="shared" si="237"/>
        <v>1.0726817042606516</v>
      </c>
      <c r="S853" s="879">
        <f t="shared" si="237"/>
        <v>1.085</v>
      </c>
      <c r="T853" s="879">
        <f t="shared" si="237"/>
        <v>1.0822942643391522</v>
      </c>
      <c r="U853" s="879">
        <f t="shared" si="237"/>
        <v>1.0915841584158414</v>
      </c>
      <c r="V853" s="919">
        <f t="shared" si="237"/>
        <v>1.1127819548872182</v>
      </c>
      <c r="W853" s="879">
        <f t="shared" si="237"/>
        <v>1.1384615384615384</v>
      </c>
      <c r="X853" s="879">
        <f t="shared" si="237"/>
        <v>1.0745192307692308</v>
      </c>
      <c r="Y853" s="879">
        <f t="shared" si="237"/>
        <v>1.0845410628019325</v>
      </c>
      <c r="Z853" s="879">
        <f t="shared" si="237"/>
        <v>1.1432225063938619</v>
      </c>
      <c r="AA853" s="879">
        <f t="shared" si="237"/>
        <v>1.1375</v>
      </c>
      <c r="AB853" s="879">
        <f t="shared" si="237"/>
        <v>1.09375</v>
      </c>
      <c r="AC853" s="805">
        <f t="shared" si="237"/>
        <v>1.0849846349475472</v>
      </c>
    </row>
    <row r="854" spans="1:29" ht="12.75" customHeight="1">
      <c r="A854" s="836" t="s">
        <v>458</v>
      </c>
      <c r="B854" s="837"/>
      <c r="C854" s="838" t="s">
        <v>156</v>
      </c>
      <c r="D854" s="838"/>
      <c r="E854" s="947">
        <f t="shared" ref="E854:AC854" si="238">E846+E850</f>
        <v>0.93450000000000011</v>
      </c>
      <c r="F854" s="947">
        <f t="shared" si="238"/>
        <v>0.9366000000000001</v>
      </c>
      <c r="G854" s="947">
        <f t="shared" si="238"/>
        <v>0.92190000000000005</v>
      </c>
      <c r="H854" s="943">
        <f t="shared" si="238"/>
        <v>0.91139999999999999</v>
      </c>
      <c r="I854" s="947">
        <f t="shared" si="238"/>
        <v>0.91559999999999997</v>
      </c>
      <c r="J854" s="947">
        <f t="shared" si="238"/>
        <v>0.94359999999999999</v>
      </c>
      <c r="K854" s="947">
        <f t="shared" si="238"/>
        <v>0.97860000000000003</v>
      </c>
      <c r="L854" s="947">
        <f t="shared" si="238"/>
        <v>0.99680000000000013</v>
      </c>
      <c r="M854" s="947">
        <f t="shared" si="238"/>
        <v>0.98140000000000005</v>
      </c>
      <c r="N854" s="943">
        <f t="shared" si="238"/>
        <v>0.97229999999999994</v>
      </c>
      <c r="O854" s="947">
        <f t="shared" si="238"/>
        <v>0.98350000000000004</v>
      </c>
      <c r="P854" s="947">
        <f t="shared" si="238"/>
        <v>0.97649999999999992</v>
      </c>
      <c r="Q854" s="947">
        <f t="shared" si="238"/>
        <v>0.99050000000000005</v>
      </c>
      <c r="R854" s="947">
        <f t="shared" si="238"/>
        <v>0.99539999999999995</v>
      </c>
      <c r="S854" s="947">
        <f t="shared" si="238"/>
        <v>0.95760000000000001</v>
      </c>
      <c r="T854" s="947">
        <f t="shared" si="238"/>
        <v>0.94009999999999994</v>
      </c>
      <c r="U854" s="947">
        <f t="shared" si="238"/>
        <v>0.95829999999999993</v>
      </c>
      <c r="V854" s="943">
        <f t="shared" si="238"/>
        <v>0.98419999999999996</v>
      </c>
      <c r="W854" s="947">
        <f t="shared" si="238"/>
        <v>1.0009999999999999</v>
      </c>
      <c r="X854" s="947">
        <f t="shared" si="238"/>
        <v>1.0122</v>
      </c>
      <c r="Y854" s="947">
        <f t="shared" si="238"/>
        <v>1.0010000000000001</v>
      </c>
      <c r="Z854" s="947">
        <f t="shared" si="238"/>
        <v>0.97229999999999994</v>
      </c>
      <c r="AA854" s="947">
        <f t="shared" si="238"/>
        <v>0.94990000000000008</v>
      </c>
      <c r="AB854" s="947">
        <f t="shared" si="238"/>
        <v>0.92890000000000006</v>
      </c>
      <c r="AC854" s="880">
        <f t="shared" si="238"/>
        <v>23.144100000000002</v>
      </c>
    </row>
    <row r="855" spans="1:29" ht="12.75" customHeight="1">
      <c r="A855" s="842"/>
      <c r="B855" s="843"/>
      <c r="C855" s="844" t="s">
        <v>158</v>
      </c>
      <c r="D855" s="844"/>
      <c r="E855" s="879">
        <f t="shared" ref="E855:AC855" si="239">E847+E851</f>
        <v>0.68530000000000002</v>
      </c>
      <c r="F855" s="879">
        <f t="shared" si="239"/>
        <v>0.64329999999999998</v>
      </c>
      <c r="G855" s="879">
        <f t="shared" si="239"/>
        <v>0.63349999999999995</v>
      </c>
      <c r="H855" s="919">
        <f t="shared" si="239"/>
        <v>0.63490000000000002</v>
      </c>
      <c r="I855" s="879">
        <f t="shared" si="239"/>
        <v>0.63139999999999996</v>
      </c>
      <c r="J855" s="879">
        <f t="shared" si="239"/>
        <v>0.63419999999999999</v>
      </c>
      <c r="K855" s="879">
        <f t="shared" si="239"/>
        <v>0.63630000000000009</v>
      </c>
      <c r="L855" s="879">
        <f t="shared" si="239"/>
        <v>0.62929999999999997</v>
      </c>
      <c r="M855" s="879">
        <f t="shared" si="239"/>
        <v>0.61319999999999997</v>
      </c>
      <c r="N855" s="919">
        <f t="shared" si="239"/>
        <v>0.6391</v>
      </c>
      <c r="O855" s="879">
        <f t="shared" si="239"/>
        <v>0.64050000000000007</v>
      </c>
      <c r="P855" s="879">
        <f t="shared" si="239"/>
        <v>0.6278999999999999</v>
      </c>
      <c r="Q855" s="879">
        <f t="shared" si="239"/>
        <v>0.63280000000000003</v>
      </c>
      <c r="R855" s="879">
        <f t="shared" si="239"/>
        <v>0.64329999999999998</v>
      </c>
      <c r="S855" s="879">
        <f t="shared" si="239"/>
        <v>0.63139999999999996</v>
      </c>
      <c r="T855" s="879">
        <f t="shared" si="239"/>
        <v>0.62580000000000002</v>
      </c>
      <c r="U855" s="879">
        <f t="shared" si="239"/>
        <v>0.64959999999999996</v>
      </c>
      <c r="V855" s="919">
        <f t="shared" si="239"/>
        <v>0.65660000000000007</v>
      </c>
      <c r="W855" s="879">
        <f t="shared" si="239"/>
        <v>0.65380000000000005</v>
      </c>
      <c r="X855" s="879">
        <f t="shared" si="239"/>
        <v>0.65800000000000003</v>
      </c>
      <c r="Y855" s="879">
        <f t="shared" si="239"/>
        <v>0.65800000000000003</v>
      </c>
      <c r="Z855" s="879">
        <f t="shared" si="239"/>
        <v>0.65590000000000004</v>
      </c>
      <c r="AA855" s="879">
        <f t="shared" si="239"/>
        <v>0.66359999999999997</v>
      </c>
      <c r="AB855" s="879">
        <f t="shared" si="239"/>
        <v>0.66220000000000001</v>
      </c>
      <c r="AC855" s="879">
        <f t="shared" si="239"/>
        <v>15.439900000000002</v>
      </c>
    </row>
    <row r="856" spans="1:29" ht="12.75" customHeight="1">
      <c r="A856" s="845" t="s">
        <v>459</v>
      </c>
      <c r="B856" s="846"/>
      <c r="C856" s="847" t="s">
        <v>156</v>
      </c>
      <c r="D856" s="847"/>
      <c r="E856" s="975">
        <f t="shared" ref="E856:AC856" si="240">E824+E828-E846-E850</f>
        <v>2.7999999999999692E-3</v>
      </c>
      <c r="F856" s="975">
        <f t="shared" si="240"/>
        <v>6.9999999999997842E-4</v>
      </c>
      <c r="G856" s="975">
        <f t="shared" si="240"/>
        <v>1.3999999999999568E-3</v>
      </c>
      <c r="H856" s="939">
        <f t="shared" si="240"/>
        <v>1.4000000000000679E-3</v>
      </c>
      <c r="I856" s="975">
        <f t="shared" si="240"/>
        <v>-2.0999999999999908E-3</v>
      </c>
      <c r="J856" s="975">
        <f t="shared" si="240"/>
        <v>-6.9999999999992291E-4</v>
      </c>
      <c r="K856" s="975">
        <f t="shared" si="240"/>
        <v>-2.0999999999999908E-3</v>
      </c>
      <c r="L856" s="975">
        <f t="shared" si="240"/>
        <v>-3.5000000000000031E-3</v>
      </c>
      <c r="M856" s="975">
        <f t="shared" si="240"/>
        <v>4.200000000000037E-3</v>
      </c>
      <c r="N856" s="939">
        <f t="shared" si="240"/>
        <v>0</v>
      </c>
      <c r="O856" s="975">
        <f t="shared" si="240"/>
        <v>1.4000000000001234E-3</v>
      </c>
      <c r="P856" s="975">
        <f t="shared" si="240"/>
        <v>-4.8999999999999599E-3</v>
      </c>
      <c r="Q856" s="975">
        <f t="shared" si="240"/>
        <v>1.3999999999999568E-3</v>
      </c>
      <c r="R856" s="975">
        <f t="shared" si="240"/>
        <v>3.5000000000000586E-3</v>
      </c>
      <c r="S856" s="975">
        <f t="shared" si="240"/>
        <v>3.5000000000000586E-3</v>
      </c>
      <c r="T856" s="975">
        <f t="shared" si="240"/>
        <v>-1.4000000000000123E-3</v>
      </c>
      <c r="U856" s="975">
        <f t="shared" si="240"/>
        <v>-3.4999999999998921E-3</v>
      </c>
      <c r="V856" s="939">
        <f t="shared" si="240"/>
        <v>-1.3999999999999568E-3</v>
      </c>
      <c r="W856" s="975">
        <f t="shared" si="240"/>
        <v>2.0999999999998797E-3</v>
      </c>
      <c r="X856" s="975">
        <f t="shared" si="240"/>
        <v>0</v>
      </c>
      <c r="Y856" s="975">
        <f t="shared" si="240"/>
        <v>6.9999999999997842E-4</v>
      </c>
      <c r="Z856" s="975">
        <f t="shared" si="240"/>
        <v>2.7999999999999692E-3</v>
      </c>
      <c r="AA856" s="975">
        <f t="shared" si="240"/>
        <v>3.4999999999999476E-3</v>
      </c>
      <c r="AB856" s="975">
        <f t="shared" si="240"/>
        <v>2.7999999999999137E-3</v>
      </c>
      <c r="AC856" s="975">
        <f t="shared" si="240"/>
        <v>1.2600000000000833E-2</v>
      </c>
    </row>
    <row r="857" spans="1:29" ht="12.75" customHeight="1">
      <c r="A857" s="842"/>
      <c r="B857" s="843"/>
      <c r="C857" s="844" t="s">
        <v>158</v>
      </c>
      <c r="D857" s="844"/>
      <c r="E857" s="976">
        <f t="shared" ref="E857:AC857" si="241">E825+E829-E855</f>
        <v>-2.7999999999999137E-3</v>
      </c>
      <c r="F857" s="976">
        <f t="shared" si="241"/>
        <v>4.1999999999999815E-3</v>
      </c>
      <c r="G857" s="976">
        <f t="shared" si="241"/>
        <v>-1.3999999999999568E-3</v>
      </c>
      <c r="H857" s="977">
        <f t="shared" si="241"/>
        <v>6.9999999999992291E-4</v>
      </c>
      <c r="I857" s="976">
        <f t="shared" si="241"/>
        <v>-6.9999999999992291E-4</v>
      </c>
      <c r="J857" s="976">
        <f t="shared" si="241"/>
        <v>-1.3999999999999568E-3</v>
      </c>
      <c r="K857" s="976">
        <f t="shared" si="241"/>
        <v>0</v>
      </c>
      <c r="L857" s="976">
        <f t="shared" si="241"/>
        <v>-1.3999999999999568E-3</v>
      </c>
      <c r="M857" s="976">
        <f t="shared" si="241"/>
        <v>0</v>
      </c>
      <c r="N857" s="977">
        <f t="shared" si="241"/>
        <v>0</v>
      </c>
      <c r="O857" s="976">
        <f t="shared" si="241"/>
        <v>-7.0000000000003393E-4</v>
      </c>
      <c r="P857" s="976">
        <f t="shared" si="241"/>
        <v>7.0000000000014495E-4</v>
      </c>
      <c r="Q857" s="976">
        <f t="shared" si="241"/>
        <v>-2.8000000000000247E-3</v>
      </c>
      <c r="R857" s="976">
        <f t="shared" si="241"/>
        <v>1.4000000000000679E-3</v>
      </c>
      <c r="S857" s="976">
        <f t="shared" si="241"/>
        <v>0</v>
      </c>
      <c r="T857" s="976">
        <f t="shared" si="241"/>
        <v>-2.1000000000001018E-3</v>
      </c>
      <c r="U857" s="976">
        <f t="shared" si="241"/>
        <v>-2.7999999999999137E-3</v>
      </c>
      <c r="V857" s="977">
        <f t="shared" si="241"/>
        <v>-7.0000000000014495E-4</v>
      </c>
      <c r="W857" s="976">
        <f t="shared" si="241"/>
        <v>7.0000000000003393E-4</v>
      </c>
      <c r="X857" s="976">
        <f t="shared" si="241"/>
        <v>-1.4000000000000679E-3</v>
      </c>
      <c r="Y857" s="976">
        <f t="shared" si="241"/>
        <v>-7.0000000000003393E-4</v>
      </c>
      <c r="Z857" s="976">
        <f t="shared" si="241"/>
        <v>-1.4000000000000679E-3</v>
      </c>
      <c r="AA857" s="976">
        <f t="shared" si="241"/>
        <v>7.0000000000003393E-4</v>
      </c>
      <c r="AB857" s="976">
        <f t="shared" si="241"/>
        <v>-7.0000000000003393E-4</v>
      </c>
      <c r="AC857" s="976">
        <f t="shared" si="241"/>
        <v>-1.2600000000002609E-2</v>
      </c>
    </row>
    <row r="858" spans="1:29" s="738" customFormat="1" ht="12.75" customHeight="1" thickBot="1">
      <c r="A858" s="822" t="s">
        <v>674</v>
      </c>
      <c r="B858" s="823"/>
      <c r="C858" s="824"/>
      <c r="D858" s="824"/>
      <c r="E858" s="1004">
        <v>1</v>
      </c>
      <c r="F858" s="1004">
        <v>2</v>
      </c>
      <c r="G858" s="1004">
        <v>3</v>
      </c>
      <c r="H858" s="1004">
        <v>4</v>
      </c>
      <c r="I858" s="1004">
        <v>5</v>
      </c>
      <c r="J858" s="1004">
        <v>6</v>
      </c>
      <c r="K858" s="1004">
        <v>7</v>
      </c>
      <c r="L858" s="1004">
        <v>8</v>
      </c>
      <c r="M858" s="1004">
        <v>9</v>
      </c>
      <c r="N858" s="1004">
        <v>10</v>
      </c>
      <c r="O858" s="1004">
        <v>11</v>
      </c>
      <c r="P858" s="1004">
        <v>12</v>
      </c>
      <c r="Q858" s="1004">
        <v>13</v>
      </c>
      <c r="R858" s="1004">
        <v>14</v>
      </c>
      <c r="S858" s="1004">
        <v>15</v>
      </c>
      <c r="T858" s="1004">
        <v>16</v>
      </c>
      <c r="U858" s="1004">
        <v>17</v>
      </c>
      <c r="V858" s="1004">
        <v>18</v>
      </c>
      <c r="W858" s="1004">
        <v>19</v>
      </c>
      <c r="X858" s="1004">
        <v>20</v>
      </c>
      <c r="Y858" s="1004">
        <v>21</v>
      </c>
      <c r="Z858" s="1004">
        <v>22</v>
      </c>
      <c r="AA858" s="1004">
        <v>23</v>
      </c>
      <c r="AB858" s="1004">
        <v>24</v>
      </c>
      <c r="AC858" s="1005"/>
    </row>
    <row r="859" spans="1:29" s="738" customFormat="1" ht="12.75" customHeight="1">
      <c r="A859" s="827" t="s">
        <v>240</v>
      </c>
      <c r="B859" s="828"/>
      <c r="C859" s="829" t="s">
        <v>164</v>
      </c>
      <c r="D859" s="829" t="s">
        <v>160</v>
      </c>
      <c r="E859" s="829">
        <v>6.5199999809265137</v>
      </c>
      <c r="F859" s="829">
        <v>6.429999828338623</v>
      </c>
      <c r="G859" s="829">
        <v>6.4499998092651367</v>
      </c>
      <c r="H859" s="829">
        <v>6.429999828338623</v>
      </c>
      <c r="I859" s="829">
        <v>6.4499998092651367</v>
      </c>
      <c r="J859" s="829">
        <v>6.440000057220459</v>
      </c>
      <c r="K859" s="829">
        <v>6.440000057220459</v>
      </c>
      <c r="L859" s="829">
        <v>6.4099998474121094</v>
      </c>
      <c r="M859" s="829">
        <v>6.4000000953674316</v>
      </c>
      <c r="N859" s="829">
        <v>6.4000000953674316</v>
      </c>
      <c r="O859" s="829">
        <v>6.3899998664855957</v>
      </c>
      <c r="P859" s="829">
        <v>6.4099998474121094</v>
      </c>
      <c r="Q859" s="829">
        <v>6.4099998474121094</v>
      </c>
      <c r="R859" s="829">
        <v>6.429999828338623</v>
      </c>
      <c r="S859" s="829">
        <v>6.429999828338623</v>
      </c>
      <c r="T859" s="829">
        <v>6.429999828338623</v>
      </c>
      <c r="U859" s="829">
        <v>6.4200000762939453</v>
      </c>
      <c r="V859" s="829">
        <v>6.440000057220459</v>
      </c>
      <c r="W859" s="829">
        <v>6.440000057220459</v>
      </c>
      <c r="X859" s="829">
        <v>6.440000057220459</v>
      </c>
      <c r="Y859" s="829">
        <v>6.4200000762939453</v>
      </c>
      <c r="Z859" s="829">
        <v>6.429999828338623</v>
      </c>
      <c r="AA859" s="829">
        <v>6.440000057220459</v>
      </c>
      <c r="AB859" s="829">
        <v>6.4600000381469727</v>
      </c>
      <c r="AC859" s="829"/>
    </row>
    <row r="860" spans="1:29" s="738" customFormat="1" ht="12.75" customHeight="1" thickBot="1">
      <c r="A860" s="830" t="s">
        <v>241</v>
      </c>
      <c r="B860" s="831"/>
      <c r="C860" s="792" t="s">
        <v>164</v>
      </c>
      <c r="D860" s="792" t="s">
        <v>160</v>
      </c>
      <c r="E860" s="792">
        <v>6.440000057220459</v>
      </c>
      <c r="F860" s="792">
        <v>6.3600001335144043</v>
      </c>
      <c r="G860" s="792">
        <v>6.369999885559082</v>
      </c>
      <c r="H860" s="792">
        <v>6.369999885559082</v>
      </c>
      <c r="I860" s="792">
        <v>6.4000000953674316</v>
      </c>
      <c r="J860" s="792">
        <v>6.3899998664855957</v>
      </c>
      <c r="K860" s="792">
        <v>6.380000114440918</v>
      </c>
      <c r="L860" s="792">
        <v>6.3600001335144043</v>
      </c>
      <c r="M860" s="792">
        <v>6.3600001335144043</v>
      </c>
      <c r="N860" s="792">
        <v>6.369999885559082</v>
      </c>
      <c r="O860" s="792">
        <v>6.3499999046325684</v>
      </c>
      <c r="P860" s="792">
        <v>6.3600001335144043</v>
      </c>
      <c r="Q860" s="792">
        <v>6.369999885559082</v>
      </c>
      <c r="R860" s="792">
        <v>6.380000114440918</v>
      </c>
      <c r="S860" s="792">
        <v>6.380000114440918</v>
      </c>
      <c r="T860" s="792">
        <v>6.3899998664855957</v>
      </c>
      <c r="U860" s="792">
        <v>6.380000114440918</v>
      </c>
      <c r="V860" s="792">
        <v>6.3899998664855957</v>
      </c>
      <c r="W860" s="792">
        <v>6.3899998664855957</v>
      </c>
      <c r="X860" s="792">
        <v>6.4000000953674316</v>
      </c>
      <c r="Y860" s="792">
        <v>6.3899998664855957</v>
      </c>
      <c r="Z860" s="792">
        <v>6.3899998664855957</v>
      </c>
      <c r="AA860" s="792">
        <v>6.4000000953674316</v>
      </c>
      <c r="AB860" s="792">
        <v>6.4099998474121094</v>
      </c>
      <c r="AC860" s="792"/>
    </row>
    <row r="861" spans="1:29" ht="12.75" customHeight="1">
      <c r="A861" s="775" t="s">
        <v>197</v>
      </c>
      <c r="B861" s="776"/>
      <c r="C861" s="777" t="s">
        <v>156</v>
      </c>
      <c r="D861" s="777" t="s">
        <v>272</v>
      </c>
      <c r="E861" s="904"/>
      <c r="F861" s="904"/>
      <c r="G861" s="904"/>
      <c r="H861" s="920"/>
      <c r="I861" s="904"/>
      <c r="J861" s="904"/>
      <c r="K861" s="904"/>
      <c r="L861" s="904"/>
      <c r="M861" s="904"/>
      <c r="N861" s="920"/>
      <c r="O861" s="904"/>
      <c r="P861" s="904"/>
      <c r="Q861" s="904"/>
      <c r="R861" s="904"/>
      <c r="S861" s="904"/>
      <c r="T861" s="904"/>
      <c r="U861" s="904"/>
      <c r="V861" s="920"/>
      <c r="W861" s="904"/>
      <c r="X861" s="904"/>
      <c r="Y861" s="904"/>
      <c r="Z861" s="904"/>
      <c r="AA861" s="904"/>
      <c r="AB861" s="904"/>
      <c r="AC861" s="780">
        <f>SUM(E861:AB861)</f>
        <v>0</v>
      </c>
    </row>
    <row r="862" spans="1:29" ht="12.75" customHeight="1">
      <c r="A862" s="781"/>
      <c r="B862" s="782"/>
      <c r="C862" s="783" t="s">
        <v>158</v>
      </c>
      <c r="D862" s="783" t="s">
        <v>272</v>
      </c>
      <c r="E862" s="905"/>
      <c r="F862" s="905"/>
      <c r="G862" s="905"/>
      <c r="H862" s="944"/>
      <c r="I862" s="905"/>
      <c r="J862" s="905"/>
      <c r="K862" s="905"/>
      <c r="L862" s="905"/>
      <c r="M862" s="905"/>
      <c r="N862" s="944"/>
      <c r="O862" s="905"/>
      <c r="P862" s="905"/>
      <c r="Q862" s="905"/>
      <c r="R862" s="905"/>
      <c r="S862" s="905"/>
      <c r="T862" s="905"/>
      <c r="U862" s="905"/>
      <c r="V862" s="944"/>
      <c r="W862" s="905"/>
      <c r="X862" s="905"/>
      <c r="Y862" s="905"/>
      <c r="Z862" s="905"/>
      <c r="AA862" s="905"/>
      <c r="AB862" s="905"/>
      <c r="AC862" s="786">
        <f>SUM(E862:AB862)</f>
        <v>0</v>
      </c>
    </row>
    <row r="863" spans="1:29" ht="12.75" customHeight="1">
      <c r="A863" s="781"/>
      <c r="B863" s="782"/>
      <c r="C863" s="783" t="s">
        <v>159</v>
      </c>
      <c r="D863" s="783" t="s">
        <v>160</v>
      </c>
      <c r="E863" s="927" t="s">
        <v>179</v>
      </c>
      <c r="F863" s="927"/>
      <c r="G863" s="927"/>
      <c r="H863" s="933"/>
      <c r="I863" s="927"/>
      <c r="J863" s="927"/>
      <c r="K863" s="927"/>
      <c r="L863" s="927"/>
      <c r="M863" s="927"/>
      <c r="N863" s="933"/>
      <c r="O863" s="927"/>
      <c r="P863" s="927"/>
      <c r="Q863" s="927"/>
      <c r="R863" s="927"/>
      <c r="S863" s="927"/>
      <c r="T863" s="927"/>
      <c r="U863" s="927"/>
      <c r="V863" s="933"/>
      <c r="W863" s="927"/>
      <c r="X863" s="927"/>
      <c r="Y863" s="927"/>
      <c r="Z863" s="927"/>
      <c r="AA863" s="927"/>
      <c r="AB863" s="927"/>
      <c r="AC863" s="786"/>
    </row>
    <row r="864" spans="1:29" ht="12.75" customHeight="1">
      <c r="A864" s="790"/>
      <c r="B864" s="791"/>
      <c r="C864" s="795" t="s">
        <v>161</v>
      </c>
      <c r="D864" s="795"/>
      <c r="E864" s="938" t="e">
        <f t="shared" ref="E864:AC864" si="242">E862/E861</f>
        <v>#DIV/0!</v>
      </c>
      <c r="F864" s="938" t="e">
        <f t="shared" si="242"/>
        <v>#DIV/0!</v>
      </c>
      <c r="G864" s="938" t="e">
        <f t="shared" si="242"/>
        <v>#DIV/0!</v>
      </c>
      <c r="H864" s="968" t="e">
        <f t="shared" si="242"/>
        <v>#DIV/0!</v>
      </c>
      <c r="I864" s="938" t="e">
        <f t="shared" si="242"/>
        <v>#DIV/0!</v>
      </c>
      <c r="J864" s="938" t="e">
        <f t="shared" si="242"/>
        <v>#DIV/0!</v>
      </c>
      <c r="K864" s="938" t="e">
        <f t="shared" si="242"/>
        <v>#DIV/0!</v>
      </c>
      <c r="L864" s="938" t="e">
        <f t="shared" si="242"/>
        <v>#DIV/0!</v>
      </c>
      <c r="M864" s="938" t="e">
        <f t="shared" si="242"/>
        <v>#DIV/0!</v>
      </c>
      <c r="N864" s="968" t="e">
        <f t="shared" si="242"/>
        <v>#DIV/0!</v>
      </c>
      <c r="O864" s="938" t="e">
        <f t="shared" si="242"/>
        <v>#DIV/0!</v>
      </c>
      <c r="P864" s="938" t="e">
        <f t="shared" si="242"/>
        <v>#DIV/0!</v>
      </c>
      <c r="Q864" s="938" t="e">
        <f t="shared" si="242"/>
        <v>#DIV/0!</v>
      </c>
      <c r="R864" s="938" t="e">
        <f t="shared" si="242"/>
        <v>#DIV/0!</v>
      </c>
      <c r="S864" s="938" t="e">
        <f t="shared" si="242"/>
        <v>#DIV/0!</v>
      </c>
      <c r="T864" s="938" t="e">
        <f t="shared" si="242"/>
        <v>#DIV/0!</v>
      </c>
      <c r="U864" s="938" t="e">
        <f t="shared" si="242"/>
        <v>#DIV/0!</v>
      </c>
      <c r="V864" s="968" t="e">
        <f t="shared" si="242"/>
        <v>#DIV/0!</v>
      </c>
      <c r="W864" s="938" t="e">
        <f t="shared" si="242"/>
        <v>#DIV/0!</v>
      </c>
      <c r="X864" s="938" t="e">
        <f t="shared" si="242"/>
        <v>#DIV/0!</v>
      </c>
      <c r="Y864" s="938" t="e">
        <f t="shared" si="242"/>
        <v>#DIV/0!</v>
      </c>
      <c r="Z864" s="938" t="e">
        <f t="shared" si="242"/>
        <v>#DIV/0!</v>
      </c>
      <c r="AA864" s="938" t="e">
        <f t="shared" si="242"/>
        <v>#DIV/0!</v>
      </c>
      <c r="AB864" s="938" t="e">
        <f t="shared" si="242"/>
        <v>#DIV/0!</v>
      </c>
      <c r="AC864" s="798" t="e">
        <f t="shared" si="242"/>
        <v>#DIV/0!</v>
      </c>
    </row>
    <row r="865" spans="1:29" ht="12.75" customHeight="1">
      <c r="A865" s="775" t="s">
        <v>154</v>
      </c>
      <c r="B865" s="776" t="s">
        <v>766</v>
      </c>
      <c r="C865" s="777" t="s">
        <v>156</v>
      </c>
      <c r="D865" s="777" t="s">
        <v>157</v>
      </c>
      <c r="E865" s="876">
        <v>0</v>
      </c>
      <c r="F865" s="876">
        <v>0</v>
      </c>
      <c r="G865" s="876">
        <v>0</v>
      </c>
      <c r="H865" s="935">
        <v>0</v>
      </c>
      <c r="I865" s="876">
        <v>0</v>
      </c>
      <c r="J865" s="876">
        <v>0</v>
      </c>
      <c r="K865" s="876">
        <v>0</v>
      </c>
      <c r="L865" s="876">
        <v>0</v>
      </c>
      <c r="M865" s="876">
        <v>0</v>
      </c>
      <c r="N865" s="935">
        <v>0</v>
      </c>
      <c r="O865" s="876">
        <v>0</v>
      </c>
      <c r="P865" s="876">
        <v>0</v>
      </c>
      <c r="Q865" s="876">
        <v>0</v>
      </c>
      <c r="R865" s="876">
        <v>0</v>
      </c>
      <c r="S865" s="876">
        <v>0</v>
      </c>
      <c r="T865" s="876">
        <v>0</v>
      </c>
      <c r="U865" s="876">
        <v>0</v>
      </c>
      <c r="V865" s="935">
        <v>0</v>
      </c>
      <c r="W865" s="876">
        <v>0</v>
      </c>
      <c r="X865" s="876">
        <v>0</v>
      </c>
      <c r="Y865" s="876">
        <v>0</v>
      </c>
      <c r="Z865" s="876">
        <v>0</v>
      </c>
      <c r="AA865" s="876">
        <v>0</v>
      </c>
      <c r="AB865" s="876">
        <v>0</v>
      </c>
      <c r="AC865" s="780">
        <f>SUM(E865:AB865)</f>
        <v>0</v>
      </c>
    </row>
    <row r="866" spans="1:29" ht="12.75" customHeight="1">
      <c r="A866" s="781"/>
      <c r="B866" s="782"/>
      <c r="C866" s="783" t="s">
        <v>158</v>
      </c>
      <c r="D866" s="783" t="s">
        <v>157</v>
      </c>
      <c r="E866" s="913">
        <v>0</v>
      </c>
      <c r="F866" s="913">
        <v>0</v>
      </c>
      <c r="G866" s="913">
        <v>0</v>
      </c>
      <c r="H866" s="926">
        <v>0</v>
      </c>
      <c r="I866" s="913">
        <v>0</v>
      </c>
      <c r="J866" s="913">
        <v>0</v>
      </c>
      <c r="K866" s="913">
        <v>0</v>
      </c>
      <c r="L866" s="913">
        <v>0</v>
      </c>
      <c r="M866" s="913">
        <v>0</v>
      </c>
      <c r="N866" s="926">
        <v>0</v>
      </c>
      <c r="O866" s="913">
        <v>0</v>
      </c>
      <c r="P866" s="913">
        <v>0</v>
      </c>
      <c r="Q866" s="913">
        <v>0</v>
      </c>
      <c r="R866" s="913">
        <v>0</v>
      </c>
      <c r="S866" s="913">
        <v>0</v>
      </c>
      <c r="T866" s="913">
        <v>0</v>
      </c>
      <c r="U866" s="913">
        <v>0</v>
      </c>
      <c r="V866" s="926">
        <v>0</v>
      </c>
      <c r="W866" s="913">
        <v>0</v>
      </c>
      <c r="X866" s="913">
        <v>0</v>
      </c>
      <c r="Y866" s="913">
        <v>0</v>
      </c>
      <c r="Z866" s="913">
        <v>0</v>
      </c>
      <c r="AA866" s="913">
        <v>0</v>
      </c>
      <c r="AB866" s="913">
        <v>0</v>
      </c>
      <c r="AC866" s="786">
        <f>SUM(E866:AB866)</f>
        <v>0</v>
      </c>
    </row>
    <row r="867" spans="1:29" ht="12.75" customHeight="1">
      <c r="A867" s="781"/>
      <c r="B867" s="782"/>
      <c r="C867" s="783" t="s">
        <v>159</v>
      </c>
      <c r="D867" s="783" t="s">
        <v>160</v>
      </c>
      <c r="E867" s="863">
        <v>0</v>
      </c>
      <c r="F867" s="863">
        <v>0</v>
      </c>
      <c r="G867" s="863">
        <v>0</v>
      </c>
      <c r="H867" s="864">
        <v>0</v>
      </c>
      <c r="I867" s="863">
        <v>4</v>
      </c>
      <c r="J867" s="863">
        <v>0</v>
      </c>
      <c r="K867" s="863">
        <v>0</v>
      </c>
      <c r="L867" s="863">
        <v>0</v>
      </c>
      <c r="M867" s="863">
        <v>0</v>
      </c>
      <c r="N867" s="864">
        <v>0</v>
      </c>
      <c r="O867" s="863">
        <v>0</v>
      </c>
      <c r="P867" s="863">
        <v>0</v>
      </c>
      <c r="Q867" s="863">
        <v>0</v>
      </c>
      <c r="R867" s="863">
        <v>0</v>
      </c>
      <c r="S867" s="863">
        <v>0</v>
      </c>
      <c r="T867" s="863">
        <v>0</v>
      </c>
      <c r="U867" s="863">
        <v>0</v>
      </c>
      <c r="V867" s="864">
        <v>0</v>
      </c>
      <c r="W867" s="863">
        <v>0</v>
      </c>
      <c r="X867" s="863">
        <v>0</v>
      </c>
      <c r="Y867" s="863">
        <v>0</v>
      </c>
      <c r="Z867" s="863">
        <v>0</v>
      </c>
      <c r="AA867" s="863">
        <v>0</v>
      </c>
      <c r="AB867" s="863">
        <v>0</v>
      </c>
      <c r="AC867" s="786"/>
    </row>
    <row r="868" spans="1:29" ht="12.75" customHeight="1">
      <c r="A868" s="790"/>
      <c r="B868" s="791"/>
      <c r="C868" s="795" t="s">
        <v>161</v>
      </c>
      <c r="D868" s="795"/>
      <c r="E868" s="938" t="e">
        <f t="shared" ref="E868:AC868" si="243">E866/E865</f>
        <v>#DIV/0!</v>
      </c>
      <c r="F868" s="938" t="e">
        <f t="shared" si="243"/>
        <v>#DIV/0!</v>
      </c>
      <c r="G868" s="938" t="e">
        <f t="shared" si="243"/>
        <v>#DIV/0!</v>
      </c>
      <c r="H868" s="968" t="e">
        <f t="shared" si="243"/>
        <v>#DIV/0!</v>
      </c>
      <c r="I868" s="938" t="e">
        <f t="shared" si="243"/>
        <v>#DIV/0!</v>
      </c>
      <c r="J868" s="938" t="e">
        <f t="shared" si="243"/>
        <v>#DIV/0!</v>
      </c>
      <c r="K868" s="938" t="e">
        <f t="shared" si="243"/>
        <v>#DIV/0!</v>
      </c>
      <c r="L868" s="938" t="e">
        <f t="shared" si="243"/>
        <v>#DIV/0!</v>
      </c>
      <c r="M868" s="938" t="e">
        <f t="shared" si="243"/>
        <v>#DIV/0!</v>
      </c>
      <c r="N868" s="968" t="e">
        <f t="shared" si="243"/>
        <v>#DIV/0!</v>
      </c>
      <c r="O868" s="938" t="e">
        <f t="shared" si="243"/>
        <v>#DIV/0!</v>
      </c>
      <c r="P868" s="938" t="e">
        <f t="shared" si="243"/>
        <v>#DIV/0!</v>
      </c>
      <c r="Q868" s="938" t="e">
        <f t="shared" si="243"/>
        <v>#DIV/0!</v>
      </c>
      <c r="R868" s="938" t="e">
        <f t="shared" si="243"/>
        <v>#DIV/0!</v>
      </c>
      <c r="S868" s="938" t="e">
        <f t="shared" si="243"/>
        <v>#DIV/0!</v>
      </c>
      <c r="T868" s="938" t="e">
        <f t="shared" si="243"/>
        <v>#DIV/0!</v>
      </c>
      <c r="U868" s="938" t="e">
        <f t="shared" si="243"/>
        <v>#DIV/0!</v>
      </c>
      <c r="V868" s="968" t="e">
        <f t="shared" si="243"/>
        <v>#DIV/0!</v>
      </c>
      <c r="W868" s="938" t="e">
        <f t="shared" si="243"/>
        <v>#DIV/0!</v>
      </c>
      <c r="X868" s="938" t="e">
        <f t="shared" si="243"/>
        <v>#DIV/0!</v>
      </c>
      <c r="Y868" s="938" t="e">
        <f t="shared" si="243"/>
        <v>#DIV/0!</v>
      </c>
      <c r="Z868" s="938" t="e">
        <f t="shared" si="243"/>
        <v>#DIV/0!</v>
      </c>
      <c r="AA868" s="938" t="e">
        <f t="shared" si="243"/>
        <v>#DIV/0!</v>
      </c>
      <c r="AB868" s="938" t="e">
        <f t="shared" si="243"/>
        <v>#DIV/0!</v>
      </c>
      <c r="AC868" s="798" t="e">
        <f t="shared" si="243"/>
        <v>#DIV/0!</v>
      </c>
    </row>
    <row r="869" spans="1:29" ht="12.75" customHeight="1">
      <c r="A869" s="775" t="s">
        <v>206</v>
      </c>
      <c r="B869" s="776" t="s">
        <v>767</v>
      </c>
      <c r="C869" s="777" t="s">
        <v>156</v>
      </c>
      <c r="D869" s="777" t="s">
        <v>157</v>
      </c>
      <c r="E869" s="876">
        <v>5.28E-3</v>
      </c>
      <c r="F869" s="876">
        <v>3.3600000000000001E-3</v>
      </c>
      <c r="G869" s="876">
        <v>3.8400000000000001E-3</v>
      </c>
      <c r="H869" s="935">
        <v>3.3600000000000001E-3</v>
      </c>
      <c r="I869" s="876">
        <v>3.3600000000000001E-3</v>
      </c>
      <c r="J869" s="876">
        <v>3.3600000000000001E-3</v>
      </c>
      <c r="K869" s="876">
        <v>4.7999999999999996E-3</v>
      </c>
      <c r="L869" s="876">
        <v>6.7200000000000003E-3</v>
      </c>
      <c r="M869" s="876">
        <v>7.1999999999999998E-3</v>
      </c>
      <c r="N869" s="935">
        <v>5.7600000000000004E-3</v>
      </c>
      <c r="O869" s="876">
        <v>4.3200000000000001E-3</v>
      </c>
      <c r="P869" s="876">
        <v>4.3200000000000001E-3</v>
      </c>
      <c r="Q869" s="876">
        <v>4.7999999999999996E-3</v>
      </c>
      <c r="R869" s="876">
        <v>5.28E-3</v>
      </c>
      <c r="S869" s="876">
        <v>4.3200000000000001E-3</v>
      </c>
      <c r="T869" s="876">
        <v>3.3600000000000001E-3</v>
      </c>
      <c r="U869" s="876">
        <v>2.8800000000000002E-3</v>
      </c>
      <c r="V869" s="935">
        <v>4.3200000000000001E-3</v>
      </c>
      <c r="W869" s="876">
        <v>8.6400000000000001E-3</v>
      </c>
      <c r="X869" s="876">
        <v>1.1520000000000001E-2</v>
      </c>
      <c r="Y869" s="876">
        <v>1.008E-2</v>
      </c>
      <c r="Z869" s="876">
        <v>1.1039999999999999E-2</v>
      </c>
      <c r="AA869" s="876">
        <v>1.1520000000000001E-2</v>
      </c>
      <c r="AB869" s="876">
        <v>1.056E-2</v>
      </c>
      <c r="AC869" s="780">
        <f>SUM(E869:AB869)</f>
        <v>0.14399999999999996</v>
      </c>
    </row>
    <row r="870" spans="1:29" ht="12.75" customHeight="1">
      <c r="A870" s="781"/>
      <c r="B870" s="782"/>
      <c r="C870" s="783" t="s">
        <v>158</v>
      </c>
      <c r="D870" s="783" t="s">
        <v>157</v>
      </c>
      <c r="E870" s="913">
        <v>4.7999999999999996E-3</v>
      </c>
      <c r="F870" s="913">
        <v>3.8400000000000001E-3</v>
      </c>
      <c r="G870" s="913">
        <v>3.3600000000000001E-3</v>
      </c>
      <c r="H870" s="926">
        <v>3.3600000000000001E-3</v>
      </c>
      <c r="I870" s="913">
        <v>3.8400000000000001E-3</v>
      </c>
      <c r="J870" s="913">
        <v>3.3600000000000001E-3</v>
      </c>
      <c r="K870" s="913">
        <v>3.8400000000000001E-3</v>
      </c>
      <c r="L870" s="913">
        <v>4.7999999999999996E-3</v>
      </c>
      <c r="M870" s="913">
        <v>4.7999999999999996E-3</v>
      </c>
      <c r="N870" s="926">
        <v>3.8400000000000001E-3</v>
      </c>
      <c r="O870" s="913">
        <v>4.3200000000000001E-3</v>
      </c>
      <c r="P870" s="913">
        <v>4.3200000000000001E-3</v>
      </c>
      <c r="Q870" s="913">
        <v>3.8400000000000001E-3</v>
      </c>
      <c r="R870" s="913">
        <v>4.3200000000000001E-3</v>
      </c>
      <c r="S870" s="913">
        <v>3.8400000000000001E-3</v>
      </c>
      <c r="T870" s="913">
        <v>4.3200000000000001E-3</v>
      </c>
      <c r="U870" s="913">
        <v>2.8800000000000002E-3</v>
      </c>
      <c r="V870" s="926">
        <v>3.8400000000000001E-3</v>
      </c>
      <c r="W870" s="913">
        <v>4.7999999999999996E-3</v>
      </c>
      <c r="X870" s="913">
        <v>5.7600000000000004E-3</v>
      </c>
      <c r="Y870" s="913">
        <v>5.28E-3</v>
      </c>
      <c r="Z870" s="913">
        <v>6.2399999999999999E-3</v>
      </c>
      <c r="AA870" s="913">
        <v>6.7200000000000003E-3</v>
      </c>
      <c r="AB870" s="913">
        <v>6.7200000000000003E-3</v>
      </c>
      <c r="AC870" s="786">
        <f>SUM(E870:AB870)</f>
        <v>0.10704</v>
      </c>
    </row>
    <row r="871" spans="1:29" ht="12.75" customHeight="1">
      <c r="A871" s="781"/>
      <c r="B871" s="782"/>
      <c r="C871" s="783" t="s">
        <v>159</v>
      </c>
      <c r="D871" s="783" t="s">
        <v>160</v>
      </c>
      <c r="E871" s="863">
        <v>0</v>
      </c>
      <c r="F871" s="863">
        <v>0</v>
      </c>
      <c r="G871" s="863">
        <v>0</v>
      </c>
      <c r="H871" s="1049">
        <v>0</v>
      </c>
      <c r="I871" s="863">
        <v>0</v>
      </c>
      <c r="J871" s="863">
        <v>0</v>
      </c>
      <c r="K871" s="863">
        <v>0</v>
      </c>
      <c r="L871" s="863">
        <v>0</v>
      </c>
      <c r="M871" s="863">
        <v>0</v>
      </c>
      <c r="N871" s="1049">
        <v>0</v>
      </c>
      <c r="O871" s="863">
        <v>0</v>
      </c>
      <c r="P871" s="863">
        <v>0</v>
      </c>
      <c r="Q871" s="863">
        <v>0</v>
      </c>
      <c r="R871" s="863">
        <v>0</v>
      </c>
      <c r="S871" s="863">
        <v>0</v>
      </c>
      <c r="T871" s="863">
        <v>0</v>
      </c>
      <c r="U871" s="863">
        <v>0</v>
      </c>
      <c r="V871" s="1049">
        <v>0</v>
      </c>
      <c r="W871" s="863">
        <v>0</v>
      </c>
      <c r="X871" s="863">
        <v>0</v>
      </c>
      <c r="Y871" s="863">
        <v>0</v>
      </c>
      <c r="Z871" s="863">
        <v>0</v>
      </c>
      <c r="AA871" s="863">
        <v>0</v>
      </c>
      <c r="AB871" s="863">
        <v>0</v>
      </c>
      <c r="AC871" s="786"/>
    </row>
    <row r="872" spans="1:29" ht="12.75" customHeight="1">
      <c r="A872" s="800"/>
      <c r="B872" s="801"/>
      <c r="C872" s="802" t="s">
        <v>161</v>
      </c>
      <c r="D872" s="802"/>
      <c r="E872" s="879">
        <f t="shared" ref="E872:AC872" si="244">E870/E869</f>
        <v>0.90909090909090906</v>
      </c>
      <c r="F872" s="879">
        <f t="shared" si="244"/>
        <v>1.1428571428571428</v>
      </c>
      <c r="G872" s="879">
        <f t="shared" si="244"/>
        <v>0.875</v>
      </c>
      <c r="H872" s="919">
        <f t="shared" si="244"/>
        <v>1</v>
      </c>
      <c r="I872" s="879">
        <f t="shared" si="244"/>
        <v>1.1428571428571428</v>
      </c>
      <c r="J872" s="879">
        <f t="shared" si="244"/>
        <v>1</v>
      </c>
      <c r="K872" s="879">
        <f t="shared" si="244"/>
        <v>0.8</v>
      </c>
      <c r="L872" s="879">
        <f t="shared" si="244"/>
        <v>0.71428571428571419</v>
      </c>
      <c r="M872" s="879">
        <f t="shared" si="244"/>
        <v>0.66666666666666663</v>
      </c>
      <c r="N872" s="919">
        <f t="shared" si="244"/>
        <v>0.66666666666666663</v>
      </c>
      <c r="O872" s="879">
        <f t="shared" si="244"/>
        <v>1</v>
      </c>
      <c r="P872" s="879">
        <f t="shared" si="244"/>
        <v>1</v>
      </c>
      <c r="Q872" s="879">
        <f t="shared" si="244"/>
        <v>0.8</v>
      </c>
      <c r="R872" s="879">
        <f t="shared" si="244"/>
        <v>0.81818181818181823</v>
      </c>
      <c r="S872" s="879">
        <f t="shared" si="244"/>
        <v>0.88888888888888895</v>
      </c>
      <c r="T872" s="879">
        <f t="shared" si="244"/>
        <v>1.2857142857142856</v>
      </c>
      <c r="U872" s="879">
        <f t="shared" si="244"/>
        <v>1</v>
      </c>
      <c r="V872" s="919">
        <f t="shared" si="244"/>
        <v>0.88888888888888895</v>
      </c>
      <c r="W872" s="879">
        <f t="shared" si="244"/>
        <v>0.55555555555555547</v>
      </c>
      <c r="X872" s="879">
        <f t="shared" si="244"/>
        <v>0.5</v>
      </c>
      <c r="Y872" s="879">
        <f t="shared" si="244"/>
        <v>0.52380952380952384</v>
      </c>
      <c r="Z872" s="879">
        <f t="shared" si="244"/>
        <v>0.56521739130434789</v>
      </c>
      <c r="AA872" s="879">
        <f t="shared" si="244"/>
        <v>0.58333333333333337</v>
      </c>
      <c r="AB872" s="879">
        <f t="shared" si="244"/>
        <v>0.63636363636363635</v>
      </c>
      <c r="AC872" s="805">
        <f t="shared" si="244"/>
        <v>0.74333333333333351</v>
      </c>
    </row>
    <row r="873" spans="1:29" ht="12.75" customHeight="1">
      <c r="A873" s="865" t="s">
        <v>171</v>
      </c>
      <c r="B873" s="856" t="s">
        <v>304</v>
      </c>
      <c r="C873" s="857" t="s">
        <v>156</v>
      </c>
      <c r="D873" s="857"/>
      <c r="E873" s="921"/>
      <c r="F873" s="921"/>
      <c r="G873" s="921"/>
      <c r="H873" s="922"/>
      <c r="I873" s="921"/>
      <c r="J873" s="921"/>
      <c r="K873" s="921"/>
      <c r="L873" s="921"/>
      <c r="M873" s="921"/>
      <c r="N873" s="922"/>
      <c r="O873" s="921"/>
      <c r="P873" s="921"/>
      <c r="Q873" s="921"/>
      <c r="R873" s="921"/>
      <c r="S873" s="921"/>
      <c r="T873" s="921"/>
      <c r="U873" s="921"/>
      <c r="V873" s="922"/>
      <c r="W873" s="921"/>
      <c r="X873" s="921"/>
      <c r="Y873" s="921"/>
      <c r="Z873" s="921"/>
      <c r="AA873" s="921"/>
      <c r="AB873" s="921"/>
      <c r="AC873" s="841">
        <f>SUM(E873:AB873)</f>
        <v>0</v>
      </c>
    </row>
    <row r="874" spans="1:29" ht="12.75" customHeight="1">
      <c r="A874" s="781"/>
      <c r="B874" s="782"/>
      <c r="C874" s="783" t="s">
        <v>158</v>
      </c>
      <c r="D874" s="783"/>
      <c r="E874" s="905"/>
      <c r="F874" s="905"/>
      <c r="G874" s="905"/>
      <c r="H874" s="944"/>
      <c r="I874" s="905"/>
      <c r="J874" s="905"/>
      <c r="K874" s="905"/>
      <c r="L874" s="905"/>
      <c r="M874" s="905"/>
      <c r="N874" s="944"/>
      <c r="O874" s="905"/>
      <c r="P874" s="905"/>
      <c r="Q874" s="905"/>
      <c r="R874" s="905"/>
      <c r="S874" s="905"/>
      <c r="T874" s="905"/>
      <c r="U874" s="905"/>
      <c r="V874" s="944"/>
      <c r="W874" s="905"/>
      <c r="X874" s="905"/>
      <c r="Y874" s="905"/>
      <c r="Z874" s="905"/>
      <c r="AA874" s="905"/>
      <c r="AB874" s="905"/>
      <c r="AC874" s="841">
        <f>SUM(E874:AB874)</f>
        <v>0</v>
      </c>
    </row>
    <row r="875" spans="1:29" ht="12.75" customHeight="1">
      <c r="A875" s="781"/>
      <c r="B875" s="782"/>
      <c r="C875" s="783" t="s">
        <v>159</v>
      </c>
      <c r="D875" s="783"/>
      <c r="E875" s="905"/>
      <c r="F875" s="905"/>
      <c r="G875" s="905"/>
      <c r="H875" s="944"/>
      <c r="I875" s="905"/>
      <c r="J875" s="905"/>
      <c r="K875" s="905"/>
      <c r="L875" s="905"/>
      <c r="M875" s="905"/>
      <c r="N875" s="944"/>
      <c r="O875" s="905"/>
      <c r="P875" s="905"/>
      <c r="Q875" s="905"/>
      <c r="R875" s="905"/>
      <c r="S875" s="905"/>
      <c r="T875" s="905"/>
      <c r="U875" s="905"/>
      <c r="V875" s="944"/>
      <c r="W875" s="905"/>
      <c r="X875" s="905"/>
      <c r="Y875" s="905"/>
      <c r="Z875" s="905"/>
      <c r="AA875" s="905"/>
      <c r="AB875" s="905"/>
      <c r="AC875" s="786"/>
    </row>
    <row r="876" spans="1:29" ht="12.75" customHeight="1" thickBot="1">
      <c r="A876" s="790"/>
      <c r="B876" s="791"/>
      <c r="C876" s="795" t="s">
        <v>161</v>
      </c>
      <c r="D876" s="795"/>
      <c r="E876" s="914"/>
      <c r="F876" s="914"/>
      <c r="G876" s="914"/>
      <c r="H876" s="930"/>
      <c r="I876" s="914"/>
      <c r="J876" s="914"/>
      <c r="K876" s="914"/>
      <c r="L876" s="914"/>
      <c r="M876" s="914"/>
      <c r="N876" s="930"/>
      <c r="O876" s="914"/>
      <c r="P876" s="914"/>
      <c r="Q876" s="914"/>
      <c r="R876" s="914"/>
      <c r="S876" s="914"/>
      <c r="T876" s="914"/>
      <c r="U876" s="914"/>
      <c r="V876" s="930"/>
      <c r="W876" s="914"/>
      <c r="X876" s="914"/>
      <c r="Y876" s="914"/>
      <c r="Z876" s="914"/>
      <c r="AA876" s="914"/>
      <c r="AB876" s="914"/>
      <c r="AC876" s="798"/>
    </row>
    <row r="877" spans="1:29" ht="12.75" customHeight="1">
      <c r="A877" s="775" t="s">
        <v>182</v>
      </c>
      <c r="B877" s="776" t="s">
        <v>768</v>
      </c>
      <c r="C877" s="777" t="s">
        <v>156</v>
      </c>
      <c r="D877" s="777" t="s">
        <v>157</v>
      </c>
      <c r="E877" s="876">
        <v>0.14327999999999999</v>
      </c>
      <c r="F877" s="876">
        <v>0.14327999999999999</v>
      </c>
      <c r="G877" s="876">
        <v>0.14088000000000001</v>
      </c>
      <c r="H877" s="935">
        <v>0.14399999999999999</v>
      </c>
      <c r="I877" s="876">
        <v>0.15336</v>
      </c>
      <c r="J877" s="876">
        <v>0.15479999999999999</v>
      </c>
      <c r="K877" s="876">
        <v>0.15384</v>
      </c>
      <c r="L877" s="876">
        <v>0.15359999999999999</v>
      </c>
      <c r="M877" s="876">
        <v>0.15048</v>
      </c>
      <c r="N877" s="935">
        <v>0.13511999999999999</v>
      </c>
      <c r="O877" s="876">
        <v>0.14976</v>
      </c>
      <c r="P877" s="876">
        <v>0.1512</v>
      </c>
      <c r="Q877" s="876">
        <v>0.15384</v>
      </c>
      <c r="R877" s="876">
        <v>0.15192</v>
      </c>
      <c r="S877" s="876">
        <v>0.14183999999999999</v>
      </c>
      <c r="T877" s="876">
        <v>0.15264</v>
      </c>
      <c r="U877" s="876">
        <v>0.17496</v>
      </c>
      <c r="V877" s="935">
        <v>0.16128000000000001</v>
      </c>
      <c r="W877" s="876">
        <v>0.15096000000000001</v>
      </c>
      <c r="X877" s="876">
        <v>0.15264</v>
      </c>
      <c r="Y877" s="876">
        <v>0.15143999999999999</v>
      </c>
      <c r="Z877" s="876">
        <v>0.14760000000000001</v>
      </c>
      <c r="AA877" s="876">
        <v>0.14544000000000001</v>
      </c>
      <c r="AB877" s="876">
        <v>0.14183999999999999</v>
      </c>
      <c r="AC877" s="780">
        <f>SUM(E877:AB877)</f>
        <v>3.6000000000000005</v>
      </c>
    </row>
    <row r="878" spans="1:29" ht="12.75" customHeight="1">
      <c r="A878" s="781"/>
      <c r="B878" s="782"/>
      <c r="C878" s="783" t="s">
        <v>158</v>
      </c>
      <c r="D878" s="783" t="s">
        <v>157</v>
      </c>
      <c r="E878" s="918">
        <v>0.12456</v>
      </c>
      <c r="F878" s="918">
        <v>0.12071999999999999</v>
      </c>
      <c r="G878" s="918">
        <v>0.12024</v>
      </c>
      <c r="H878" s="928">
        <v>0.12</v>
      </c>
      <c r="I878" s="918">
        <v>0.12071999999999999</v>
      </c>
      <c r="J878" s="918">
        <v>0.12168</v>
      </c>
      <c r="K878" s="918">
        <v>0.12144000000000001</v>
      </c>
      <c r="L878" s="918">
        <v>0.12024</v>
      </c>
      <c r="M878" s="918">
        <v>0.11831999999999999</v>
      </c>
      <c r="N878" s="928">
        <v>0.1188</v>
      </c>
      <c r="O878" s="918">
        <v>0.11856</v>
      </c>
      <c r="P878" s="918">
        <v>0.1188</v>
      </c>
      <c r="Q878" s="918">
        <v>0.11928</v>
      </c>
      <c r="R878" s="918">
        <v>0.12048</v>
      </c>
      <c r="S878" s="918">
        <v>0.12024</v>
      </c>
      <c r="T878" s="918">
        <v>0.12071999999999999</v>
      </c>
      <c r="U878" s="918">
        <v>0.12384000000000001</v>
      </c>
      <c r="V878" s="928">
        <v>0.12192</v>
      </c>
      <c r="W878" s="918">
        <v>0.12071999999999999</v>
      </c>
      <c r="X878" s="918">
        <v>0.12144000000000001</v>
      </c>
      <c r="Y878" s="918">
        <v>0.12048</v>
      </c>
      <c r="Z878" s="918">
        <v>0.11976000000000001</v>
      </c>
      <c r="AA878" s="918">
        <v>0.12096</v>
      </c>
      <c r="AB878" s="918">
        <v>0.12096</v>
      </c>
      <c r="AC878" s="786">
        <f>SUM(E878:AB878)</f>
        <v>2.8948800000000001</v>
      </c>
    </row>
    <row r="879" spans="1:29" ht="12.75" customHeight="1">
      <c r="A879" s="781"/>
      <c r="B879" s="782"/>
      <c r="C879" s="783" t="s">
        <v>159</v>
      </c>
      <c r="D879" s="783" t="s">
        <v>160</v>
      </c>
      <c r="E879" s="459">
        <v>16</v>
      </c>
      <c r="F879" s="459">
        <v>16</v>
      </c>
      <c r="G879" s="459">
        <v>16</v>
      </c>
      <c r="H879" s="724">
        <v>16</v>
      </c>
      <c r="I879" s="459">
        <v>16</v>
      </c>
      <c r="J879" s="459">
        <v>16</v>
      </c>
      <c r="K879" s="459">
        <v>16</v>
      </c>
      <c r="L879" s="459">
        <v>16</v>
      </c>
      <c r="M879" s="459">
        <v>15</v>
      </c>
      <c r="N879" s="724">
        <v>16</v>
      </c>
      <c r="O879" s="459">
        <v>16</v>
      </c>
      <c r="P879" s="459">
        <v>16</v>
      </c>
      <c r="Q879" s="459">
        <v>16</v>
      </c>
      <c r="R879" s="459">
        <v>16</v>
      </c>
      <c r="S879" s="459">
        <v>15</v>
      </c>
      <c r="T879" s="459">
        <v>19</v>
      </c>
      <c r="U879" s="459">
        <v>18</v>
      </c>
      <c r="V879" s="724">
        <v>17</v>
      </c>
      <c r="W879" s="459">
        <v>16</v>
      </c>
      <c r="X879" s="459">
        <v>16</v>
      </c>
      <c r="Y879" s="459">
        <v>16</v>
      </c>
      <c r="Z879" s="459">
        <v>16</v>
      </c>
      <c r="AA879" s="459">
        <v>16</v>
      </c>
      <c r="AB879" s="459">
        <v>16</v>
      </c>
      <c r="AC879" s="786"/>
    </row>
    <row r="880" spans="1:29" ht="12.75" customHeight="1" thickBot="1">
      <c r="A880" s="800"/>
      <c r="B880" s="801"/>
      <c r="C880" s="802" t="s">
        <v>161</v>
      </c>
      <c r="D880" s="802"/>
      <c r="E880" s="879">
        <f t="shared" ref="E880:AC880" si="245">E878/E877</f>
        <v>0.86934673366834181</v>
      </c>
      <c r="F880" s="879">
        <f t="shared" si="245"/>
        <v>0.84254606365159135</v>
      </c>
      <c r="G880" s="879">
        <f t="shared" si="245"/>
        <v>0.8534923339011925</v>
      </c>
      <c r="H880" s="919">
        <f t="shared" si="245"/>
        <v>0.83333333333333337</v>
      </c>
      <c r="I880" s="879">
        <f t="shared" si="245"/>
        <v>0.78716744913928005</v>
      </c>
      <c r="J880" s="879">
        <f t="shared" si="245"/>
        <v>0.78604651162790695</v>
      </c>
      <c r="K880" s="879">
        <f t="shared" si="245"/>
        <v>0.78939157566302653</v>
      </c>
      <c r="L880" s="879">
        <f t="shared" si="245"/>
        <v>0.78281250000000002</v>
      </c>
      <c r="M880" s="879">
        <f t="shared" si="245"/>
        <v>0.78628389154704936</v>
      </c>
      <c r="N880" s="919">
        <f t="shared" si="245"/>
        <v>0.8792184724689166</v>
      </c>
      <c r="O880" s="879">
        <f t="shared" si="245"/>
        <v>0.79166666666666663</v>
      </c>
      <c r="P880" s="879">
        <f t="shared" si="245"/>
        <v>0.7857142857142857</v>
      </c>
      <c r="Q880" s="879">
        <f t="shared" si="245"/>
        <v>0.77535101404056161</v>
      </c>
      <c r="R880" s="879">
        <f t="shared" si="245"/>
        <v>0.79304897314375988</v>
      </c>
      <c r="S880" s="879">
        <f t="shared" si="245"/>
        <v>0.84771573604060912</v>
      </c>
      <c r="T880" s="879">
        <f t="shared" si="245"/>
        <v>0.79088050314465408</v>
      </c>
      <c r="U880" s="879">
        <f t="shared" si="245"/>
        <v>0.70781893004115226</v>
      </c>
      <c r="V880" s="919">
        <f t="shared" si="245"/>
        <v>0.75595238095238093</v>
      </c>
      <c r="W880" s="879">
        <f t="shared" si="245"/>
        <v>0.79968203497615253</v>
      </c>
      <c r="X880" s="879">
        <f t="shared" si="245"/>
        <v>0.79559748427672961</v>
      </c>
      <c r="Y880" s="879">
        <f t="shared" si="245"/>
        <v>0.7955625990491284</v>
      </c>
      <c r="Z880" s="879">
        <f t="shared" si="245"/>
        <v>0.81138211382113823</v>
      </c>
      <c r="AA880" s="879">
        <f t="shared" si="245"/>
        <v>0.83168316831683164</v>
      </c>
      <c r="AB880" s="879">
        <f t="shared" si="245"/>
        <v>0.85279187817258884</v>
      </c>
      <c r="AC880" s="805">
        <f t="shared" si="245"/>
        <v>0.80413333333333326</v>
      </c>
    </row>
    <row r="881" spans="1:29" ht="12.75" customHeight="1">
      <c r="A881" s="865" t="s">
        <v>173</v>
      </c>
      <c r="B881" s="856" t="s">
        <v>304</v>
      </c>
      <c r="C881" s="857" t="s">
        <v>156</v>
      </c>
      <c r="D881" s="857"/>
      <c r="E881" s="921"/>
      <c r="F881" s="921"/>
      <c r="G881" s="921"/>
      <c r="H881" s="922"/>
      <c r="I881" s="921"/>
      <c r="J881" s="921"/>
      <c r="K881" s="921"/>
      <c r="L881" s="921"/>
      <c r="M881" s="921"/>
      <c r="N881" s="922"/>
      <c r="O881" s="921"/>
      <c r="P881" s="921"/>
      <c r="Q881" s="921"/>
      <c r="R881" s="921"/>
      <c r="S881" s="921"/>
      <c r="T881" s="921"/>
      <c r="U881" s="921"/>
      <c r="V881" s="922"/>
      <c r="W881" s="921"/>
      <c r="X881" s="921"/>
      <c r="Y881" s="921"/>
      <c r="Z881" s="921"/>
      <c r="AA881" s="921"/>
      <c r="AB881" s="921"/>
      <c r="AC881" s="841">
        <f>SUM(E881:AB881)</f>
        <v>0</v>
      </c>
    </row>
    <row r="882" spans="1:29" ht="12.75" customHeight="1">
      <c r="A882" s="781"/>
      <c r="B882" s="782"/>
      <c r="C882" s="783" t="s">
        <v>158</v>
      </c>
      <c r="D882" s="783"/>
      <c r="E882" s="905"/>
      <c r="F882" s="905"/>
      <c r="G882" s="905"/>
      <c r="H882" s="944"/>
      <c r="I882" s="905"/>
      <c r="J882" s="905"/>
      <c r="K882" s="905"/>
      <c r="L882" s="905"/>
      <c r="M882" s="905"/>
      <c r="N882" s="944"/>
      <c r="O882" s="905"/>
      <c r="P882" s="905"/>
      <c r="Q882" s="905"/>
      <c r="R882" s="905"/>
      <c r="S882" s="905"/>
      <c r="T882" s="905"/>
      <c r="U882" s="905"/>
      <c r="V882" s="944"/>
      <c r="W882" s="905"/>
      <c r="X882" s="905"/>
      <c r="Y882" s="905"/>
      <c r="Z882" s="905"/>
      <c r="AA882" s="905"/>
      <c r="AB882" s="905"/>
      <c r="AC882" s="841">
        <f>SUM(E882:AB882)</f>
        <v>0</v>
      </c>
    </row>
    <row r="883" spans="1:29" ht="12.75" customHeight="1">
      <c r="A883" s="781"/>
      <c r="B883" s="782"/>
      <c r="C883" s="783" t="s">
        <v>159</v>
      </c>
      <c r="D883" s="783"/>
      <c r="E883" s="905"/>
      <c r="F883" s="905"/>
      <c r="G883" s="905"/>
      <c r="H883" s="944"/>
      <c r="I883" s="905"/>
      <c r="J883" s="905"/>
      <c r="K883" s="905"/>
      <c r="L883" s="905"/>
      <c r="M883" s="905"/>
      <c r="N883" s="944"/>
      <c r="O883" s="905"/>
      <c r="P883" s="905"/>
      <c r="Q883" s="905"/>
      <c r="R883" s="905"/>
      <c r="S883" s="905"/>
      <c r="T883" s="905"/>
      <c r="U883" s="905"/>
      <c r="V883" s="944"/>
      <c r="W883" s="905"/>
      <c r="X883" s="905"/>
      <c r="Y883" s="905"/>
      <c r="Z883" s="905"/>
      <c r="AA883" s="905"/>
      <c r="AB883" s="905"/>
      <c r="AC883" s="786"/>
    </row>
    <row r="884" spans="1:29" ht="12.75" customHeight="1" thickBot="1">
      <c r="A884" s="790"/>
      <c r="B884" s="791"/>
      <c r="C884" s="795" t="s">
        <v>161</v>
      </c>
      <c r="D884" s="795"/>
      <c r="E884" s="914"/>
      <c r="F884" s="914"/>
      <c r="G884" s="914"/>
      <c r="H884" s="930"/>
      <c r="I884" s="914"/>
      <c r="J884" s="914"/>
      <c r="K884" s="914"/>
      <c r="L884" s="914"/>
      <c r="M884" s="914"/>
      <c r="N884" s="930"/>
      <c r="O884" s="914"/>
      <c r="P884" s="914"/>
      <c r="Q884" s="914"/>
      <c r="R884" s="914"/>
      <c r="S884" s="914"/>
      <c r="T884" s="914"/>
      <c r="U884" s="914"/>
      <c r="V884" s="930"/>
      <c r="W884" s="914"/>
      <c r="X884" s="914"/>
      <c r="Y884" s="914"/>
      <c r="Z884" s="914"/>
      <c r="AA884" s="914"/>
      <c r="AB884" s="914"/>
      <c r="AC884" s="798"/>
    </row>
    <row r="885" spans="1:29" ht="12.75" customHeight="1">
      <c r="A885" s="850" t="s">
        <v>212</v>
      </c>
      <c r="B885" s="776" t="s">
        <v>769</v>
      </c>
      <c r="C885" s="777" t="s">
        <v>156</v>
      </c>
      <c r="D885" s="777" t="s">
        <v>157</v>
      </c>
      <c r="E885" s="876">
        <v>0.53820000000000001</v>
      </c>
      <c r="F885" s="876">
        <v>0.53927999999999998</v>
      </c>
      <c r="G885" s="876">
        <v>0.54</v>
      </c>
      <c r="H885" s="935">
        <v>0.54071999999999998</v>
      </c>
      <c r="I885" s="876">
        <v>0.54108000000000001</v>
      </c>
      <c r="J885" s="876">
        <v>0.54071999999999998</v>
      </c>
      <c r="K885" s="876">
        <v>0.54</v>
      </c>
      <c r="L885" s="876">
        <v>0.54035999999999995</v>
      </c>
      <c r="M885" s="876">
        <v>0.54</v>
      </c>
      <c r="N885" s="935">
        <v>0.53927999999999998</v>
      </c>
      <c r="O885" s="876">
        <v>0.53927999999999998</v>
      </c>
      <c r="P885" s="876">
        <v>0.53891999999999995</v>
      </c>
      <c r="Q885" s="876">
        <v>0.53891999999999995</v>
      </c>
      <c r="R885" s="876">
        <v>0.53856000000000004</v>
      </c>
      <c r="S885" s="876">
        <v>0.53927999999999998</v>
      </c>
      <c r="T885" s="876">
        <v>0.53927999999999998</v>
      </c>
      <c r="U885" s="876">
        <v>0.53891999999999995</v>
      </c>
      <c r="V885" s="935">
        <v>0.53891999999999995</v>
      </c>
      <c r="W885" s="876">
        <v>0.53891999999999995</v>
      </c>
      <c r="X885" s="876">
        <v>0.53891999999999995</v>
      </c>
      <c r="Y885" s="876">
        <v>0.53927999999999998</v>
      </c>
      <c r="Z885" s="876">
        <v>0.53820000000000001</v>
      </c>
      <c r="AA885" s="876">
        <v>0.53891999999999995</v>
      </c>
      <c r="AB885" s="876">
        <v>0.53820000000000001</v>
      </c>
      <c r="AC885" s="780">
        <f>SUM(E885:AB885)</f>
        <v>12.944159999999995</v>
      </c>
    </row>
    <row r="886" spans="1:29" ht="12.75" customHeight="1">
      <c r="A886" s="851"/>
      <c r="B886" s="782"/>
      <c r="C886" s="783" t="s">
        <v>158</v>
      </c>
      <c r="D886" s="783" t="s">
        <v>157</v>
      </c>
      <c r="E886" s="913">
        <v>7.1639999999999995E-2</v>
      </c>
      <c r="F886" s="913">
        <v>6.9839999999999999E-2</v>
      </c>
      <c r="G886" s="913">
        <v>7.1279999999999996E-2</v>
      </c>
      <c r="H886" s="926">
        <v>6.948E-2</v>
      </c>
      <c r="I886" s="913">
        <v>6.948E-2</v>
      </c>
      <c r="J886" s="913">
        <v>6.9839999999999999E-2</v>
      </c>
      <c r="K886" s="913">
        <v>6.8760000000000002E-2</v>
      </c>
      <c r="L886" s="913">
        <v>6.7320000000000005E-2</v>
      </c>
      <c r="M886" s="913">
        <v>6.948E-2</v>
      </c>
      <c r="N886" s="926">
        <v>6.948E-2</v>
      </c>
      <c r="O886" s="913">
        <v>6.9839999999999999E-2</v>
      </c>
      <c r="P886" s="913">
        <v>6.9120000000000001E-2</v>
      </c>
      <c r="Q886" s="913">
        <v>6.9120000000000001E-2</v>
      </c>
      <c r="R886" s="913">
        <v>6.9839999999999999E-2</v>
      </c>
      <c r="S886" s="913">
        <v>6.9120000000000001E-2</v>
      </c>
      <c r="T886" s="913">
        <v>7.0559999999999998E-2</v>
      </c>
      <c r="U886" s="913">
        <v>7.0199999999999999E-2</v>
      </c>
      <c r="V886" s="926">
        <v>7.0199999999999999E-2</v>
      </c>
      <c r="W886" s="913">
        <v>6.8400000000000002E-2</v>
      </c>
      <c r="X886" s="913">
        <v>6.9120000000000001E-2</v>
      </c>
      <c r="Y886" s="913">
        <v>6.9839999999999999E-2</v>
      </c>
      <c r="Z886" s="913">
        <v>7.0919999999999997E-2</v>
      </c>
      <c r="AA886" s="913">
        <v>7.0199999999999999E-2</v>
      </c>
      <c r="AB886" s="913">
        <v>6.9839999999999999E-2</v>
      </c>
      <c r="AC886" s="786">
        <f>SUM(E886:AB886)</f>
        <v>1.67292</v>
      </c>
    </row>
    <row r="887" spans="1:29" ht="12.75" customHeight="1">
      <c r="A887" s="851"/>
      <c r="B887" s="782"/>
      <c r="C887" s="783" t="s">
        <v>159</v>
      </c>
      <c r="D887" s="783" t="s">
        <v>160</v>
      </c>
      <c r="E887" s="459">
        <v>48</v>
      </c>
      <c r="F887" s="459">
        <v>49</v>
      </c>
      <c r="G887" s="459">
        <v>48</v>
      </c>
      <c r="H887" s="724">
        <v>49</v>
      </c>
      <c r="I887" s="459">
        <v>48</v>
      </c>
      <c r="J887" s="459">
        <v>49</v>
      </c>
      <c r="K887" s="459">
        <v>49</v>
      </c>
      <c r="L887" s="459">
        <v>49</v>
      </c>
      <c r="M887" s="459">
        <v>49</v>
      </c>
      <c r="N887" s="724">
        <v>49</v>
      </c>
      <c r="O887" s="459">
        <v>49</v>
      </c>
      <c r="P887" s="459">
        <v>49</v>
      </c>
      <c r="Q887" s="459">
        <v>49</v>
      </c>
      <c r="R887" s="459">
        <v>49</v>
      </c>
      <c r="S887" s="459">
        <v>49</v>
      </c>
      <c r="T887" s="459">
        <v>48</v>
      </c>
      <c r="U887" s="459">
        <v>48</v>
      </c>
      <c r="V887" s="724">
        <v>48</v>
      </c>
      <c r="W887" s="459">
        <v>48</v>
      </c>
      <c r="X887" s="459">
        <v>49</v>
      </c>
      <c r="Y887" s="459">
        <v>49</v>
      </c>
      <c r="Z887" s="459">
        <v>48</v>
      </c>
      <c r="AA887" s="459">
        <v>48</v>
      </c>
      <c r="AB887" s="459">
        <v>48</v>
      </c>
      <c r="AC887" s="786"/>
    </row>
    <row r="888" spans="1:29" ht="12.75" customHeight="1" thickBot="1">
      <c r="A888" s="852"/>
      <c r="B888" s="791"/>
      <c r="C888" s="795" t="s">
        <v>161</v>
      </c>
      <c r="D888" s="795"/>
      <c r="E888" s="938">
        <f t="shared" ref="E888:AC888" si="246">E886/E885</f>
        <v>0.13311036789297659</v>
      </c>
      <c r="F888" s="938">
        <f t="shared" si="246"/>
        <v>0.12950600801068091</v>
      </c>
      <c r="G888" s="938">
        <f t="shared" si="246"/>
        <v>0.13199999999999998</v>
      </c>
      <c r="H888" s="968">
        <f t="shared" si="246"/>
        <v>0.1284953395472703</v>
      </c>
      <c r="I888" s="938">
        <f t="shared" si="246"/>
        <v>0.12840984697272123</v>
      </c>
      <c r="J888" s="938">
        <f t="shared" si="246"/>
        <v>0.12916111850865514</v>
      </c>
      <c r="K888" s="938">
        <f t="shared" si="246"/>
        <v>0.12733333333333333</v>
      </c>
      <c r="L888" s="938">
        <f t="shared" si="246"/>
        <v>0.12458361092604932</v>
      </c>
      <c r="M888" s="938">
        <f t="shared" si="246"/>
        <v>0.12866666666666665</v>
      </c>
      <c r="N888" s="968">
        <f t="shared" si="246"/>
        <v>0.12883845126835783</v>
      </c>
      <c r="O888" s="938">
        <f t="shared" si="246"/>
        <v>0.12950600801068091</v>
      </c>
      <c r="P888" s="938">
        <f t="shared" si="246"/>
        <v>0.12825651302605212</v>
      </c>
      <c r="Q888" s="938">
        <f t="shared" si="246"/>
        <v>0.12825651302605212</v>
      </c>
      <c r="R888" s="938">
        <f t="shared" si="246"/>
        <v>0.12967914438502673</v>
      </c>
      <c r="S888" s="938">
        <f t="shared" si="246"/>
        <v>0.12817089452603472</v>
      </c>
      <c r="T888" s="938">
        <f t="shared" si="246"/>
        <v>0.13084112149532709</v>
      </c>
      <c r="U888" s="938">
        <f t="shared" si="246"/>
        <v>0.13026052104208419</v>
      </c>
      <c r="V888" s="968">
        <f t="shared" si="246"/>
        <v>0.13026052104208419</v>
      </c>
      <c r="W888" s="938">
        <f t="shared" si="246"/>
        <v>0.12692050768203075</v>
      </c>
      <c r="X888" s="938">
        <f t="shared" si="246"/>
        <v>0.12825651302605212</v>
      </c>
      <c r="Y888" s="938">
        <f t="shared" si="246"/>
        <v>0.12950600801068091</v>
      </c>
      <c r="Z888" s="938">
        <f t="shared" si="246"/>
        <v>0.1317725752508361</v>
      </c>
      <c r="AA888" s="938">
        <f t="shared" si="246"/>
        <v>0.13026052104208419</v>
      </c>
      <c r="AB888" s="938">
        <f t="shared" si="246"/>
        <v>0.12976588628762542</v>
      </c>
      <c r="AC888" s="798">
        <f t="shared" si="246"/>
        <v>0.1292412949160085</v>
      </c>
    </row>
    <row r="889" spans="1:29" ht="12.75" customHeight="1">
      <c r="A889" s="850" t="s">
        <v>231</v>
      </c>
      <c r="B889" s="776" t="s">
        <v>770</v>
      </c>
      <c r="C889" s="777" t="s">
        <v>156</v>
      </c>
      <c r="D889" s="777" t="s">
        <v>157</v>
      </c>
      <c r="E889" s="876">
        <v>0.12438</v>
      </c>
      <c r="F889" s="876">
        <v>0.11681999999999999</v>
      </c>
      <c r="G889" s="876">
        <v>0.1152</v>
      </c>
      <c r="H889" s="935">
        <v>0.11466</v>
      </c>
      <c r="I889" s="876">
        <v>0.11466</v>
      </c>
      <c r="J889" s="876">
        <v>0.11484</v>
      </c>
      <c r="K889" s="876">
        <v>0.11412</v>
      </c>
      <c r="L889" s="876">
        <v>0.11466</v>
      </c>
      <c r="M889" s="876">
        <v>9.8460000000000006E-2</v>
      </c>
      <c r="N889" s="935">
        <v>8.0640000000000003E-2</v>
      </c>
      <c r="O889" s="876">
        <v>7.7399999999999997E-2</v>
      </c>
      <c r="P889" s="876">
        <v>7.8299999999999995E-2</v>
      </c>
      <c r="Q889" s="876">
        <v>7.578E-2</v>
      </c>
      <c r="R889" s="876">
        <v>7.4520000000000003E-2</v>
      </c>
      <c r="S889" s="876">
        <v>8.1360000000000002E-2</v>
      </c>
      <c r="T889" s="876">
        <v>7.7039999999999997E-2</v>
      </c>
      <c r="U889" s="876">
        <v>7.7039999999999997E-2</v>
      </c>
      <c r="V889" s="935">
        <v>7.7039999999999997E-2</v>
      </c>
      <c r="W889" s="876">
        <v>7.6679999999999998E-2</v>
      </c>
      <c r="X889" s="876">
        <v>8.3519999999999997E-2</v>
      </c>
      <c r="Y889" s="876">
        <v>8.6940000000000003E-2</v>
      </c>
      <c r="Z889" s="876">
        <v>9.4500000000000001E-2</v>
      </c>
      <c r="AA889" s="876">
        <v>9.5399999999999999E-2</v>
      </c>
      <c r="AB889" s="876">
        <v>8.7840000000000001E-2</v>
      </c>
      <c r="AC889" s="780">
        <f>SUM(E889:AB889)</f>
        <v>2.2518000000000002</v>
      </c>
    </row>
    <row r="890" spans="1:29" ht="12.75" customHeight="1">
      <c r="A890" s="851"/>
      <c r="B890" s="782"/>
      <c r="C890" s="783" t="s">
        <v>158</v>
      </c>
      <c r="D890" s="783" t="s">
        <v>157</v>
      </c>
      <c r="E890" s="913">
        <v>0.20646</v>
      </c>
      <c r="F890" s="913">
        <v>0.19475999999999999</v>
      </c>
      <c r="G890" s="913">
        <v>0.19116</v>
      </c>
      <c r="H890" s="926">
        <v>0.19206000000000001</v>
      </c>
      <c r="I890" s="913">
        <v>0.19116</v>
      </c>
      <c r="J890" s="913">
        <v>0.19206000000000001</v>
      </c>
      <c r="K890" s="913">
        <v>0.19152</v>
      </c>
      <c r="L890" s="913">
        <v>0.18917999999999999</v>
      </c>
      <c r="M890" s="913">
        <v>0.1305</v>
      </c>
      <c r="N890" s="926">
        <v>6.6780000000000006E-2</v>
      </c>
      <c r="O890" s="913">
        <v>6.2280000000000002E-2</v>
      </c>
      <c r="P890" s="913">
        <v>7.1099999999999997E-2</v>
      </c>
      <c r="Q890" s="913">
        <v>6.3719999999999999E-2</v>
      </c>
      <c r="R890" s="913">
        <v>6.0479999999999999E-2</v>
      </c>
      <c r="S890" s="913">
        <v>6.3899999999999998E-2</v>
      </c>
      <c r="T890" s="913">
        <v>6.0479999999999999E-2</v>
      </c>
      <c r="U890" s="913">
        <v>6.1740000000000003E-2</v>
      </c>
      <c r="V890" s="926">
        <v>6.1920000000000003E-2</v>
      </c>
      <c r="W890" s="913">
        <v>6.1740000000000003E-2</v>
      </c>
      <c r="X890" s="913">
        <v>6.7140000000000005E-2</v>
      </c>
      <c r="Y890" s="913">
        <v>6.8580000000000002E-2</v>
      </c>
      <c r="Z890" s="913">
        <v>7.8659999999999994E-2</v>
      </c>
      <c r="AA890" s="913">
        <v>7.578E-2</v>
      </c>
      <c r="AB890" s="913">
        <v>7.0379999999999998E-2</v>
      </c>
      <c r="AC890" s="786">
        <f>SUM(E890:AB890)</f>
        <v>2.6735400000000005</v>
      </c>
    </row>
    <row r="891" spans="1:29" ht="12.75" customHeight="1">
      <c r="A891" s="851"/>
      <c r="B891" s="782"/>
      <c r="C891" s="783" t="s">
        <v>159</v>
      </c>
      <c r="D891" s="783" t="s">
        <v>160</v>
      </c>
      <c r="E891" s="459">
        <v>22</v>
      </c>
      <c r="F891" s="459">
        <v>20</v>
      </c>
      <c r="G891" s="459">
        <v>20</v>
      </c>
      <c r="H891" s="724">
        <v>20</v>
      </c>
      <c r="I891" s="459">
        <v>20</v>
      </c>
      <c r="J891" s="459">
        <v>20</v>
      </c>
      <c r="K891" s="459">
        <v>20</v>
      </c>
      <c r="L891" s="459">
        <v>20</v>
      </c>
      <c r="M891" s="459">
        <v>9</v>
      </c>
      <c r="N891" s="724">
        <v>9</v>
      </c>
      <c r="O891" s="459">
        <v>9</v>
      </c>
      <c r="P891" s="459">
        <v>11</v>
      </c>
      <c r="Q891" s="459">
        <v>8</v>
      </c>
      <c r="R891" s="459">
        <v>10</v>
      </c>
      <c r="S891" s="459">
        <v>9</v>
      </c>
      <c r="T891" s="459">
        <v>9</v>
      </c>
      <c r="U891" s="459">
        <v>9</v>
      </c>
      <c r="V891" s="724">
        <v>9</v>
      </c>
      <c r="W891" s="459">
        <v>9</v>
      </c>
      <c r="X891" s="459">
        <v>10</v>
      </c>
      <c r="Y891" s="459">
        <v>10</v>
      </c>
      <c r="Z891" s="459">
        <v>11</v>
      </c>
      <c r="AA891" s="459">
        <v>11</v>
      </c>
      <c r="AB891" s="459">
        <v>10</v>
      </c>
      <c r="AC891" s="1084"/>
    </row>
    <row r="892" spans="1:29" ht="12.75" customHeight="1" thickBot="1">
      <c r="A892" s="852"/>
      <c r="B892" s="791"/>
      <c r="C892" s="795" t="s">
        <v>161</v>
      </c>
      <c r="D892" s="795"/>
      <c r="E892" s="938">
        <f t="shared" ref="E892:AC892" si="247">E890/E889</f>
        <v>1.6599131693198264</v>
      </c>
      <c r="F892" s="938">
        <f t="shared" si="247"/>
        <v>1.6671802773497688</v>
      </c>
      <c r="G892" s="938">
        <f t="shared" si="247"/>
        <v>1.659375</v>
      </c>
      <c r="H892" s="968">
        <f t="shared" si="247"/>
        <v>1.6750392464678181</v>
      </c>
      <c r="I892" s="938">
        <f t="shared" si="247"/>
        <v>1.6671899529042387</v>
      </c>
      <c r="J892" s="938">
        <f t="shared" si="247"/>
        <v>1.6724137931034484</v>
      </c>
      <c r="K892" s="938">
        <f t="shared" si="247"/>
        <v>1.6782334384858044</v>
      </c>
      <c r="L892" s="938">
        <f t="shared" si="247"/>
        <v>1.649921507064364</v>
      </c>
      <c r="M892" s="938">
        <f t="shared" si="247"/>
        <v>1.3254113345521024</v>
      </c>
      <c r="N892" s="968">
        <f t="shared" si="247"/>
        <v>0.828125</v>
      </c>
      <c r="O892" s="938">
        <f t="shared" si="247"/>
        <v>0.8046511627906977</v>
      </c>
      <c r="P892" s="938">
        <f t="shared" si="247"/>
        <v>0.90804597701149425</v>
      </c>
      <c r="Q892" s="938">
        <f t="shared" si="247"/>
        <v>0.84085510688836107</v>
      </c>
      <c r="R892" s="938">
        <f t="shared" si="247"/>
        <v>0.81159420289855067</v>
      </c>
      <c r="S892" s="938">
        <f t="shared" si="247"/>
        <v>0.78539823008849552</v>
      </c>
      <c r="T892" s="938">
        <f t="shared" si="247"/>
        <v>0.78504672897196259</v>
      </c>
      <c r="U892" s="938">
        <f t="shared" si="247"/>
        <v>0.80140186915887857</v>
      </c>
      <c r="V892" s="968">
        <f t="shared" si="247"/>
        <v>0.80373831775700944</v>
      </c>
      <c r="W892" s="938">
        <f t="shared" si="247"/>
        <v>0.80516431924882637</v>
      </c>
      <c r="X892" s="938">
        <f t="shared" si="247"/>
        <v>0.80387931034482762</v>
      </c>
      <c r="Y892" s="938">
        <f t="shared" si="247"/>
        <v>0.78881987577639756</v>
      </c>
      <c r="Z892" s="938">
        <f t="shared" si="247"/>
        <v>0.83238095238095233</v>
      </c>
      <c r="AA892" s="938">
        <f t="shared" si="247"/>
        <v>0.79433962264150948</v>
      </c>
      <c r="AB892" s="938">
        <f t="shared" si="247"/>
        <v>0.80122950819672123</v>
      </c>
      <c r="AC892" s="798">
        <f t="shared" si="247"/>
        <v>1.1872901678657075</v>
      </c>
    </row>
    <row r="893" spans="1:29" ht="12.75" customHeight="1">
      <c r="A893" s="850" t="s">
        <v>233</v>
      </c>
      <c r="B893" s="776" t="s">
        <v>421</v>
      </c>
      <c r="C893" s="777" t="s">
        <v>156</v>
      </c>
      <c r="D893" s="777" t="s">
        <v>157</v>
      </c>
      <c r="E893" s="876">
        <v>0.17183999999999999</v>
      </c>
      <c r="F893" s="876">
        <v>0.17111999999999999</v>
      </c>
      <c r="G893" s="876">
        <v>0.1704</v>
      </c>
      <c r="H893" s="935">
        <v>0.1704</v>
      </c>
      <c r="I893" s="876">
        <v>0.17063999999999999</v>
      </c>
      <c r="J893" s="876">
        <v>0.1668</v>
      </c>
      <c r="K893" s="876">
        <v>0.16031999999999999</v>
      </c>
      <c r="L893" s="876">
        <v>0.14327999999999999</v>
      </c>
      <c r="M893" s="876">
        <v>0.17063999999999999</v>
      </c>
      <c r="N893" s="935">
        <v>0.17088</v>
      </c>
      <c r="O893" s="876">
        <v>0.17111999999999999</v>
      </c>
      <c r="P893" s="876">
        <v>0.17088</v>
      </c>
      <c r="Q893" s="876">
        <v>0.17136000000000001</v>
      </c>
      <c r="R893" s="876">
        <v>0.1716</v>
      </c>
      <c r="S893" s="876">
        <v>0.17519999999999999</v>
      </c>
      <c r="T893" s="876">
        <v>0.17399999999999999</v>
      </c>
      <c r="U893" s="876">
        <v>0.17327999999999999</v>
      </c>
      <c r="V893" s="935">
        <v>0.17088</v>
      </c>
      <c r="W893" s="876">
        <v>0.15672</v>
      </c>
      <c r="X893" s="876">
        <v>0.14352000000000001</v>
      </c>
      <c r="Y893" s="876">
        <v>0.15623999999999999</v>
      </c>
      <c r="Z893" s="876">
        <v>0.16991999999999999</v>
      </c>
      <c r="AA893" s="876">
        <v>0.17063999999999999</v>
      </c>
      <c r="AB893" s="876">
        <v>0.17111999999999999</v>
      </c>
      <c r="AC893" s="780">
        <f>SUM(E893:AB893)</f>
        <v>4.0127999999999995</v>
      </c>
    </row>
    <row r="894" spans="1:29" ht="12.75" customHeight="1">
      <c r="A894" s="851"/>
      <c r="B894" s="782"/>
      <c r="C894" s="783" t="s">
        <v>158</v>
      </c>
      <c r="D894" s="783" t="s">
        <v>157</v>
      </c>
      <c r="E894" s="913">
        <v>0.24959999999999999</v>
      </c>
      <c r="F894" s="913">
        <v>0.24263999999999999</v>
      </c>
      <c r="G894" s="913">
        <v>0.23904</v>
      </c>
      <c r="H894" s="926">
        <v>0.24048</v>
      </c>
      <c r="I894" s="913">
        <v>0.23952000000000001</v>
      </c>
      <c r="J894" s="913">
        <v>0.23904</v>
      </c>
      <c r="K894" s="913">
        <v>0.23784</v>
      </c>
      <c r="L894" s="913">
        <v>0.23111999999999999</v>
      </c>
      <c r="M894" s="913">
        <v>0.23447999999999999</v>
      </c>
      <c r="N894" s="926">
        <v>0.23784</v>
      </c>
      <c r="O894" s="913">
        <v>0.23663999999999999</v>
      </c>
      <c r="P894" s="913">
        <v>0.23544000000000001</v>
      </c>
      <c r="Q894" s="913">
        <v>0.23663999999999999</v>
      </c>
      <c r="R894" s="913">
        <v>0.23808000000000001</v>
      </c>
      <c r="S894" s="913">
        <v>0.23880000000000001</v>
      </c>
      <c r="T894" s="913">
        <v>0.23855999999999999</v>
      </c>
      <c r="U894" s="913">
        <v>0.24048</v>
      </c>
      <c r="V894" s="926">
        <v>0.24192</v>
      </c>
      <c r="W894" s="913">
        <v>0.23832</v>
      </c>
      <c r="X894" s="913">
        <v>0.23496</v>
      </c>
      <c r="Y894" s="913">
        <v>0.23855999999999999</v>
      </c>
      <c r="Z894" s="913">
        <v>0.24143999999999999</v>
      </c>
      <c r="AA894" s="913">
        <v>0.24407999999999999</v>
      </c>
      <c r="AB894" s="913">
        <v>0.24456</v>
      </c>
      <c r="AC894" s="786">
        <f>SUM(E894:AB894)</f>
        <v>5.7400799999999998</v>
      </c>
    </row>
    <row r="895" spans="1:29" ht="12.75" customHeight="1">
      <c r="A895" s="851"/>
      <c r="B895" s="782"/>
      <c r="C895" s="783" t="s">
        <v>159</v>
      </c>
      <c r="D895" s="783" t="s">
        <v>160</v>
      </c>
      <c r="E895" s="459">
        <v>28</v>
      </c>
      <c r="F895" s="459">
        <v>26</v>
      </c>
      <c r="G895" s="459">
        <v>27</v>
      </c>
      <c r="H895" s="724">
        <v>26</v>
      </c>
      <c r="I895" s="459">
        <v>27</v>
      </c>
      <c r="J895" s="459">
        <v>25</v>
      </c>
      <c r="K895" s="459">
        <v>25</v>
      </c>
      <c r="L895" s="459">
        <v>25</v>
      </c>
      <c r="M895" s="459">
        <v>26</v>
      </c>
      <c r="N895" s="724">
        <v>25</v>
      </c>
      <c r="O895" s="459">
        <v>26</v>
      </c>
      <c r="P895" s="459">
        <v>26</v>
      </c>
      <c r="Q895" s="459">
        <v>26</v>
      </c>
      <c r="R895" s="459">
        <v>26</v>
      </c>
      <c r="S895" s="459">
        <v>25</v>
      </c>
      <c r="T895" s="459">
        <v>26</v>
      </c>
      <c r="U895" s="459">
        <v>26</v>
      </c>
      <c r="V895" s="724">
        <v>27</v>
      </c>
      <c r="W895" s="459">
        <v>25</v>
      </c>
      <c r="X895" s="459">
        <v>25</v>
      </c>
      <c r="Y895" s="459">
        <v>26</v>
      </c>
      <c r="Z895" s="459">
        <v>26</v>
      </c>
      <c r="AA895" s="459">
        <v>27</v>
      </c>
      <c r="AB895" s="459">
        <v>26</v>
      </c>
      <c r="AC895" s="786"/>
    </row>
    <row r="896" spans="1:29" ht="12.75" customHeight="1" thickBot="1">
      <c r="A896" s="852"/>
      <c r="B896" s="791"/>
      <c r="C896" s="795" t="s">
        <v>161</v>
      </c>
      <c r="D896" s="795"/>
      <c r="E896" s="938">
        <f t="shared" ref="E896:AC896" si="248">E894/E893</f>
        <v>1.4525139664804469</v>
      </c>
      <c r="F896" s="938">
        <f t="shared" si="248"/>
        <v>1.4179523141654979</v>
      </c>
      <c r="G896" s="938">
        <f t="shared" si="248"/>
        <v>1.4028169014084508</v>
      </c>
      <c r="H896" s="968">
        <f t="shared" si="248"/>
        <v>1.4112676056338029</v>
      </c>
      <c r="I896" s="938">
        <f t="shared" si="248"/>
        <v>1.4036568213783405</v>
      </c>
      <c r="J896" s="938">
        <f t="shared" si="248"/>
        <v>1.433093525179856</v>
      </c>
      <c r="K896" s="938">
        <f t="shared" si="248"/>
        <v>1.4835329341317365</v>
      </c>
      <c r="L896" s="938">
        <f t="shared" si="248"/>
        <v>1.6130653266331658</v>
      </c>
      <c r="M896" s="938">
        <f t="shared" si="248"/>
        <v>1.3741209563994374</v>
      </c>
      <c r="N896" s="968">
        <f t="shared" si="248"/>
        <v>1.3918539325842696</v>
      </c>
      <c r="O896" s="938">
        <f t="shared" si="248"/>
        <v>1.3828892005610098</v>
      </c>
      <c r="P896" s="938">
        <f t="shared" si="248"/>
        <v>1.377808988764045</v>
      </c>
      <c r="Q896" s="938">
        <f t="shared" si="248"/>
        <v>1.3809523809523807</v>
      </c>
      <c r="R896" s="938">
        <f t="shared" si="248"/>
        <v>1.3874125874125876</v>
      </c>
      <c r="S896" s="938">
        <f t="shared" si="248"/>
        <v>1.3630136986301371</v>
      </c>
      <c r="T896" s="938">
        <f t="shared" si="248"/>
        <v>1.3710344827586207</v>
      </c>
      <c r="U896" s="938">
        <f t="shared" si="248"/>
        <v>1.3878116343490305</v>
      </c>
      <c r="V896" s="968">
        <f t="shared" si="248"/>
        <v>1.4157303370786516</v>
      </c>
      <c r="W896" s="938">
        <f t="shared" si="248"/>
        <v>1.5206738131699846</v>
      </c>
      <c r="X896" s="938">
        <f t="shared" si="248"/>
        <v>1.6371237458193979</v>
      </c>
      <c r="Y896" s="938">
        <f t="shared" si="248"/>
        <v>1.5268817204301075</v>
      </c>
      <c r="Z896" s="938">
        <f t="shared" si="248"/>
        <v>1.4209039548022599</v>
      </c>
      <c r="AA896" s="938">
        <f t="shared" si="248"/>
        <v>1.4303797468354431</v>
      </c>
      <c r="AB896" s="938">
        <f t="shared" si="248"/>
        <v>1.4291725105189341</v>
      </c>
      <c r="AC896" s="798">
        <f t="shared" si="248"/>
        <v>1.4304425837320576</v>
      </c>
    </row>
    <row r="897" spans="1:30" ht="12.75" customHeight="1">
      <c r="A897" s="850" t="s">
        <v>175</v>
      </c>
      <c r="B897" s="776" t="s">
        <v>771</v>
      </c>
      <c r="C897" s="777" t="s">
        <v>156</v>
      </c>
      <c r="D897" s="777" t="s">
        <v>157</v>
      </c>
      <c r="E897" s="876">
        <v>4.9680000000000002E-2</v>
      </c>
      <c r="F897" s="876">
        <v>4.9680000000000002E-2</v>
      </c>
      <c r="G897" s="876">
        <v>5.0040000000000001E-2</v>
      </c>
      <c r="H897" s="935">
        <v>4.9320000000000003E-2</v>
      </c>
      <c r="I897" s="876">
        <v>3.8879999999999998E-2</v>
      </c>
      <c r="J897" s="876">
        <v>2.682E-2</v>
      </c>
      <c r="K897" s="876">
        <v>5.2920000000000002E-2</v>
      </c>
      <c r="L897" s="876">
        <v>5.0939999999999999E-2</v>
      </c>
      <c r="M897" s="876">
        <v>4.9140000000000003E-2</v>
      </c>
      <c r="N897" s="935">
        <v>4.752E-2</v>
      </c>
      <c r="O897" s="876">
        <v>2.5020000000000001E-2</v>
      </c>
      <c r="P897" s="876">
        <v>3.5819999999999998E-2</v>
      </c>
      <c r="Q897" s="876">
        <v>5.1299999999999998E-2</v>
      </c>
      <c r="R897" s="876">
        <v>4.9140000000000003E-2</v>
      </c>
      <c r="S897" s="876">
        <v>4.9320000000000003E-2</v>
      </c>
      <c r="T897" s="876">
        <v>5.076E-2</v>
      </c>
      <c r="U897" s="876">
        <v>5.1119999999999999E-2</v>
      </c>
      <c r="V897" s="935">
        <v>5.0220000000000001E-2</v>
      </c>
      <c r="W897" s="876">
        <v>5.1119999999999999E-2</v>
      </c>
      <c r="X897" s="876">
        <v>5.2920000000000002E-2</v>
      </c>
      <c r="Y897" s="876">
        <v>5.2740000000000002E-2</v>
      </c>
      <c r="Z897" s="876">
        <v>5.2380000000000003E-2</v>
      </c>
      <c r="AA897" s="876">
        <v>5.058E-2</v>
      </c>
      <c r="AB897" s="876">
        <v>5.2920000000000002E-2</v>
      </c>
      <c r="AC897" s="780">
        <f>SUM(E897:AB897)</f>
        <v>1.1403000000000001</v>
      </c>
    </row>
    <row r="898" spans="1:30" ht="12.75" customHeight="1">
      <c r="A898" s="851"/>
      <c r="B898" s="782"/>
      <c r="C898" s="783" t="s">
        <v>158</v>
      </c>
      <c r="D898" s="783" t="s">
        <v>157</v>
      </c>
      <c r="E898" s="913">
        <v>4.1939999999999998E-2</v>
      </c>
      <c r="F898" s="913">
        <v>4.0140000000000002E-2</v>
      </c>
      <c r="G898" s="913">
        <v>3.9239999999999997E-2</v>
      </c>
      <c r="H898" s="926">
        <v>3.9239999999999997E-2</v>
      </c>
      <c r="I898" s="913">
        <v>3.78E-2</v>
      </c>
      <c r="J898" s="913">
        <v>3.6360000000000003E-2</v>
      </c>
      <c r="K898" s="913">
        <v>3.9960000000000002E-2</v>
      </c>
      <c r="L898" s="913">
        <v>3.9059999999999997E-2</v>
      </c>
      <c r="M898" s="913">
        <v>3.8159999999999999E-2</v>
      </c>
      <c r="N898" s="926">
        <v>3.8519999999999999E-2</v>
      </c>
      <c r="O898" s="913">
        <v>3.4380000000000001E-2</v>
      </c>
      <c r="P898" s="913">
        <v>3.2759999999999997E-2</v>
      </c>
      <c r="Q898" s="913">
        <v>3.6179999999999997E-2</v>
      </c>
      <c r="R898" s="913">
        <v>3.5819999999999998E-2</v>
      </c>
      <c r="S898" s="913">
        <v>3.8339999999999999E-2</v>
      </c>
      <c r="T898" s="913">
        <v>4.0140000000000002E-2</v>
      </c>
      <c r="U898" s="913">
        <v>4.122E-2</v>
      </c>
      <c r="V898" s="926">
        <v>4.086E-2</v>
      </c>
      <c r="W898" s="913">
        <v>4.122E-2</v>
      </c>
      <c r="X898" s="913">
        <v>4.1939999999999998E-2</v>
      </c>
      <c r="Y898" s="913">
        <v>4.1399999999999999E-2</v>
      </c>
      <c r="Z898" s="913">
        <v>4.122E-2</v>
      </c>
      <c r="AA898" s="913">
        <v>4.1579999999999999E-2</v>
      </c>
      <c r="AB898" s="913">
        <v>4.2119999999999998E-2</v>
      </c>
      <c r="AC898" s="786">
        <f>SUM(E898:AB898)</f>
        <v>0.9396000000000001</v>
      </c>
    </row>
    <row r="899" spans="1:30" ht="12.75" customHeight="1">
      <c r="A899" s="851"/>
      <c r="B899" s="782"/>
      <c r="C899" s="783" t="s">
        <v>159</v>
      </c>
      <c r="D899" s="1085" t="s">
        <v>160</v>
      </c>
      <c r="E899" s="459">
        <v>7</v>
      </c>
      <c r="F899" s="459">
        <v>6</v>
      </c>
      <c r="G899" s="459">
        <v>6</v>
      </c>
      <c r="H899" s="724">
        <v>6</v>
      </c>
      <c r="I899" s="459">
        <v>4</v>
      </c>
      <c r="J899" s="459">
        <v>6</v>
      </c>
      <c r="K899" s="459">
        <v>6</v>
      </c>
      <c r="L899" s="459">
        <v>6</v>
      </c>
      <c r="M899" s="459">
        <v>6</v>
      </c>
      <c r="N899" s="724">
        <v>5</v>
      </c>
      <c r="O899" s="459">
        <v>3</v>
      </c>
      <c r="P899" s="459">
        <v>6</v>
      </c>
      <c r="Q899" s="459">
        <v>6</v>
      </c>
      <c r="R899" s="459">
        <v>6</v>
      </c>
      <c r="S899" s="459">
        <v>6</v>
      </c>
      <c r="T899" s="459">
        <v>6</v>
      </c>
      <c r="U899" s="459">
        <v>6</v>
      </c>
      <c r="V899" s="724">
        <v>6</v>
      </c>
      <c r="W899" s="459">
        <v>6</v>
      </c>
      <c r="X899" s="459">
        <v>6</v>
      </c>
      <c r="Y899" s="459">
        <v>6</v>
      </c>
      <c r="Z899" s="459">
        <v>6</v>
      </c>
      <c r="AA899" s="459">
        <v>6</v>
      </c>
      <c r="AB899" s="459">
        <v>6</v>
      </c>
      <c r="AC899" s="786"/>
    </row>
    <row r="900" spans="1:30" ht="12.75" customHeight="1" thickBot="1">
      <c r="A900" s="852"/>
      <c r="B900" s="791"/>
      <c r="C900" s="795" t="s">
        <v>161</v>
      </c>
      <c r="D900" s="795"/>
      <c r="E900" s="938">
        <f t="shared" ref="E900:AC900" si="249">E898/E897</f>
        <v>0.84420289855072461</v>
      </c>
      <c r="F900" s="938">
        <f t="shared" si="249"/>
        <v>0.80797101449275366</v>
      </c>
      <c r="G900" s="938">
        <f t="shared" si="249"/>
        <v>0.7841726618705035</v>
      </c>
      <c r="H900" s="968">
        <f t="shared" si="249"/>
        <v>0.7956204379562043</v>
      </c>
      <c r="I900" s="938">
        <f t="shared" si="249"/>
        <v>0.97222222222222232</v>
      </c>
      <c r="J900" s="938">
        <f t="shared" si="249"/>
        <v>1.3557046979865772</v>
      </c>
      <c r="K900" s="938">
        <f t="shared" si="249"/>
        <v>0.75510204081632659</v>
      </c>
      <c r="L900" s="938">
        <f t="shared" si="249"/>
        <v>0.7667844522968198</v>
      </c>
      <c r="M900" s="938">
        <f t="shared" si="249"/>
        <v>0.77655677655677646</v>
      </c>
      <c r="N900" s="968">
        <f t="shared" si="249"/>
        <v>0.81060606060606055</v>
      </c>
      <c r="O900" s="938">
        <f t="shared" si="249"/>
        <v>1.3741007194244603</v>
      </c>
      <c r="P900" s="938">
        <f t="shared" si="249"/>
        <v>0.914572864321608</v>
      </c>
      <c r="Q900" s="938">
        <f t="shared" si="249"/>
        <v>0.70526315789473681</v>
      </c>
      <c r="R900" s="938">
        <f t="shared" si="249"/>
        <v>0.72893772893772879</v>
      </c>
      <c r="S900" s="938">
        <f t="shared" si="249"/>
        <v>0.77737226277372251</v>
      </c>
      <c r="T900" s="938">
        <f t="shared" si="249"/>
        <v>0.79078014184397172</v>
      </c>
      <c r="U900" s="938">
        <f t="shared" si="249"/>
        <v>0.80633802816901412</v>
      </c>
      <c r="V900" s="968">
        <f t="shared" si="249"/>
        <v>0.81362007168458783</v>
      </c>
      <c r="W900" s="938">
        <f t="shared" si="249"/>
        <v>0.80633802816901412</v>
      </c>
      <c r="X900" s="938">
        <f t="shared" si="249"/>
        <v>0.79251700680272108</v>
      </c>
      <c r="Y900" s="938">
        <f t="shared" si="249"/>
        <v>0.78498293515358353</v>
      </c>
      <c r="Z900" s="938">
        <f t="shared" si="249"/>
        <v>0.78694158075601373</v>
      </c>
      <c r="AA900" s="938">
        <f t="shared" si="249"/>
        <v>0.8220640569395018</v>
      </c>
      <c r="AB900" s="938">
        <f t="shared" si="249"/>
        <v>0.79591836734693866</v>
      </c>
      <c r="AC900" s="798">
        <f t="shared" si="249"/>
        <v>0.82399368587213895</v>
      </c>
    </row>
    <row r="901" spans="1:30" ht="12.75" customHeight="1">
      <c r="A901" s="850" t="s">
        <v>184</v>
      </c>
      <c r="B901" s="776" t="s">
        <v>772</v>
      </c>
      <c r="C901" s="777" t="s">
        <v>156</v>
      </c>
      <c r="D901" s="777" t="s">
        <v>157</v>
      </c>
      <c r="E901" s="876">
        <v>0.39216000000000001</v>
      </c>
      <c r="F901" s="876">
        <v>0.36384</v>
      </c>
      <c r="G901" s="876">
        <v>0.41855999999999999</v>
      </c>
      <c r="H901" s="935">
        <v>0.35759999999999997</v>
      </c>
      <c r="I901" s="876">
        <v>0.39144000000000001</v>
      </c>
      <c r="J901" s="876">
        <v>0.36840000000000001</v>
      </c>
      <c r="K901" s="876">
        <v>0.35376000000000002</v>
      </c>
      <c r="L901" s="876">
        <v>0.37224000000000002</v>
      </c>
      <c r="M901" s="876">
        <v>0.40799999999999997</v>
      </c>
      <c r="N901" s="935">
        <v>0.38352000000000003</v>
      </c>
      <c r="O901" s="876">
        <v>0.37680000000000002</v>
      </c>
      <c r="P901" s="876">
        <v>0.37272</v>
      </c>
      <c r="Q901" s="876">
        <v>0.37631999999999999</v>
      </c>
      <c r="R901" s="876">
        <v>0.35952000000000001</v>
      </c>
      <c r="S901" s="876">
        <v>0.36215999999999998</v>
      </c>
      <c r="T901" s="876">
        <v>0.41687999999999997</v>
      </c>
      <c r="U901" s="876">
        <v>0.38040000000000002</v>
      </c>
      <c r="V901" s="935">
        <v>0.38328000000000001</v>
      </c>
      <c r="W901" s="876">
        <v>0.36792000000000002</v>
      </c>
      <c r="X901" s="876">
        <v>0.38735999999999998</v>
      </c>
      <c r="Y901" s="876">
        <v>0.33551999999999998</v>
      </c>
      <c r="Z901" s="876">
        <v>0.40128000000000003</v>
      </c>
      <c r="AA901" s="876">
        <v>0.38375999999999999</v>
      </c>
      <c r="AB901" s="876">
        <v>0.37103999999999998</v>
      </c>
      <c r="AC901" s="780">
        <f>SUM(E901:AB901)</f>
        <v>9.084480000000001</v>
      </c>
    </row>
    <row r="902" spans="1:30" ht="12.75" customHeight="1">
      <c r="A902" s="851"/>
      <c r="B902" s="782"/>
      <c r="C902" s="783" t="s">
        <v>158</v>
      </c>
      <c r="D902" s="783" t="s">
        <v>157</v>
      </c>
      <c r="E902" s="913">
        <v>0.35976000000000002</v>
      </c>
      <c r="F902" s="913">
        <v>0.34704000000000002</v>
      </c>
      <c r="G902" s="913">
        <v>0.35039999999999999</v>
      </c>
      <c r="H902" s="926">
        <v>0.34416000000000002</v>
      </c>
      <c r="I902" s="913">
        <v>0.34704000000000002</v>
      </c>
      <c r="J902" s="913">
        <v>0.31968000000000002</v>
      </c>
      <c r="K902" s="913">
        <v>0.32063999999999998</v>
      </c>
      <c r="L902" s="913">
        <v>0.34127999999999997</v>
      </c>
      <c r="M902" s="913">
        <v>0.34055999999999997</v>
      </c>
      <c r="N902" s="926">
        <v>0.34223999999999999</v>
      </c>
      <c r="O902" s="913">
        <v>0.34007999999999999</v>
      </c>
      <c r="P902" s="913">
        <v>0.33792</v>
      </c>
      <c r="Q902" s="913">
        <v>0.31368000000000001</v>
      </c>
      <c r="R902" s="913">
        <v>0.31919999999999998</v>
      </c>
      <c r="S902" s="913">
        <v>0.34248000000000001</v>
      </c>
      <c r="T902" s="913">
        <v>0.34848000000000001</v>
      </c>
      <c r="U902" s="913">
        <v>0.34608</v>
      </c>
      <c r="V902" s="926">
        <v>0.34704000000000002</v>
      </c>
      <c r="W902" s="913">
        <v>0.34583999999999998</v>
      </c>
      <c r="X902" s="913">
        <v>0.32328000000000001</v>
      </c>
      <c r="Y902" s="913">
        <v>0.32184000000000001</v>
      </c>
      <c r="Z902" s="913">
        <v>0.35111999999999999</v>
      </c>
      <c r="AA902" s="913">
        <v>0.35183999999999999</v>
      </c>
      <c r="AB902" s="913">
        <v>0.35111999999999999</v>
      </c>
      <c r="AC902" s="786">
        <f>SUM(E902:AB902)</f>
        <v>8.1528000000000009</v>
      </c>
    </row>
    <row r="903" spans="1:30" ht="12.75" customHeight="1">
      <c r="A903" s="851"/>
      <c r="B903" s="782"/>
      <c r="C903" s="783" t="s">
        <v>159</v>
      </c>
      <c r="D903" s="1085" t="s">
        <v>160</v>
      </c>
      <c r="E903" s="459">
        <v>51</v>
      </c>
      <c r="F903" s="459">
        <v>52</v>
      </c>
      <c r="G903" s="459">
        <v>56</v>
      </c>
      <c r="H903" s="724">
        <v>50</v>
      </c>
      <c r="I903" s="459">
        <v>36</v>
      </c>
      <c r="J903" s="459">
        <v>42</v>
      </c>
      <c r="K903" s="459">
        <v>43</v>
      </c>
      <c r="L903" s="459">
        <v>45</v>
      </c>
      <c r="M903" s="459">
        <v>44</v>
      </c>
      <c r="N903" s="724">
        <v>49</v>
      </c>
      <c r="O903" s="459">
        <v>38</v>
      </c>
      <c r="P903" s="459">
        <v>47</v>
      </c>
      <c r="Q903" s="459">
        <v>39</v>
      </c>
      <c r="R903" s="459">
        <v>38</v>
      </c>
      <c r="S903" s="459">
        <v>47</v>
      </c>
      <c r="T903" s="459">
        <v>38</v>
      </c>
      <c r="U903" s="459">
        <v>44</v>
      </c>
      <c r="V903" s="724">
        <v>44</v>
      </c>
      <c r="W903" s="459">
        <v>43</v>
      </c>
      <c r="X903" s="459">
        <v>36</v>
      </c>
      <c r="Y903" s="459">
        <v>42</v>
      </c>
      <c r="Z903" s="459">
        <v>48</v>
      </c>
      <c r="AA903" s="459">
        <v>40</v>
      </c>
      <c r="AB903" s="459">
        <v>48</v>
      </c>
      <c r="AC903" s="786"/>
    </row>
    <row r="904" spans="1:30" ht="12.75" customHeight="1" thickBot="1">
      <c r="A904" s="861"/>
      <c r="B904" s="801"/>
      <c r="C904" s="802" t="s">
        <v>161</v>
      </c>
      <c r="D904" s="802"/>
      <c r="E904" s="879">
        <f t="shared" ref="E904:AC904" si="250">E902/E901</f>
        <v>0.91738066095471238</v>
      </c>
      <c r="F904" s="879">
        <f t="shared" si="250"/>
        <v>0.95382585751978899</v>
      </c>
      <c r="G904" s="879">
        <f t="shared" si="250"/>
        <v>0.83715596330275233</v>
      </c>
      <c r="H904" s="919">
        <f t="shared" si="250"/>
        <v>0.96241610738255046</v>
      </c>
      <c r="I904" s="879">
        <f t="shared" si="250"/>
        <v>0.88657265481299818</v>
      </c>
      <c r="J904" s="879">
        <f t="shared" si="250"/>
        <v>0.8677524429967427</v>
      </c>
      <c r="K904" s="879">
        <f t="shared" si="250"/>
        <v>0.90637720488466744</v>
      </c>
      <c r="L904" s="879">
        <f t="shared" si="250"/>
        <v>0.91682785299806568</v>
      </c>
      <c r="M904" s="879">
        <f t="shared" si="250"/>
        <v>0.83470588235294119</v>
      </c>
      <c r="N904" s="919">
        <f t="shared" si="250"/>
        <v>0.89236545682102619</v>
      </c>
      <c r="O904" s="879">
        <f t="shared" si="250"/>
        <v>0.90254777070063685</v>
      </c>
      <c r="P904" s="879">
        <f t="shared" si="250"/>
        <v>0.90663232453316167</v>
      </c>
      <c r="Q904" s="879">
        <f t="shared" si="250"/>
        <v>0.83354591836734704</v>
      </c>
      <c r="R904" s="879">
        <f t="shared" si="250"/>
        <v>0.88785046728971961</v>
      </c>
      <c r="S904" s="879">
        <f t="shared" si="250"/>
        <v>0.94565937707090797</v>
      </c>
      <c r="T904" s="879">
        <f t="shared" si="250"/>
        <v>0.83592400690846291</v>
      </c>
      <c r="U904" s="879">
        <f t="shared" si="250"/>
        <v>0.90977917981072554</v>
      </c>
      <c r="V904" s="919">
        <f t="shared" si="250"/>
        <v>0.90544771446462113</v>
      </c>
      <c r="W904" s="879">
        <f t="shared" si="250"/>
        <v>0.93998695368558371</v>
      </c>
      <c r="X904" s="879">
        <f t="shared" si="250"/>
        <v>0.83457249070631978</v>
      </c>
      <c r="Y904" s="879">
        <f t="shared" si="250"/>
        <v>0.95922746781115886</v>
      </c>
      <c r="Z904" s="879">
        <f t="shared" si="250"/>
        <v>0.87499999999999989</v>
      </c>
      <c r="AA904" s="879">
        <f t="shared" si="250"/>
        <v>0.91682301438398994</v>
      </c>
      <c r="AB904" s="879">
        <f t="shared" si="250"/>
        <v>0.94631306597671416</v>
      </c>
      <c r="AC904" s="805">
        <f t="shared" si="250"/>
        <v>0.89744267145725454</v>
      </c>
    </row>
    <row r="905" spans="1:30" ht="12.75" customHeight="1">
      <c r="A905" s="1015" t="s">
        <v>177</v>
      </c>
      <c r="B905" s="856" t="s">
        <v>773</v>
      </c>
      <c r="C905" s="857" t="s">
        <v>156</v>
      </c>
      <c r="D905" s="857" t="s">
        <v>157</v>
      </c>
      <c r="E905" s="921"/>
      <c r="F905" s="921"/>
      <c r="G905" s="921"/>
      <c r="H905" s="922"/>
      <c r="I905" s="921"/>
      <c r="J905" s="921"/>
      <c r="K905" s="921"/>
      <c r="L905" s="921"/>
      <c r="M905" s="921"/>
      <c r="N905" s="922"/>
      <c r="O905" s="921"/>
      <c r="P905" s="921"/>
      <c r="Q905" s="921"/>
      <c r="R905" s="921"/>
      <c r="S905" s="921"/>
      <c r="T905" s="921"/>
      <c r="U905" s="921"/>
      <c r="V905" s="922"/>
      <c r="W905" s="921"/>
      <c r="X905" s="921"/>
      <c r="Y905" s="921"/>
      <c r="Z905" s="921"/>
      <c r="AA905" s="921"/>
      <c r="AB905" s="921"/>
      <c r="AC905" s="841">
        <f>SUM(E905:AB905)</f>
        <v>0</v>
      </c>
    </row>
    <row r="906" spans="1:30" ht="12.75" customHeight="1">
      <c r="A906" s="1013"/>
      <c r="B906" s="782"/>
      <c r="C906" s="783" t="s">
        <v>158</v>
      </c>
      <c r="D906" s="783" t="s">
        <v>157</v>
      </c>
      <c r="E906" s="905"/>
      <c r="F906" s="905"/>
      <c r="G906" s="905"/>
      <c r="H906" s="944"/>
      <c r="I906" s="905"/>
      <c r="J906" s="905"/>
      <c r="K906" s="905"/>
      <c r="L906" s="905"/>
      <c r="M906" s="905"/>
      <c r="N906" s="944"/>
      <c r="O906" s="905"/>
      <c r="P906" s="905"/>
      <c r="Q906" s="905"/>
      <c r="R906" s="905"/>
      <c r="S906" s="905"/>
      <c r="T906" s="905"/>
      <c r="U906" s="905"/>
      <c r="V906" s="944"/>
      <c r="W906" s="905"/>
      <c r="X906" s="905"/>
      <c r="Y906" s="905"/>
      <c r="Z906" s="905"/>
      <c r="AA906" s="905"/>
      <c r="AB906" s="905"/>
      <c r="AC906" s="841">
        <f>SUM(E906:AB906)</f>
        <v>0</v>
      </c>
    </row>
    <row r="907" spans="1:30" ht="12.75" customHeight="1">
      <c r="A907" s="1013"/>
      <c r="B907" s="782"/>
      <c r="C907" s="783" t="s">
        <v>159</v>
      </c>
      <c r="D907" s="998" t="s">
        <v>160</v>
      </c>
      <c r="E907" s="905" t="s">
        <v>179</v>
      </c>
      <c r="F907" s="905">
        <f t="shared" ref="F907:AB907" si="251">F905*100</f>
        <v>0</v>
      </c>
      <c r="G907" s="905">
        <f t="shared" si="251"/>
        <v>0</v>
      </c>
      <c r="H907" s="944">
        <f t="shared" si="251"/>
        <v>0</v>
      </c>
      <c r="I907" s="905">
        <f t="shared" si="251"/>
        <v>0</v>
      </c>
      <c r="J907" s="905">
        <f t="shared" si="251"/>
        <v>0</v>
      </c>
      <c r="K907" s="905">
        <f t="shared" si="251"/>
        <v>0</v>
      </c>
      <c r="L907" s="905">
        <f t="shared" si="251"/>
        <v>0</v>
      </c>
      <c r="M907" s="905">
        <f t="shared" si="251"/>
        <v>0</v>
      </c>
      <c r="N907" s="944">
        <f t="shared" si="251"/>
        <v>0</v>
      </c>
      <c r="O907" s="905">
        <f t="shared" si="251"/>
        <v>0</v>
      </c>
      <c r="P907" s="905">
        <f t="shared" si="251"/>
        <v>0</v>
      </c>
      <c r="Q907" s="905">
        <f t="shared" si="251"/>
        <v>0</v>
      </c>
      <c r="R907" s="905">
        <f t="shared" si="251"/>
        <v>0</v>
      </c>
      <c r="S907" s="905">
        <f t="shared" si="251"/>
        <v>0</v>
      </c>
      <c r="T907" s="905">
        <f t="shared" si="251"/>
        <v>0</v>
      </c>
      <c r="U907" s="905">
        <f t="shared" si="251"/>
        <v>0</v>
      </c>
      <c r="V907" s="944">
        <f t="shared" si="251"/>
        <v>0</v>
      </c>
      <c r="W907" s="905">
        <f t="shared" si="251"/>
        <v>0</v>
      </c>
      <c r="X907" s="905">
        <f t="shared" si="251"/>
        <v>0</v>
      </c>
      <c r="Y907" s="905">
        <f t="shared" si="251"/>
        <v>0</v>
      </c>
      <c r="Z907" s="905">
        <f t="shared" si="251"/>
        <v>0</v>
      </c>
      <c r="AA907" s="905">
        <f t="shared" si="251"/>
        <v>0</v>
      </c>
      <c r="AB907" s="905">
        <f t="shared" si="251"/>
        <v>0</v>
      </c>
      <c r="AC907" s="786"/>
    </row>
    <row r="908" spans="1:30" ht="12.75" customHeight="1">
      <c r="A908" s="1014"/>
      <c r="B908" s="791"/>
      <c r="C908" s="795" t="s">
        <v>161</v>
      </c>
      <c r="D908" s="795"/>
      <c r="E908" s="918" t="e">
        <f t="shared" ref="E908:AC908" si="252">E906/E905</f>
        <v>#DIV/0!</v>
      </c>
      <c r="F908" s="918" t="e">
        <f t="shared" si="252"/>
        <v>#DIV/0!</v>
      </c>
      <c r="G908" s="918" t="e">
        <f t="shared" si="252"/>
        <v>#DIV/0!</v>
      </c>
      <c r="H908" s="928" t="e">
        <f t="shared" si="252"/>
        <v>#DIV/0!</v>
      </c>
      <c r="I908" s="918" t="e">
        <f t="shared" si="252"/>
        <v>#DIV/0!</v>
      </c>
      <c r="J908" s="918" t="e">
        <f t="shared" si="252"/>
        <v>#DIV/0!</v>
      </c>
      <c r="K908" s="918" t="e">
        <f t="shared" si="252"/>
        <v>#DIV/0!</v>
      </c>
      <c r="L908" s="918" t="e">
        <f t="shared" si="252"/>
        <v>#DIV/0!</v>
      </c>
      <c r="M908" s="918" t="e">
        <f t="shared" si="252"/>
        <v>#DIV/0!</v>
      </c>
      <c r="N908" s="928" t="e">
        <f t="shared" si="252"/>
        <v>#DIV/0!</v>
      </c>
      <c r="O908" s="918" t="e">
        <f t="shared" si="252"/>
        <v>#DIV/0!</v>
      </c>
      <c r="P908" s="918" t="e">
        <f t="shared" si="252"/>
        <v>#DIV/0!</v>
      </c>
      <c r="Q908" s="918" t="e">
        <f t="shared" si="252"/>
        <v>#DIV/0!</v>
      </c>
      <c r="R908" s="918" t="e">
        <f t="shared" si="252"/>
        <v>#DIV/0!</v>
      </c>
      <c r="S908" s="918" t="e">
        <f t="shared" si="252"/>
        <v>#DIV/0!</v>
      </c>
      <c r="T908" s="918" t="e">
        <f t="shared" si="252"/>
        <v>#DIV/0!</v>
      </c>
      <c r="U908" s="918" t="e">
        <f t="shared" si="252"/>
        <v>#DIV/0!</v>
      </c>
      <c r="V908" s="928" t="e">
        <f t="shared" si="252"/>
        <v>#DIV/0!</v>
      </c>
      <c r="W908" s="918" t="e">
        <f t="shared" si="252"/>
        <v>#DIV/0!</v>
      </c>
      <c r="X908" s="918" t="e">
        <f t="shared" si="252"/>
        <v>#DIV/0!</v>
      </c>
      <c r="Y908" s="918" t="e">
        <f t="shared" si="252"/>
        <v>#DIV/0!</v>
      </c>
      <c r="Z908" s="918" t="e">
        <f t="shared" si="252"/>
        <v>#DIV/0!</v>
      </c>
      <c r="AA908" s="918" t="e">
        <f t="shared" si="252"/>
        <v>#DIV/0!</v>
      </c>
      <c r="AB908" s="918" t="e">
        <f t="shared" si="252"/>
        <v>#DIV/0!</v>
      </c>
      <c r="AC908" s="786" t="e">
        <f t="shared" si="252"/>
        <v>#DIV/0!</v>
      </c>
    </row>
    <row r="909" spans="1:30" ht="12.75" customHeight="1">
      <c r="A909" s="1086"/>
      <c r="B909" s="1087" t="s">
        <v>191</v>
      </c>
      <c r="C909" s="777" t="s">
        <v>156</v>
      </c>
      <c r="D909" s="777" t="s">
        <v>157</v>
      </c>
      <c r="E909" s="1088">
        <v>0</v>
      </c>
      <c r="F909" s="1088">
        <v>0</v>
      </c>
      <c r="G909" s="1088">
        <v>0</v>
      </c>
      <c r="H909" s="1089">
        <v>0</v>
      </c>
      <c r="I909" s="1088">
        <v>0</v>
      </c>
      <c r="J909" s="1088">
        <v>0</v>
      </c>
      <c r="K909" s="1088">
        <v>0</v>
      </c>
      <c r="L909" s="1088">
        <v>0</v>
      </c>
      <c r="M909" s="1088">
        <v>0</v>
      </c>
      <c r="N909" s="1089">
        <v>0</v>
      </c>
      <c r="O909" s="1088">
        <v>0</v>
      </c>
      <c r="P909" s="1088">
        <v>0</v>
      </c>
      <c r="Q909" s="1088">
        <v>0</v>
      </c>
      <c r="R909" s="1088">
        <v>0</v>
      </c>
      <c r="S909" s="1088">
        <v>0</v>
      </c>
      <c r="T909" s="1088">
        <v>0</v>
      </c>
      <c r="U909" s="1088">
        <v>0</v>
      </c>
      <c r="V909" s="1089">
        <v>0</v>
      </c>
      <c r="W909" s="1088">
        <v>0</v>
      </c>
      <c r="X909" s="1088">
        <v>0</v>
      </c>
      <c r="Y909" s="1088">
        <v>0</v>
      </c>
      <c r="Z909" s="1088">
        <v>0</v>
      </c>
      <c r="AA909" s="1088">
        <v>0</v>
      </c>
      <c r="AB909" s="1088">
        <v>0</v>
      </c>
      <c r="AC909" s="780">
        <f>SUM(E909:AB909)</f>
        <v>0</v>
      </c>
      <c r="AD909" s="737" t="s">
        <v>774</v>
      </c>
    </row>
    <row r="910" spans="1:30" ht="12.75" customHeight="1">
      <c r="A910" s="1090"/>
      <c r="B910" s="1091" t="s">
        <v>192</v>
      </c>
      <c r="C910" s="802" t="s">
        <v>156</v>
      </c>
      <c r="D910" s="802" t="s">
        <v>157</v>
      </c>
      <c r="E910" s="1054">
        <v>1.2750000000000001E-3</v>
      </c>
      <c r="F910" s="1054">
        <v>1.1249999999999999E-3</v>
      </c>
      <c r="G910" s="1054">
        <v>9.6000000000000002E-4</v>
      </c>
      <c r="H910" s="1055">
        <v>9.3000000000000005E-4</v>
      </c>
      <c r="I910" s="1054">
        <v>1.1100000000000001E-3</v>
      </c>
      <c r="J910" s="1054">
        <v>8.7000000000000001E-4</v>
      </c>
      <c r="K910" s="1054">
        <v>9.6000000000000002E-4</v>
      </c>
      <c r="L910" s="1054">
        <v>8.4000000000000003E-4</v>
      </c>
      <c r="M910" s="1054">
        <v>9.4499999999999998E-4</v>
      </c>
      <c r="N910" s="1055">
        <v>1.2899999999999999E-3</v>
      </c>
      <c r="O910" s="1054">
        <v>1.6050000000000001E-3</v>
      </c>
      <c r="P910" s="1054">
        <v>1.0950000000000001E-3</v>
      </c>
      <c r="Q910" s="1054">
        <v>8.4000000000000003E-4</v>
      </c>
      <c r="R910" s="1054">
        <v>9.8999999999999999E-4</v>
      </c>
      <c r="S910" s="1054">
        <v>8.7000000000000001E-4</v>
      </c>
      <c r="T910" s="1054">
        <v>1.0950000000000001E-3</v>
      </c>
      <c r="U910" s="1054">
        <v>1.155E-3</v>
      </c>
      <c r="V910" s="1055">
        <v>9.3000000000000005E-4</v>
      </c>
      <c r="W910" s="1054">
        <v>1.6199999999999999E-3</v>
      </c>
      <c r="X910" s="1054">
        <v>1.7099999999999999E-3</v>
      </c>
      <c r="Y910" s="1054">
        <v>1.32E-3</v>
      </c>
      <c r="Z910" s="1054">
        <v>1.32E-3</v>
      </c>
      <c r="AA910" s="1054">
        <v>1.2149999999999999E-3</v>
      </c>
      <c r="AB910" s="1054">
        <v>1.17E-3</v>
      </c>
      <c r="AC910" s="805">
        <f>SUM(E910:AB910)</f>
        <v>2.7240000000000004E-2</v>
      </c>
      <c r="AD910" s="870">
        <f>MAX(E910:AB910)</f>
        <v>1.7099999999999999E-3</v>
      </c>
    </row>
    <row r="911" spans="1:30" ht="12.75" customHeight="1">
      <c r="A911" s="845" t="s">
        <v>249</v>
      </c>
      <c r="B911" s="846"/>
      <c r="C911" s="857" t="s">
        <v>156</v>
      </c>
      <c r="D911" s="857"/>
      <c r="E911" s="880">
        <f t="shared" ref="E911:AC911" si="253">E861+E865+E869+E873+E877+E881+E885+E889+E893+E897+E901+E905</f>
        <v>1.4248200000000002</v>
      </c>
      <c r="F911" s="921">
        <f t="shared" si="253"/>
        <v>1.3873799999999998</v>
      </c>
      <c r="G911" s="921">
        <f t="shared" si="253"/>
        <v>1.43892</v>
      </c>
      <c r="H911" s="922">
        <f t="shared" si="253"/>
        <v>1.3800599999999998</v>
      </c>
      <c r="I911" s="921">
        <f t="shared" si="253"/>
        <v>1.4134199999999999</v>
      </c>
      <c r="J911" s="921">
        <f t="shared" si="253"/>
        <v>1.3757400000000002</v>
      </c>
      <c r="K911" s="921">
        <f t="shared" si="253"/>
        <v>1.3797600000000001</v>
      </c>
      <c r="L911" s="921">
        <f t="shared" si="253"/>
        <v>1.3818000000000001</v>
      </c>
      <c r="M911" s="921">
        <f t="shared" si="253"/>
        <v>1.4239200000000001</v>
      </c>
      <c r="N911" s="922">
        <f t="shared" si="253"/>
        <v>1.3627200000000002</v>
      </c>
      <c r="O911" s="921">
        <f t="shared" si="253"/>
        <v>1.3437000000000001</v>
      </c>
      <c r="P911" s="921">
        <f t="shared" si="253"/>
        <v>1.35216</v>
      </c>
      <c r="Q911" s="921">
        <f t="shared" si="253"/>
        <v>1.3723199999999998</v>
      </c>
      <c r="R911" s="921">
        <f t="shared" si="253"/>
        <v>1.3505400000000001</v>
      </c>
      <c r="S911" s="921">
        <f t="shared" si="253"/>
        <v>1.35348</v>
      </c>
      <c r="T911" s="921">
        <f t="shared" si="253"/>
        <v>1.4139600000000001</v>
      </c>
      <c r="U911" s="921">
        <f t="shared" si="253"/>
        <v>1.3986000000000001</v>
      </c>
      <c r="V911" s="922">
        <f t="shared" si="253"/>
        <v>1.3859399999999999</v>
      </c>
      <c r="W911" s="921">
        <f t="shared" si="253"/>
        <v>1.3509599999999999</v>
      </c>
      <c r="X911" s="921">
        <f t="shared" si="253"/>
        <v>1.3703999999999998</v>
      </c>
      <c r="Y911" s="921">
        <f t="shared" si="253"/>
        <v>1.3322400000000001</v>
      </c>
      <c r="Z911" s="921">
        <f t="shared" si="253"/>
        <v>1.4149200000000002</v>
      </c>
      <c r="AA911" s="921">
        <f t="shared" si="253"/>
        <v>1.3962599999999998</v>
      </c>
      <c r="AB911" s="921">
        <f t="shared" si="253"/>
        <v>1.3735200000000001</v>
      </c>
      <c r="AC911" s="880">
        <f t="shared" si="253"/>
        <v>33.177539999999993</v>
      </c>
    </row>
    <row r="912" spans="1:30" ht="12.75" customHeight="1">
      <c r="A912" s="842"/>
      <c r="B912" s="843"/>
      <c r="C912" s="802" t="s">
        <v>158</v>
      </c>
      <c r="D912" s="802"/>
      <c r="E912" s="983">
        <f t="shared" ref="E912:AC912" si="254">E862+E866+E870+E874+E878+E882+E886+E890+E894+E898+E902+E906</f>
        <v>1.0587599999999999</v>
      </c>
      <c r="F912" s="983">
        <f t="shared" si="254"/>
        <v>1.01898</v>
      </c>
      <c r="G912" s="983">
        <f t="shared" si="254"/>
        <v>1.0147200000000001</v>
      </c>
      <c r="H912" s="989">
        <f t="shared" si="254"/>
        <v>1.00878</v>
      </c>
      <c r="I912" s="983">
        <f t="shared" si="254"/>
        <v>1.00956</v>
      </c>
      <c r="J912" s="983">
        <f t="shared" si="254"/>
        <v>0.98201999999999989</v>
      </c>
      <c r="K912" s="983">
        <f t="shared" si="254"/>
        <v>0.98399999999999999</v>
      </c>
      <c r="L912" s="983">
        <f t="shared" si="254"/>
        <v>0.99299999999999988</v>
      </c>
      <c r="M912" s="983">
        <f t="shared" si="254"/>
        <v>0.93629999999999991</v>
      </c>
      <c r="N912" s="989">
        <f t="shared" si="254"/>
        <v>0.87750000000000006</v>
      </c>
      <c r="O912" s="983">
        <f t="shared" si="254"/>
        <v>0.86609999999999987</v>
      </c>
      <c r="P912" s="983">
        <f t="shared" si="254"/>
        <v>0.86946000000000001</v>
      </c>
      <c r="Q912" s="983">
        <f t="shared" si="254"/>
        <v>0.84245999999999999</v>
      </c>
      <c r="R912" s="983">
        <f t="shared" si="254"/>
        <v>0.84821999999999997</v>
      </c>
      <c r="S912" s="983">
        <f t="shared" si="254"/>
        <v>0.87672000000000005</v>
      </c>
      <c r="T912" s="983">
        <f t="shared" si="254"/>
        <v>0.88325999999999993</v>
      </c>
      <c r="U912" s="983">
        <f t="shared" si="254"/>
        <v>0.88644000000000012</v>
      </c>
      <c r="V912" s="989">
        <f t="shared" si="254"/>
        <v>0.88770000000000004</v>
      </c>
      <c r="W912" s="983">
        <f t="shared" si="254"/>
        <v>0.88104000000000005</v>
      </c>
      <c r="X912" s="983">
        <f t="shared" si="254"/>
        <v>0.86364000000000007</v>
      </c>
      <c r="Y912" s="983">
        <f t="shared" si="254"/>
        <v>0.86597999999999997</v>
      </c>
      <c r="Z912" s="983">
        <f t="shared" si="254"/>
        <v>0.90936000000000006</v>
      </c>
      <c r="AA912" s="983">
        <f t="shared" si="254"/>
        <v>0.91115999999999997</v>
      </c>
      <c r="AB912" s="983">
        <f t="shared" si="254"/>
        <v>0.90569999999999995</v>
      </c>
      <c r="AC912" s="879">
        <f t="shared" si="254"/>
        <v>22.180860000000003</v>
      </c>
    </row>
    <row r="913" spans="1:29" ht="12.75" customHeight="1">
      <c r="A913" s="845" t="s">
        <v>250</v>
      </c>
      <c r="B913" s="846"/>
      <c r="C913" s="838" t="s">
        <v>156</v>
      </c>
      <c r="D913" s="838"/>
      <c r="E913" s="880">
        <f t="shared" ref="E913:AB913" si="255">E832+E836-E911</f>
        <v>7.7999999999978087E-4</v>
      </c>
      <c r="F913" s="880">
        <f t="shared" si="255"/>
        <v>-2.0999999999999908E-3</v>
      </c>
      <c r="G913" s="880">
        <f t="shared" si="255"/>
        <v>-3.5999999999991594E-4</v>
      </c>
      <c r="H913" s="943">
        <f t="shared" si="255"/>
        <v>1.8000000000029104E-4</v>
      </c>
      <c r="I913" s="880">
        <f t="shared" si="255"/>
        <v>-5.9999999999726938E-5</v>
      </c>
      <c r="J913" s="880">
        <f t="shared" si="255"/>
        <v>-1.2600000000002609E-3</v>
      </c>
      <c r="K913" s="880">
        <f t="shared" si="255"/>
        <v>-2.4000000000001798E-4</v>
      </c>
      <c r="L913" s="880">
        <f t="shared" si="255"/>
        <v>-1.2000000000012001E-4</v>
      </c>
      <c r="M913" s="880">
        <f t="shared" si="255"/>
        <v>-1.1999999999998678E-3</v>
      </c>
      <c r="N913" s="943">
        <f t="shared" si="255"/>
        <v>-4.80000000000258E-4</v>
      </c>
      <c r="O913" s="880">
        <f t="shared" si="255"/>
        <v>-9.0000000000012292E-4</v>
      </c>
      <c r="P913" s="880">
        <f t="shared" si="255"/>
        <v>-7.2000000000005393E-4</v>
      </c>
      <c r="Q913" s="880">
        <f t="shared" si="255"/>
        <v>-1.4399999999998858E-3</v>
      </c>
      <c r="R913" s="880">
        <f t="shared" si="255"/>
        <v>-5.3999999999998494E-4</v>
      </c>
      <c r="S913" s="880">
        <f t="shared" si="255"/>
        <v>-1.3199999999999878E-3</v>
      </c>
      <c r="T913" s="880">
        <f t="shared" si="255"/>
        <v>-6.0000000000015596E-4</v>
      </c>
      <c r="U913" s="880">
        <f t="shared" si="255"/>
        <v>-1.8000000000000238E-3</v>
      </c>
      <c r="V913" s="943">
        <f t="shared" si="255"/>
        <v>-6.599999999998829E-4</v>
      </c>
      <c r="W913" s="880">
        <f t="shared" si="255"/>
        <v>-2.3999999999979593E-4</v>
      </c>
      <c r="X913" s="880">
        <f t="shared" si="255"/>
        <v>-1.6799999999999038E-3</v>
      </c>
      <c r="Y913" s="880">
        <f t="shared" si="255"/>
        <v>-1.6800000000001258E-3</v>
      </c>
      <c r="Z913" s="880">
        <f t="shared" si="255"/>
        <v>-8.4000000000017394E-4</v>
      </c>
      <c r="AA913" s="880">
        <f t="shared" si="255"/>
        <v>-1.6199999999997328E-3</v>
      </c>
      <c r="AB913" s="880">
        <f t="shared" si="255"/>
        <v>-4.8000000000003595E-4</v>
      </c>
      <c r="AC913" s="880" t="e">
        <f>#REF!+#REF!-AC911</f>
        <v>#REF!</v>
      </c>
    </row>
    <row r="914" spans="1:29" ht="12.75" customHeight="1">
      <c r="A914" s="842"/>
      <c r="B914" s="843"/>
      <c r="C914" s="844" t="s">
        <v>158</v>
      </c>
      <c r="D914" s="844"/>
      <c r="E914" s="947">
        <f t="shared" ref="E914:AB914" si="256">E833+E837-E912</f>
        <v>-3.5639999999999894E-2</v>
      </c>
      <c r="F914" s="947">
        <f t="shared" si="256"/>
        <v>-3.9059999999999984E-2</v>
      </c>
      <c r="G914" s="947">
        <f t="shared" si="256"/>
        <v>-3.3360000000000056E-2</v>
      </c>
      <c r="H914" s="943">
        <f t="shared" si="256"/>
        <v>-3.7500000000000089E-2</v>
      </c>
      <c r="I914" s="947">
        <f t="shared" si="256"/>
        <v>-3.6839999999999984E-2</v>
      </c>
      <c r="J914" s="947">
        <f t="shared" si="256"/>
        <v>-3.5219999999999918E-2</v>
      </c>
      <c r="K914" s="947">
        <f t="shared" si="256"/>
        <v>-3.6480000000000068E-2</v>
      </c>
      <c r="L914" s="947">
        <f t="shared" si="256"/>
        <v>-3.4679999999999822E-2</v>
      </c>
      <c r="M914" s="947">
        <f t="shared" si="256"/>
        <v>-3.7019999999999942E-2</v>
      </c>
      <c r="N914" s="943">
        <f t="shared" si="256"/>
        <v>-3.7260000000000071E-2</v>
      </c>
      <c r="O914" s="947">
        <f t="shared" si="256"/>
        <v>-3.8099999999999801E-2</v>
      </c>
      <c r="P914" s="947">
        <f t="shared" si="256"/>
        <v>-3.7860000000000005E-2</v>
      </c>
      <c r="Q914" s="947">
        <f t="shared" si="256"/>
        <v>-3.6780000000000035E-2</v>
      </c>
      <c r="R914" s="947">
        <f t="shared" si="256"/>
        <v>-3.8939999999999975E-2</v>
      </c>
      <c r="S914" s="947">
        <f t="shared" si="256"/>
        <v>-3.7920000000000065E-2</v>
      </c>
      <c r="T914" s="947">
        <f t="shared" si="256"/>
        <v>-3.6540000000000017E-2</v>
      </c>
      <c r="U914" s="947">
        <f t="shared" si="256"/>
        <v>-3.6840000000000095E-2</v>
      </c>
      <c r="V914" s="943">
        <f t="shared" si="256"/>
        <v>-3.8100000000000134E-2</v>
      </c>
      <c r="W914" s="947">
        <f t="shared" si="256"/>
        <v>-3.7200000000000011E-2</v>
      </c>
      <c r="X914" s="947">
        <f t="shared" si="256"/>
        <v>-3.3480000000000176E-2</v>
      </c>
      <c r="Y914" s="947">
        <f t="shared" si="256"/>
        <v>-3.7260000000000071E-2</v>
      </c>
      <c r="Z914" s="947">
        <f t="shared" si="256"/>
        <v>-3.8160000000000083E-2</v>
      </c>
      <c r="AA914" s="947">
        <f t="shared" si="256"/>
        <v>-3.7799999999999945E-2</v>
      </c>
      <c r="AB914" s="947">
        <f t="shared" si="256"/>
        <v>-3.8819999999999966E-2</v>
      </c>
      <c r="AC914" s="947">
        <f>AC833+AC837-AC912</f>
        <v>-0.88685999999999865</v>
      </c>
    </row>
    <row r="915" spans="1:29" s="738" customFormat="1" ht="12.75" customHeight="1">
      <c r="A915" s="1092" t="s">
        <v>328</v>
      </c>
      <c r="B915" s="1093"/>
      <c r="C915" s="885" t="s">
        <v>156</v>
      </c>
      <c r="D915" s="886"/>
      <c r="E915" s="766"/>
      <c r="F915" s="766"/>
      <c r="G915" s="766"/>
      <c r="H915" s="766"/>
      <c r="I915" s="766"/>
      <c r="J915" s="766"/>
      <c r="K915" s="766"/>
      <c r="L915" s="766"/>
      <c r="M915" s="766"/>
      <c r="N915" s="766"/>
      <c r="O915" s="766"/>
      <c r="P915" s="766"/>
      <c r="Q915" s="766"/>
      <c r="R915" s="766"/>
      <c r="S915" s="766"/>
      <c r="T915" s="766"/>
      <c r="U915" s="766"/>
      <c r="V915" s="766"/>
      <c r="W915" s="766"/>
      <c r="X915" s="766"/>
      <c r="Y915" s="766"/>
      <c r="Z915" s="766"/>
      <c r="AA915" s="766"/>
      <c r="AB915" s="766"/>
      <c r="AC915" s="962"/>
    </row>
    <row r="916" spans="1:29" s="738" customFormat="1" ht="12.75" customHeight="1">
      <c r="A916" s="1094"/>
      <c r="B916" s="1095"/>
      <c r="C916" s="891" t="s">
        <v>158</v>
      </c>
      <c r="D916" s="1096" t="s">
        <v>219</v>
      </c>
      <c r="E916" s="963"/>
      <c r="F916" s="963"/>
      <c r="G916" s="963"/>
      <c r="H916" s="1097">
        <f>H885+H889+H893+H897+H901</f>
        <v>1.2326999999999999</v>
      </c>
      <c r="I916" s="963"/>
      <c r="J916" s="963"/>
      <c r="K916" s="963"/>
      <c r="L916" s="963"/>
      <c r="M916" s="963"/>
      <c r="N916" s="963">
        <f>N885+N889+N893+N897+N901</f>
        <v>1.22184</v>
      </c>
      <c r="O916" s="963"/>
      <c r="P916" s="963"/>
      <c r="Q916" s="963"/>
      <c r="R916" s="963"/>
      <c r="S916" s="963"/>
      <c r="T916" s="963"/>
      <c r="U916" s="963"/>
      <c r="V916" s="963">
        <f>V885+V889+V893+V897+V901</f>
        <v>1.22034</v>
      </c>
      <c r="W916" s="963"/>
      <c r="X916" s="963"/>
      <c r="Y916" s="1098">
        <f>Y885+Y889+Y893+Y897+Y901</f>
        <v>1.17072</v>
      </c>
      <c r="Z916" s="963"/>
      <c r="AA916" s="963"/>
      <c r="AB916" s="963"/>
      <c r="AC916" s="964"/>
    </row>
    <row r="917" spans="1:29" ht="20.25" customHeight="1">
      <c r="A917" s="895"/>
      <c r="B917" s="737"/>
      <c r="C917" s="1099" t="s">
        <v>219</v>
      </c>
      <c r="E917" s="737"/>
      <c r="F917" s="737"/>
      <c r="G917" s="737"/>
      <c r="H917" s="1100">
        <f>H869+H877+H889+H893+H897+H901</f>
        <v>0.83933999999999997</v>
      </c>
      <c r="I917" s="737"/>
      <c r="J917" s="737"/>
      <c r="K917" s="737"/>
      <c r="L917" s="737"/>
      <c r="M917" s="737"/>
      <c r="N917" s="1100">
        <f>N869+N877+N889+N893+N897+N901</f>
        <v>0.82343999999999995</v>
      </c>
      <c r="O917" s="737"/>
      <c r="P917" s="737"/>
      <c r="Q917" s="737"/>
      <c r="R917" s="737"/>
      <c r="S917" s="737"/>
      <c r="T917" s="737"/>
      <c r="U917" s="737"/>
      <c r="V917" s="1100">
        <f>V869+V877+V889+V893+V897+V901</f>
        <v>0.84702</v>
      </c>
      <c r="W917" s="737"/>
      <c r="X917" s="737"/>
      <c r="Y917" s="1100">
        <f>Y869+Y877+Y889+Y893+Y897+Y901</f>
        <v>0.79296</v>
      </c>
      <c r="Z917" s="737"/>
      <c r="AA917" s="737"/>
      <c r="AB917" s="737"/>
      <c r="AC917" s="737"/>
    </row>
    <row r="918" spans="1:29" ht="25.5" customHeight="1">
      <c r="A918" s="752" t="s">
        <v>147</v>
      </c>
      <c r="B918" s="753" t="s">
        <v>148</v>
      </c>
      <c r="C918" s="755" t="s">
        <v>149</v>
      </c>
      <c r="D918" s="755" t="s">
        <v>150</v>
      </c>
      <c r="E918" s="756" t="s">
        <v>151</v>
      </c>
      <c r="F918" s="756"/>
      <c r="G918" s="756"/>
      <c r="H918" s="756"/>
      <c r="I918" s="756"/>
      <c r="J918" s="756"/>
      <c r="K918" s="756"/>
      <c r="L918" s="756"/>
      <c r="M918" s="756"/>
      <c r="N918" s="756"/>
      <c r="O918" s="756"/>
      <c r="P918" s="756"/>
      <c r="Q918" s="756"/>
      <c r="R918" s="756"/>
      <c r="S918" s="756"/>
      <c r="T918" s="756"/>
      <c r="U918" s="756"/>
      <c r="V918" s="756"/>
      <c r="W918" s="756"/>
      <c r="X918" s="756"/>
      <c r="Y918" s="756"/>
      <c r="Z918" s="756"/>
      <c r="AA918" s="756"/>
      <c r="AB918" s="756"/>
      <c r="AC918" s="757" t="s">
        <v>152</v>
      </c>
    </row>
    <row r="919" spans="1:29" s="738" customFormat="1" ht="12.75" customHeight="1">
      <c r="A919" s="758" t="s">
        <v>775</v>
      </c>
      <c r="B919" s="759"/>
      <c r="C919" s="759"/>
      <c r="D919" s="759"/>
      <c r="E919" s="760">
        <v>1</v>
      </c>
      <c r="F919" s="760">
        <v>2</v>
      </c>
      <c r="G919" s="760">
        <v>3</v>
      </c>
      <c r="H919" s="760">
        <v>4</v>
      </c>
      <c r="I919" s="1101">
        <v>5</v>
      </c>
      <c r="J919" s="1101">
        <v>6</v>
      </c>
      <c r="K919" s="1101">
        <v>7</v>
      </c>
      <c r="L919" s="1101">
        <v>8</v>
      </c>
      <c r="M919" s="1101">
        <v>9</v>
      </c>
      <c r="N919" s="760">
        <v>10</v>
      </c>
      <c r="O919" s="1101">
        <v>11</v>
      </c>
      <c r="P919" s="1101">
        <v>12</v>
      </c>
      <c r="Q919" s="1101">
        <v>13</v>
      </c>
      <c r="R919" s="1101">
        <v>14</v>
      </c>
      <c r="S919" s="1101">
        <v>15</v>
      </c>
      <c r="T919" s="1101">
        <v>16</v>
      </c>
      <c r="U919" s="1101">
        <v>17</v>
      </c>
      <c r="V919" s="760">
        <v>18</v>
      </c>
      <c r="W919" s="1101">
        <v>19</v>
      </c>
      <c r="X919" s="1101">
        <v>20</v>
      </c>
      <c r="Y919" s="1101">
        <v>21</v>
      </c>
      <c r="Z919" s="760">
        <v>22</v>
      </c>
      <c r="AA919" s="760">
        <v>23</v>
      </c>
      <c r="AB919" s="760">
        <v>24</v>
      </c>
      <c r="AC919" s="761"/>
    </row>
    <row r="920" spans="1:29" s="738" customFormat="1" ht="12.75" customHeight="1">
      <c r="A920" s="765" t="s">
        <v>281</v>
      </c>
      <c r="B920" s="766"/>
      <c r="C920" s="767"/>
      <c r="D920" s="768"/>
      <c r="E920" s="766">
        <v>5</v>
      </c>
      <c r="F920" s="766">
        <v>5</v>
      </c>
      <c r="G920" s="766">
        <v>5</v>
      </c>
      <c r="H920" s="766">
        <v>5</v>
      </c>
      <c r="I920" s="766">
        <v>5</v>
      </c>
      <c r="J920" s="766">
        <v>5</v>
      </c>
      <c r="K920" s="766">
        <v>5</v>
      </c>
      <c r="L920" s="766">
        <v>5</v>
      </c>
      <c r="M920" s="766">
        <v>5</v>
      </c>
      <c r="N920" s="766">
        <v>5</v>
      </c>
      <c r="O920" s="766">
        <v>5</v>
      </c>
      <c r="P920" s="766">
        <v>5</v>
      </c>
      <c r="Q920" s="766">
        <v>5</v>
      </c>
      <c r="R920" s="766">
        <v>5</v>
      </c>
      <c r="S920" s="766">
        <v>5</v>
      </c>
      <c r="T920" s="766">
        <v>5</v>
      </c>
      <c r="U920" s="766">
        <v>5</v>
      </c>
      <c r="V920" s="766">
        <v>5</v>
      </c>
      <c r="W920" s="766">
        <v>5</v>
      </c>
      <c r="X920" s="766">
        <v>5</v>
      </c>
      <c r="Y920" s="766">
        <v>5</v>
      </c>
      <c r="Z920" s="766">
        <v>5</v>
      </c>
      <c r="AA920" s="766">
        <v>5</v>
      </c>
      <c r="AB920" s="766">
        <v>5</v>
      </c>
      <c r="AC920" s="766"/>
    </row>
    <row r="921" spans="1:29" s="738" customFormat="1" ht="12.75" customHeight="1">
      <c r="A921" s="770" t="s">
        <v>282</v>
      </c>
      <c r="B921" s="771"/>
      <c r="C921" s="772"/>
      <c r="D921" s="773"/>
      <c r="E921" s="771">
        <v>6</v>
      </c>
      <c r="F921" s="771">
        <v>6</v>
      </c>
      <c r="G921" s="771">
        <v>6</v>
      </c>
      <c r="H921" s="771">
        <v>6</v>
      </c>
      <c r="I921" s="771">
        <v>6</v>
      </c>
      <c r="J921" s="771">
        <v>6</v>
      </c>
      <c r="K921" s="771">
        <v>6</v>
      </c>
      <c r="L921" s="771">
        <v>6</v>
      </c>
      <c r="M921" s="771">
        <v>6</v>
      </c>
      <c r="N921" s="771">
        <v>6</v>
      </c>
      <c r="O921" s="771">
        <v>6</v>
      </c>
      <c r="P921" s="771">
        <v>6</v>
      </c>
      <c r="Q921" s="771">
        <v>6</v>
      </c>
      <c r="R921" s="771">
        <v>6</v>
      </c>
      <c r="S921" s="771">
        <v>6</v>
      </c>
      <c r="T921" s="771">
        <v>6</v>
      </c>
      <c r="U921" s="771">
        <v>6</v>
      </c>
      <c r="V921" s="771">
        <v>6</v>
      </c>
      <c r="W921" s="771">
        <v>6</v>
      </c>
      <c r="X921" s="771">
        <v>6</v>
      </c>
      <c r="Y921" s="771">
        <v>6</v>
      </c>
      <c r="Z921" s="771">
        <v>6</v>
      </c>
      <c r="AA921" s="771">
        <v>6</v>
      </c>
      <c r="AB921" s="771">
        <v>6</v>
      </c>
      <c r="AC921" s="771"/>
    </row>
    <row r="922" spans="1:29" ht="12.75" customHeight="1">
      <c r="A922" s="1022" t="s">
        <v>630</v>
      </c>
      <c r="B922" s="1023" t="s">
        <v>631</v>
      </c>
      <c r="C922" s="777" t="s">
        <v>156</v>
      </c>
      <c r="D922" s="777" t="s">
        <v>288</v>
      </c>
      <c r="E922" s="904"/>
      <c r="F922" s="904"/>
      <c r="G922" s="904"/>
      <c r="H922" s="920"/>
      <c r="I922" s="904"/>
      <c r="J922" s="904"/>
      <c r="K922" s="904"/>
      <c r="L922" s="904"/>
      <c r="M922" s="904"/>
      <c r="N922" s="920"/>
      <c r="O922" s="904"/>
      <c r="P922" s="904"/>
      <c r="Q922" s="904"/>
      <c r="R922" s="904"/>
      <c r="S922" s="904"/>
      <c r="T922" s="904"/>
      <c r="U922" s="904"/>
      <c r="V922" s="920"/>
      <c r="W922" s="904"/>
      <c r="X922" s="904"/>
      <c r="Y922" s="904"/>
      <c r="Z922" s="904"/>
      <c r="AA922" s="904"/>
      <c r="AB922" s="904"/>
      <c r="AC922" s="780">
        <f>SUM(E922:AB922)</f>
        <v>0</v>
      </c>
    </row>
    <row r="923" spans="1:29" ht="12.75" customHeight="1">
      <c r="A923" s="996"/>
      <c r="B923" s="1024"/>
      <c r="C923" s="783" t="s">
        <v>158</v>
      </c>
      <c r="D923" s="783" t="s">
        <v>288</v>
      </c>
      <c r="E923" s="905"/>
      <c r="F923" s="905"/>
      <c r="G923" s="905"/>
      <c r="H923" s="944"/>
      <c r="I923" s="905"/>
      <c r="J923" s="905"/>
      <c r="K923" s="905"/>
      <c r="L923" s="905"/>
      <c r="M923" s="905"/>
      <c r="N923" s="944"/>
      <c r="O923" s="905"/>
      <c r="P923" s="905"/>
      <c r="Q923" s="905"/>
      <c r="R923" s="905"/>
      <c r="S923" s="905"/>
      <c r="T923" s="905"/>
      <c r="U923" s="905"/>
      <c r="V923" s="944"/>
      <c r="W923" s="905"/>
      <c r="X923" s="905"/>
      <c r="Y923" s="905"/>
      <c r="Z923" s="905"/>
      <c r="AA923" s="905"/>
      <c r="AB923" s="905"/>
      <c r="AC923" s="786">
        <f>SUM(E923:AB923)</f>
        <v>0</v>
      </c>
    </row>
    <row r="924" spans="1:29" ht="12.75" customHeight="1">
      <c r="A924" s="996"/>
      <c r="B924" s="1024"/>
      <c r="C924" s="783" t="s">
        <v>159</v>
      </c>
      <c r="D924" s="783" t="s">
        <v>288</v>
      </c>
      <c r="E924" s="905"/>
      <c r="F924" s="905"/>
      <c r="G924" s="905"/>
      <c r="H924" s="944"/>
      <c r="I924" s="905"/>
      <c r="J924" s="905"/>
      <c r="K924" s="905"/>
      <c r="L924" s="905"/>
      <c r="M924" s="905"/>
      <c r="N924" s="944"/>
      <c r="O924" s="905"/>
      <c r="P924" s="905"/>
      <c r="Q924" s="905"/>
      <c r="R924" s="905"/>
      <c r="S924" s="905"/>
      <c r="T924" s="905"/>
      <c r="U924" s="905"/>
      <c r="V924" s="944"/>
      <c r="W924" s="905"/>
      <c r="X924" s="905"/>
      <c r="Y924" s="905"/>
      <c r="Z924" s="905"/>
      <c r="AA924" s="905"/>
      <c r="AB924" s="905"/>
      <c r="AC924" s="786"/>
    </row>
    <row r="925" spans="1:29" ht="12.75" customHeight="1">
      <c r="A925" s="996"/>
      <c r="B925" s="1024"/>
      <c r="C925" s="783" t="s">
        <v>161</v>
      </c>
      <c r="D925" s="783"/>
      <c r="E925" s="905" t="e">
        <f t="shared" ref="E925:AC925" si="257">E923/E922</f>
        <v>#DIV/0!</v>
      </c>
      <c r="F925" s="905" t="e">
        <f t="shared" si="257"/>
        <v>#DIV/0!</v>
      </c>
      <c r="G925" s="905" t="e">
        <f t="shared" si="257"/>
        <v>#DIV/0!</v>
      </c>
      <c r="H925" s="944" t="e">
        <f t="shared" si="257"/>
        <v>#DIV/0!</v>
      </c>
      <c r="I925" s="905" t="e">
        <f t="shared" si="257"/>
        <v>#DIV/0!</v>
      </c>
      <c r="J925" s="905" t="e">
        <f t="shared" si="257"/>
        <v>#DIV/0!</v>
      </c>
      <c r="K925" s="905" t="e">
        <f t="shared" si="257"/>
        <v>#DIV/0!</v>
      </c>
      <c r="L925" s="905" t="e">
        <f t="shared" si="257"/>
        <v>#DIV/0!</v>
      </c>
      <c r="M925" s="905" t="e">
        <f t="shared" si="257"/>
        <v>#DIV/0!</v>
      </c>
      <c r="N925" s="944" t="e">
        <f t="shared" si="257"/>
        <v>#DIV/0!</v>
      </c>
      <c r="O925" s="905" t="e">
        <f t="shared" si="257"/>
        <v>#DIV/0!</v>
      </c>
      <c r="P925" s="905" t="e">
        <f t="shared" si="257"/>
        <v>#DIV/0!</v>
      </c>
      <c r="Q925" s="905" t="e">
        <f t="shared" si="257"/>
        <v>#DIV/0!</v>
      </c>
      <c r="R925" s="905" t="e">
        <f t="shared" si="257"/>
        <v>#DIV/0!</v>
      </c>
      <c r="S925" s="905" t="e">
        <f t="shared" si="257"/>
        <v>#DIV/0!</v>
      </c>
      <c r="T925" s="905" t="e">
        <f t="shared" si="257"/>
        <v>#DIV/0!</v>
      </c>
      <c r="U925" s="905" t="e">
        <f t="shared" si="257"/>
        <v>#DIV/0!</v>
      </c>
      <c r="V925" s="944" t="e">
        <f t="shared" si="257"/>
        <v>#DIV/0!</v>
      </c>
      <c r="W925" s="905" t="e">
        <f t="shared" si="257"/>
        <v>#DIV/0!</v>
      </c>
      <c r="X925" s="905" t="e">
        <f t="shared" si="257"/>
        <v>#DIV/0!</v>
      </c>
      <c r="Y925" s="905" t="e">
        <f t="shared" si="257"/>
        <v>#DIV/0!</v>
      </c>
      <c r="Z925" s="905" t="e">
        <f t="shared" si="257"/>
        <v>#DIV/0!</v>
      </c>
      <c r="AA925" s="905" t="e">
        <f t="shared" si="257"/>
        <v>#DIV/0!</v>
      </c>
      <c r="AB925" s="905" t="e">
        <f t="shared" si="257"/>
        <v>#DIV/0!</v>
      </c>
      <c r="AC925" s="786" t="e">
        <f t="shared" si="257"/>
        <v>#DIV/0!</v>
      </c>
    </row>
    <row r="926" spans="1:29" ht="12.75" customHeight="1">
      <c r="A926" s="1025"/>
      <c r="B926" s="1026"/>
      <c r="C926" s="1027" t="s">
        <v>164</v>
      </c>
      <c r="D926" s="1027" t="s">
        <v>288</v>
      </c>
      <c r="E926" s="1029"/>
      <c r="F926" s="1029"/>
      <c r="G926" s="1029"/>
      <c r="H926" s="1102"/>
      <c r="I926" s="1029"/>
      <c r="J926" s="1029"/>
      <c r="K926" s="1029"/>
      <c r="L926" s="1029"/>
      <c r="M926" s="1029"/>
      <c r="N926" s="1102"/>
      <c r="O926" s="1029"/>
      <c r="P926" s="1029"/>
      <c r="Q926" s="1029"/>
      <c r="R926" s="1029"/>
      <c r="S926" s="1029"/>
      <c r="T926" s="1029"/>
      <c r="U926" s="1029"/>
      <c r="V926" s="1102"/>
      <c r="W926" s="1029"/>
      <c r="X926" s="1029"/>
      <c r="Y926" s="1029"/>
      <c r="Z926" s="1029"/>
      <c r="AA926" s="1029"/>
      <c r="AB926" s="1029"/>
      <c r="AC926" s="1030"/>
    </row>
    <row r="927" spans="1:29" ht="12.75" customHeight="1">
      <c r="A927" s="1022" t="s">
        <v>632</v>
      </c>
      <c r="B927" s="1031" t="s">
        <v>633</v>
      </c>
      <c r="C927" s="838" t="s">
        <v>156</v>
      </c>
      <c r="D927" s="838" t="s">
        <v>288</v>
      </c>
      <c r="E927" s="921"/>
      <c r="F927" s="921"/>
      <c r="G927" s="921"/>
      <c r="H927" s="922"/>
      <c r="I927" s="921"/>
      <c r="J927" s="921"/>
      <c r="K927" s="921"/>
      <c r="L927" s="921"/>
      <c r="M927" s="921"/>
      <c r="N927" s="922"/>
      <c r="O927" s="921"/>
      <c r="P927" s="921"/>
      <c r="Q927" s="921"/>
      <c r="R927" s="921"/>
      <c r="S927" s="921"/>
      <c r="T927" s="921"/>
      <c r="U927" s="921"/>
      <c r="V927" s="922"/>
      <c r="W927" s="921"/>
      <c r="X927" s="921"/>
      <c r="Y927" s="921"/>
      <c r="Z927" s="921"/>
      <c r="AA927" s="921"/>
      <c r="AB927" s="921"/>
      <c r="AC927" s="786">
        <f>SUM(E927:AB927)</f>
        <v>0</v>
      </c>
    </row>
    <row r="928" spans="1:29" ht="12.75" customHeight="1">
      <c r="A928" s="996"/>
      <c r="B928" s="997"/>
      <c r="C928" s="998" t="s">
        <v>158</v>
      </c>
      <c r="D928" s="998" t="s">
        <v>288</v>
      </c>
      <c r="E928" s="905"/>
      <c r="F928" s="905"/>
      <c r="G928" s="905"/>
      <c r="H928" s="944"/>
      <c r="I928" s="905"/>
      <c r="J928" s="905"/>
      <c r="K928" s="905"/>
      <c r="L928" s="905"/>
      <c r="M928" s="905"/>
      <c r="N928" s="944"/>
      <c r="O928" s="905"/>
      <c r="P928" s="905"/>
      <c r="Q928" s="905"/>
      <c r="R928" s="905"/>
      <c r="S928" s="905"/>
      <c r="T928" s="905"/>
      <c r="U928" s="905"/>
      <c r="V928" s="944"/>
      <c r="W928" s="905"/>
      <c r="X928" s="905"/>
      <c r="Y928" s="905"/>
      <c r="Z928" s="905"/>
      <c r="AA928" s="905"/>
      <c r="AB928" s="905"/>
      <c r="AC928" s="841">
        <f>SUM(E928:AB928)</f>
        <v>0</v>
      </c>
    </row>
    <row r="929" spans="1:30" ht="12.75" customHeight="1">
      <c r="A929" s="996"/>
      <c r="B929" s="997"/>
      <c r="C929" s="783" t="s">
        <v>159</v>
      </c>
      <c r="D929" s="998" t="s">
        <v>288</v>
      </c>
      <c r="E929" s="905"/>
      <c r="F929" s="905"/>
      <c r="G929" s="905"/>
      <c r="H929" s="944"/>
      <c r="I929" s="905"/>
      <c r="J929" s="905"/>
      <c r="K929" s="905"/>
      <c r="L929" s="905"/>
      <c r="M929" s="905"/>
      <c r="N929" s="944"/>
      <c r="O929" s="905"/>
      <c r="P929" s="905"/>
      <c r="Q929" s="905"/>
      <c r="R929" s="905"/>
      <c r="S929" s="905"/>
      <c r="T929" s="905"/>
      <c r="U929" s="905"/>
      <c r="V929" s="944"/>
      <c r="W929" s="905"/>
      <c r="X929" s="905"/>
      <c r="Y929" s="905"/>
      <c r="Z929" s="905"/>
      <c r="AA929" s="905"/>
      <c r="AB929" s="905"/>
      <c r="AC929" s="841"/>
    </row>
    <row r="930" spans="1:30" ht="12.75" customHeight="1" thickBot="1">
      <c r="A930" s="996"/>
      <c r="B930" s="997"/>
      <c r="C930" s="998" t="s">
        <v>161</v>
      </c>
      <c r="D930" s="998"/>
      <c r="E930" s="905" t="e">
        <f t="shared" ref="E930:AC930" si="258">E928/E927</f>
        <v>#DIV/0!</v>
      </c>
      <c r="F930" s="905" t="e">
        <f t="shared" si="258"/>
        <v>#DIV/0!</v>
      </c>
      <c r="G930" s="905" t="e">
        <f t="shared" si="258"/>
        <v>#DIV/0!</v>
      </c>
      <c r="H930" s="944" t="e">
        <f t="shared" si="258"/>
        <v>#DIV/0!</v>
      </c>
      <c r="I930" s="905" t="e">
        <f t="shared" si="258"/>
        <v>#DIV/0!</v>
      </c>
      <c r="J930" s="905" t="e">
        <f t="shared" si="258"/>
        <v>#DIV/0!</v>
      </c>
      <c r="K930" s="905" t="e">
        <f t="shared" si="258"/>
        <v>#DIV/0!</v>
      </c>
      <c r="L930" s="905" t="e">
        <f t="shared" si="258"/>
        <v>#DIV/0!</v>
      </c>
      <c r="M930" s="905" t="e">
        <f t="shared" si="258"/>
        <v>#DIV/0!</v>
      </c>
      <c r="N930" s="944" t="e">
        <f t="shared" si="258"/>
        <v>#DIV/0!</v>
      </c>
      <c r="O930" s="905" t="e">
        <f t="shared" si="258"/>
        <v>#DIV/0!</v>
      </c>
      <c r="P930" s="905" t="e">
        <f t="shared" si="258"/>
        <v>#DIV/0!</v>
      </c>
      <c r="Q930" s="905" t="e">
        <f t="shared" si="258"/>
        <v>#DIV/0!</v>
      </c>
      <c r="R930" s="905" t="e">
        <f t="shared" si="258"/>
        <v>#DIV/0!</v>
      </c>
      <c r="S930" s="905" t="e">
        <f t="shared" si="258"/>
        <v>#DIV/0!</v>
      </c>
      <c r="T930" s="905" t="e">
        <f t="shared" si="258"/>
        <v>#DIV/0!</v>
      </c>
      <c r="U930" s="905" t="e">
        <f t="shared" si="258"/>
        <v>#DIV/0!</v>
      </c>
      <c r="V930" s="944" t="e">
        <f t="shared" si="258"/>
        <v>#DIV/0!</v>
      </c>
      <c r="W930" s="905" t="e">
        <f t="shared" si="258"/>
        <v>#DIV/0!</v>
      </c>
      <c r="X930" s="905" t="e">
        <f t="shared" si="258"/>
        <v>#DIV/0!</v>
      </c>
      <c r="Y930" s="905" t="e">
        <f t="shared" si="258"/>
        <v>#DIV/0!</v>
      </c>
      <c r="Z930" s="905" t="e">
        <f t="shared" si="258"/>
        <v>#DIV/0!</v>
      </c>
      <c r="AA930" s="905" t="e">
        <f t="shared" si="258"/>
        <v>#DIV/0!</v>
      </c>
      <c r="AB930" s="905" t="e">
        <f t="shared" si="258"/>
        <v>#DIV/0!</v>
      </c>
      <c r="AC930" s="786" t="e">
        <f t="shared" si="258"/>
        <v>#DIV/0!</v>
      </c>
    </row>
    <row r="931" spans="1:30" ht="12.75" customHeight="1" thickBot="1">
      <c r="A931" s="996"/>
      <c r="B931" s="997"/>
      <c r="C931" s="1103" t="s">
        <v>164</v>
      </c>
      <c r="D931" s="1103" t="s">
        <v>288</v>
      </c>
      <c r="E931" s="1104"/>
      <c r="F931" s="1104"/>
      <c r="G931" s="1104"/>
      <c r="H931" s="1105"/>
      <c r="I931" s="1104"/>
      <c r="J931" s="1104"/>
      <c r="K931" s="1104"/>
      <c r="L931" s="1104"/>
      <c r="M931" s="1104"/>
      <c r="N931" s="1105"/>
      <c r="O931" s="1104"/>
      <c r="P931" s="1104"/>
      <c r="Q931" s="1104"/>
      <c r="R931" s="1104"/>
      <c r="S931" s="1104"/>
      <c r="T931" s="1104"/>
      <c r="U931" s="1104"/>
      <c r="V931" s="1105"/>
      <c r="W931" s="1104"/>
      <c r="X931" s="1104"/>
      <c r="Y931" s="1104"/>
      <c r="Z931" s="1104"/>
      <c r="AA931" s="1104"/>
      <c r="AB931" s="1104"/>
      <c r="AC931" s="1106"/>
    </row>
    <row r="932" spans="1:30" ht="12.75" customHeight="1">
      <c r="A932" s="775" t="s">
        <v>776</v>
      </c>
      <c r="B932" s="776" t="s">
        <v>777</v>
      </c>
      <c r="C932" s="777" t="s">
        <v>156</v>
      </c>
      <c r="D932" s="777" t="s">
        <v>288</v>
      </c>
      <c r="E932" s="904"/>
      <c r="F932" s="904"/>
      <c r="G932" s="904"/>
      <c r="H932" s="920"/>
      <c r="I932" s="904"/>
      <c r="J932" s="904"/>
      <c r="K932" s="904"/>
      <c r="L932" s="904"/>
      <c r="M932" s="904"/>
      <c r="N932" s="920"/>
      <c r="O932" s="904"/>
      <c r="P932" s="904"/>
      <c r="Q932" s="904"/>
      <c r="R932" s="904"/>
      <c r="S932" s="904"/>
      <c r="T932" s="904"/>
      <c r="U932" s="904"/>
      <c r="V932" s="920"/>
      <c r="W932" s="904"/>
      <c r="X932" s="904"/>
      <c r="Y932" s="904"/>
      <c r="Z932" s="904"/>
      <c r="AA932" s="904"/>
      <c r="AB932" s="904"/>
      <c r="AC932" s="780">
        <f>SUM(E932:AB932)</f>
        <v>0</v>
      </c>
    </row>
    <row r="933" spans="1:30" ht="12.75" customHeight="1">
      <c r="A933" s="781"/>
      <c r="B933" s="782"/>
      <c r="C933" s="783" t="s">
        <v>158</v>
      </c>
      <c r="D933" s="783" t="s">
        <v>288</v>
      </c>
      <c r="E933" s="905"/>
      <c r="F933" s="905"/>
      <c r="G933" s="905"/>
      <c r="H933" s="944"/>
      <c r="I933" s="905"/>
      <c r="J933" s="905"/>
      <c r="K933" s="905"/>
      <c r="L933" s="905"/>
      <c r="M933" s="905"/>
      <c r="N933" s="944"/>
      <c r="O933" s="905"/>
      <c r="P933" s="905"/>
      <c r="Q933" s="905"/>
      <c r="R933" s="905"/>
      <c r="S933" s="905"/>
      <c r="T933" s="905"/>
      <c r="U933" s="905"/>
      <c r="V933" s="944"/>
      <c r="W933" s="905"/>
      <c r="X933" s="905"/>
      <c r="Y933" s="905"/>
      <c r="Z933" s="905"/>
      <c r="AA933" s="905"/>
      <c r="AB933" s="905"/>
      <c r="AC933" s="786">
        <f>SUM(E933:AB933)</f>
        <v>0</v>
      </c>
    </row>
    <row r="934" spans="1:30" ht="12.75" customHeight="1">
      <c r="A934" s="781"/>
      <c r="B934" s="782"/>
      <c r="C934" s="783" t="s">
        <v>159</v>
      </c>
      <c r="D934" s="1085" t="s">
        <v>160</v>
      </c>
      <c r="E934" s="459">
        <v>5</v>
      </c>
      <c r="F934" s="459">
        <v>4</v>
      </c>
      <c r="G934" s="459">
        <v>5</v>
      </c>
      <c r="H934" s="724">
        <v>4</v>
      </c>
      <c r="I934" s="459">
        <v>5</v>
      </c>
      <c r="J934" s="459">
        <v>6</v>
      </c>
      <c r="K934" s="459">
        <v>8</v>
      </c>
      <c r="L934" s="459">
        <v>8</v>
      </c>
      <c r="M934" s="459">
        <v>9</v>
      </c>
      <c r="N934" s="724">
        <v>9</v>
      </c>
      <c r="O934" s="459">
        <v>8</v>
      </c>
      <c r="P934" s="459">
        <v>9</v>
      </c>
      <c r="Q934" s="459">
        <v>9</v>
      </c>
      <c r="R934" s="459">
        <v>8</v>
      </c>
      <c r="S934" s="459">
        <v>9</v>
      </c>
      <c r="T934" s="459">
        <v>8</v>
      </c>
      <c r="U934" s="459">
        <v>8</v>
      </c>
      <c r="V934" s="724">
        <v>9</v>
      </c>
      <c r="W934" s="459">
        <v>9</v>
      </c>
      <c r="X934" s="459">
        <v>8</v>
      </c>
      <c r="Y934" s="459">
        <v>7</v>
      </c>
      <c r="Z934" s="459">
        <v>6</v>
      </c>
      <c r="AA934" s="459">
        <v>5</v>
      </c>
      <c r="AB934" s="459">
        <v>5</v>
      </c>
      <c r="AC934" s="786"/>
      <c r="AD934" s="953"/>
    </row>
    <row r="935" spans="1:30" ht="12.75" customHeight="1" thickBot="1">
      <c r="A935" s="790"/>
      <c r="B935" s="791"/>
      <c r="C935" s="795" t="s">
        <v>161</v>
      </c>
      <c r="D935" s="795"/>
      <c r="E935" s="914" t="e">
        <f t="shared" ref="E935:AC935" si="259">E933/E932</f>
        <v>#DIV/0!</v>
      </c>
      <c r="F935" s="914" t="e">
        <f t="shared" si="259"/>
        <v>#DIV/0!</v>
      </c>
      <c r="G935" s="914" t="e">
        <f t="shared" si="259"/>
        <v>#DIV/0!</v>
      </c>
      <c r="H935" s="930" t="e">
        <f t="shared" si="259"/>
        <v>#DIV/0!</v>
      </c>
      <c r="I935" s="914" t="e">
        <f t="shared" si="259"/>
        <v>#DIV/0!</v>
      </c>
      <c r="J935" s="914" t="e">
        <f t="shared" si="259"/>
        <v>#DIV/0!</v>
      </c>
      <c r="K935" s="914" t="e">
        <f t="shared" si="259"/>
        <v>#DIV/0!</v>
      </c>
      <c r="L935" s="914" t="e">
        <f t="shared" si="259"/>
        <v>#DIV/0!</v>
      </c>
      <c r="M935" s="914" t="e">
        <f t="shared" si="259"/>
        <v>#DIV/0!</v>
      </c>
      <c r="N935" s="930" t="e">
        <f t="shared" si="259"/>
        <v>#DIV/0!</v>
      </c>
      <c r="O935" s="914" t="e">
        <f t="shared" si="259"/>
        <v>#DIV/0!</v>
      </c>
      <c r="P935" s="914" t="e">
        <f t="shared" si="259"/>
        <v>#DIV/0!</v>
      </c>
      <c r="Q935" s="914" t="e">
        <f t="shared" si="259"/>
        <v>#DIV/0!</v>
      </c>
      <c r="R935" s="914" t="e">
        <f t="shared" si="259"/>
        <v>#DIV/0!</v>
      </c>
      <c r="S935" s="914" t="e">
        <f t="shared" si="259"/>
        <v>#DIV/0!</v>
      </c>
      <c r="T935" s="914" t="e">
        <f t="shared" si="259"/>
        <v>#DIV/0!</v>
      </c>
      <c r="U935" s="914" t="e">
        <f t="shared" si="259"/>
        <v>#DIV/0!</v>
      </c>
      <c r="V935" s="930" t="e">
        <f t="shared" si="259"/>
        <v>#DIV/0!</v>
      </c>
      <c r="W935" s="914" t="e">
        <f t="shared" si="259"/>
        <v>#DIV/0!</v>
      </c>
      <c r="X935" s="914" t="e">
        <f t="shared" si="259"/>
        <v>#DIV/0!</v>
      </c>
      <c r="Y935" s="914" t="e">
        <f t="shared" si="259"/>
        <v>#DIV/0!</v>
      </c>
      <c r="Z935" s="914" t="e">
        <f t="shared" si="259"/>
        <v>#DIV/0!</v>
      </c>
      <c r="AA935" s="914" t="e">
        <f t="shared" si="259"/>
        <v>#DIV/0!</v>
      </c>
      <c r="AB935" s="914" t="e">
        <f t="shared" si="259"/>
        <v>#DIV/0!</v>
      </c>
      <c r="AC935" s="798" t="e">
        <f t="shared" si="259"/>
        <v>#DIV/0!</v>
      </c>
    </row>
    <row r="936" spans="1:30" ht="12.75" customHeight="1">
      <c r="A936" s="775" t="s">
        <v>196</v>
      </c>
      <c r="B936" s="776" t="s">
        <v>638</v>
      </c>
      <c r="C936" s="777" t="s">
        <v>156</v>
      </c>
      <c r="D936" s="1107" t="s">
        <v>157</v>
      </c>
      <c r="E936" s="975">
        <v>0.36899999999999999</v>
      </c>
      <c r="F936" s="975">
        <v>0.36180000000000001</v>
      </c>
      <c r="G936" s="975">
        <v>0.35580000000000001</v>
      </c>
      <c r="H936" s="939">
        <v>0.3528</v>
      </c>
      <c r="I936" s="975">
        <v>0.35880000000000001</v>
      </c>
      <c r="J936" s="975">
        <v>0.37019999999999997</v>
      </c>
      <c r="K936" s="975">
        <v>0.41880000000000001</v>
      </c>
      <c r="L936" s="975">
        <v>0.47699999999999998</v>
      </c>
      <c r="M936" s="975">
        <v>0.51060000000000005</v>
      </c>
      <c r="N936" s="939">
        <v>0.52439999999999998</v>
      </c>
      <c r="O936" s="975">
        <v>0.52860000000000007</v>
      </c>
      <c r="P936" s="975">
        <v>0.51600000000000001</v>
      </c>
      <c r="Q936" s="975">
        <v>0.51300000000000001</v>
      </c>
      <c r="R936" s="975">
        <v>0.49980000000000002</v>
      </c>
      <c r="S936" s="975">
        <v>0.495</v>
      </c>
      <c r="T936" s="975">
        <v>0.47039999999999998</v>
      </c>
      <c r="U936" s="975">
        <v>0.46860000000000002</v>
      </c>
      <c r="V936" s="939">
        <v>0.46200000000000002</v>
      </c>
      <c r="W936" s="975">
        <v>0.43680000000000002</v>
      </c>
      <c r="X936" s="975">
        <v>0.41639999999999999</v>
      </c>
      <c r="Y936" s="975">
        <v>0.43080000000000002</v>
      </c>
      <c r="Z936" s="975">
        <v>0.41880000000000001</v>
      </c>
      <c r="AA936" s="975">
        <v>0.40200000000000002</v>
      </c>
      <c r="AB936" s="975">
        <v>0.38939999999999997</v>
      </c>
      <c r="AC936" s="984">
        <f>SUM(E936:AB936)</f>
        <v>10.546799999999998</v>
      </c>
    </row>
    <row r="937" spans="1:30" ht="12.75" customHeight="1">
      <c r="A937" s="781"/>
      <c r="B937" s="782"/>
      <c r="C937" s="783" t="s">
        <v>158</v>
      </c>
      <c r="D937" s="1085" t="s">
        <v>157</v>
      </c>
      <c r="E937" s="948">
        <v>0.10920000000000001</v>
      </c>
      <c r="F937" s="948">
        <v>1.9199999999999998E-2</v>
      </c>
      <c r="G937" s="948">
        <v>7.0800000000000002E-2</v>
      </c>
      <c r="H937" s="940">
        <v>8.3400000000000002E-2</v>
      </c>
      <c r="I937" s="948">
        <v>7.2599999999999998E-2</v>
      </c>
      <c r="J937" s="948">
        <v>6.9599999999999995E-2</v>
      </c>
      <c r="K937" s="948">
        <v>0.11220000000000001</v>
      </c>
      <c r="L937" s="948">
        <v>0.09</v>
      </c>
      <c r="M937" s="948">
        <v>6.2399999999999997E-2</v>
      </c>
      <c r="N937" s="940">
        <v>0.1242</v>
      </c>
      <c r="O937" s="948">
        <v>0.1158</v>
      </c>
      <c r="P937" s="948">
        <v>7.740000000000001E-2</v>
      </c>
      <c r="Q937" s="948">
        <v>0.10740000000000001</v>
      </c>
      <c r="R937" s="948">
        <v>0.13500000000000001</v>
      </c>
      <c r="S937" s="948">
        <v>0.1158</v>
      </c>
      <c r="T937" s="948">
        <v>0.10679999999999999</v>
      </c>
      <c r="U937" s="948">
        <v>9.06E-2</v>
      </c>
      <c r="V937" s="940">
        <v>9.4200000000000006E-2</v>
      </c>
      <c r="W937" s="948">
        <v>9.5400000000000013E-2</v>
      </c>
      <c r="X937" s="948">
        <v>9.8400000000000001E-2</v>
      </c>
      <c r="Y937" s="948">
        <v>7.1999999999999995E-2</v>
      </c>
      <c r="Z937" s="948">
        <v>6.6000000000000003E-2</v>
      </c>
      <c r="AA937" s="948">
        <v>9.7799999999999998E-2</v>
      </c>
      <c r="AB937" s="948">
        <v>6.7799999999999999E-2</v>
      </c>
      <c r="AC937" s="786">
        <f>SUM(E937:AB937)</f>
        <v>2.1539999999999999</v>
      </c>
    </row>
    <row r="938" spans="1:30" ht="12.75" customHeight="1">
      <c r="A938" s="781"/>
      <c r="B938" s="782"/>
      <c r="C938" s="783" t="s">
        <v>159</v>
      </c>
      <c r="D938" s="1085" t="s">
        <v>160</v>
      </c>
      <c r="E938" s="459">
        <v>15</v>
      </c>
      <c r="F938" s="459">
        <v>14</v>
      </c>
      <c r="G938" s="459">
        <v>20</v>
      </c>
      <c r="H938" s="724">
        <v>16</v>
      </c>
      <c r="I938" s="459">
        <v>15</v>
      </c>
      <c r="J938" s="459">
        <v>19</v>
      </c>
      <c r="K938" s="459">
        <v>19</v>
      </c>
      <c r="L938" s="459">
        <v>21</v>
      </c>
      <c r="M938" s="459">
        <v>24</v>
      </c>
      <c r="N938" s="724">
        <v>26</v>
      </c>
      <c r="O938" s="459">
        <v>26</v>
      </c>
      <c r="P938" s="459">
        <v>28</v>
      </c>
      <c r="Q938" s="459">
        <v>26</v>
      </c>
      <c r="R938" s="459">
        <v>25</v>
      </c>
      <c r="S938" s="459">
        <v>23</v>
      </c>
      <c r="T938" s="459">
        <v>27</v>
      </c>
      <c r="U938" s="459">
        <v>21</v>
      </c>
      <c r="V938" s="724">
        <v>18</v>
      </c>
      <c r="W938" s="459">
        <v>20</v>
      </c>
      <c r="X938" s="459">
        <v>18</v>
      </c>
      <c r="Y938" s="459">
        <v>22</v>
      </c>
      <c r="Z938" s="459">
        <v>17</v>
      </c>
      <c r="AA938" s="459">
        <v>16</v>
      </c>
      <c r="AB938" s="459">
        <v>17</v>
      </c>
      <c r="AC938" s="786"/>
    </row>
    <row r="939" spans="1:30" ht="12.75" customHeight="1" thickBot="1">
      <c r="A939" s="790"/>
      <c r="B939" s="791"/>
      <c r="C939" s="795" t="s">
        <v>161</v>
      </c>
      <c r="D939" s="795"/>
      <c r="E939" s="938">
        <f t="shared" ref="E939:AC939" si="260">E937/E936</f>
        <v>0.29593495934959352</v>
      </c>
      <c r="F939" s="938">
        <f t="shared" si="260"/>
        <v>5.3067993366500824E-2</v>
      </c>
      <c r="G939" s="938">
        <f t="shared" si="260"/>
        <v>0.19898819561551434</v>
      </c>
      <c r="H939" s="968">
        <f t="shared" si="260"/>
        <v>0.23639455782312926</v>
      </c>
      <c r="I939" s="938">
        <f t="shared" si="260"/>
        <v>0.2023411371237458</v>
      </c>
      <c r="J939" s="938">
        <f t="shared" si="260"/>
        <v>0.18800648298217179</v>
      </c>
      <c r="K939" s="938">
        <f t="shared" si="260"/>
        <v>0.26790830945558741</v>
      </c>
      <c r="L939" s="938">
        <f t="shared" si="260"/>
        <v>0.18867924528301888</v>
      </c>
      <c r="M939" s="938">
        <f t="shared" si="260"/>
        <v>0.12220916568742654</v>
      </c>
      <c r="N939" s="968">
        <f t="shared" si="260"/>
        <v>0.23684210526315791</v>
      </c>
      <c r="O939" s="938">
        <f t="shared" si="260"/>
        <v>0.2190692395005675</v>
      </c>
      <c r="P939" s="938">
        <f t="shared" si="260"/>
        <v>0.15000000000000002</v>
      </c>
      <c r="Q939" s="938">
        <f t="shared" si="260"/>
        <v>0.20935672514619885</v>
      </c>
      <c r="R939" s="938">
        <f t="shared" si="260"/>
        <v>0.27010804321728693</v>
      </c>
      <c r="S939" s="938">
        <f t="shared" si="260"/>
        <v>0.23393939393939395</v>
      </c>
      <c r="T939" s="938">
        <f t="shared" si="260"/>
        <v>0.22704081632653061</v>
      </c>
      <c r="U939" s="938">
        <f t="shared" si="260"/>
        <v>0.19334186939820741</v>
      </c>
      <c r="V939" s="968">
        <f t="shared" si="260"/>
        <v>0.20389610389610391</v>
      </c>
      <c r="W939" s="938">
        <f t="shared" si="260"/>
        <v>0.21840659340659344</v>
      </c>
      <c r="X939" s="938">
        <f t="shared" si="260"/>
        <v>0.23631123919308358</v>
      </c>
      <c r="Y939" s="938">
        <f t="shared" si="260"/>
        <v>0.16713091922005568</v>
      </c>
      <c r="Z939" s="938">
        <f t="shared" si="260"/>
        <v>0.15759312320916907</v>
      </c>
      <c r="AA939" s="938">
        <f t="shared" si="260"/>
        <v>0.24328358208955222</v>
      </c>
      <c r="AB939" s="938">
        <f t="shared" si="260"/>
        <v>0.17411402157164871</v>
      </c>
      <c r="AC939" s="798">
        <f t="shared" si="260"/>
        <v>0.20423256343156221</v>
      </c>
    </row>
    <row r="940" spans="1:30" ht="12.75" customHeight="1">
      <c r="A940" s="775" t="s">
        <v>162</v>
      </c>
      <c r="B940" s="776" t="s">
        <v>639</v>
      </c>
      <c r="C940" s="777" t="s">
        <v>156</v>
      </c>
      <c r="D940" s="1107" t="s">
        <v>157</v>
      </c>
      <c r="E940" s="975">
        <v>0.2382</v>
      </c>
      <c r="F940" s="975">
        <v>0.2286</v>
      </c>
      <c r="G940" s="975">
        <v>0.21480000000000002</v>
      </c>
      <c r="H940" s="939">
        <v>0.219</v>
      </c>
      <c r="I940" s="975">
        <v>0.23760000000000001</v>
      </c>
      <c r="J940" s="975">
        <v>0.27479999999999999</v>
      </c>
      <c r="K940" s="975">
        <v>0.33960000000000001</v>
      </c>
      <c r="L940" s="975">
        <v>0.40679999999999999</v>
      </c>
      <c r="M940" s="975">
        <v>0.4728</v>
      </c>
      <c r="N940" s="939">
        <v>0.49380000000000002</v>
      </c>
      <c r="O940" s="975">
        <v>0.4662</v>
      </c>
      <c r="P940" s="975">
        <v>0.45480000000000004</v>
      </c>
      <c r="Q940" s="975">
        <v>0.43739999999999996</v>
      </c>
      <c r="R940" s="975">
        <v>0.43019999999999997</v>
      </c>
      <c r="S940" s="975">
        <v>0.43319999999999997</v>
      </c>
      <c r="T940" s="975">
        <v>0.42960000000000004</v>
      </c>
      <c r="U940" s="975">
        <v>0.43439999999999995</v>
      </c>
      <c r="V940" s="939">
        <v>0.4128</v>
      </c>
      <c r="W940" s="975">
        <v>0.42060000000000003</v>
      </c>
      <c r="X940" s="975">
        <v>0.38280000000000003</v>
      </c>
      <c r="Y940" s="975">
        <v>0.3498</v>
      </c>
      <c r="Z940" s="975">
        <v>0.31260000000000004</v>
      </c>
      <c r="AA940" s="975">
        <v>0.28620000000000001</v>
      </c>
      <c r="AB940" s="975">
        <v>0.246</v>
      </c>
      <c r="AC940" s="780">
        <f>SUM(E940:AB940)</f>
        <v>8.6226000000000003</v>
      </c>
    </row>
    <row r="941" spans="1:30" ht="12.75" customHeight="1">
      <c r="A941" s="781"/>
      <c r="B941" s="782"/>
      <c r="C941" s="783" t="s">
        <v>158</v>
      </c>
      <c r="D941" s="1085" t="s">
        <v>157</v>
      </c>
      <c r="E941" s="948">
        <v>4.3200000000000002E-2</v>
      </c>
      <c r="F941" s="948">
        <v>3.6600000000000001E-2</v>
      </c>
      <c r="G941" s="948">
        <v>2.9399999999999999E-2</v>
      </c>
      <c r="H941" s="940">
        <v>3.1199999999999999E-2</v>
      </c>
      <c r="I941" s="948">
        <v>2.9399999999999999E-2</v>
      </c>
      <c r="J941" s="948">
        <v>3.0600000000000002E-2</v>
      </c>
      <c r="K941" s="948">
        <v>4.02E-2</v>
      </c>
      <c r="L941" s="948">
        <v>5.5200000000000006E-2</v>
      </c>
      <c r="M941" s="948">
        <v>6.3E-2</v>
      </c>
      <c r="N941" s="940">
        <v>6.8400000000000002E-2</v>
      </c>
      <c r="O941" s="948">
        <v>6.54E-2</v>
      </c>
      <c r="P941" s="948">
        <v>5.16E-2</v>
      </c>
      <c r="Q941" s="948">
        <v>4.7399999999999998E-2</v>
      </c>
      <c r="R941" s="948">
        <v>6.2399999999999997E-2</v>
      </c>
      <c r="S941" s="948">
        <v>0.06</v>
      </c>
      <c r="T941" s="948">
        <v>5.7000000000000002E-2</v>
      </c>
      <c r="U941" s="948">
        <v>5.3399999999999996E-2</v>
      </c>
      <c r="V941" s="940">
        <v>5.28E-2</v>
      </c>
      <c r="W941" s="948">
        <v>3.7200000000000004E-2</v>
      </c>
      <c r="X941" s="948">
        <v>3.3000000000000002E-2</v>
      </c>
      <c r="Y941" s="948">
        <v>3.1800000000000002E-2</v>
      </c>
      <c r="Z941" s="948">
        <v>2.7600000000000003E-2</v>
      </c>
      <c r="AA941" s="948">
        <v>2.8799999999999999E-2</v>
      </c>
      <c r="AB941" s="948">
        <v>2.52E-2</v>
      </c>
      <c r="AC941" s="786">
        <f>SUM(E941:AB941)</f>
        <v>1.0608000000000004</v>
      </c>
    </row>
    <row r="942" spans="1:30" ht="12.75" customHeight="1">
      <c r="A942" s="781"/>
      <c r="B942" s="782"/>
      <c r="C942" s="783" t="s">
        <v>159</v>
      </c>
      <c r="D942" s="1085" t="s">
        <v>160</v>
      </c>
      <c r="E942" s="459">
        <v>14</v>
      </c>
      <c r="F942" s="459">
        <v>12</v>
      </c>
      <c r="G942" s="459">
        <v>13</v>
      </c>
      <c r="H942" s="724">
        <v>13</v>
      </c>
      <c r="I942" s="459">
        <v>15</v>
      </c>
      <c r="J942" s="459">
        <v>17</v>
      </c>
      <c r="K942" s="459">
        <v>21</v>
      </c>
      <c r="L942" s="459">
        <v>24</v>
      </c>
      <c r="M942" s="459">
        <v>27</v>
      </c>
      <c r="N942" s="724">
        <v>26</v>
      </c>
      <c r="O942" s="459">
        <v>23</v>
      </c>
      <c r="P942" s="459">
        <v>25</v>
      </c>
      <c r="Q942" s="459">
        <v>26</v>
      </c>
      <c r="R942" s="459">
        <v>23</v>
      </c>
      <c r="S942" s="459">
        <v>24</v>
      </c>
      <c r="T942" s="459">
        <v>24</v>
      </c>
      <c r="U942" s="459">
        <v>23</v>
      </c>
      <c r="V942" s="724">
        <v>22</v>
      </c>
      <c r="W942" s="459">
        <v>23</v>
      </c>
      <c r="X942" s="459">
        <v>21</v>
      </c>
      <c r="Y942" s="459">
        <v>19</v>
      </c>
      <c r="Z942" s="459">
        <v>17</v>
      </c>
      <c r="AA942" s="459">
        <v>15</v>
      </c>
      <c r="AB942" s="459">
        <v>14</v>
      </c>
      <c r="AC942" s="786"/>
    </row>
    <row r="943" spans="1:30" ht="12.75" customHeight="1" thickBot="1">
      <c r="A943" s="800"/>
      <c r="B943" s="801"/>
      <c r="C943" s="802" t="s">
        <v>161</v>
      </c>
      <c r="D943" s="802"/>
      <c r="E943" s="879">
        <f t="shared" ref="E943:AC943" si="261">E941/E940</f>
        <v>0.18136020151133503</v>
      </c>
      <c r="F943" s="879">
        <f t="shared" si="261"/>
        <v>0.16010498687664043</v>
      </c>
      <c r="G943" s="879">
        <f t="shared" si="261"/>
        <v>0.13687150837988826</v>
      </c>
      <c r="H943" s="919">
        <f t="shared" si="261"/>
        <v>0.14246575342465753</v>
      </c>
      <c r="I943" s="879">
        <f t="shared" si="261"/>
        <v>0.12373737373737373</v>
      </c>
      <c r="J943" s="879">
        <f t="shared" si="261"/>
        <v>0.11135371179039302</v>
      </c>
      <c r="K943" s="879">
        <f t="shared" si="261"/>
        <v>0.11837455830388692</v>
      </c>
      <c r="L943" s="879">
        <f t="shared" si="261"/>
        <v>0.13569321533923306</v>
      </c>
      <c r="M943" s="879">
        <f t="shared" si="261"/>
        <v>0.13324873096446702</v>
      </c>
      <c r="N943" s="919">
        <f t="shared" si="261"/>
        <v>0.13851761846901581</v>
      </c>
      <c r="O943" s="879">
        <f t="shared" si="261"/>
        <v>0.14028314028314029</v>
      </c>
      <c r="P943" s="879">
        <f t="shared" si="261"/>
        <v>0.11345646437994722</v>
      </c>
      <c r="Q943" s="879">
        <f t="shared" si="261"/>
        <v>0.10836762688614542</v>
      </c>
      <c r="R943" s="879">
        <f t="shared" si="261"/>
        <v>0.14504881450488144</v>
      </c>
      <c r="S943" s="879">
        <f t="shared" si="261"/>
        <v>0.13850415512465375</v>
      </c>
      <c r="T943" s="879">
        <f t="shared" si="261"/>
        <v>0.13268156424581004</v>
      </c>
      <c r="U943" s="879">
        <f t="shared" si="261"/>
        <v>0.12292817679558012</v>
      </c>
      <c r="V943" s="919">
        <f t="shared" si="261"/>
        <v>0.12790697674418605</v>
      </c>
      <c r="W943" s="879">
        <f t="shared" si="261"/>
        <v>8.8445078459343796E-2</v>
      </c>
      <c r="X943" s="879">
        <f t="shared" si="261"/>
        <v>8.620689655172413E-2</v>
      </c>
      <c r="Y943" s="879">
        <f t="shared" si="261"/>
        <v>9.0909090909090912E-2</v>
      </c>
      <c r="Z943" s="879">
        <f t="shared" si="261"/>
        <v>8.829174664107485E-2</v>
      </c>
      <c r="AA943" s="879">
        <f t="shared" si="261"/>
        <v>0.10062893081761005</v>
      </c>
      <c r="AB943" s="879">
        <f t="shared" si="261"/>
        <v>0.10243902439024391</v>
      </c>
      <c r="AC943" s="805">
        <f t="shared" si="261"/>
        <v>0.12302553754088098</v>
      </c>
    </row>
    <row r="944" spans="1:30" ht="12.75" customHeight="1">
      <c r="A944" s="806" t="s">
        <v>737</v>
      </c>
      <c r="B944" s="807"/>
      <c r="C944" s="808"/>
      <c r="D944" s="808"/>
      <c r="E944" s="809">
        <f t="shared" ref="E944:AB944" si="262">E936+E940</f>
        <v>0.60719999999999996</v>
      </c>
      <c r="F944" s="809">
        <f t="shared" si="262"/>
        <v>0.59040000000000004</v>
      </c>
      <c r="G944" s="809">
        <f t="shared" si="262"/>
        <v>0.5706</v>
      </c>
      <c r="H944" s="809">
        <f t="shared" si="262"/>
        <v>0.57179999999999997</v>
      </c>
      <c r="I944" s="809">
        <f t="shared" si="262"/>
        <v>0.59640000000000004</v>
      </c>
      <c r="J944" s="809">
        <f t="shared" si="262"/>
        <v>0.64500000000000002</v>
      </c>
      <c r="K944" s="809">
        <f t="shared" si="262"/>
        <v>0.75839999999999996</v>
      </c>
      <c r="L944" s="809">
        <f t="shared" si="262"/>
        <v>0.88379999999999992</v>
      </c>
      <c r="M944" s="809">
        <f t="shared" si="262"/>
        <v>0.98340000000000005</v>
      </c>
      <c r="N944" s="809">
        <f t="shared" si="262"/>
        <v>1.0182</v>
      </c>
      <c r="O944" s="809">
        <f t="shared" si="262"/>
        <v>0.99480000000000013</v>
      </c>
      <c r="P944" s="809">
        <f t="shared" si="262"/>
        <v>0.97080000000000011</v>
      </c>
      <c r="Q944" s="809">
        <f t="shared" si="262"/>
        <v>0.95039999999999991</v>
      </c>
      <c r="R944" s="809">
        <f t="shared" si="262"/>
        <v>0.92999999999999994</v>
      </c>
      <c r="S944" s="809">
        <f t="shared" si="262"/>
        <v>0.92819999999999991</v>
      </c>
      <c r="T944" s="809">
        <f t="shared" si="262"/>
        <v>0.9</v>
      </c>
      <c r="U944" s="809">
        <f t="shared" si="262"/>
        <v>0.90300000000000002</v>
      </c>
      <c r="V944" s="809">
        <f t="shared" si="262"/>
        <v>0.87480000000000002</v>
      </c>
      <c r="W944" s="809">
        <f t="shared" si="262"/>
        <v>0.85740000000000005</v>
      </c>
      <c r="X944" s="809">
        <f t="shared" si="262"/>
        <v>0.79920000000000002</v>
      </c>
      <c r="Y944" s="809">
        <f t="shared" si="262"/>
        <v>0.78059999999999996</v>
      </c>
      <c r="Z944" s="809">
        <f t="shared" si="262"/>
        <v>0.73140000000000005</v>
      </c>
      <c r="AA944" s="809">
        <f t="shared" si="262"/>
        <v>0.68820000000000003</v>
      </c>
      <c r="AB944" s="809">
        <f t="shared" si="262"/>
        <v>0.63539999999999996</v>
      </c>
      <c r="AC944" s="810"/>
    </row>
    <row r="945" spans="1:30" ht="12.75" customHeight="1">
      <c r="A945" s="811" t="s">
        <v>738</v>
      </c>
      <c r="B945" s="812"/>
      <c r="C945" s="813"/>
      <c r="D945" s="813"/>
      <c r="E945" s="814">
        <f t="shared" ref="E945:AB945" si="263">E937+E941</f>
        <v>0.15240000000000001</v>
      </c>
      <c r="F945" s="814">
        <f t="shared" si="263"/>
        <v>5.5800000000000002E-2</v>
      </c>
      <c r="G945" s="814">
        <f t="shared" si="263"/>
        <v>0.1002</v>
      </c>
      <c r="H945" s="814">
        <f t="shared" si="263"/>
        <v>0.11460000000000001</v>
      </c>
      <c r="I945" s="814">
        <f t="shared" si="263"/>
        <v>0.10199999999999999</v>
      </c>
      <c r="J945" s="814">
        <f t="shared" si="263"/>
        <v>0.1002</v>
      </c>
      <c r="K945" s="814">
        <f t="shared" si="263"/>
        <v>0.15240000000000001</v>
      </c>
      <c r="L945" s="814">
        <f t="shared" si="263"/>
        <v>0.1452</v>
      </c>
      <c r="M945" s="814">
        <f t="shared" si="263"/>
        <v>0.12540000000000001</v>
      </c>
      <c r="N945" s="814">
        <f t="shared" si="263"/>
        <v>0.19259999999999999</v>
      </c>
      <c r="O945" s="814">
        <f t="shared" si="263"/>
        <v>0.1812</v>
      </c>
      <c r="P945" s="814">
        <f t="shared" si="263"/>
        <v>0.129</v>
      </c>
      <c r="Q945" s="814">
        <f t="shared" si="263"/>
        <v>0.15479999999999999</v>
      </c>
      <c r="R945" s="814">
        <f t="shared" si="263"/>
        <v>0.19740000000000002</v>
      </c>
      <c r="S945" s="814">
        <f t="shared" si="263"/>
        <v>0.17580000000000001</v>
      </c>
      <c r="T945" s="814">
        <f t="shared" si="263"/>
        <v>0.1638</v>
      </c>
      <c r="U945" s="814">
        <f t="shared" si="263"/>
        <v>0.14399999999999999</v>
      </c>
      <c r="V945" s="814">
        <f t="shared" si="263"/>
        <v>0.14700000000000002</v>
      </c>
      <c r="W945" s="814">
        <f t="shared" si="263"/>
        <v>0.13260000000000002</v>
      </c>
      <c r="X945" s="814">
        <f t="shared" si="263"/>
        <v>0.13140000000000002</v>
      </c>
      <c r="Y945" s="814">
        <f t="shared" si="263"/>
        <v>0.1038</v>
      </c>
      <c r="Z945" s="814">
        <f t="shared" si="263"/>
        <v>9.3600000000000003E-2</v>
      </c>
      <c r="AA945" s="814">
        <f t="shared" si="263"/>
        <v>0.12659999999999999</v>
      </c>
      <c r="AB945" s="814">
        <f t="shared" si="263"/>
        <v>9.2999999999999999E-2</v>
      </c>
      <c r="AC945" s="815"/>
    </row>
    <row r="946" spans="1:30" ht="12.75" customHeight="1">
      <c r="A946" s="816" t="s">
        <v>739</v>
      </c>
      <c r="B946" s="817"/>
      <c r="C946" s="818"/>
      <c r="D946" s="818"/>
      <c r="E946" s="819">
        <f t="shared" ref="E946:AB946" si="264">SQRT(E944*E944+E945*E945)</f>
        <v>0.6260332259553002</v>
      </c>
      <c r="F946" s="819">
        <f t="shared" si="264"/>
        <v>0.59303102785604733</v>
      </c>
      <c r="G946" s="819">
        <f t="shared" si="264"/>
        <v>0.57933099347436956</v>
      </c>
      <c r="H946" s="819">
        <f t="shared" si="264"/>
        <v>0.58317098693264913</v>
      </c>
      <c r="I946" s="819">
        <f t="shared" si="264"/>
        <v>0.6050594681516851</v>
      </c>
      <c r="J946" s="819">
        <f t="shared" si="264"/>
        <v>0.65273657780148953</v>
      </c>
      <c r="K946" s="819">
        <f t="shared" si="264"/>
        <v>0.77356080562551766</v>
      </c>
      <c r="L946" s="819">
        <f t="shared" si="264"/>
        <v>0.89564807820929304</v>
      </c>
      <c r="M946" s="819">
        <f t="shared" si="264"/>
        <v>0.99136306164795152</v>
      </c>
      <c r="N946" s="819">
        <f t="shared" si="264"/>
        <v>1.0362557599357409</v>
      </c>
      <c r="O946" s="819">
        <f t="shared" si="264"/>
        <v>1.0111678792366776</v>
      </c>
      <c r="P946" s="819">
        <f t="shared" si="264"/>
        <v>0.97933326299069423</v>
      </c>
      <c r="Q946" s="819">
        <f t="shared" si="264"/>
        <v>0.96292429608978081</v>
      </c>
      <c r="R946" s="819">
        <f t="shared" si="264"/>
        <v>0.95071907522674637</v>
      </c>
      <c r="S946" s="819">
        <f t="shared" si="264"/>
        <v>0.94470147665810267</v>
      </c>
      <c r="T946" s="819">
        <f t="shared" si="264"/>
        <v>0.91478436803434726</v>
      </c>
      <c r="U946" s="819">
        <f t="shared" si="264"/>
        <v>0.91440964561841753</v>
      </c>
      <c r="V946" s="819">
        <f t="shared" si="264"/>
        <v>0.8870648454312684</v>
      </c>
      <c r="W946" s="819">
        <f t="shared" si="264"/>
        <v>0.86759294602941539</v>
      </c>
      <c r="X946" s="819">
        <f t="shared" si="264"/>
        <v>0.80992999697504731</v>
      </c>
      <c r="Y946" s="819">
        <f t="shared" si="264"/>
        <v>0.78747114232840298</v>
      </c>
      <c r="Z946" s="819">
        <f t="shared" si="264"/>
        <v>0.73736484863329366</v>
      </c>
      <c r="AA946" s="819">
        <f t="shared" si="264"/>
        <v>0.69974766880640626</v>
      </c>
      <c r="AB946" s="819">
        <f t="shared" si="264"/>
        <v>0.64216988406495679</v>
      </c>
      <c r="AC946" s="821"/>
      <c r="AD946" s="787">
        <f>MAX(E946:AB946)</f>
        <v>1.0362557599357409</v>
      </c>
    </row>
    <row r="947" spans="1:30" s="738" customFormat="1" ht="12.75" customHeight="1" thickBot="1">
      <c r="A947" s="822" t="s">
        <v>778</v>
      </c>
      <c r="B947" s="823"/>
      <c r="C947" s="824"/>
      <c r="D947" s="824"/>
      <c r="E947" s="917">
        <v>1</v>
      </c>
      <c r="F947" s="917">
        <v>2</v>
      </c>
      <c r="G947" s="917">
        <v>3</v>
      </c>
      <c r="H947" s="917">
        <v>4</v>
      </c>
      <c r="I947" s="917">
        <v>5</v>
      </c>
      <c r="J947" s="917">
        <v>6</v>
      </c>
      <c r="K947" s="917">
        <v>7</v>
      </c>
      <c r="L947" s="917">
        <v>8</v>
      </c>
      <c r="M947" s="917">
        <v>9</v>
      </c>
      <c r="N947" s="917">
        <v>10</v>
      </c>
      <c r="O947" s="917">
        <v>11</v>
      </c>
      <c r="P947" s="917">
        <v>12</v>
      </c>
      <c r="Q947" s="917">
        <v>13</v>
      </c>
      <c r="R947" s="917">
        <v>14</v>
      </c>
      <c r="S947" s="917">
        <v>15</v>
      </c>
      <c r="T947" s="917">
        <v>16</v>
      </c>
      <c r="U947" s="917">
        <v>17</v>
      </c>
      <c r="V947" s="917">
        <v>18</v>
      </c>
      <c r="W947" s="917">
        <v>19</v>
      </c>
      <c r="X947" s="917">
        <v>20</v>
      </c>
      <c r="Y947" s="917">
        <v>21</v>
      </c>
      <c r="Z947" s="917">
        <v>22</v>
      </c>
      <c r="AA947" s="917">
        <v>23</v>
      </c>
      <c r="AB947" s="917">
        <v>24</v>
      </c>
      <c r="AC947" s="826"/>
    </row>
    <row r="948" spans="1:30" s="738" customFormat="1" ht="12.75" customHeight="1" thickBot="1">
      <c r="A948" s="1103" t="s">
        <v>779</v>
      </c>
      <c r="B948" s="1108"/>
      <c r="C948" s="1109" t="s">
        <v>164</v>
      </c>
      <c r="D948" s="1109" t="s">
        <v>160</v>
      </c>
      <c r="E948" s="1109">
        <v>21.5</v>
      </c>
      <c r="F948" s="1109">
        <v>21.200000762939453</v>
      </c>
      <c r="G948" s="1109">
        <v>21.200000762939453</v>
      </c>
      <c r="H948" s="1109">
        <v>21.100000381469727</v>
      </c>
      <c r="I948" s="1109">
        <v>21.100000381469727</v>
      </c>
      <c r="J948" s="1109">
        <v>21.200000762939453</v>
      </c>
      <c r="K948" s="1109">
        <v>21.100000381469727</v>
      </c>
      <c r="L948" s="1109">
        <v>21.100000381469727</v>
      </c>
      <c r="M948" s="1109">
        <v>21</v>
      </c>
      <c r="N948" s="1109">
        <v>21</v>
      </c>
      <c r="O948" s="1109">
        <v>21</v>
      </c>
      <c r="P948" s="1109">
        <v>21.100000381469727</v>
      </c>
      <c r="Q948" s="1109">
        <v>21.100000381469727</v>
      </c>
      <c r="R948" s="1109">
        <v>21.100000381469727</v>
      </c>
      <c r="S948" s="1109">
        <v>21.100000381469727</v>
      </c>
      <c r="T948" s="1109">
        <v>21.200000762939453</v>
      </c>
      <c r="U948" s="1109">
        <v>21.200000762939453</v>
      </c>
      <c r="V948" s="1109">
        <v>21.100000381469727</v>
      </c>
      <c r="W948" s="1109">
        <v>21.200000762939453</v>
      </c>
      <c r="X948" s="1109">
        <v>21.200000762939453</v>
      </c>
      <c r="Y948" s="1109">
        <v>21.200000762939453</v>
      </c>
      <c r="Z948" s="1109">
        <v>21.200000762939453</v>
      </c>
      <c r="AA948" s="1109">
        <v>21.200000762939453</v>
      </c>
      <c r="AB948" s="1109">
        <v>21.200000762939453</v>
      </c>
      <c r="AC948" s="1109"/>
    </row>
    <row r="949" spans="1:30" ht="12.75" customHeight="1">
      <c r="A949" s="1110" t="s">
        <v>780</v>
      </c>
      <c r="B949" s="1037" t="s">
        <v>781</v>
      </c>
      <c r="C949" s="1111" t="s">
        <v>156</v>
      </c>
      <c r="D949" s="1107" t="s">
        <v>157</v>
      </c>
      <c r="E949" s="975">
        <v>0.16839999999999999</v>
      </c>
      <c r="F949" s="975">
        <v>0.16120000000000001</v>
      </c>
      <c r="G949" s="975">
        <v>0.1552</v>
      </c>
      <c r="H949" s="939">
        <v>0.15679999999999999</v>
      </c>
      <c r="I949" s="975">
        <v>0.16520000000000001</v>
      </c>
      <c r="J949" s="975">
        <v>0.20080000000000001</v>
      </c>
      <c r="K949" s="975">
        <v>0.25800000000000001</v>
      </c>
      <c r="L949" s="975">
        <v>0.2944</v>
      </c>
      <c r="M949" s="975">
        <v>0.33079999999999998</v>
      </c>
      <c r="N949" s="939">
        <v>0.3448</v>
      </c>
      <c r="O949" s="975">
        <v>0.3196</v>
      </c>
      <c r="P949" s="975">
        <v>0.31359999999999999</v>
      </c>
      <c r="Q949" s="975">
        <v>0.29520000000000002</v>
      </c>
      <c r="R949" s="975">
        <v>0.29320000000000002</v>
      </c>
      <c r="S949" s="975">
        <v>0.29880000000000001</v>
      </c>
      <c r="T949" s="975">
        <v>0.29759999999999998</v>
      </c>
      <c r="U949" s="975">
        <v>0.30480000000000002</v>
      </c>
      <c r="V949" s="939">
        <v>0.30359999999999998</v>
      </c>
      <c r="W949" s="975">
        <v>0.3216</v>
      </c>
      <c r="X949" s="975">
        <v>0.2964</v>
      </c>
      <c r="Y949" s="975">
        <v>0.27239999999999998</v>
      </c>
      <c r="Z949" s="975">
        <v>0.2324</v>
      </c>
      <c r="AA949" s="975">
        <v>0.2024</v>
      </c>
      <c r="AB949" s="975">
        <v>0.17399999999999999</v>
      </c>
      <c r="AC949" s="780">
        <f>SUM(E949:AB949)</f>
        <v>6.1612000000000009</v>
      </c>
    </row>
    <row r="950" spans="1:30" ht="12.75" customHeight="1">
      <c r="A950" s="1112"/>
      <c r="B950" s="1038"/>
      <c r="C950" s="1113" t="s">
        <v>158</v>
      </c>
      <c r="D950" s="1085" t="s">
        <v>157</v>
      </c>
      <c r="E950" s="948">
        <v>9.5999999999999992E-3</v>
      </c>
      <c r="F950" s="948">
        <v>3.2000000000000002E-3</v>
      </c>
      <c r="G950" s="948">
        <v>8.0000000000000004E-4</v>
      </c>
      <c r="H950" s="940">
        <v>2.8E-3</v>
      </c>
      <c r="I950" s="948">
        <v>0</v>
      </c>
      <c r="J950" s="948">
        <v>4.0000000000000002E-4</v>
      </c>
      <c r="K950" s="948">
        <v>1.1599999999999999E-2</v>
      </c>
      <c r="L950" s="948">
        <v>2.4E-2</v>
      </c>
      <c r="M950" s="948">
        <v>4.5999999999999999E-2</v>
      </c>
      <c r="N950" s="940">
        <v>5.5199999999999999E-2</v>
      </c>
      <c r="O950" s="948">
        <v>5.0799999999999998E-2</v>
      </c>
      <c r="P950" s="948">
        <v>3.04E-2</v>
      </c>
      <c r="Q950" s="948">
        <v>1.6E-2</v>
      </c>
      <c r="R950" s="948">
        <v>5.04E-2</v>
      </c>
      <c r="S950" s="948">
        <v>4.7600000000000003E-2</v>
      </c>
      <c r="T950" s="948">
        <v>4.2000000000000003E-2</v>
      </c>
      <c r="U950" s="948">
        <v>1.44E-2</v>
      </c>
      <c r="V950" s="940">
        <v>8.3999999999999995E-3</v>
      </c>
      <c r="W950" s="948">
        <v>7.6E-3</v>
      </c>
      <c r="X950" s="948">
        <v>4.0000000000000002E-4</v>
      </c>
      <c r="Y950" s="948">
        <v>0</v>
      </c>
      <c r="Z950" s="948">
        <v>0</v>
      </c>
      <c r="AA950" s="948">
        <v>0</v>
      </c>
      <c r="AB950" s="948">
        <v>0</v>
      </c>
      <c r="AC950" s="786">
        <f>SUM(E950:AB950)</f>
        <v>0.42160000000000003</v>
      </c>
    </row>
    <row r="951" spans="1:30" ht="12.75" customHeight="1">
      <c r="A951" s="1112"/>
      <c r="B951" s="1038"/>
      <c r="C951" s="1113" t="s">
        <v>159</v>
      </c>
      <c r="D951" s="1114" t="s">
        <v>160</v>
      </c>
      <c r="E951" s="459">
        <v>10</v>
      </c>
      <c r="F951" s="459">
        <v>10</v>
      </c>
      <c r="G951" s="459">
        <v>10</v>
      </c>
      <c r="H951" s="724">
        <v>10</v>
      </c>
      <c r="I951" s="459">
        <v>11</v>
      </c>
      <c r="J951" s="459">
        <v>14</v>
      </c>
      <c r="K951" s="459">
        <v>16</v>
      </c>
      <c r="L951" s="459">
        <v>17</v>
      </c>
      <c r="M951" s="459">
        <v>20</v>
      </c>
      <c r="N951" s="724">
        <v>20</v>
      </c>
      <c r="O951" s="459">
        <v>17</v>
      </c>
      <c r="P951" s="459">
        <v>19</v>
      </c>
      <c r="Q951" s="459">
        <v>19</v>
      </c>
      <c r="R951" s="459">
        <v>17</v>
      </c>
      <c r="S951" s="459">
        <v>19</v>
      </c>
      <c r="T951" s="459">
        <v>18</v>
      </c>
      <c r="U951" s="459">
        <v>18</v>
      </c>
      <c r="V951" s="724">
        <v>19</v>
      </c>
      <c r="W951" s="459">
        <v>19</v>
      </c>
      <c r="X951" s="459">
        <v>17</v>
      </c>
      <c r="Y951" s="459">
        <v>15</v>
      </c>
      <c r="Z951" s="459">
        <v>13</v>
      </c>
      <c r="AA951" s="459">
        <v>12</v>
      </c>
      <c r="AB951" s="459">
        <v>10</v>
      </c>
      <c r="AC951" s="1115"/>
    </row>
    <row r="952" spans="1:30" ht="12.75" customHeight="1" thickBot="1">
      <c r="A952" s="1116"/>
      <c r="B952" s="1040"/>
      <c r="C952" s="1117" t="s">
        <v>161</v>
      </c>
      <c r="D952" s="1117"/>
      <c r="E952" s="803">
        <f t="shared" ref="E952:AC952" si="265">E950/E949</f>
        <v>5.7007125890736338E-2</v>
      </c>
      <c r="F952" s="803">
        <f t="shared" si="265"/>
        <v>1.9851116625310174E-2</v>
      </c>
      <c r="G952" s="803">
        <f t="shared" si="265"/>
        <v>5.1546391752577319E-3</v>
      </c>
      <c r="H952" s="804">
        <f t="shared" si="265"/>
        <v>1.7857142857142856E-2</v>
      </c>
      <c r="I952" s="803">
        <f t="shared" si="265"/>
        <v>0</v>
      </c>
      <c r="J952" s="803">
        <f t="shared" si="265"/>
        <v>1.9920318725099601E-3</v>
      </c>
      <c r="K952" s="803">
        <f t="shared" si="265"/>
        <v>4.4961240310077512E-2</v>
      </c>
      <c r="L952" s="803">
        <f t="shared" si="265"/>
        <v>8.1521739130434784E-2</v>
      </c>
      <c r="M952" s="803">
        <f t="shared" si="265"/>
        <v>0.13905683192261187</v>
      </c>
      <c r="N952" s="804">
        <f t="shared" si="265"/>
        <v>0.16009280742459397</v>
      </c>
      <c r="O952" s="803">
        <f t="shared" si="265"/>
        <v>0.15894868585732164</v>
      </c>
      <c r="P952" s="803">
        <f t="shared" si="265"/>
        <v>9.6938775510204078E-2</v>
      </c>
      <c r="Q952" s="803">
        <f t="shared" si="265"/>
        <v>5.4200542005420051E-2</v>
      </c>
      <c r="R952" s="803">
        <f t="shared" si="265"/>
        <v>0.17189631650750339</v>
      </c>
      <c r="S952" s="803">
        <f t="shared" si="265"/>
        <v>0.15930388219544847</v>
      </c>
      <c r="T952" s="803">
        <f t="shared" si="265"/>
        <v>0.14112903225806453</v>
      </c>
      <c r="U952" s="803">
        <f t="shared" si="265"/>
        <v>4.7244094488188976E-2</v>
      </c>
      <c r="V952" s="804">
        <f t="shared" si="265"/>
        <v>2.766798418972332E-2</v>
      </c>
      <c r="W952" s="803">
        <f t="shared" si="265"/>
        <v>2.36318407960199E-2</v>
      </c>
      <c r="X952" s="803">
        <f t="shared" si="265"/>
        <v>1.3495276653171392E-3</v>
      </c>
      <c r="Y952" s="803">
        <f t="shared" si="265"/>
        <v>0</v>
      </c>
      <c r="Z952" s="803">
        <f t="shared" si="265"/>
        <v>0</v>
      </c>
      <c r="AA952" s="803">
        <f t="shared" si="265"/>
        <v>0</v>
      </c>
      <c r="AB952" s="803">
        <f t="shared" si="265"/>
        <v>0</v>
      </c>
      <c r="AC952" s="1118">
        <f t="shared" si="265"/>
        <v>6.842822826722067E-2</v>
      </c>
    </row>
    <row r="953" spans="1:30" s="738" customFormat="1" ht="12.75" customHeight="1" thickBot="1">
      <c r="A953" s="978" t="s">
        <v>648</v>
      </c>
      <c r="B953" s="979"/>
      <c r="C953" s="980"/>
      <c r="D953" s="980"/>
      <c r="E953" s="980">
        <v>1</v>
      </c>
      <c r="F953" s="980">
        <v>2</v>
      </c>
      <c r="G953" s="980">
        <v>3</v>
      </c>
      <c r="H953" s="980">
        <v>4</v>
      </c>
      <c r="I953" s="980">
        <v>5</v>
      </c>
      <c r="J953" s="980">
        <v>6</v>
      </c>
      <c r="K953" s="980">
        <v>7</v>
      </c>
      <c r="L953" s="980">
        <v>8</v>
      </c>
      <c r="M953" s="980">
        <v>9</v>
      </c>
      <c r="N953" s="980">
        <v>10</v>
      </c>
      <c r="O953" s="980">
        <v>11</v>
      </c>
      <c r="P953" s="980">
        <v>12</v>
      </c>
      <c r="Q953" s="980">
        <v>13</v>
      </c>
      <c r="R953" s="980">
        <v>14</v>
      </c>
      <c r="S953" s="980">
        <v>15</v>
      </c>
      <c r="T953" s="980">
        <v>16</v>
      </c>
      <c r="U953" s="980">
        <v>17</v>
      </c>
      <c r="V953" s="980">
        <v>18</v>
      </c>
      <c r="W953" s="980">
        <v>19</v>
      </c>
      <c r="X953" s="980">
        <v>20</v>
      </c>
      <c r="Y953" s="980">
        <v>21</v>
      </c>
      <c r="Z953" s="980">
        <v>22</v>
      </c>
      <c r="AA953" s="980">
        <v>23</v>
      </c>
      <c r="AB953" s="980">
        <v>24</v>
      </c>
      <c r="AC953" s="980"/>
    </row>
    <row r="954" spans="1:30" s="738" customFormat="1" ht="12.75" customHeight="1">
      <c r="A954" s="827" t="s">
        <v>169</v>
      </c>
      <c r="B954" s="828"/>
      <c r="C954" s="829" t="s">
        <v>164</v>
      </c>
      <c r="D954" s="829" t="s">
        <v>160</v>
      </c>
      <c r="E954" s="829">
        <v>10.5</v>
      </c>
      <c r="F954" s="829">
        <v>10.399999618530273</v>
      </c>
      <c r="G954" s="829">
        <v>10.399999618530273</v>
      </c>
      <c r="H954" s="829">
        <v>10.399999618530273</v>
      </c>
      <c r="I954" s="829">
        <v>10.399999618530273</v>
      </c>
      <c r="J954" s="829">
        <v>10.399999618530273</v>
      </c>
      <c r="K954" s="829">
        <v>10.399999618530273</v>
      </c>
      <c r="L954" s="829">
        <v>10.399999618530273</v>
      </c>
      <c r="M954" s="829">
        <v>10.300000190734863</v>
      </c>
      <c r="N954" s="829">
        <v>10.300000190734863</v>
      </c>
      <c r="O954" s="829">
        <v>10.300000190734863</v>
      </c>
      <c r="P954" s="829">
        <v>10.300000190734863</v>
      </c>
      <c r="Q954" s="829">
        <v>10.300000190734863</v>
      </c>
      <c r="R954" s="829">
        <v>10.399999618530273</v>
      </c>
      <c r="S954" s="829">
        <v>10.399999618530273</v>
      </c>
      <c r="T954" s="829">
        <v>10.399999618530273</v>
      </c>
      <c r="U954" s="829">
        <v>10.399999618530273</v>
      </c>
      <c r="V954" s="829">
        <v>10.399999618530273</v>
      </c>
      <c r="W954" s="829">
        <v>10.399999618530273</v>
      </c>
      <c r="X954" s="829">
        <v>10.399999618530273</v>
      </c>
      <c r="Y954" s="829">
        <v>10.399999618530273</v>
      </c>
      <c r="Z954" s="829">
        <v>10.399999618530273</v>
      </c>
      <c r="AA954" s="829">
        <v>10.399999618530273</v>
      </c>
      <c r="AB954" s="829">
        <v>10.399999618530273</v>
      </c>
      <c r="AC954" s="829"/>
    </row>
    <row r="955" spans="1:30" s="738" customFormat="1" ht="12.75" customHeight="1" thickBot="1">
      <c r="A955" s="1006" t="s">
        <v>170</v>
      </c>
      <c r="B955" s="1007"/>
      <c r="C955" s="966" t="s">
        <v>164</v>
      </c>
      <c r="D955" s="966" t="s">
        <v>160</v>
      </c>
      <c r="E955" s="966">
        <v>10.5</v>
      </c>
      <c r="F955" s="966">
        <v>10.399999618530273</v>
      </c>
      <c r="G955" s="966">
        <v>10.399999618530273</v>
      </c>
      <c r="H955" s="966">
        <v>10.399999618530273</v>
      </c>
      <c r="I955" s="966">
        <v>10.399999618530273</v>
      </c>
      <c r="J955" s="966">
        <v>10.5</v>
      </c>
      <c r="K955" s="966">
        <v>10.399999618530273</v>
      </c>
      <c r="L955" s="966">
        <v>10.399999618530273</v>
      </c>
      <c r="M955" s="966">
        <v>10.399999618530273</v>
      </c>
      <c r="N955" s="966">
        <v>10.399999618530273</v>
      </c>
      <c r="O955" s="966">
        <v>10.399999618530273</v>
      </c>
      <c r="P955" s="966">
        <v>10.399999618530273</v>
      </c>
      <c r="Q955" s="966">
        <v>10.399999618530273</v>
      </c>
      <c r="R955" s="966">
        <v>10.399999618530273</v>
      </c>
      <c r="S955" s="966">
        <v>10.399999618530273</v>
      </c>
      <c r="T955" s="966">
        <v>10.5</v>
      </c>
      <c r="U955" s="966">
        <v>10.399999618530273</v>
      </c>
      <c r="V955" s="966">
        <v>10.399999618530273</v>
      </c>
      <c r="W955" s="966">
        <v>10.399999618530273</v>
      </c>
      <c r="X955" s="966">
        <v>10.5</v>
      </c>
      <c r="Y955" s="966">
        <v>10.399999618530273</v>
      </c>
      <c r="Z955" s="966">
        <v>10.399999618530273</v>
      </c>
      <c r="AA955" s="966">
        <v>10.399999618530273</v>
      </c>
      <c r="AB955" s="966">
        <v>10.399999618530273</v>
      </c>
      <c r="AC955" s="966"/>
    </row>
    <row r="956" spans="1:30" ht="12.75" customHeight="1">
      <c r="A956" s="874" t="s">
        <v>255</v>
      </c>
      <c r="B956" s="1119" t="s">
        <v>178</v>
      </c>
      <c r="C956" s="777" t="s">
        <v>156</v>
      </c>
      <c r="D956" s="777" t="s">
        <v>157</v>
      </c>
      <c r="E956" s="904"/>
      <c r="F956" s="904"/>
      <c r="G956" s="904"/>
      <c r="H956" s="920"/>
      <c r="I956" s="904"/>
      <c r="J956" s="904"/>
      <c r="K956" s="904"/>
      <c r="L956" s="904"/>
      <c r="M956" s="904"/>
      <c r="N956" s="920"/>
      <c r="O956" s="904"/>
      <c r="P956" s="904"/>
      <c r="Q956" s="904"/>
      <c r="R956" s="904"/>
      <c r="S956" s="904"/>
      <c r="T956" s="904"/>
      <c r="U956" s="904"/>
      <c r="V956" s="920"/>
      <c r="W956" s="904"/>
      <c r="X956" s="904"/>
      <c r="Y956" s="904"/>
      <c r="Z956" s="904"/>
      <c r="AA956" s="904"/>
      <c r="AB956" s="904"/>
      <c r="AC956" s="780">
        <f>SUM(E956:AB956)</f>
        <v>0</v>
      </c>
    </row>
    <row r="957" spans="1:30" ht="12.75" customHeight="1">
      <c r="A957" s="925"/>
      <c r="B957" s="1120"/>
      <c r="C957" s="783" t="s">
        <v>158</v>
      </c>
      <c r="D957" s="783" t="s">
        <v>157</v>
      </c>
      <c r="E957" s="905"/>
      <c r="F957" s="905"/>
      <c r="G957" s="905"/>
      <c r="H957" s="944"/>
      <c r="I957" s="905"/>
      <c r="J957" s="905"/>
      <c r="K957" s="905"/>
      <c r="L957" s="905"/>
      <c r="M957" s="905"/>
      <c r="N957" s="944"/>
      <c r="O957" s="905"/>
      <c r="P957" s="905"/>
      <c r="Q957" s="905"/>
      <c r="R957" s="905"/>
      <c r="S957" s="905"/>
      <c r="T957" s="905"/>
      <c r="U957" s="905"/>
      <c r="V957" s="944"/>
      <c r="W957" s="905"/>
      <c r="X957" s="905"/>
      <c r="Y957" s="905"/>
      <c r="Z957" s="905"/>
      <c r="AA957" s="905"/>
      <c r="AB957" s="905"/>
      <c r="AC957" s="841">
        <f>SUM(E957:AB957)</f>
        <v>0</v>
      </c>
    </row>
    <row r="958" spans="1:30" ht="12.75" customHeight="1">
      <c r="A958" s="925"/>
      <c r="B958" s="1120"/>
      <c r="C958" s="783" t="s">
        <v>159</v>
      </c>
      <c r="D958" s="783" t="s">
        <v>209</v>
      </c>
      <c r="E958" s="927" t="s">
        <v>179</v>
      </c>
      <c r="F958" s="927"/>
      <c r="G958" s="927"/>
      <c r="H958" s="933"/>
      <c r="I958" s="927"/>
      <c r="J958" s="927"/>
      <c r="K958" s="927"/>
      <c r="L958" s="927"/>
      <c r="M958" s="927"/>
      <c r="N958" s="933"/>
      <c r="O958" s="927"/>
      <c r="P958" s="927"/>
      <c r="Q958" s="927"/>
      <c r="R958" s="927"/>
      <c r="S958" s="927"/>
      <c r="T958" s="927"/>
      <c r="U958" s="927"/>
      <c r="V958" s="933"/>
      <c r="W958" s="927"/>
      <c r="X958" s="927"/>
      <c r="Y958" s="927"/>
      <c r="Z958" s="927"/>
      <c r="AA958" s="927"/>
      <c r="AB958" s="927"/>
      <c r="AC958" s="786"/>
    </row>
    <row r="959" spans="1:30" ht="12.75" customHeight="1">
      <c r="A959" s="929"/>
      <c r="B959" s="1121"/>
      <c r="C959" s="795" t="s">
        <v>161</v>
      </c>
      <c r="D959" s="795"/>
      <c r="E959" s="918" t="e">
        <f t="shared" ref="E959:AC959" si="266">E957/E956</f>
        <v>#DIV/0!</v>
      </c>
      <c r="F959" s="918" t="e">
        <f t="shared" si="266"/>
        <v>#DIV/0!</v>
      </c>
      <c r="G959" s="918" t="e">
        <f t="shared" si="266"/>
        <v>#DIV/0!</v>
      </c>
      <c r="H959" s="928" t="e">
        <f t="shared" si="266"/>
        <v>#DIV/0!</v>
      </c>
      <c r="I959" s="918" t="e">
        <f t="shared" si="266"/>
        <v>#DIV/0!</v>
      </c>
      <c r="J959" s="918" t="e">
        <f t="shared" si="266"/>
        <v>#DIV/0!</v>
      </c>
      <c r="K959" s="918" t="e">
        <f t="shared" si="266"/>
        <v>#DIV/0!</v>
      </c>
      <c r="L959" s="918" t="e">
        <f t="shared" si="266"/>
        <v>#DIV/0!</v>
      </c>
      <c r="M959" s="918" t="e">
        <f t="shared" si="266"/>
        <v>#DIV/0!</v>
      </c>
      <c r="N959" s="928" t="e">
        <f t="shared" si="266"/>
        <v>#DIV/0!</v>
      </c>
      <c r="O959" s="918" t="e">
        <f t="shared" si="266"/>
        <v>#DIV/0!</v>
      </c>
      <c r="P959" s="918" t="e">
        <f t="shared" si="266"/>
        <v>#DIV/0!</v>
      </c>
      <c r="Q959" s="918" t="e">
        <f t="shared" si="266"/>
        <v>#DIV/0!</v>
      </c>
      <c r="R959" s="918" t="e">
        <f t="shared" si="266"/>
        <v>#DIV/0!</v>
      </c>
      <c r="S959" s="918" t="e">
        <f t="shared" si="266"/>
        <v>#DIV/0!</v>
      </c>
      <c r="T959" s="918" t="e">
        <f t="shared" si="266"/>
        <v>#DIV/0!</v>
      </c>
      <c r="U959" s="918" t="e">
        <f t="shared" si="266"/>
        <v>#DIV/0!</v>
      </c>
      <c r="V959" s="928" t="e">
        <f t="shared" si="266"/>
        <v>#DIV/0!</v>
      </c>
      <c r="W959" s="918" t="e">
        <f t="shared" si="266"/>
        <v>#DIV/0!</v>
      </c>
      <c r="X959" s="918" t="e">
        <f t="shared" si="266"/>
        <v>#DIV/0!</v>
      </c>
      <c r="Y959" s="918" t="e">
        <f t="shared" si="266"/>
        <v>#DIV/0!</v>
      </c>
      <c r="Z959" s="918" t="e">
        <f t="shared" si="266"/>
        <v>#DIV/0!</v>
      </c>
      <c r="AA959" s="918" t="e">
        <f t="shared" si="266"/>
        <v>#DIV/0!</v>
      </c>
      <c r="AB959" s="918" t="e">
        <f t="shared" si="266"/>
        <v>#DIV/0!</v>
      </c>
      <c r="AC959" s="786" t="e">
        <f t="shared" si="266"/>
        <v>#DIV/0!</v>
      </c>
    </row>
    <row r="960" spans="1:30" ht="12.75" customHeight="1">
      <c r="A960" s="874" t="s">
        <v>154</v>
      </c>
      <c r="B960" s="1119" t="s">
        <v>178</v>
      </c>
      <c r="C960" s="777" t="s">
        <v>156</v>
      </c>
      <c r="D960" s="777" t="s">
        <v>157</v>
      </c>
      <c r="E960" s="904"/>
      <c r="F960" s="904"/>
      <c r="G960" s="904"/>
      <c r="H960" s="920"/>
      <c r="I960" s="904"/>
      <c r="J960" s="904"/>
      <c r="K960" s="904"/>
      <c r="L960" s="904"/>
      <c r="M960" s="904"/>
      <c r="N960" s="920"/>
      <c r="O960" s="904"/>
      <c r="P960" s="904"/>
      <c r="Q960" s="904"/>
      <c r="R960" s="904"/>
      <c r="S960" s="904"/>
      <c r="T960" s="904"/>
      <c r="U960" s="904"/>
      <c r="V960" s="920"/>
      <c r="W960" s="904"/>
      <c r="X960" s="904"/>
      <c r="Y960" s="904"/>
      <c r="Z960" s="904"/>
      <c r="AA960" s="904"/>
      <c r="AB960" s="904"/>
      <c r="AC960" s="780">
        <f>SUM(E960:AB960)</f>
        <v>0</v>
      </c>
    </row>
    <row r="961" spans="1:29" ht="12.75" customHeight="1">
      <c r="A961" s="925"/>
      <c r="B961" s="1120"/>
      <c r="C961" s="783" t="s">
        <v>158</v>
      </c>
      <c r="D961" s="783" t="s">
        <v>157</v>
      </c>
      <c r="E961" s="905"/>
      <c r="F961" s="905"/>
      <c r="G961" s="905"/>
      <c r="H961" s="944"/>
      <c r="I961" s="905"/>
      <c r="J961" s="905"/>
      <c r="K961" s="905"/>
      <c r="L961" s="905"/>
      <c r="M961" s="905"/>
      <c r="N961" s="944"/>
      <c r="O961" s="905"/>
      <c r="P961" s="905"/>
      <c r="Q961" s="905"/>
      <c r="R961" s="905"/>
      <c r="S961" s="905"/>
      <c r="T961" s="905"/>
      <c r="U961" s="905"/>
      <c r="V961" s="944"/>
      <c r="W961" s="905"/>
      <c r="X961" s="905"/>
      <c r="Y961" s="905"/>
      <c r="Z961" s="905"/>
      <c r="AA961" s="905"/>
      <c r="AB961" s="905"/>
      <c r="AC961" s="841">
        <f>SUM(E961:AB961)</f>
        <v>0</v>
      </c>
    </row>
    <row r="962" spans="1:29" ht="12.75" customHeight="1">
      <c r="A962" s="925"/>
      <c r="B962" s="1120"/>
      <c r="C962" s="783" t="s">
        <v>159</v>
      </c>
      <c r="D962" s="783" t="s">
        <v>209</v>
      </c>
      <c r="E962" s="927" t="s">
        <v>179</v>
      </c>
      <c r="F962" s="927"/>
      <c r="G962" s="927"/>
      <c r="H962" s="933"/>
      <c r="I962" s="927"/>
      <c r="J962" s="927"/>
      <c r="K962" s="927"/>
      <c r="L962" s="927"/>
      <c r="M962" s="927"/>
      <c r="N962" s="933"/>
      <c r="O962" s="927"/>
      <c r="P962" s="927"/>
      <c r="Q962" s="927"/>
      <c r="R962" s="927"/>
      <c r="S962" s="927"/>
      <c r="T962" s="927"/>
      <c r="U962" s="927"/>
      <c r="V962" s="933"/>
      <c r="W962" s="927"/>
      <c r="X962" s="927"/>
      <c r="Y962" s="927"/>
      <c r="Z962" s="927"/>
      <c r="AA962" s="927"/>
      <c r="AB962" s="927"/>
      <c r="AC962" s="786"/>
    </row>
    <row r="963" spans="1:29" ht="12.75" customHeight="1">
      <c r="A963" s="929"/>
      <c r="B963" s="1121"/>
      <c r="C963" s="795" t="s">
        <v>161</v>
      </c>
      <c r="D963" s="795"/>
      <c r="E963" s="918" t="e">
        <f t="shared" ref="E963:AC963" si="267">E961/E960</f>
        <v>#DIV/0!</v>
      </c>
      <c r="F963" s="918" t="e">
        <f t="shared" si="267"/>
        <v>#DIV/0!</v>
      </c>
      <c r="G963" s="918" t="e">
        <f t="shared" si="267"/>
        <v>#DIV/0!</v>
      </c>
      <c r="H963" s="928" t="e">
        <f t="shared" si="267"/>
        <v>#DIV/0!</v>
      </c>
      <c r="I963" s="918" t="e">
        <f t="shared" si="267"/>
        <v>#DIV/0!</v>
      </c>
      <c r="J963" s="918" t="e">
        <f t="shared" si="267"/>
        <v>#DIV/0!</v>
      </c>
      <c r="K963" s="918" t="e">
        <f t="shared" si="267"/>
        <v>#DIV/0!</v>
      </c>
      <c r="L963" s="918" t="e">
        <f t="shared" si="267"/>
        <v>#DIV/0!</v>
      </c>
      <c r="M963" s="918" t="e">
        <f t="shared" si="267"/>
        <v>#DIV/0!</v>
      </c>
      <c r="N963" s="928" t="e">
        <f t="shared" si="267"/>
        <v>#DIV/0!</v>
      </c>
      <c r="O963" s="918" t="e">
        <f t="shared" si="267"/>
        <v>#DIV/0!</v>
      </c>
      <c r="P963" s="918" t="e">
        <f t="shared" si="267"/>
        <v>#DIV/0!</v>
      </c>
      <c r="Q963" s="918" t="e">
        <f t="shared" si="267"/>
        <v>#DIV/0!</v>
      </c>
      <c r="R963" s="918" t="e">
        <f t="shared" si="267"/>
        <v>#DIV/0!</v>
      </c>
      <c r="S963" s="918" t="e">
        <f t="shared" si="267"/>
        <v>#DIV/0!</v>
      </c>
      <c r="T963" s="918" t="e">
        <f t="shared" si="267"/>
        <v>#DIV/0!</v>
      </c>
      <c r="U963" s="918" t="e">
        <f t="shared" si="267"/>
        <v>#DIV/0!</v>
      </c>
      <c r="V963" s="928" t="e">
        <f t="shared" si="267"/>
        <v>#DIV/0!</v>
      </c>
      <c r="W963" s="918" t="e">
        <f t="shared" si="267"/>
        <v>#DIV/0!</v>
      </c>
      <c r="X963" s="918" t="e">
        <f t="shared" si="267"/>
        <v>#DIV/0!</v>
      </c>
      <c r="Y963" s="918" t="e">
        <f t="shared" si="267"/>
        <v>#DIV/0!</v>
      </c>
      <c r="Z963" s="918" t="e">
        <f t="shared" si="267"/>
        <v>#DIV/0!</v>
      </c>
      <c r="AA963" s="918" t="e">
        <f t="shared" si="267"/>
        <v>#DIV/0!</v>
      </c>
      <c r="AB963" s="918" t="e">
        <f t="shared" si="267"/>
        <v>#DIV/0!</v>
      </c>
      <c r="AC963" s="786" t="e">
        <f t="shared" si="267"/>
        <v>#DIV/0!</v>
      </c>
    </row>
    <row r="964" spans="1:29" ht="12.75" customHeight="1">
      <c r="A964" s="874" t="s">
        <v>171</v>
      </c>
      <c r="B964" s="1119" t="s">
        <v>782</v>
      </c>
      <c r="C964" s="777" t="s">
        <v>156</v>
      </c>
      <c r="D964" s="777" t="s">
        <v>157</v>
      </c>
      <c r="E964" s="904"/>
      <c r="F964" s="904"/>
      <c r="G964" s="904"/>
      <c r="H964" s="920"/>
      <c r="I964" s="904"/>
      <c r="J964" s="904"/>
      <c r="K964" s="904"/>
      <c r="L964" s="904"/>
      <c r="M964" s="904"/>
      <c r="N964" s="920"/>
      <c r="O964" s="904"/>
      <c r="P964" s="904"/>
      <c r="Q964" s="904"/>
      <c r="R964" s="904"/>
      <c r="S964" s="904"/>
      <c r="T964" s="904"/>
      <c r="U964" s="904"/>
      <c r="V964" s="920"/>
      <c r="W964" s="904"/>
      <c r="X964" s="904"/>
      <c r="Y964" s="904"/>
      <c r="Z964" s="904"/>
      <c r="AA964" s="904"/>
      <c r="AB964" s="904"/>
      <c r="AC964" s="780">
        <f>SUM(E964:AB964)</f>
        <v>0</v>
      </c>
    </row>
    <row r="965" spans="1:29" ht="12.75" customHeight="1">
      <c r="A965" s="925"/>
      <c r="B965" s="1120"/>
      <c r="C965" s="783" t="s">
        <v>158</v>
      </c>
      <c r="D965" s="783" t="s">
        <v>157</v>
      </c>
      <c r="E965" s="905"/>
      <c r="F965" s="905"/>
      <c r="G965" s="905"/>
      <c r="H965" s="944"/>
      <c r="I965" s="905"/>
      <c r="J965" s="905"/>
      <c r="K965" s="905"/>
      <c r="L965" s="905"/>
      <c r="M965" s="905"/>
      <c r="N965" s="944"/>
      <c r="O965" s="905"/>
      <c r="P965" s="905"/>
      <c r="Q965" s="905"/>
      <c r="R965" s="905"/>
      <c r="S965" s="905"/>
      <c r="T965" s="905"/>
      <c r="U965" s="905"/>
      <c r="V965" s="944"/>
      <c r="W965" s="905"/>
      <c r="X965" s="905"/>
      <c r="Y965" s="905"/>
      <c r="Z965" s="905"/>
      <c r="AA965" s="905"/>
      <c r="AB965" s="905"/>
      <c r="AC965" s="841">
        <f>SUM(E965:AB965)</f>
        <v>0</v>
      </c>
    </row>
    <row r="966" spans="1:29" ht="12.75" customHeight="1">
      <c r="A966" s="925"/>
      <c r="B966" s="1120"/>
      <c r="C966" s="783" t="s">
        <v>159</v>
      </c>
      <c r="D966" s="783" t="s">
        <v>209</v>
      </c>
      <c r="E966" s="905" t="s">
        <v>179</v>
      </c>
      <c r="F966" s="905"/>
      <c r="G966" s="905"/>
      <c r="H966" s="944"/>
      <c r="I966" s="905"/>
      <c r="J966" s="905"/>
      <c r="K966" s="905"/>
      <c r="L966" s="905"/>
      <c r="M966" s="905"/>
      <c r="N966" s="944"/>
      <c r="O966" s="905"/>
      <c r="P966" s="905"/>
      <c r="Q966" s="905"/>
      <c r="R966" s="905"/>
      <c r="S966" s="905"/>
      <c r="T966" s="905"/>
      <c r="U966" s="905"/>
      <c r="V966" s="944"/>
      <c r="W966" s="905"/>
      <c r="X966" s="905"/>
      <c r="Y966" s="905"/>
      <c r="Z966" s="905"/>
      <c r="AA966" s="905"/>
      <c r="AB966" s="905"/>
      <c r="AC966" s="786"/>
    </row>
    <row r="967" spans="1:29" ht="12.75" customHeight="1">
      <c r="A967" s="929"/>
      <c r="B967" s="1121"/>
      <c r="C967" s="795" t="s">
        <v>161</v>
      </c>
      <c r="D967" s="795"/>
      <c r="E967" s="914"/>
      <c r="F967" s="914"/>
      <c r="G967" s="914"/>
      <c r="H967" s="930"/>
      <c r="I967" s="914"/>
      <c r="J967" s="914"/>
      <c r="K967" s="914"/>
      <c r="L967" s="914"/>
      <c r="M967" s="914"/>
      <c r="N967" s="930"/>
      <c r="O967" s="914"/>
      <c r="P967" s="914"/>
      <c r="Q967" s="914"/>
      <c r="R967" s="914"/>
      <c r="S967" s="914"/>
      <c r="T967" s="914"/>
      <c r="U967" s="914"/>
      <c r="V967" s="930"/>
      <c r="W967" s="914"/>
      <c r="X967" s="914"/>
      <c r="Y967" s="914"/>
      <c r="Z967" s="914"/>
      <c r="AA967" s="914"/>
      <c r="AB967" s="914"/>
      <c r="AC967" s="798"/>
    </row>
    <row r="968" spans="1:29" ht="12.75" customHeight="1">
      <c r="A968" s="874" t="s">
        <v>173</v>
      </c>
      <c r="B968" s="1119" t="s">
        <v>178</v>
      </c>
      <c r="C968" s="777" t="s">
        <v>156</v>
      </c>
      <c r="D968" s="777" t="s">
        <v>157</v>
      </c>
      <c r="E968" s="904"/>
      <c r="F968" s="904"/>
      <c r="G968" s="904"/>
      <c r="H968" s="920"/>
      <c r="I968" s="904"/>
      <c r="J968" s="904"/>
      <c r="K968" s="904"/>
      <c r="L968" s="904"/>
      <c r="M968" s="904"/>
      <c r="N968" s="920"/>
      <c r="O968" s="904"/>
      <c r="P968" s="904"/>
      <c r="Q968" s="904"/>
      <c r="R968" s="904"/>
      <c r="S968" s="904"/>
      <c r="T968" s="904"/>
      <c r="U968" s="904"/>
      <c r="V968" s="920"/>
      <c r="W968" s="904"/>
      <c r="X968" s="904"/>
      <c r="Y968" s="904"/>
      <c r="Z968" s="904"/>
      <c r="AA968" s="904"/>
      <c r="AB968" s="904"/>
      <c r="AC968" s="780">
        <f>SUM(E968:AB968)</f>
        <v>0</v>
      </c>
    </row>
    <row r="969" spans="1:29" ht="12.75" customHeight="1">
      <c r="A969" s="925"/>
      <c r="B969" s="1120"/>
      <c r="C969" s="783" t="s">
        <v>158</v>
      </c>
      <c r="D969" s="783" t="s">
        <v>157</v>
      </c>
      <c r="E969" s="905"/>
      <c r="F969" s="905"/>
      <c r="G969" s="905"/>
      <c r="H969" s="944"/>
      <c r="I969" s="905"/>
      <c r="J969" s="905"/>
      <c r="K969" s="905"/>
      <c r="L969" s="905"/>
      <c r="M969" s="905"/>
      <c r="N969" s="944"/>
      <c r="O969" s="905"/>
      <c r="P969" s="905"/>
      <c r="Q969" s="905"/>
      <c r="R969" s="905"/>
      <c r="S969" s="905"/>
      <c r="T969" s="905"/>
      <c r="U969" s="905"/>
      <c r="V969" s="944"/>
      <c r="W969" s="905"/>
      <c r="X969" s="905"/>
      <c r="Y969" s="905"/>
      <c r="Z969" s="905"/>
      <c r="AA969" s="905"/>
      <c r="AB969" s="905"/>
      <c r="AC969" s="841">
        <f>SUM(E969:AB969)</f>
        <v>0</v>
      </c>
    </row>
    <row r="970" spans="1:29" ht="12.75" customHeight="1">
      <c r="A970" s="925"/>
      <c r="B970" s="1120"/>
      <c r="C970" s="783" t="s">
        <v>159</v>
      </c>
      <c r="D970" s="783" t="s">
        <v>209</v>
      </c>
      <c r="E970" s="927" t="s">
        <v>179</v>
      </c>
      <c r="F970" s="927"/>
      <c r="G970" s="927"/>
      <c r="H970" s="933"/>
      <c r="I970" s="927"/>
      <c r="J970" s="927"/>
      <c r="K970" s="927"/>
      <c r="L970" s="927"/>
      <c r="M970" s="927"/>
      <c r="N970" s="933"/>
      <c r="O970" s="927"/>
      <c r="P970" s="927"/>
      <c r="Q970" s="927"/>
      <c r="R970" s="927"/>
      <c r="S970" s="927"/>
      <c r="T970" s="927"/>
      <c r="U970" s="927"/>
      <c r="V970" s="933"/>
      <c r="W970" s="927"/>
      <c r="X970" s="927"/>
      <c r="Y970" s="927"/>
      <c r="Z970" s="927"/>
      <c r="AA970" s="927"/>
      <c r="AB970" s="927"/>
      <c r="AC970" s="786"/>
    </row>
    <row r="971" spans="1:29" ht="12.75" customHeight="1">
      <c r="A971" s="929"/>
      <c r="B971" s="1121"/>
      <c r="C971" s="795" t="s">
        <v>161</v>
      </c>
      <c r="D971" s="795"/>
      <c r="E971" s="938" t="e">
        <f t="shared" ref="E971:AC971" si="268">E969/E968</f>
        <v>#DIV/0!</v>
      </c>
      <c r="F971" s="938" t="e">
        <f t="shared" si="268"/>
        <v>#DIV/0!</v>
      </c>
      <c r="G971" s="938" t="e">
        <f t="shared" si="268"/>
        <v>#DIV/0!</v>
      </c>
      <c r="H971" s="968" t="e">
        <f t="shared" si="268"/>
        <v>#DIV/0!</v>
      </c>
      <c r="I971" s="938" t="e">
        <f t="shared" si="268"/>
        <v>#DIV/0!</v>
      </c>
      <c r="J971" s="938" t="e">
        <f t="shared" si="268"/>
        <v>#DIV/0!</v>
      </c>
      <c r="K971" s="938" t="e">
        <f t="shared" si="268"/>
        <v>#DIV/0!</v>
      </c>
      <c r="L971" s="938" t="e">
        <f t="shared" si="268"/>
        <v>#DIV/0!</v>
      </c>
      <c r="M971" s="938" t="e">
        <f t="shared" si="268"/>
        <v>#DIV/0!</v>
      </c>
      <c r="N971" s="968" t="e">
        <f t="shared" si="268"/>
        <v>#DIV/0!</v>
      </c>
      <c r="O971" s="938" t="e">
        <f t="shared" si="268"/>
        <v>#DIV/0!</v>
      </c>
      <c r="P971" s="938" t="e">
        <f t="shared" si="268"/>
        <v>#DIV/0!</v>
      </c>
      <c r="Q971" s="938" t="e">
        <f t="shared" si="268"/>
        <v>#DIV/0!</v>
      </c>
      <c r="R971" s="938" t="e">
        <f t="shared" si="268"/>
        <v>#DIV/0!</v>
      </c>
      <c r="S971" s="938" t="e">
        <f t="shared" si="268"/>
        <v>#DIV/0!</v>
      </c>
      <c r="T971" s="938" t="e">
        <f t="shared" si="268"/>
        <v>#DIV/0!</v>
      </c>
      <c r="U971" s="938" t="e">
        <f t="shared" si="268"/>
        <v>#DIV/0!</v>
      </c>
      <c r="V971" s="968" t="e">
        <f t="shared" si="268"/>
        <v>#DIV/0!</v>
      </c>
      <c r="W971" s="938" t="e">
        <f t="shared" si="268"/>
        <v>#DIV/0!</v>
      </c>
      <c r="X971" s="938" t="e">
        <f t="shared" si="268"/>
        <v>#DIV/0!</v>
      </c>
      <c r="Y971" s="938" t="e">
        <f t="shared" si="268"/>
        <v>#DIV/0!</v>
      </c>
      <c r="Z971" s="938" t="e">
        <f t="shared" si="268"/>
        <v>#DIV/0!</v>
      </c>
      <c r="AA971" s="938" t="e">
        <f t="shared" si="268"/>
        <v>#DIV/0!</v>
      </c>
      <c r="AB971" s="938" t="e">
        <f t="shared" si="268"/>
        <v>#DIV/0!</v>
      </c>
      <c r="AC971" s="798" t="e">
        <f t="shared" si="268"/>
        <v>#DIV/0!</v>
      </c>
    </row>
    <row r="972" spans="1:29" ht="12.75" customHeight="1">
      <c r="A972" s="874" t="s">
        <v>200</v>
      </c>
      <c r="B972" s="728" t="s">
        <v>783</v>
      </c>
      <c r="C972" s="777" t="s">
        <v>156</v>
      </c>
      <c r="D972" s="1107" t="s">
        <v>157</v>
      </c>
      <c r="E972" s="975">
        <v>0</v>
      </c>
      <c r="F972" s="975">
        <v>0</v>
      </c>
      <c r="G972" s="975">
        <v>0</v>
      </c>
      <c r="H972" s="939">
        <v>0</v>
      </c>
      <c r="I972" s="975">
        <v>0</v>
      </c>
      <c r="J972" s="975">
        <v>0</v>
      </c>
      <c r="K972" s="975">
        <v>0</v>
      </c>
      <c r="L972" s="975">
        <v>0</v>
      </c>
      <c r="M972" s="975">
        <v>0</v>
      </c>
      <c r="N972" s="939">
        <v>0</v>
      </c>
      <c r="O972" s="975">
        <v>0</v>
      </c>
      <c r="P972" s="975">
        <v>0</v>
      </c>
      <c r="Q972" s="975">
        <v>0</v>
      </c>
      <c r="R972" s="975">
        <v>0</v>
      </c>
      <c r="S972" s="975">
        <v>0</v>
      </c>
      <c r="T972" s="975">
        <v>0</v>
      </c>
      <c r="U972" s="975">
        <v>0</v>
      </c>
      <c r="V972" s="939">
        <v>0</v>
      </c>
      <c r="W972" s="975">
        <v>0</v>
      </c>
      <c r="X972" s="975">
        <v>0</v>
      </c>
      <c r="Y972" s="975">
        <v>0</v>
      </c>
      <c r="Z972" s="975">
        <v>0</v>
      </c>
      <c r="AA972" s="975">
        <v>0</v>
      </c>
      <c r="AB972" s="975">
        <v>0</v>
      </c>
      <c r="AC972" s="780">
        <f>SUM(E972:AB972)</f>
        <v>0</v>
      </c>
    </row>
    <row r="973" spans="1:29" ht="12.75" customHeight="1">
      <c r="A973" s="925"/>
      <c r="B973" s="853"/>
      <c r="C973" s="783" t="s">
        <v>158</v>
      </c>
      <c r="D973" s="1085" t="s">
        <v>157</v>
      </c>
      <c r="E973" s="948">
        <v>0</v>
      </c>
      <c r="F973" s="948">
        <v>0</v>
      </c>
      <c r="G973" s="948">
        <v>0</v>
      </c>
      <c r="H973" s="940">
        <v>0</v>
      </c>
      <c r="I973" s="948">
        <v>0</v>
      </c>
      <c r="J973" s="948">
        <v>0</v>
      </c>
      <c r="K973" s="948">
        <v>0</v>
      </c>
      <c r="L973" s="948">
        <v>0</v>
      </c>
      <c r="M973" s="948">
        <v>0</v>
      </c>
      <c r="N973" s="940">
        <v>0</v>
      </c>
      <c r="O973" s="948">
        <v>0</v>
      </c>
      <c r="P973" s="948">
        <v>0</v>
      </c>
      <c r="Q973" s="948">
        <v>0</v>
      </c>
      <c r="R973" s="948">
        <v>0</v>
      </c>
      <c r="S973" s="948">
        <v>0</v>
      </c>
      <c r="T973" s="948">
        <v>0</v>
      </c>
      <c r="U973" s="948">
        <v>0</v>
      </c>
      <c r="V973" s="940">
        <v>0</v>
      </c>
      <c r="W973" s="948">
        <v>0</v>
      </c>
      <c r="X973" s="948">
        <v>0</v>
      </c>
      <c r="Y973" s="948">
        <v>0</v>
      </c>
      <c r="Z973" s="948">
        <v>0</v>
      </c>
      <c r="AA973" s="948">
        <v>0</v>
      </c>
      <c r="AB973" s="948">
        <v>0</v>
      </c>
      <c r="AC973" s="786">
        <f>SUM(E973:AB973)</f>
        <v>0</v>
      </c>
    </row>
    <row r="974" spans="1:29" ht="12.75" customHeight="1">
      <c r="A974" s="925"/>
      <c r="B974" s="853"/>
      <c r="C974" s="783" t="s">
        <v>159</v>
      </c>
      <c r="D974" s="1085" t="s">
        <v>160</v>
      </c>
      <c r="E974" s="863">
        <v>0</v>
      </c>
      <c r="F974" s="863">
        <v>0</v>
      </c>
      <c r="G974" s="863">
        <v>0</v>
      </c>
      <c r="H974" s="864">
        <v>0</v>
      </c>
      <c r="I974" s="863">
        <v>0</v>
      </c>
      <c r="J974" s="863">
        <v>0</v>
      </c>
      <c r="K974" s="863">
        <v>0</v>
      </c>
      <c r="L974" s="863">
        <v>0</v>
      </c>
      <c r="M974" s="863">
        <v>0</v>
      </c>
      <c r="N974" s="864">
        <v>0</v>
      </c>
      <c r="O974" s="863">
        <v>0</v>
      </c>
      <c r="P974" s="863">
        <v>0</v>
      </c>
      <c r="Q974" s="863">
        <v>0</v>
      </c>
      <c r="R974" s="863">
        <v>0</v>
      </c>
      <c r="S974" s="863">
        <v>0</v>
      </c>
      <c r="T974" s="863">
        <v>0</v>
      </c>
      <c r="U974" s="863">
        <v>0</v>
      </c>
      <c r="V974" s="864">
        <v>0</v>
      </c>
      <c r="W974" s="863">
        <v>0</v>
      </c>
      <c r="X974" s="863">
        <v>0</v>
      </c>
      <c r="Y974" s="863">
        <v>0</v>
      </c>
      <c r="Z974" s="863">
        <v>0</v>
      </c>
      <c r="AA974" s="863">
        <v>0</v>
      </c>
      <c r="AB974" s="863">
        <v>0</v>
      </c>
      <c r="AC974" s="786"/>
    </row>
    <row r="975" spans="1:29" ht="12.75" customHeight="1">
      <c r="A975" s="941"/>
      <c r="B975" s="867"/>
      <c r="C975" s="802" t="s">
        <v>161</v>
      </c>
      <c r="D975" s="802"/>
      <c r="E975" s="879" t="e">
        <f t="shared" ref="E975:AC975" si="269">E973/E972</f>
        <v>#DIV/0!</v>
      </c>
      <c r="F975" s="879" t="e">
        <f t="shared" si="269"/>
        <v>#DIV/0!</v>
      </c>
      <c r="G975" s="879" t="e">
        <f t="shared" si="269"/>
        <v>#DIV/0!</v>
      </c>
      <c r="H975" s="919" t="e">
        <f t="shared" si="269"/>
        <v>#DIV/0!</v>
      </c>
      <c r="I975" s="879" t="e">
        <f t="shared" si="269"/>
        <v>#DIV/0!</v>
      </c>
      <c r="J975" s="879" t="e">
        <f t="shared" si="269"/>
        <v>#DIV/0!</v>
      </c>
      <c r="K975" s="879" t="e">
        <f t="shared" si="269"/>
        <v>#DIV/0!</v>
      </c>
      <c r="L975" s="879" t="e">
        <f t="shared" si="269"/>
        <v>#DIV/0!</v>
      </c>
      <c r="M975" s="879" t="e">
        <f t="shared" si="269"/>
        <v>#DIV/0!</v>
      </c>
      <c r="N975" s="919" t="e">
        <f t="shared" si="269"/>
        <v>#DIV/0!</v>
      </c>
      <c r="O975" s="879" t="e">
        <f t="shared" si="269"/>
        <v>#DIV/0!</v>
      </c>
      <c r="P975" s="879" t="e">
        <f t="shared" si="269"/>
        <v>#DIV/0!</v>
      </c>
      <c r="Q975" s="879" t="e">
        <f t="shared" si="269"/>
        <v>#DIV/0!</v>
      </c>
      <c r="R975" s="879" t="e">
        <f t="shared" si="269"/>
        <v>#DIV/0!</v>
      </c>
      <c r="S975" s="879" t="e">
        <f t="shared" si="269"/>
        <v>#DIV/0!</v>
      </c>
      <c r="T975" s="879" t="e">
        <f t="shared" si="269"/>
        <v>#DIV/0!</v>
      </c>
      <c r="U975" s="879" t="e">
        <f t="shared" si="269"/>
        <v>#DIV/0!</v>
      </c>
      <c r="V975" s="919" t="e">
        <f t="shared" si="269"/>
        <v>#DIV/0!</v>
      </c>
      <c r="W975" s="879" t="e">
        <f t="shared" si="269"/>
        <v>#DIV/0!</v>
      </c>
      <c r="X975" s="879" t="e">
        <f t="shared" si="269"/>
        <v>#DIV/0!</v>
      </c>
      <c r="Y975" s="879" t="e">
        <f t="shared" si="269"/>
        <v>#DIV/0!</v>
      </c>
      <c r="Z975" s="879" t="e">
        <f t="shared" si="269"/>
        <v>#DIV/0!</v>
      </c>
      <c r="AA975" s="879" t="e">
        <f t="shared" si="269"/>
        <v>#DIV/0!</v>
      </c>
      <c r="AB975" s="879" t="e">
        <f t="shared" si="269"/>
        <v>#DIV/0!</v>
      </c>
      <c r="AC975" s="805" t="e">
        <f t="shared" si="269"/>
        <v>#DIV/0!</v>
      </c>
    </row>
    <row r="976" spans="1:29" ht="12.75" customHeight="1">
      <c r="A976" s="942" t="s">
        <v>197</v>
      </c>
      <c r="B976" s="1122" t="s">
        <v>178</v>
      </c>
      <c r="C976" s="857" t="s">
        <v>156</v>
      </c>
      <c r="D976" s="857" t="s">
        <v>157</v>
      </c>
      <c r="E976" s="921"/>
      <c r="F976" s="921"/>
      <c r="G976" s="921"/>
      <c r="H976" s="922"/>
      <c r="I976" s="921"/>
      <c r="J976" s="921"/>
      <c r="K976" s="921"/>
      <c r="L976" s="921"/>
      <c r="M976" s="921"/>
      <c r="N976" s="922"/>
      <c r="O976" s="921"/>
      <c r="P976" s="921"/>
      <c r="Q976" s="921"/>
      <c r="R976" s="921"/>
      <c r="S976" s="921"/>
      <c r="T976" s="921"/>
      <c r="U976" s="921"/>
      <c r="V976" s="922"/>
      <c r="W976" s="921"/>
      <c r="X976" s="921"/>
      <c r="Y976" s="921"/>
      <c r="Z976" s="921"/>
      <c r="AA976" s="921"/>
      <c r="AB976" s="921"/>
      <c r="AC976" s="841">
        <f>SUM(E976:AB976)</f>
        <v>0</v>
      </c>
    </row>
    <row r="977" spans="1:29" ht="12.75" customHeight="1">
      <c r="A977" s="925"/>
      <c r="B977" s="1120"/>
      <c r="C977" s="783" t="s">
        <v>158</v>
      </c>
      <c r="D977" s="783" t="s">
        <v>157</v>
      </c>
      <c r="E977" s="905"/>
      <c r="F977" s="905"/>
      <c r="G977" s="905"/>
      <c r="H977" s="944"/>
      <c r="I977" s="905"/>
      <c r="J977" s="905"/>
      <c r="K977" s="905"/>
      <c r="L977" s="905"/>
      <c r="M977" s="905"/>
      <c r="N977" s="944"/>
      <c r="O977" s="905"/>
      <c r="P977" s="905"/>
      <c r="Q977" s="905"/>
      <c r="R977" s="905"/>
      <c r="S977" s="905"/>
      <c r="T977" s="905"/>
      <c r="U977" s="905"/>
      <c r="V977" s="944"/>
      <c r="W977" s="905"/>
      <c r="X977" s="905"/>
      <c r="Y977" s="905"/>
      <c r="Z977" s="905"/>
      <c r="AA977" s="905"/>
      <c r="AB977" s="905"/>
      <c r="AC977" s="841">
        <f>SUM(E977:AB977)</f>
        <v>0</v>
      </c>
    </row>
    <row r="978" spans="1:29" ht="12.75" customHeight="1">
      <c r="A978" s="925"/>
      <c r="B978" s="1120"/>
      <c r="C978" s="783" t="s">
        <v>159</v>
      </c>
      <c r="D978" s="783" t="s">
        <v>209</v>
      </c>
      <c r="E978" s="927" t="s">
        <v>179</v>
      </c>
      <c r="F978" s="927"/>
      <c r="G978" s="927"/>
      <c r="H978" s="933"/>
      <c r="I978" s="927"/>
      <c r="J978" s="927"/>
      <c r="K978" s="927"/>
      <c r="L978" s="927"/>
      <c r="M978" s="927"/>
      <c r="N978" s="933"/>
      <c r="O978" s="927"/>
      <c r="P978" s="927"/>
      <c r="Q978" s="927"/>
      <c r="R978" s="927"/>
      <c r="S978" s="927"/>
      <c r="T978" s="927"/>
      <c r="U978" s="927"/>
      <c r="V978" s="933"/>
      <c r="W978" s="927"/>
      <c r="X978" s="927"/>
      <c r="Y978" s="927"/>
      <c r="Z978" s="927"/>
      <c r="AA978" s="927"/>
      <c r="AB978" s="927"/>
      <c r="AC978" s="786"/>
    </row>
    <row r="979" spans="1:29" ht="12.75" customHeight="1">
      <c r="A979" s="929"/>
      <c r="B979" s="1121"/>
      <c r="C979" s="795" t="s">
        <v>161</v>
      </c>
      <c r="D979" s="795"/>
      <c r="E979" s="918" t="e">
        <f t="shared" ref="E979:AC979" si="270">E977/E976</f>
        <v>#DIV/0!</v>
      </c>
      <c r="F979" s="918" t="e">
        <f t="shared" si="270"/>
        <v>#DIV/0!</v>
      </c>
      <c r="G979" s="918" t="e">
        <f t="shared" si="270"/>
        <v>#DIV/0!</v>
      </c>
      <c r="H979" s="928" t="e">
        <f t="shared" si="270"/>
        <v>#DIV/0!</v>
      </c>
      <c r="I979" s="918" t="e">
        <f t="shared" si="270"/>
        <v>#DIV/0!</v>
      </c>
      <c r="J979" s="918" t="e">
        <f t="shared" si="270"/>
        <v>#DIV/0!</v>
      </c>
      <c r="K979" s="918" t="e">
        <f t="shared" si="270"/>
        <v>#DIV/0!</v>
      </c>
      <c r="L979" s="918" t="e">
        <f t="shared" si="270"/>
        <v>#DIV/0!</v>
      </c>
      <c r="M979" s="918" t="e">
        <f t="shared" si="270"/>
        <v>#DIV/0!</v>
      </c>
      <c r="N979" s="928" t="e">
        <f t="shared" si="270"/>
        <v>#DIV/0!</v>
      </c>
      <c r="O979" s="918" t="e">
        <f t="shared" si="270"/>
        <v>#DIV/0!</v>
      </c>
      <c r="P979" s="918" t="e">
        <f t="shared" si="270"/>
        <v>#DIV/0!</v>
      </c>
      <c r="Q979" s="918" t="e">
        <f t="shared" si="270"/>
        <v>#DIV/0!</v>
      </c>
      <c r="R979" s="918" t="e">
        <f t="shared" si="270"/>
        <v>#DIV/0!</v>
      </c>
      <c r="S979" s="918" t="e">
        <f t="shared" si="270"/>
        <v>#DIV/0!</v>
      </c>
      <c r="T979" s="918" t="e">
        <f t="shared" si="270"/>
        <v>#DIV/0!</v>
      </c>
      <c r="U979" s="918" t="e">
        <f t="shared" si="270"/>
        <v>#DIV/0!</v>
      </c>
      <c r="V979" s="928" t="e">
        <f t="shared" si="270"/>
        <v>#DIV/0!</v>
      </c>
      <c r="W979" s="918" t="e">
        <f t="shared" si="270"/>
        <v>#DIV/0!</v>
      </c>
      <c r="X979" s="918" t="e">
        <f t="shared" si="270"/>
        <v>#DIV/0!</v>
      </c>
      <c r="Y979" s="918" t="e">
        <f t="shared" si="270"/>
        <v>#DIV/0!</v>
      </c>
      <c r="Z979" s="918" t="e">
        <f t="shared" si="270"/>
        <v>#DIV/0!</v>
      </c>
      <c r="AA979" s="918" t="e">
        <f t="shared" si="270"/>
        <v>#DIV/0!</v>
      </c>
      <c r="AB979" s="918" t="e">
        <f t="shared" si="270"/>
        <v>#DIV/0!</v>
      </c>
      <c r="AC979" s="786" t="e">
        <f t="shared" si="270"/>
        <v>#DIV/0!</v>
      </c>
    </row>
    <row r="980" spans="1:29" ht="12.75" customHeight="1">
      <c r="A980" s="874" t="s">
        <v>206</v>
      </c>
      <c r="B980" s="1119" t="s">
        <v>178</v>
      </c>
      <c r="C980" s="777" t="s">
        <v>156</v>
      </c>
      <c r="D980" s="777" t="s">
        <v>157</v>
      </c>
      <c r="E980" s="904"/>
      <c r="F980" s="904"/>
      <c r="G980" s="904"/>
      <c r="H980" s="920"/>
      <c r="I980" s="904"/>
      <c r="J980" s="904"/>
      <c r="K980" s="904"/>
      <c r="L980" s="904"/>
      <c r="M980" s="904"/>
      <c r="N980" s="920"/>
      <c r="O980" s="904"/>
      <c r="P980" s="904"/>
      <c r="Q980" s="904"/>
      <c r="R980" s="904"/>
      <c r="S980" s="904"/>
      <c r="T980" s="904"/>
      <c r="U980" s="904"/>
      <c r="V980" s="920"/>
      <c r="W980" s="904"/>
      <c r="X980" s="904"/>
      <c r="Y980" s="904"/>
      <c r="Z980" s="904"/>
      <c r="AA980" s="904"/>
      <c r="AB980" s="904"/>
      <c r="AC980" s="780">
        <f>SUM(E980:AB980)</f>
        <v>0</v>
      </c>
    </row>
    <row r="981" spans="1:29" ht="12.75" customHeight="1">
      <c r="A981" s="925"/>
      <c r="B981" s="1120"/>
      <c r="C981" s="783" t="s">
        <v>158</v>
      </c>
      <c r="D981" s="783" t="s">
        <v>157</v>
      </c>
      <c r="E981" s="905"/>
      <c r="F981" s="905"/>
      <c r="G981" s="905"/>
      <c r="H981" s="944"/>
      <c r="I981" s="905"/>
      <c r="J981" s="905"/>
      <c r="K981" s="905"/>
      <c r="L981" s="905"/>
      <c r="M981" s="905"/>
      <c r="N981" s="944"/>
      <c r="O981" s="905"/>
      <c r="P981" s="905"/>
      <c r="Q981" s="905"/>
      <c r="R981" s="905"/>
      <c r="S981" s="905"/>
      <c r="T981" s="905"/>
      <c r="U981" s="905"/>
      <c r="V981" s="944"/>
      <c r="W981" s="905"/>
      <c r="X981" s="905"/>
      <c r="Y981" s="905"/>
      <c r="Z981" s="905"/>
      <c r="AA981" s="905"/>
      <c r="AB981" s="905"/>
      <c r="AC981" s="841">
        <f>SUM(E981:AB981)</f>
        <v>0</v>
      </c>
    </row>
    <row r="982" spans="1:29" ht="12.75" customHeight="1">
      <c r="A982" s="925"/>
      <c r="B982" s="1120"/>
      <c r="C982" s="783" t="s">
        <v>159</v>
      </c>
      <c r="D982" s="783" t="s">
        <v>209</v>
      </c>
      <c r="E982" s="927" t="s">
        <v>179</v>
      </c>
      <c r="F982" s="927"/>
      <c r="G982" s="927"/>
      <c r="H982" s="933"/>
      <c r="I982" s="927"/>
      <c r="J982" s="927"/>
      <c r="K982" s="927"/>
      <c r="L982" s="927"/>
      <c r="M982" s="927"/>
      <c r="N982" s="933"/>
      <c r="O982" s="927"/>
      <c r="P982" s="927"/>
      <c r="Q982" s="927"/>
      <c r="R982" s="927"/>
      <c r="S982" s="927"/>
      <c r="T982" s="927"/>
      <c r="U982" s="927"/>
      <c r="V982" s="933"/>
      <c r="W982" s="927"/>
      <c r="X982" s="927"/>
      <c r="Y982" s="927"/>
      <c r="Z982" s="927"/>
      <c r="AA982" s="927"/>
      <c r="AB982" s="927"/>
      <c r="AC982" s="786"/>
    </row>
    <row r="983" spans="1:29" ht="12.75" customHeight="1">
      <c r="A983" s="929"/>
      <c r="B983" s="1121"/>
      <c r="C983" s="795" t="s">
        <v>161</v>
      </c>
      <c r="D983" s="795"/>
      <c r="E983" s="918" t="e">
        <f t="shared" ref="E983:AC983" si="271">E981/E980</f>
        <v>#DIV/0!</v>
      </c>
      <c r="F983" s="918" t="e">
        <f t="shared" si="271"/>
        <v>#DIV/0!</v>
      </c>
      <c r="G983" s="918" t="e">
        <f t="shared" si="271"/>
        <v>#DIV/0!</v>
      </c>
      <c r="H983" s="928" t="e">
        <f t="shared" si="271"/>
        <v>#DIV/0!</v>
      </c>
      <c r="I983" s="918" t="e">
        <f t="shared" si="271"/>
        <v>#DIV/0!</v>
      </c>
      <c r="J983" s="918" t="e">
        <f t="shared" si="271"/>
        <v>#DIV/0!</v>
      </c>
      <c r="K983" s="918" t="e">
        <f t="shared" si="271"/>
        <v>#DIV/0!</v>
      </c>
      <c r="L983" s="918" t="e">
        <f t="shared" si="271"/>
        <v>#DIV/0!</v>
      </c>
      <c r="M983" s="918" t="e">
        <f t="shared" si="271"/>
        <v>#DIV/0!</v>
      </c>
      <c r="N983" s="928" t="e">
        <f t="shared" si="271"/>
        <v>#DIV/0!</v>
      </c>
      <c r="O983" s="918" t="e">
        <f t="shared" si="271"/>
        <v>#DIV/0!</v>
      </c>
      <c r="P983" s="918" t="e">
        <f t="shared" si="271"/>
        <v>#DIV/0!</v>
      </c>
      <c r="Q983" s="918" t="e">
        <f t="shared" si="271"/>
        <v>#DIV/0!</v>
      </c>
      <c r="R983" s="918" t="e">
        <f t="shared" si="271"/>
        <v>#DIV/0!</v>
      </c>
      <c r="S983" s="918" t="e">
        <f t="shared" si="271"/>
        <v>#DIV/0!</v>
      </c>
      <c r="T983" s="918" t="e">
        <f t="shared" si="271"/>
        <v>#DIV/0!</v>
      </c>
      <c r="U983" s="918" t="e">
        <f t="shared" si="271"/>
        <v>#DIV/0!</v>
      </c>
      <c r="V983" s="928" t="e">
        <f t="shared" si="271"/>
        <v>#DIV/0!</v>
      </c>
      <c r="W983" s="918" t="e">
        <f t="shared" si="271"/>
        <v>#DIV/0!</v>
      </c>
      <c r="X983" s="918" t="e">
        <f t="shared" si="271"/>
        <v>#DIV/0!</v>
      </c>
      <c r="Y983" s="918" t="e">
        <f t="shared" si="271"/>
        <v>#DIV/0!</v>
      </c>
      <c r="Z983" s="918" t="e">
        <f t="shared" si="271"/>
        <v>#DIV/0!</v>
      </c>
      <c r="AA983" s="918" t="e">
        <f t="shared" si="271"/>
        <v>#DIV/0!</v>
      </c>
      <c r="AB983" s="918" t="e">
        <f t="shared" si="271"/>
        <v>#DIV/0!</v>
      </c>
      <c r="AC983" s="786" t="e">
        <f t="shared" si="271"/>
        <v>#DIV/0!</v>
      </c>
    </row>
    <row r="984" spans="1:29" ht="12.75" customHeight="1">
      <c r="A984" s="874" t="s">
        <v>182</v>
      </c>
      <c r="B984" s="1119" t="s">
        <v>178</v>
      </c>
      <c r="C984" s="777" t="s">
        <v>156</v>
      </c>
      <c r="D984" s="777" t="s">
        <v>157</v>
      </c>
      <c r="E984" s="904"/>
      <c r="F984" s="904"/>
      <c r="G984" s="904"/>
      <c r="H984" s="920"/>
      <c r="I984" s="904"/>
      <c r="J984" s="904"/>
      <c r="K984" s="904"/>
      <c r="L984" s="904"/>
      <c r="M984" s="904"/>
      <c r="N984" s="920"/>
      <c r="O984" s="904"/>
      <c r="P984" s="904"/>
      <c r="Q984" s="904"/>
      <c r="R984" s="904"/>
      <c r="S984" s="904"/>
      <c r="T984" s="904"/>
      <c r="U984" s="904"/>
      <c r="V984" s="920"/>
      <c r="W984" s="904"/>
      <c r="X984" s="904"/>
      <c r="Y984" s="904"/>
      <c r="Z984" s="904"/>
      <c r="AA984" s="904"/>
      <c r="AB984" s="904"/>
      <c r="AC984" s="780">
        <f>SUM(E984:AB984)</f>
        <v>0</v>
      </c>
    </row>
    <row r="985" spans="1:29" ht="12.75" customHeight="1">
      <c r="A985" s="925"/>
      <c r="B985" s="1120"/>
      <c r="C985" s="783" t="s">
        <v>158</v>
      </c>
      <c r="D985" s="783" t="s">
        <v>157</v>
      </c>
      <c r="E985" s="905"/>
      <c r="F985" s="905"/>
      <c r="G985" s="905"/>
      <c r="H985" s="944"/>
      <c r="I985" s="905"/>
      <c r="J985" s="905"/>
      <c r="K985" s="905"/>
      <c r="L985" s="905"/>
      <c r="M985" s="905"/>
      <c r="N985" s="944"/>
      <c r="O985" s="905"/>
      <c r="P985" s="905"/>
      <c r="Q985" s="905"/>
      <c r="R985" s="905"/>
      <c r="S985" s="905"/>
      <c r="T985" s="905"/>
      <c r="U985" s="905"/>
      <c r="V985" s="944"/>
      <c r="W985" s="905"/>
      <c r="X985" s="905"/>
      <c r="Y985" s="905"/>
      <c r="Z985" s="905"/>
      <c r="AA985" s="905"/>
      <c r="AB985" s="905"/>
      <c r="AC985" s="841">
        <f>SUM(E985:AB985)</f>
        <v>0</v>
      </c>
    </row>
    <row r="986" spans="1:29" ht="12.75" customHeight="1">
      <c r="A986" s="925"/>
      <c r="B986" s="1120"/>
      <c r="C986" s="783" t="s">
        <v>159</v>
      </c>
      <c r="D986" s="783" t="s">
        <v>209</v>
      </c>
      <c r="E986" s="927" t="s">
        <v>179</v>
      </c>
      <c r="F986" s="927"/>
      <c r="G986" s="927"/>
      <c r="H986" s="933"/>
      <c r="I986" s="927"/>
      <c r="J986" s="927"/>
      <c r="K986" s="927"/>
      <c r="L986" s="927"/>
      <c r="M986" s="927"/>
      <c r="N986" s="933"/>
      <c r="O986" s="927"/>
      <c r="P986" s="927"/>
      <c r="Q986" s="927"/>
      <c r="R986" s="927"/>
      <c r="S986" s="927"/>
      <c r="T986" s="927"/>
      <c r="U986" s="927"/>
      <c r="V986" s="933"/>
      <c r="W986" s="927"/>
      <c r="X986" s="927"/>
      <c r="Y986" s="927"/>
      <c r="Z986" s="927"/>
      <c r="AA986" s="927"/>
      <c r="AB986" s="927"/>
      <c r="AC986" s="786"/>
    </row>
    <row r="987" spans="1:29" ht="12.75" customHeight="1">
      <c r="A987" s="929"/>
      <c r="B987" s="1121"/>
      <c r="C987" s="795" t="s">
        <v>161</v>
      </c>
      <c r="D987" s="795"/>
      <c r="E987" s="918" t="e">
        <f t="shared" ref="E987:AC987" si="272">E985/E984</f>
        <v>#DIV/0!</v>
      </c>
      <c r="F987" s="918" t="e">
        <f t="shared" si="272"/>
        <v>#DIV/0!</v>
      </c>
      <c r="G987" s="918" t="e">
        <f t="shared" si="272"/>
        <v>#DIV/0!</v>
      </c>
      <c r="H987" s="928" t="e">
        <f t="shared" si="272"/>
        <v>#DIV/0!</v>
      </c>
      <c r="I987" s="918" t="e">
        <f t="shared" si="272"/>
        <v>#DIV/0!</v>
      </c>
      <c r="J987" s="918" t="e">
        <f t="shared" si="272"/>
        <v>#DIV/0!</v>
      </c>
      <c r="K987" s="918" t="e">
        <f t="shared" si="272"/>
        <v>#DIV/0!</v>
      </c>
      <c r="L987" s="918" t="e">
        <f t="shared" si="272"/>
        <v>#DIV/0!</v>
      </c>
      <c r="M987" s="918" t="e">
        <f t="shared" si="272"/>
        <v>#DIV/0!</v>
      </c>
      <c r="N987" s="928" t="e">
        <f t="shared" si="272"/>
        <v>#DIV/0!</v>
      </c>
      <c r="O987" s="918" t="e">
        <f t="shared" si="272"/>
        <v>#DIV/0!</v>
      </c>
      <c r="P987" s="918" t="e">
        <f t="shared" si="272"/>
        <v>#DIV/0!</v>
      </c>
      <c r="Q987" s="918" t="e">
        <f t="shared" si="272"/>
        <v>#DIV/0!</v>
      </c>
      <c r="R987" s="918" t="e">
        <f t="shared" si="272"/>
        <v>#DIV/0!</v>
      </c>
      <c r="S987" s="918" t="e">
        <f t="shared" si="272"/>
        <v>#DIV/0!</v>
      </c>
      <c r="T987" s="918" t="e">
        <f t="shared" si="272"/>
        <v>#DIV/0!</v>
      </c>
      <c r="U987" s="918" t="e">
        <f t="shared" si="272"/>
        <v>#DIV/0!</v>
      </c>
      <c r="V987" s="928" t="e">
        <f t="shared" si="272"/>
        <v>#DIV/0!</v>
      </c>
      <c r="W987" s="918" t="e">
        <f t="shared" si="272"/>
        <v>#DIV/0!</v>
      </c>
      <c r="X987" s="918" t="e">
        <f t="shared" si="272"/>
        <v>#DIV/0!</v>
      </c>
      <c r="Y987" s="918" t="e">
        <f t="shared" si="272"/>
        <v>#DIV/0!</v>
      </c>
      <c r="Z987" s="918" t="e">
        <f t="shared" si="272"/>
        <v>#DIV/0!</v>
      </c>
      <c r="AA987" s="918" t="e">
        <f t="shared" si="272"/>
        <v>#DIV/0!</v>
      </c>
      <c r="AB987" s="918" t="e">
        <f t="shared" si="272"/>
        <v>#DIV/0!</v>
      </c>
      <c r="AC987" s="786" t="e">
        <f t="shared" si="272"/>
        <v>#DIV/0!</v>
      </c>
    </row>
    <row r="988" spans="1:29" ht="12.75" customHeight="1">
      <c r="A988" s="874" t="s">
        <v>210</v>
      </c>
      <c r="B988" s="1119" t="s">
        <v>178</v>
      </c>
      <c r="C988" s="777" t="s">
        <v>156</v>
      </c>
      <c r="D988" s="777" t="s">
        <v>157</v>
      </c>
      <c r="E988" s="904"/>
      <c r="F988" s="904"/>
      <c r="G988" s="904"/>
      <c r="H988" s="920"/>
      <c r="I988" s="904"/>
      <c r="J988" s="904"/>
      <c r="K988" s="904"/>
      <c r="L988" s="904"/>
      <c r="M988" s="904"/>
      <c r="N988" s="920"/>
      <c r="O988" s="904"/>
      <c r="P988" s="904"/>
      <c r="Q988" s="904"/>
      <c r="R988" s="904"/>
      <c r="S988" s="904"/>
      <c r="T988" s="904"/>
      <c r="U988" s="904"/>
      <c r="V988" s="920"/>
      <c r="W988" s="904"/>
      <c r="X988" s="904"/>
      <c r="Y988" s="904"/>
      <c r="Z988" s="904"/>
      <c r="AA988" s="904"/>
      <c r="AB988" s="904"/>
      <c r="AC988" s="780">
        <f>SUM(E988:AB988)</f>
        <v>0</v>
      </c>
    </row>
    <row r="989" spans="1:29" ht="12.75" customHeight="1">
      <c r="A989" s="925"/>
      <c r="B989" s="1120"/>
      <c r="C989" s="783" t="s">
        <v>158</v>
      </c>
      <c r="D989" s="783" t="s">
        <v>157</v>
      </c>
      <c r="E989" s="905"/>
      <c r="F989" s="905"/>
      <c r="G989" s="905"/>
      <c r="H989" s="944"/>
      <c r="I989" s="905"/>
      <c r="J989" s="905"/>
      <c r="K989" s="905"/>
      <c r="L989" s="905"/>
      <c r="M989" s="905"/>
      <c r="N989" s="944"/>
      <c r="O989" s="905"/>
      <c r="P989" s="905"/>
      <c r="Q989" s="905"/>
      <c r="R989" s="905"/>
      <c r="S989" s="905"/>
      <c r="T989" s="905"/>
      <c r="U989" s="905"/>
      <c r="V989" s="944"/>
      <c r="W989" s="905"/>
      <c r="X989" s="905"/>
      <c r="Y989" s="905"/>
      <c r="Z989" s="905"/>
      <c r="AA989" s="905"/>
      <c r="AB989" s="905"/>
      <c r="AC989" s="841">
        <f>SUM(E989:AB989)</f>
        <v>0</v>
      </c>
    </row>
    <row r="990" spans="1:29" ht="12.75" customHeight="1">
      <c r="A990" s="925"/>
      <c r="B990" s="1120"/>
      <c r="C990" s="783" t="s">
        <v>159</v>
      </c>
      <c r="D990" s="783" t="s">
        <v>209</v>
      </c>
      <c r="E990" s="927" t="s">
        <v>179</v>
      </c>
      <c r="F990" s="927"/>
      <c r="G990" s="927"/>
      <c r="H990" s="933"/>
      <c r="I990" s="927"/>
      <c r="J990" s="927"/>
      <c r="K990" s="927"/>
      <c r="L990" s="927"/>
      <c r="M990" s="927"/>
      <c r="N990" s="933"/>
      <c r="O990" s="927"/>
      <c r="P990" s="927"/>
      <c r="Q990" s="927"/>
      <c r="R990" s="927"/>
      <c r="S990" s="927"/>
      <c r="T990" s="927"/>
      <c r="U990" s="927"/>
      <c r="V990" s="933"/>
      <c r="W990" s="927"/>
      <c r="X990" s="927"/>
      <c r="Y990" s="927"/>
      <c r="Z990" s="927"/>
      <c r="AA990" s="927"/>
      <c r="AB990" s="927"/>
      <c r="AC990" s="786"/>
    </row>
    <row r="991" spans="1:29" ht="12.75" customHeight="1">
      <c r="A991" s="929"/>
      <c r="B991" s="1121"/>
      <c r="C991" s="795" t="s">
        <v>161</v>
      </c>
      <c r="D991" s="795"/>
      <c r="E991" s="918" t="e">
        <f t="shared" ref="E991:AC991" si="273">E989/E988</f>
        <v>#DIV/0!</v>
      </c>
      <c r="F991" s="918" t="e">
        <f t="shared" si="273"/>
        <v>#DIV/0!</v>
      </c>
      <c r="G991" s="918" t="e">
        <f t="shared" si="273"/>
        <v>#DIV/0!</v>
      </c>
      <c r="H991" s="928" t="e">
        <f t="shared" si="273"/>
        <v>#DIV/0!</v>
      </c>
      <c r="I991" s="918" t="e">
        <f t="shared" si="273"/>
        <v>#DIV/0!</v>
      </c>
      <c r="J991" s="918" t="e">
        <f t="shared" si="273"/>
        <v>#DIV/0!</v>
      </c>
      <c r="K991" s="918" t="e">
        <f t="shared" si="273"/>
        <v>#DIV/0!</v>
      </c>
      <c r="L991" s="918" t="e">
        <f t="shared" si="273"/>
        <v>#DIV/0!</v>
      </c>
      <c r="M991" s="918" t="e">
        <f t="shared" si="273"/>
        <v>#DIV/0!</v>
      </c>
      <c r="N991" s="928" t="e">
        <f t="shared" si="273"/>
        <v>#DIV/0!</v>
      </c>
      <c r="O991" s="918" t="e">
        <f t="shared" si="273"/>
        <v>#DIV/0!</v>
      </c>
      <c r="P991" s="918" t="e">
        <f t="shared" si="273"/>
        <v>#DIV/0!</v>
      </c>
      <c r="Q991" s="918" t="e">
        <f t="shared" si="273"/>
        <v>#DIV/0!</v>
      </c>
      <c r="R991" s="918" t="e">
        <f t="shared" si="273"/>
        <v>#DIV/0!</v>
      </c>
      <c r="S991" s="918" t="e">
        <f t="shared" si="273"/>
        <v>#DIV/0!</v>
      </c>
      <c r="T991" s="918" t="e">
        <f t="shared" si="273"/>
        <v>#DIV/0!</v>
      </c>
      <c r="U991" s="918" t="e">
        <f t="shared" si="273"/>
        <v>#DIV/0!</v>
      </c>
      <c r="V991" s="928" t="e">
        <f t="shared" si="273"/>
        <v>#DIV/0!</v>
      </c>
      <c r="W991" s="918" t="e">
        <f t="shared" si="273"/>
        <v>#DIV/0!</v>
      </c>
      <c r="X991" s="918" t="e">
        <f t="shared" si="273"/>
        <v>#DIV/0!</v>
      </c>
      <c r="Y991" s="918" t="e">
        <f t="shared" si="273"/>
        <v>#DIV/0!</v>
      </c>
      <c r="Z991" s="918" t="e">
        <f t="shared" si="273"/>
        <v>#DIV/0!</v>
      </c>
      <c r="AA991" s="918" t="e">
        <f t="shared" si="273"/>
        <v>#DIV/0!</v>
      </c>
      <c r="AB991" s="918" t="e">
        <f t="shared" si="273"/>
        <v>#DIV/0!</v>
      </c>
      <c r="AC991" s="786" t="e">
        <f t="shared" si="273"/>
        <v>#DIV/0!</v>
      </c>
    </row>
    <row r="992" spans="1:29" ht="12.75" customHeight="1">
      <c r="A992" s="874" t="s">
        <v>183</v>
      </c>
      <c r="B992" s="1119" t="s">
        <v>784</v>
      </c>
      <c r="C992" s="777" t="s">
        <v>156</v>
      </c>
      <c r="D992" s="777" t="s">
        <v>157</v>
      </c>
      <c r="E992" s="904"/>
      <c r="F992" s="904"/>
      <c r="G992" s="904"/>
      <c r="H992" s="920"/>
      <c r="I992" s="904"/>
      <c r="J992" s="904"/>
      <c r="K992" s="904"/>
      <c r="L992" s="904"/>
      <c r="M992" s="904"/>
      <c r="N992" s="920"/>
      <c r="O992" s="904"/>
      <c r="P992" s="904"/>
      <c r="Q992" s="904"/>
      <c r="R992" s="904"/>
      <c r="S992" s="904"/>
      <c r="T992" s="904"/>
      <c r="U992" s="904"/>
      <c r="V992" s="920"/>
      <c r="W992" s="904"/>
      <c r="X992" s="904"/>
      <c r="Y992" s="904"/>
      <c r="Z992" s="904"/>
      <c r="AA992" s="904"/>
      <c r="AB992" s="904"/>
      <c r="AC992" s="780">
        <f>SUM(E992:AB992)</f>
        <v>0</v>
      </c>
    </row>
    <row r="993" spans="1:30" ht="12.75" customHeight="1">
      <c r="A993" s="925"/>
      <c r="B993" s="1120"/>
      <c r="C993" s="783" t="s">
        <v>158</v>
      </c>
      <c r="D993" s="783" t="s">
        <v>157</v>
      </c>
      <c r="E993" s="905"/>
      <c r="F993" s="905"/>
      <c r="G993" s="905"/>
      <c r="H993" s="944"/>
      <c r="I993" s="905"/>
      <c r="J993" s="905"/>
      <c r="K993" s="905"/>
      <c r="L993" s="905"/>
      <c r="M993" s="905"/>
      <c r="N993" s="944"/>
      <c r="O993" s="905"/>
      <c r="P993" s="905"/>
      <c r="Q993" s="905"/>
      <c r="R993" s="905"/>
      <c r="S993" s="905"/>
      <c r="T993" s="905"/>
      <c r="U993" s="905"/>
      <c r="V993" s="944"/>
      <c r="W993" s="905"/>
      <c r="X993" s="905"/>
      <c r="Y993" s="905"/>
      <c r="Z993" s="905"/>
      <c r="AA993" s="905"/>
      <c r="AB993" s="905"/>
      <c r="AC993" s="841">
        <f>SUM(E993:AB993)</f>
        <v>0</v>
      </c>
    </row>
    <row r="994" spans="1:30" ht="12.75" customHeight="1">
      <c r="A994" s="925"/>
      <c r="B994" s="1120"/>
      <c r="C994" s="783" t="s">
        <v>159</v>
      </c>
      <c r="D994" s="783" t="s">
        <v>209</v>
      </c>
      <c r="E994" s="905" t="s">
        <v>179</v>
      </c>
      <c r="F994" s="905"/>
      <c r="G994" s="905"/>
      <c r="H994" s="944"/>
      <c r="I994" s="905"/>
      <c r="J994" s="905"/>
      <c r="K994" s="905"/>
      <c r="L994" s="905"/>
      <c r="M994" s="905"/>
      <c r="N994" s="944"/>
      <c r="O994" s="905"/>
      <c r="P994" s="905"/>
      <c r="Q994" s="905"/>
      <c r="R994" s="905"/>
      <c r="S994" s="905"/>
      <c r="T994" s="905"/>
      <c r="U994" s="905"/>
      <c r="V994" s="944"/>
      <c r="W994" s="905"/>
      <c r="X994" s="905"/>
      <c r="Y994" s="905"/>
      <c r="Z994" s="905"/>
      <c r="AA994" s="905"/>
      <c r="AB994" s="905"/>
      <c r="AC994" s="786"/>
    </row>
    <row r="995" spans="1:30" ht="12.75" customHeight="1">
      <c r="A995" s="929"/>
      <c r="B995" s="1121"/>
      <c r="C995" s="795" t="s">
        <v>161</v>
      </c>
      <c r="D995" s="795"/>
      <c r="E995" s="914"/>
      <c r="F995" s="914"/>
      <c r="G995" s="914"/>
      <c r="H995" s="930"/>
      <c r="I995" s="914"/>
      <c r="J995" s="914"/>
      <c r="K995" s="914"/>
      <c r="L995" s="914"/>
      <c r="M995" s="914"/>
      <c r="N995" s="930"/>
      <c r="O995" s="914"/>
      <c r="P995" s="914"/>
      <c r="Q995" s="914"/>
      <c r="R995" s="914"/>
      <c r="S995" s="914"/>
      <c r="T995" s="914"/>
      <c r="U995" s="914"/>
      <c r="V995" s="930"/>
      <c r="W995" s="914"/>
      <c r="X995" s="914"/>
      <c r="Y995" s="914"/>
      <c r="Z995" s="914"/>
      <c r="AA995" s="914"/>
      <c r="AB995" s="914"/>
      <c r="AC995" s="798"/>
    </row>
    <row r="996" spans="1:30" ht="12.75" customHeight="1">
      <c r="A996" s="874" t="s">
        <v>175</v>
      </c>
      <c r="B996" s="1119" t="s">
        <v>785</v>
      </c>
      <c r="C996" s="777" t="s">
        <v>156</v>
      </c>
      <c r="D996" s="777" t="s">
        <v>157</v>
      </c>
      <c r="E996" s="904"/>
      <c r="F996" s="904"/>
      <c r="G996" s="904"/>
      <c r="H996" s="920"/>
      <c r="I996" s="904"/>
      <c r="J996" s="904"/>
      <c r="K996" s="904"/>
      <c r="L996" s="904"/>
      <c r="M996" s="904"/>
      <c r="N996" s="920"/>
      <c r="O996" s="904"/>
      <c r="P996" s="904"/>
      <c r="Q996" s="904"/>
      <c r="R996" s="904"/>
      <c r="S996" s="904"/>
      <c r="T996" s="904"/>
      <c r="U996" s="904"/>
      <c r="V996" s="920"/>
      <c r="W996" s="904"/>
      <c r="X996" s="904"/>
      <c r="Y996" s="904"/>
      <c r="Z996" s="904"/>
      <c r="AA996" s="904"/>
      <c r="AB996" s="904"/>
      <c r="AC996" s="780">
        <f>SUM(E996:AB996)</f>
        <v>0</v>
      </c>
    </row>
    <row r="997" spans="1:30" ht="12.75" customHeight="1">
      <c r="A997" s="925"/>
      <c r="B997" s="1120"/>
      <c r="C997" s="783" t="s">
        <v>158</v>
      </c>
      <c r="D997" s="783" t="s">
        <v>157</v>
      </c>
      <c r="E997" s="905"/>
      <c r="F997" s="905"/>
      <c r="G997" s="905"/>
      <c r="H997" s="944"/>
      <c r="I997" s="905"/>
      <c r="J997" s="905"/>
      <c r="K997" s="905"/>
      <c r="L997" s="905"/>
      <c r="M997" s="905"/>
      <c r="N997" s="944"/>
      <c r="O997" s="905"/>
      <c r="P997" s="905"/>
      <c r="Q997" s="905"/>
      <c r="R997" s="905"/>
      <c r="S997" s="905"/>
      <c r="T997" s="905"/>
      <c r="U997" s="905"/>
      <c r="V997" s="944"/>
      <c r="W997" s="905"/>
      <c r="X997" s="905"/>
      <c r="Y997" s="905"/>
      <c r="Z997" s="905"/>
      <c r="AA997" s="905"/>
      <c r="AB997" s="905"/>
      <c r="AC997" s="841">
        <f>SUM(E997:AB997)</f>
        <v>0</v>
      </c>
    </row>
    <row r="998" spans="1:30" ht="12.75" customHeight="1">
      <c r="A998" s="925"/>
      <c r="B998" s="1120"/>
      <c r="C998" s="783" t="s">
        <v>159</v>
      </c>
      <c r="D998" s="783" t="s">
        <v>209</v>
      </c>
      <c r="E998" s="927" t="s">
        <v>179</v>
      </c>
      <c r="F998" s="927"/>
      <c r="G998" s="927"/>
      <c r="H998" s="933"/>
      <c r="I998" s="927"/>
      <c r="J998" s="927"/>
      <c r="K998" s="927"/>
      <c r="L998" s="927"/>
      <c r="M998" s="927"/>
      <c r="N998" s="933"/>
      <c r="O998" s="927"/>
      <c r="P998" s="927"/>
      <c r="Q998" s="927"/>
      <c r="R998" s="927"/>
      <c r="S998" s="927"/>
      <c r="T998" s="927"/>
      <c r="U998" s="927"/>
      <c r="V998" s="933"/>
      <c r="W998" s="927"/>
      <c r="X998" s="927"/>
      <c r="Y998" s="927"/>
      <c r="Z998" s="927"/>
      <c r="AA998" s="927"/>
      <c r="AB998" s="927"/>
      <c r="AC998" s="786"/>
    </row>
    <row r="999" spans="1:30" ht="12.75" customHeight="1" thickBot="1">
      <c r="A999" s="929"/>
      <c r="B999" s="1121"/>
      <c r="C999" s="795" t="s">
        <v>161</v>
      </c>
      <c r="D999" s="795"/>
      <c r="E999" s="938" t="e">
        <f t="shared" ref="E999:AC999" si="274">E997/E996</f>
        <v>#DIV/0!</v>
      </c>
      <c r="F999" s="938" t="e">
        <f t="shared" si="274"/>
        <v>#DIV/0!</v>
      </c>
      <c r="G999" s="938" t="e">
        <f t="shared" si="274"/>
        <v>#DIV/0!</v>
      </c>
      <c r="H999" s="968" t="e">
        <f t="shared" si="274"/>
        <v>#DIV/0!</v>
      </c>
      <c r="I999" s="938" t="e">
        <f t="shared" si="274"/>
        <v>#DIV/0!</v>
      </c>
      <c r="J999" s="938" t="e">
        <f t="shared" si="274"/>
        <v>#DIV/0!</v>
      </c>
      <c r="K999" s="938" t="e">
        <f t="shared" si="274"/>
        <v>#DIV/0!</v>
      </c>
      <c r="L999" s="938" t="e">
        <f t="shared" si="274"/>
        <v>#DIV/0!</v>
      </c>
      <c r="M999" s="938" t="e">
        <f t="shared" si="274"/>
        <v>#DIV/0!</v>
      </c>
      <c r="N999" s="968" t="e">
        <f t="shared" si="274"/>
        <v>#DIV/0!</v>
      </c>
      <c r="O999" s="938" t="e">
        <f t="shared" si="274"/>
        <v>#DIV/0!</v>
      </c>
      <c r="P999" s="938" t="e">
        <f t="shared" si="274"/>
        <v>#DIV/0!</v>
      </c>
      <c r="Q999" s="938" t="e">
        <f t="shared" si="274"/>
        <v>#DIV/0!</v>
      </c>
      <c r="R999" s="938" t="e">
        <f t="shared" si="274"/>
        <v>#DIV/0!</v>
      </c>
      <c r="S999" s="938" t="e">
        <f t="shared" si="274"/>
        <v>#DIV/0!</v>
      </c>
      <c r="T999" s="938" t="e">
        <f t="shared" si="274"/>
        <v>#DIV/0!</v>
      </c>
      <c r="U999" s="938" t="e">
        <f t="shared" si="274"/>
        <v>#DIV/0!</v>
      </c>
      <c r="V999" s="968" t="e">
        <f t="shared" si="274"/>
        <v>#DIV/0!</v>
      </c>
      <c r="W999" s="938" t="e">
        <f t="shared" si="274"/>
        <v>#DIV/0!</v>
      </c>
      <c r="X999" s="938" t="e">
        <f t="shared" si="274"/>
        <v>#DIV/0!</v>
      </c>
      <c r="Y999" s="938" t="e">
        <f t="shared" si="274"/>
        <v>#DIV/0!</v>
      </c>
      <c r="Z999" s="938" t="e">
        <f t="shared" si="274"/>
        <v>#DIV/0!</v>
      </c>
      <c r="AA999" s="938" t="e">
        <f t="shared" si="274"/>
        <v>#DIV/0!</v>
      </c>
      <c r="AB999" s="938" t="e">
        <f t="shared" si="274"/>
        <v>#DIV/0!</v>
      </c>
      <c r="AC999" s="798" t="e">
        <f t="shared" si="274"/>
        <v>#DIV/0!</v>
      </c>
    </row>
    <row r="1000" spans="1:30" ht="12.75" customHeight="1">
      <c r="A1000" s="874" t="s">
        <v>985</v>
      </c>
      <c r="B1000" s="728" t="s">
        <v>786</v>
      </c>
      <c r="C1000" s="777" t="s">
        <v>156</v>
      </c>
      <c r="D1000" s="777" t="s">
        <v>157</v>
      </c>
      <c r="E1000" s="975">
        <v>0.20519999999999999</v>
      </c>
      <c r="F1000" s="975">
        <v>0.20100000000000001</v>
      </c>
      <c r="G1000" s="975">
        <v>0.20100000000000001</v>
      </c>
      <c r="H1000" s="939">
        <v>0.19800000000000001</v>
      </c>
      <c r="I1000" s="975">
        <v>0.20760000000000001</v>
      </c>
      <c r="J1000" s="975">
        <v>0.2064</v>
      </c>
      <c r="K1000" s="975">
        <v>0.22259999999999999</v>
      </c>
      <c r="L1000" s="975">
        <v>0.22919999999999999</v>
      </c>
      <c r="M1000" s="975">
        <v>0.22919999999999999</v>
      </c>
      <c r="N1000" s="939">
        <v>0.2298</v>
      </c>
      <c r="O1000" s="975">
        <v>0.2298</v>
      </c>
      <c r="P1000" s="975">
        <v>0.22740000000000002</v>
      </c>
      <c r="Q1000" s="975">
        <v>0.22619999999999998</v>
      </c>
      <c r="R1000" s="975">
        <v>0.21959999999999999</v>
      </c>
      <c r="S1000" s="975">
        <v>0.22319999999999998</v>
      </c>
      <c r="T1000" s="975">
        <v>0.21180000000000002</v>
      </c>
      <c r="U1000" s="975">
        <v>0.21840000000000001</v>
      </c>
      <c r="V1000" s="939">
        <v>0.23039999999999999</v>
      </c>
      <c r="W1000" s="975">
        <v>0.2046</v>
      </c>
      <c r="X1000" s="975">
        <v>0.19619999999999999</v>
      </c>
      <c r="Y1000" s="975">
        <v>0.20580000000000001</v>
      </c>
      <c r="Z1000" s="975">
        <v>0.20580000000000001</v>
      </c>
      <c r="AA1000" s="975">
        <v>0.2034</v>
      </c>
      <c r="AB1000" s="975">
        <v>0.20760000000000001</v>
      </c>
      <c r="AC1000" s="780">
        <f>SUM(E1000:AB1000)</f>
        <v>5.1402000000000001</v>
      </c>
    </row>
    <row r="1001" spans="1:30" ht="12.75" customHeight="1">
      <c r="A1001" s="925"/>
      <c r="B1001" s="853"/>
      <c r="C1001" s="783" t="s">
        <v>158</v>
      </c>
      <c r="D1001" s="783" t="s">
        <v>157</v>
      </c>
      <c r="E1001" s="948">
        <v>4.7999999999999996E-3</v>
      </c>
      <c r="F1001" s="948">
        <v>6.54E-2</v>
      </c>
      <c r="G1001" s="948">
        <v>1.6199999999999999E-2</v>
      </c>
      <c r="H1001" s="940">
        <v>2.3999999999999998E-3</v>
      </c>
      <c r="I1001" s="948">
        <v>7.7999999999999996E-3</v>
      </c>
      <c r="J1001" s="948">
        <v>1.3800000000000002E-2</v>
      </c>
      <c r="K1001" s="948">
        <v>1.1999999999999999E-3</v>
      </c>
      <c r="L1001" s="948">
        <v>1.3800000000000002E-2</v>
      </c>
      <c r="M1001" s="948">
        <v>2.8799999999999999E-2</v>
      </c>
      <c r="N1001" s="940">
        <v>5.9999999999999995E-4</v>
      </c>
      <c r="O1001" s="948">
        <v>1.1999999999999999E-3</v>
      </c>
      <c r="P1001" s="948">
        <v>2.1600000000000001E-2</v>
      </c>
      <c r="Q1001" s="948">
        <v>3.0000000000000001E-3</v>
      </c>
      <c r="R1001" s="948">
        <v>0</v>
      </c>
      <c r="S1001" s="948">
        <v>1.1999999999999999E-3</v>
      </c>
      <c r="T1001" s="948">
        <v>3.0000000000000001E-3</v>
      </c>
      <c r="U1001" s="948">
        <v>9.5999999999999992E-3</v>
      </c>
      <c r="V1001" s="940">
        <v>3.5999999999999999E-3</v>
      </c>
      <c r="W1001" s="948">
        <v>1.8E-3</v>
      </c>
      <c r="X1001" s="948">
        <v>4.2000000000000006E-3</v>
      </c>
      <c r="Y1001" s="948">
        <v>1.7999999999999999E-2</v>
      </c>
      <c r="Z1001" s="948">
        <v>1.7999999999999999E-2</v>
      </c>
      <c r="AA1001" s="948">
        <v>4.2000000000000006E-3</v>
      </c>
      <c r="AB1001" s="948">
        <v>1.6800000000000002E-2</v>
      </c>
      <c r="AC1001" s="786">
        <f>SUM(E1001:AB1001)</f>
        <v>0.26100000000000001</v>
      </c>
    </row>
    <row r="1002" spans="1:30" ht="12.75" customHeight="1">
      <c r="A1002" s="925"/>
      <c r="B1002" s="853"/>
      <c r="C1002" s="783" t="s">
        <v>159</v>
      </c>
      <c r="D1002" s="783" t="s">
        <v>160</v>
      </c>
      <c r="E1002" s="459">
        <v>9</v>
      </c>
      <c r="F1002" s="459">
        <v>10</v>
      </c>
      <c r="G1002" s="459">
        <v>10</v>
      </c>
      <c r="H1002" s="724">
        <v>7</v>
      </c>
      <c r="I1002" s="459">
        <v>7</v>
      </c>
      <c r="J1002" s="459">
        <v>8</v>
      </c>
      <c r="K1002" s="459">
        <v>10</v>
      </c>
      <c r="L1002" s="459">
        <v>11</v>
      </c>
      <c r="M1002" s="459">
        <v>14</v>
      </c>
      <c r="N1002" s="724">
        <v>9</v>
      </c>
      <c r="O1002" s="459">
        <v>10</v>
      </c>
      <c r="P1002" s="459">
        <v>12</v>
      </c>
      <c r="Q1002" s="459">
        <v>13</v>
      </c>
      <c r="R1002" s="459">
        <v>12</v>
      </c>
      <c r="S1002" s="459">
        <v>8</v>
      </c>
      <c r="T1002" s="459">
        <v>11</v>
      </c>
      <c r="U1002" s="459">
        <v>7</v>
      </c>
      <c r="V1002" s="724">
        <v>7</v>
      </c>
      <c r="W1002" s="459">
        <v>11</v>
      </c>
      <c r="X1002" s="459">
        <v>8</v>
      </c>
      <c r="Y1002" s="459">
        <v>7</v>
      </c>
      <c r="Z1002" s="459">
        <v>7</v>
      </c>
      <c r="AA1002" s="459">
        <v>9</v>
      </c>
      <c r="AB1002" s="459">
        <v>8</v>
      </c>
      <c r="AC1002" s="786"/>
      <c r="AD1002" s="953"/>
    </row>
    <row r="1003" spans="1:30" ht="12.75" customHeight="1" thickBot="1">
      <c r="A1003" s="941"/>
      <c r="B1003" s="867"/>
      <c r="C1003" s="802" t="s">
        <v>161</v>
      </c>
      <c r="D1003" s="802"/>
      <c r="E1003" s="879">
        <f t="shared" ref="E1003:AC1003" si="275">E1001/E1000</f>
        <v>2.3391812865497075E-2</v>
      </c>
      <c r="F1003" s="879">
        <f t="shared" si="275"/>
        <v>0.32537313432835818</v>
      </c>
      <c r="G1003" s="879">
        <f t="shared" si="275"/>
        <v>8.059701492537312E-2</v>
      </c>
      <c r="H1003" s="919">
        <f t="shared" si="275"/>
        <v>1.2121212121212119E-2</v>
      </c>
      <c r="I1003" s="879">
        <f t="shared" si="275"/>
        <v>3.7572254335260111E-2</v>
      </c>
      <c r="J1003" s="879">
        <f t="shared" si="275"/>
        <v>6.6860465116279078E-2</v>
      </c>
      <c r="K1003" s="879">
        <f t="shared" si="275"/>
        <v>5.3908355795148242E-3</v>
      </c>
      <c r="L1003" s="879">
        <f t="shared" si="275"/>
        <v>6.0209424083769642E-2</v>
      </c>
      <c r="M1003" s="879">
        <f t="shared" si="275"/>
        <v>0.1256544502617801</v>
      </c>
      <c r="N1003" s="919">
        <f t="shared" si="275"/>
        <v>2.6109660574412529E-3</v>
      </c>
      <c r="O1003" s="879">
        <f t="shared" si="275"/>
        <v>5.2219321148825057E-3</v>
      </c>
      <c r="P1003" s="879">
        <f t="shared" si="275"/>
        <v>9.498680738786279E-2</v>
      </c>
      <c r="Q1003" s="879">
        <f t="shared" si="275"/>
        <v>1.3262599469496022E-2</v>
      </c>
      <c r="R1003" s="879">
        <f t="shared" si="275"/>
        <v>0</v>
      </c>
      <c r="S1003" s="879">
        <f t="shared" si="275"/>
        <v>5.3763440860215049E-3</v>
      </c>
      <c r="T1003" s="879">
        <f t="shared" si="275"/>
        <v>1.4164305949008497E-2</v>
      </c>
      <c r="U1003" s="879">
        <f t="shared" si="275"/>
        <v>4.3956043956043953E-2</v>
      </c>
      <c r="V1003" s="919">
        <f t="shared" si="275"/>
        <v>1.5625E-2</v>
      </c>
      <c r="W1003" s="879">
        <f t="shared" si="275"/>
        <v>8.7976539589442806E-3</v>
      </c>
      <c r="X1003" s="879">
        <f t="shared" si="275"/>
        <v>2.1406727828746183E-2</v>
      </c>
      <c r="Y1003" s="879">
        <f t="shared" si="275"/>
        <v>8.7463556851311935E-2</v>
      </c>
      <c r="Z1003" s="879">
        <f t="shared" si="275"/>
        <v>8.7463556851311935E-2</v>
      </c>
      <c r="AA1003" s="879">
        <f t="shared" si="275"/>
        <v>2.0648967551622422E-2</v>
      </c>
      <c r="AB1003" s="879">
        <f t="shared" si="275"/>
        <v>8.0924855491329495E-2</v>
      </c>
      <c r="AC1003" s="805">
        <f t="shared" si="275"/>
        <v>5.0776234387767016E-2</v>
      </c>
    </row>
    <row r="1004" spans="1:30" ht="12.75" customHeight="1">
      <c r="A1004" s="942" t="s">
        <v>986</v>
      </c>
      <c r="B1004" s="727" t="s">
        <v>786</v>
      </c>
      <c r="C1004" s="857" t="s">
        <v>156</v>
      </c>
      <c r="D1004" s="857" t="s">
        <v>157</v>
      </c>
      <c r="E1004" s="915">
        <v>0</v>
      </c>
      <c r="F1004" s="915">
        <v>0</v>
      </c>
      <c r="G1004" s="915">
        <v>0</v>
      </c>
      <c r="H1004" s="1123">
        <v>0</v>
      </c>
      <c r="I1004" s="915">
        <v>0</v>
      </c>
      <c r="J1004" s="915">
        <v>0</v>
      </c>
      <c r="K1004" s="915">
        <v>0</v>
      </c>
      <c r="L1004" s="915">
        <v>0</v>
      </c>
      <c r="M1004" s="915">
        <v>0</v>
      </c>
      <c r="N1004" s="1123">
        <v>0</v>
      </c>
      <c r="O1004" s="915">
        <v>0</v>
      </c>
      <c r="P1004" s="915">
        <v>0</v>
      </c>
      <c r="Q1004" s="915">
        <v>0</v>
      </c>
      <c r="R1004" s="915">
        <v>0</v>
      </c>
      <c r="S1004" s="915">
        <v>0</v>
      </c>
      <c r="T1004" s="915">
        <v>0</v>
      </c>
      <c r="U1004" s="915">
        <v>0</v>
      </c>
      <c r="V1004" s="1123">
        <v>0</v>
      </c>
      <c r="W1004" s="915">
        <v>0</v>
      </c>
      <c r="X1004" s="915">
        <v>0</v>
      </c>
      <c r="Y1004" s="915">
        <v>0</v>
      </c>
      <c r="Z1004" s="915">
        <v>0</v>
      </c>
      <c r="AA1004" s="915">
        <v>0</v>
      </c>
      <c r="AB1004" s="915">
        <v>0</v>
      </c>
      <c r="AC1004" s="841">
        <f>SUM(E1004:AB1004)</f>
        <v>0</v>
      </c>
    </row>
    <row r="1005" spans="1:30" ht="12.75" customHeight="1">
      <c r="A1005" s="925"/>
      <c r="B1005" s="853"/>
      <c r="C1005" s="783" t="s">
        <v>158</v>
      </c>
      <c r="D1005" s="783" t="s">
        <v>157</v>
      </c>
      <c r="E1005" s="948">
        <v>0</v>
      </c>
      <c r="F1005" s="948">
        <v>0</v>
      </c>
      <c r="G1005" s="948">
        <v>0</v>
      </c>
      <c r="H1005" s="1124">
        <v>0</v>
      </c>
      <c r="I1005" s="948">
        <v>0</v>
      </c>
      <c r="J1005" s="948">
        <v>0</v>
      </c>
      <c r="K1005" s="948">
        <v>0</v>
      </c>
      <c r="L1005" s="948">
        <v>0</v>
      </c>
      <c r="M1005" s="948">
        <v>0</v>
      </c>
      <c r="N1005" s="1124">
        <v>0</v>
      </c>
      <c r="O1005" s="948">
        <v>0</v>
      </c>
      <c r="P1005" s="948">
        <v>0</v>
      </c>
      <c r="Q1005" s="948">
        <v>0</v>
      </c>
      <c r="R1005" s="948">
        <v>0</v>
      </c>
      <c r="S1005" s="948">
        <v>0</v>
      </c>
      <c r="T1005" s="948">
        <v>0</v>
      </c>
      <c r="U1005" s="948">
        <v>0</v>
      </c>
      <c r="V1005" s="1124">
        <v>0</v>
      </c>
      <c r="W1005" s="948">
        <v>0</v>
      </c>
      <c r="X1005" s="948">
        <v>0</v>
      </c>
      <c r="Y1005" s="948">
        <v>0</v>
      </c>
      <c r="Z1005" s="948">
        <v>0</v>
      </c>
      <c r="AA1005" s="948">
        <v>0</v>
      </c>
      <c r="AB1005" s="948">
        <v>0</v>
      </c>
      <c r="AC1005" s="786">
        <f>SUM(E1005:AB1005)</f>
        <v>0</v>
      </c>
    </row>
    <row r="1006" spans="1:30" ht="12.75" customHeight="1">
      <c r="A1006" s="925"/>
      <c r="B1006" s="853"/>
      <c r="C1006" s="783" t="s">
        <v>159</v>
      </c>
      <c r="D1006" s="783" t="s">
        <v>209</v>
      </c>
      <c r="E1006" s="863">
        <f t="shared" ref="E1006:AB1006" si="276">SQRT(E1004*E1004+E1005*E1005)*1000/1.73/E954</f>
        <v>0</v>
      </c>
      <c r="F1006" s="863">
        <f t="shared" si="276"/>
        <v>0</v>
      </c>
      <c r="G1006" s="863">
        <f t="shared" si="276"/>
        <v>0</v>
      </c>
      <c r="H1006" s="864">
        <f t="shared" si="276"/>
        <v>0</v>
      </c>
      <c r="I1006" s="863">
        <f t="shared" si="276"/>
        <v>0</v>
      </c>
      <c r="J1006" s="863">
        <f t="shared" si="276"/>
        <v>0</v>
      </c>
      <c r="K1006" s="863">
        <f t="shared" si="276"/>
        <v>0</v>
      </c>
      <c r="L1006" s="863">
        <f t="shared" si="276"/>
        <v>0</v>
      </c>
      <c r="M1006" s="863">
        <f t="shared" si="276"/>
        <v>0</v>
      </c>
      <c r="N1006" s="864">
        <f t="shared" si="276"/>
        <v>0</v>
      </c>
      <c r="O1006" s="863">
        <f t="shared" si="276"/>
        <v>0</v>
      </c>
      <c r="P1006" s="863">
        <f t="shared" si="276"/>
        <v>0</v>
      </c>
      <c r="Q1006" s="863">
        <f t="shared" si="276"/>
        <v>0</v>
      </c>
      <c r="R1006" s="863">
        <f t="shared" si="276"/>
        <v>0</v>
      </c>
      <c r="S1006" s="863">
        <f t="shared" si="276"/>
        <v>0</v>
      </c>
      <c r="T1006" s="863">
        <f t="shared" si="276"/>
        <v>0</v>
      </c>
      <c r="U1006" s="863">
        <f t="shared" si="276"/>
        <v>0</v>
      </c>
      <c r="V1006" s="864">
        <f t="shared" si="276"/>
        <v>0</v>
      </c>
      <c r="W1006" s="863">
        <f t="shared" si="276"/>
        <v>0</v>
      </c>
      <c r="X1006" s="863">
        <f t="shared" si="276"/>
        <v>0</v>
      </c>
      <c r="Y1006" s="863">
        <f t="shared" si="276"/>
        <v>0</v>
      </c>
      <c r="Z1006" s="863">
        <f t="shared" si="276"/>
        <v>0</v>
      </c>
      <c r="AA1006" s="863">
        <f t="shared" si="276"/>
        <v>0</v>
      </c>
      <c r="AB1006" s="863">
        <f t="shared" si="276"/>
        <v>0</v>
      </c>
      <c r="AC1006" s="786"/>
      <c r="AD1006" s="953"/>
    </row>
    <row r="1007" spans="1:30" ht="12.75" customHeight="1" thickBot="1">
      <c r="A1007" s="929"/>
      <c r="B1007" s="854"/>
      <c r="C1007" s="795" t="s">
        <v>161</v>
      </c>
      <c r="D1007" s="795"/>
      <c r="E1007" s="938" t="e">
        <f t="shared" ref="E1007:AC1007" si="277">E1005/E1004</f>
        <v>#DIV/0!</v>
      </c>
      <c r="F1007" s="938" t="e">
        <f t="shared" si="277"/>
        <v>#DIV/0!</v>
      </c>
      <c r="G1007" s="938" t="e">
        <f t="shared" si="277"/>
        <v>#DIV/0!</v>
      </c>
      <c r="H1007" s="968" t="e">
        <f t="shared" si="277"/>
        <v>#DIV/0!</v>
      </c>
      <c r="I1007" s="938" t="e">
        <f t="shared" si="277"/>
        <v>#DIV/0!</v>
      </c>
      <c r="J1007" s="938" t="e">
        <f t="shared" si="277"/>
        <v>#DIV/0!</v>
      </c>
      <c r="K1007" s="938" t="e">
        <f t="shared" si="277"/>
        <v>#DIV/0!</v>
      </c>
      <c r="L1007" s="938" t="e">
        <f t="shared" si="277"/>
        <v>#DIV/0!</v>
      </c>
      <c r="M1007" s="938" t="e">
        <f t="shared" si="277"/>
        <v>#DIV/0!</v>
      </c>
      <c r="N1007" s="968" t="e">
        <f t="shared" si="277"/>
        <v>#DIV/0!</v>
      </c>
      <c r="O1007" s="938" t="e">
        <f t="shared" si="277"/>
        <v>#DIV/0!</v>
      </c>
      <c r="P1007" s="938" t="e">
        <f t="shared" si="277"/>
        <v>#DIV/0!</v>
      </c>
      <c r="Q1007" s="938" t="e">
        <f t="shared" si="277"/>
        <v>#DIV/0!</v>
      </c>
      <c r="R1007" s="938" t="e">
        <f t="shared" si="277"/>
        <v>#DIV/0!</v>
      </c>
      <c r="S1007" s="938" t="e">
        <f t="shared" si="277"/>
        <v>#DIV/0!</v>
      </c>
      <c r="T1007" s="938" t="e">
        <f t="shared" si="277"/>
        <v>#DIV/0!</v>
      </c>
      <c r="U1007" s="938" t="e">
        <f t="shared" si="277"/>
        <v>#DIV/0!</v>
      </c>
      <c r="V1007" s="968" t="e">
        <f t="shared" si="277"/>
        <v>#DIV/0!</v>
      </c>
      <c r="W1007" s="938" t="e">
        <f t="shared" si="277"/>
        <v>#DIV/0!</v>
      </c>
      <c r="X1007" s="938" t="e">
        <f t="shared" si="277"/>
        <v>#DIV/0!</v>
      </c>
      <c r="Y1007" s="938" t="e">
        <f t="shared" si="277"/>
        <v>#DIV/0!</v>
      </c>
      <c r="Z1007" s="938" t="e">
        <f t="shared" si="277"/>
        <v>#DIV/0!</v>
      </c>
      <c r="AA1007" s="938" t="e">
        <f t="shared" si="277"/>
        <v>#DIV/0!</v>
      </c>
      <c r="AB1007" s="938" t="e">
        <f t="shared" si="277"/>
        <v>#DIV/0!</v>
      </c>
      <c r="AC1007" s="798" t="e">
        <f t="shared" si="277"/>
        <v>#DIV/0!</v>
      </c>
    </row>
    <row r="1008" spans="1:30" ht="12.75" customHeight="1">
      <c r="A1008" s="874" t="s">
        <v>300</v>
      </c>
      <c r="B1008" s="728" t="s">
        <v>787</v>
      </c>
      <c r="C1008" s="777" t="s">
        <v>156</v>
      </c>
      <c r="D1008" s="777" t="s">
        <v>157</v>
      </c>
      <c r="E1008" s="975">
        <v>8.4400000000000003E-2</v>
      </c>
      <c r="F1008" s="975">
        <v>7.8299999999999995E-2</v>
      </c>
      <c r="G1008" s="975">
        <v>7.4099999999999999E-2</v>
      </c>
      <c r="H1008" s="939">
        <v>7.3700000000000002E-2</v>
      </c>
      <c r="I1008" s="975">
        <v>7.2999999999999995E-2</v>
      </c>
      <c r="J1008" s="975">
        <v>8.5000000000000006E-2</v>
      </c>
      <c r="K1008" s="975">
        <v>0.1108</v>
      </c>
      <c r="L1008" s="975">
        <v>0.11090000000000001</v>
      </c>
      <c r="M1008" s="975">
        <v>0.1124</v>
      </c>
      <c r="N1008" s="939">
        <v>0.1157</v>
      </c>
      <c r="O1008" s="975">
        <v>0.1237</v>
      </c>
      <c r="P1008" s="975">
        <v>0.12079999999999999</v>
      </c>
      <c r="Q1008" s="975">
        <v>0.12140000000000001</v>
      </c>
      <c r="R1008" s="975">
        <v>0.13269999999999998</v>
      </c>
      <c r="S1008" s="975">
        <v>0.129</v>
      </c>
      <c r="T1008" s="975">
        <v>0.12529999999999999</v>
      </c>
      <c r="U1008" s="975">
        <v>0.12659999999999999</v>
      </c>
      <c r="V1008" s="939">
        <v>0.13569999999999999</v>
      </c>
      <c r="W1008" s="975">
        <v>0.14449999999999999</v>
      </c>
      <c r="X1008" s="975">
        <v>0.13440000000000002</v>
      </c>
      <c r="Y1008" s="975">
        <v>0.1404</v>
      </c>
      <c r="Z1008" s="975">
        <v>0.12969999999999998</v>
      </c>
      <c r="AA1008" s="975">
        <v>0.11409999999999999</v>
      </c>
      <c r="AB1008" s="975">
        <v>9.7700000000000009E-2</v>
      </c>
      <c r="AC1008" s="780">
        <f>SUM(E1008:AB1008)</f>
        <v>2.6943000000000001</v>
      </c>
    </row>
    <row r="1009" spans="1:30" ht="12.75" customHeight="1">
      <c r="A1009" s="925"/>
      <c r="B1009" s="853"/>
      <c r="C1009" s="783" t="s">
        <v>158</v>
      </c>
      <c r="D1009" s="783" t="s">
        <v>157</v>
      </c>
      <c r="E1009" s="948">
        <v>6.6099999999999992E-2</v>
      </c>
      <c r="F1009" s="948">
        <v>6.0899999999999996E-2</v>
      </c>
      <c r="G1009" s="948">
        <v>5.6899999999999999E-2</v>
      </c>
      <c r="H1009" s="940">
        <v>5.7299999999999997E-2</v>
      </c>
      <c r="I1009" s="948">
        <v>5.7500000000000002E-2</v>
      </c>
      <c r="J1009" s="948">
        <v>5.9900000000000002E-2</v>
      </c>
      <c r="K1009" s="948">
        <v>6.1499999999999999E-2</v>
      </c>
      <c r="L1009" s="948">
        <v>6.4799999999999996E-2</v>
      </c>
      <c r="M1009" s="948">
        <v>6.5200000000000008E-2</v>
      </c>
      <c r="N1009" s="940">
        <v>6.8099999999999994E-2</v>
      </c>
      <c r="O1009" s="948">
        <v>6.8900000000000003E-2</v>
      </c>
      <c r="P1009" s="948">
        <v>6.9099999999999995E-2</v>
      </c>
      <c r="Q1009" s="948">
        <v>7.3099999999999998E-2</v>
      </c>
      <c r="R1009" s="948">
        <v>7.1599999999999997E-2</v>
      </c>
      <c r="S1009" s="948">
        <v>6.8199999999999997E-2</v>
      </c>
      <c r="T1009" s="948">
        <v>6.6799999999999998E-2</v>
      </c>
      <c r="U1009" s="948">
        <v>6.7299999999999999E-2</v>
      </c>
      <c r="V1009" s="940">
        <v>6.5799999999999997E-2</v>
      </c>
      <c r="W1009" s="948">
        <v>6.4299999999999996E-2</v>
      </c>
      <c r="X1009" s="948">
        <v>6.3899999999999998E-2</v>
      </c>
      <c r="Y1009" s="948">
        <v>6.3600000000000004E-2</v>
      </c>
      <c r="Z1009" s="948">
        <v>6.0200000000000004E-2</v>
      </c>
      <c r="AA1009" s="948">
        <v>5.8400000000000001E-2</v>
      </c>
      <c r="AB1009" s="948">
        <v>5.5299999999999995E-2</v>
      </c>
      <c r="AC1009" s="786">
        <f>SUM(E1009:AB1009)</f>
        <v>1.5347000000000002</v>
      </c>
    </row>
    <row r="1010" spans="1:30" ht="12.75" customHeight="1">
      <c r="A1010" s="925"/>
      <c r="B1010" s="853"/>
      <c r="C1010" s="783" t="s">
        <v>159</v>
      </c>
      <c r="D1010" s="783" t="s">
        <v>160</v>
      </c>
      <c r="E1010" s="459">
        <v>5</v>
      </c>
      <c r="F1010" s="459">
        <v>5</v>
      </c>
      <c r="G1010" s="459">
        <v>5</v>
      </c>
      <c r="H1010" s="724">
        <v>5</v>
      </c>
      <c r="I1010" s="459">
        <v>5</v>
      </c>
      <c r="J1010" s="459">
        <v>7</v>
      </c>
      <c r="K1010" s="459">
        <v>7</v>
      </c>
      <c r="L1010" s="459">
        <v>6</v>
      </c>
      <c r="M1010" s="459">
        <v>6</v>
      </c>
      <c r="N1010" s="724">
        <v>7</v>
      </c>
      <c r="O1010" s="459">
        <v>9</v>
      </c>
      <c r="P1010" s="459">
        <v>8</v>
      </c>
      <c r="Q1010" s="459">
        <v>9</v>
      </c>
      <c r="R1010" s="459">
        <v>8</v>
      </c>
      <c r="S1010" s="459">
        <v>8</v>
      </c>
      <c r="T1010" s="459">
        <v>7</v>
      </c>
      <c r="U1010" s="459">
        <v>8</v>
      </c>
      <c r="V1010" s="724">
        <v>8</v>
      </c>
      <c r="W1010" s="459">
        <v>8</v>
      </c>
      <c r="X1010" s="459">
        <v>9</v>
      </c>
      <c r="Y1010" s="459">
        <v>8</v>
      </c>
      <c r="Z1010" s="459">
        <v>8</v>
      </c>
      <c r="AA1010" s="459">
        <v>7</v>
      </c>
      <c r="AB1010" s="459">
        <v>6</v>
      </c>
      <c r="AC1010" s="786"/>
      <c r="AD1010" s="953"/>
    </row>
    <row r="1011" spans="1:30" ht="12.75" customHeight="1" thickBot="1">
      <c r="A1011" s="941"/>
      <c r="B1011" s="867"/>
      <c r="C1011" s="802" t="s">
        <v>161</v>
      </c>
      <c r="D1011" s="802"/>
      <c r="E1011" s="879">
        <f t="shared" ref="E1011:AC1011" si="278">E1009/E1008</f>
        <v>0.78317535545023687</v>
      </c>
      <c r="F1011" s="879">
        <f t="shared" si="278"/>
        <v>0.77777777777777779</v>
      </c>
      <c r="G1011" s="879">
        <f t="shared" si="278"/>
        <v>0.76788124156545212</v>
      </c>
      <c r="H1011" s="919">
        <f t="shared" si="278"/>
        <v>0.77747625508819529</v>
      </c>
      <c r="I1011" s="879">
        <f t="shared" si="278"/>
        <v>0.78767123287671237</v>
      </c>
      <c r="J1011" s="879">
        <f t="shared" si="278"/>
        <v>0.70470588235294118</v>
      </c>
      <c r="K1011" s="879">
        <f t="shared" si="278"/>
        <v>0.55505415162454874</v>
      </c>
      <c r="L1011" s="879">
        <f t="shared" si="278"/>
        <v>0.58431018935978352</v>
      </c>
      <c r="M1011" s="879">
        <f t="shared" si="278"/>
        <v>0.58007117437722422</v>
      </c>
      <c r="N1011" s="919">
        <f t="shared" si="278"/>
        <v>0.588591184096802</v>
      </c>
      <c r="O1011" s="879">
        <f t="shared" si="278"/>
        <v>0.5569927243330639</v>
      </c>
      <c r="P1011" s="879">
        <f t="shared" si="278"/>
        <v>0.57201986754966883</v>
      </c>
      <c r="Q1011" s="879">
        <f t="shared" si="278"/>
        <v>0.60214168039538707</v>
      </c>
      <c r="R1011" s="879">
        <f t="shared" si="278"/>
        <v>0.53956292388847027</v>
      </c>
      <c r="S1011" s="879">
        <f t="shared" si="278"/>
        <v>0.52868217054263567</v>
      </c>
      <c r="T1011" s="879">
        <f t="shared" si="278"/>
        <v>0.53312051077414202</v>
      </c>
      <c r="U1011" s="879">
        <f t="shared" si="278"/>
        <v>0.53159557661927337</v>
      </c>
      <c r="V1011" s="919">
        <f t="shared" si="278"/>
        <v>0.48489314664701549</v>
      </c>
      <c r="W1011" s="879">
        <f t="shared" si="278"/>
        <v>0.44498269896193771</v>
      </c>
      <c r="X1011" s="879">
        <f t="shared" si="278"/>
        <v>0.47544642857142849</v>
      </c>
      <c r="Y1011" s="879">
        <f t="shared" si="278"/>
        <v>0.45299145299145305</v>
      </c>
      <c r="Z1011" s="879">
        <f t="shared" si="278"/>
        <v>0.46414803392444109</v>
      </c>
      <c r="AA1011" s="879">
        <f t="shared" si="278"/>
        <v>0.51183172655565301</v>
      </c>
      <c r="AB1011" s="879">
        <f t="shared" si="278"/>
        <v>0.56601842374616163</v>
      </c>
      <c r="AC1011" s="805">
        <f t="shared" si="278"/>
        <v>0.5696099172326764</v>
      </c>
    </row>
    <row r="1012" spans="1:30" ht="12.75" customHeight="1">
      <c r="A1012" s="942" t="s">
        <v>283</v>
      </c>
      <c r="B1012" s="727" t="s">
        <v>178</v>
      </c>
      <c r="C1012" s="857" t="s">
        <v>156</v>
      </c>
      <c r="D1012" s="857" t="s">
        <v>157</v>
      </c>
      <c r="E1012" s="947">
        <v>0</v>
      </c>
      <c r="F1012" s="947">
        <v>0</v>
      </c>
      <c r="G1012" s="947">
        <v>0</v>
      </c>
      <c r="H1012" s="943">
        <v>0</v>
      </c>
      <c r="I1012" s="947">
        <v>0</v>
      </c>
      <c r="J1012" s="947">
        <v>0</v>
      </c>
      <c r="K1012" s="947">
        <v>0</v>
      </c>
      <c r="L1012" s="947">
        <v>0</v>
      </c>
      <c r="M1012" s="947">
        <v>0</v>
      </c>
      <c r="N1012" s="943">
        <v>0</v>
      </c>
      <c r="O1012" s="947">
        <v>0</v>
      </c>
      <c r="P1012" s="947">
        <v>0</v>
      </c>
      <c r="Q1012" s="947">
        <v>0</v>
      </c>
      <c r="R1012" s="947">
        <v>0</v>
      </c>
      <c r="S1012" s="947">
        <v>0</v>
      </c>
      <c r="T1012" s="947">
        <v>0</v>
      </c>
      <c r="U1012" s="947">
        <v>0</v>
      </c>
      <c r="V1012" s="943">
        <v>0</v>
      </c>
      <c r="W1012" s="947">
        <v>0</v>
      </c>
      <c r="X1012" s="947">
        <v>0</v>
      </c>
      <c r="Y1012" s="947">
        <v>0</v>
      </c>
      <c r="Z1012" s="947">
        <v>0</v>
      </c>
      <c r="AA1012" s="947">
        <v>0</v>
      </c>
      <c r="AB1012" s="947">
        <v>0</v>
      </c>
      <c r="AC1012" s="841">
        <f>SUM(E1012:AB1012)</f>
        <v>0</v>
      </c>
    </row>
    <row r="1013" spans="1:30" ht="12.75" customHeight="1">
      <c r="A1013" s="925"/>
      <c r="B1013" s="853"/>
      <c r="C1013" s="783" t="s">
        <v>158</v>
      </c>
      <c r="D1013" s="783" t="s">
        <v>157</v>
      </c>
      <c r="E1013" s="948">
        <v>0</v>
      </c>
      <c r="F1013" s="948">
        <v>0</v>
      </c>
      <c r="G1013" s="948">
        <v>0</v>
      </c>
      <c r="H1013" s="940">
        <v>0</v>
      </c>
      <c r="I1013" s="948">
        <v>0</v>
      </c>
      <c r="J1013" s="948">
        <v>0</v>
      </c>
      <c r="K1013" s="948">
        <v>0</v>
      </c>
      <c r="L1013" s="948">
        <v>0</v>
      </c>
      <c r="M1013" s="948">
        <v>0</v>
      </c>
      <c r="N1013" s="940">
        <v>0</v>
      </c>
      <c r="O1013" s="948">
        <v>0</v>
      </c>
      <c r="P1013" s="948">
        <v>0</v>
      </c>
      <c r="Q1013" s="948">
        <v>0</v>
      </c>
      <c r="R1013" s="948">
        <v>0</v>
      </c>
      <c r="S1013" s="948">
        <v>0</v>
      </c>
      <c r="T1013" s="948">
        <v>0</v>
      </c>
      <c r="U1013" s="948">
        <v>0</v>
      </c>
      <c r="V1013" s="940">
        <v>0</v>
      </c>
      <c r="W1013" s="948">
        <v>0</v>
      </c>
      <c r="X1013" s="948">
        <v>0</v>
      </c>
      <c r="Y1013" s="948">
        <v>0</v>
      </c>
      <c r="Z1013" s="948">
        <v>0</v>
      </c>
      <c r="AA1013" s="948">
        <v>0</v>
      </c>
      <c r="AB1013" s="948">
        <v>0</v>
      </c>
      <c r="AC1013" s="786">
        <f>SUM(E1013:AB1013)</f>
        <v>0</v>
      </c>
    </row>
    <row r="1014" spans="1:30" ht="12.75" customHeight="1">
      <c r="A1014" s="925"/>
      <c r="B1014" s="853"/>
      <c r="C1014" s="783" t="s">
        <v>159</v>
      </c>
      <c r="D1014" s="783" t="s">
        <v>160</v>
      </c>
      <c r="E1014" s="863">
        <v>0</v>
      </c>
      <c r="F1014" s="863">
        <v>0</v>
      </c>
      <c r="G1014" s="863">
        <v>0</v>
      </c>
      <c r="H1014" s="864">
        <v>0</v>
      </c>
      <c r="I1014" s="863">
        <v>0</v>
      </c>
      <c r="J1014" s="863">
        <v>0</v>
      </c>
      <c r="K1014" s="863">
        <v>0</v>
      </c>
      <c r="L1014" s="863">
        <v>0</v>
      </c>
      <c r="M1014" s="863">
        <v>0</v>
      </c>
      <c r="N1014" s="864">
        <v>0</v>
      </c>
      <c r="O1014" s="863">
        <v>0</v>
      </c>
      <c r="P1014" s="863">
        <v>0</v>
      </c>
      <c r="Q1014" s="863">
        <v>0</v>
      </c>
      <c r="R1014" s="863">
        <v>0</v>
      </c>
      <c r="S1014" s="863">
        <v>0</v>
      </c>
      <c r="T1014" s="863">
        <v>0</v>
      </c>
      <c r="U1014" s="863">
        <v>0</v>
      </c>
      <c r="V1014" s="864">
        <v>0</v>
      </c>
      <c r="W1014" s="863">
        <v>0</v>
      </c>
      <c r="X1014" s="863">
        <v>0</v>
      </c>
      <c r="Y1014" s="863">
        <v>0</v>
      </c>
      <c r="Z1014" s="863">
        <v>0</v>
      </c>
      <c r="AA1014" s="863">
        <v>0</v>
      </c>
      <c r="AB1014" s="863">
        <v>0</v>
      </c>
      <c r="AC1014" s="786"/>
    </row>
    <row r="1015" spans="1:30" ht="12.75" customHeight="1" thickBot="1">
      <c r="A1015" s="929"/>
      <c r="B1015" s="854"/>
      <c r="C1015" s="795" t="s">
        <v>161</v>
      </c>
      <c r="D1015" s="795"/>
      <c r="E1015" s="938" t="e">
        <f t="shared" ref="E1015:AC1015" si="279">E1013/E1012</f>
        <v>#DIV/0!</v>
      </c>
      <c r="F1015" s="938" t="e">
        <f t="shared" si="279"/>
        <v>#DIV/0!</v>
      </c>
      <c r="G1015" s="938" t="e">
        <f t="shared" si="279"/>
        <v>#DIV/0!</v>
      </c>
      <c r="H1015" s="968" t="e">
        <f t="shared" si="279"/>
        <v>#DIV/0!</v>
      </c>
      <c r="I1015" s="938" t="e">
        <f t="shared" si="279"/>
        <v>#DIV/0!</v>
      </c>
      <c r="J1015" s="938" t="e">
        <f t="shared" si="279"/>
        <v>#DIV/0!</v>
      </c>
      <c r="K1015" s="938" t="e">
        <f t="shared" si="279"/>
        <v>#DIV/0!</v>
      </c>
      <c r="L1015" s="938" t="e">
        <f t="shared" si="279"/>
        <v>#DIV/0!</v>
      </c>
      <c r="M1015" s="938" t="e">
        <f t="shared" si="279"/>
        <v>#DIV/0!</v>
      </c>
      <c r="N1015" s="968" t="e">
        <f t="shared" si="279"/>
        <v>#DIV/0!</v>
      </c>
      <c r="O1015" s="938" t="e">
        <f t="shared" si="279"/>
        <v>#DIV/0!</v>
      </c>
      <c r="P1015" s="938" t="e">
        <f t="shared" si="279"/>
        <v>#DIV/0!</v>
      </c>
      <c r="Q1015" s="938" t="e">
        <f t="shared" si="279"/>
        <v>#DIV/0!</v>
      </c>
      <c r="R1015" s="938" t="e">
        <f t="shared" si="279"/>
        <v>#DIV/0!</v>
      </c>
      <c r="S1015" s="938" t="e">
        <f t="shared" si="279"/>
        <v>#DIV/0!</v>
      </c>
      <c r="T1015" s="938" t="e">
        <f t="shared" si="279"/>
        <v>#DIV/0!</v>
      </c>
      <c r="U1015" s="938" t="e">
        <f t="shared" si="279"/>
        <v>#DIV/0!</v>
      </c>
      <c r="V1015" s="968" t="e">
        <f t="shared" si="279"/>
        <v>#DIV/0!</v>
      </c>
      <c r="W1015" s="938" t="e">
        <f t="shared" si="279"/>
        <v>#DIV/0!</v>
      </c>
      <c r="X1015" s="938" t="e">
        <f t="shared" si="279"/>
        <v>#DIV/0!</v>
      </c>
      <c r="Y1015" s="938" t="e">
        <f t="shared" si="279"/>
        <v>#DIV/0!</v>
      </c>
      <c r="Z1015" s="938" t="e">
        <f t="shared" si="279"/>
        <v>#DIV/0!</v>
      </c>
      <c r="AA1015" s="938" t="e">
        <f t="shared" si="279"/>
        <v>#DIV/0!</v>
      </c>
      <c r="AB1015" s="938" t="e">
        <f t="shared" si="279"/>
        <v>#DIV/0!</v>
      </c>
      <c r="AC1015" s="798" t="e">
        <f t="shared" si="279"/>
        <v>#DIV/0!</v>
      </c>
    </row>
    <row r="1016" spans="1:30" ht="12.75" customHeight="1">
      <c r="A1016" s="874" t="s">
        <v>403</v>
      </c>
      <c r="B1016" s="728" t="s">
        <v>787</v>
      </c>
      <c r="C1016" s="777" t="s">
        <v>156</v>
      </c>
      <c r="D1016" s="777" t="s">
        <v>157</v>
      </c>
      <c r="E1016" s="975">
        <v>7.7700000000000005E-2</v>
      </c>
      <c r="F1016" s="975">
        <v>8.0700000000000008E-2</v>
      </c>
      <c r="G1016" s="975">
        <v>7.934999999999999E-2</v>
      </c>
      <c r="H1016" s="939">
        <v>7.9200000000000007E-2</v>
      </c>
      <c r="I1016" s="975">
        <v>7.6799999999999993E-2</v>
      </c>
      <c r="J1016" s="975">
        <v>7.6950000000000005E-2</v>
      </c>
      <c r="K1016" s="975">
        <v>8.43E-2</v>
      </c>
      <c r="L1016" s="975">
        <v>0.13485</v>
      </c>
      <c r="M1016" s="975">
        <v>0.16739999999999999</v>
      </c>
      <c r="N1016" s="939">
        <v>0.17760000000000001</v>
      </c>
      <c r="O1016" s="975">
        <v>0.1734</v>
      </c>
      <c r="P1016" s="975">
        <v>0.16619999999999999</v>
      </c>
      <c r="Q1016" s="975">
        <v>0.16469999999999999</v>
      </c>
      <c r="R1016" s="975">
        <v>0.14610000000000001</v>
      </c>
      <c r="S1016" s="975">
        <v>0.1416</v>
      </c>
      <c r="T1016" s="975">
        <v>0.13200000000000001</v>
      </c>
      <c r="U1016" s="975">
        <v>0.12254999999999999</v>
      </c>
      <c r="V1016" s="939">
        <v>9.4650000000000012E-2</v>
      </c>
      <c r="W1016" s="975">
        <v>8.6400000000000005E-2</v>
      </c>
      <c r="X1016" s="975">
        <v>8.43E-2</v>
      </c>
      <c r="Y1016" s="975">
        <v>8.3400000000000002E-2</v>
      </c>
      <c r="Z1016" s="975">
        <v>8.1900000000000001E-2</v>
      </c>
      <c r="AA1016" s="975">
        <v>8.4000000000000005E-2</v>
      </c>
      <c r="AB1016" s="975">
        <v>8.3250000000000005E-2</v>
      </c>
      <c r="AC1016" s="780">
        <f>SUM(E1016:AB1016)</f>
        <v>2.6793</v>
      </c>
    </row>
    <row r="1017" spans="1:30" ht="12.75" customHeight="1">
      <c r="A1017" s="925"/>
      <c r="B1017" s="853"/>
      <c r="C1017" s="783" t="s">
        <v>158</v>
      </c>
      <c r="D1017" s="783" t="s">
        <v>157</v>
      </c>
      <c r="E1017" s="948">
        <v>1.7999999999999999E-2</v>
      </c>
      <c r="F1017" s="948">
        <v>1.5599999999999999E-2</v>
      </c>
      <c r="G1017" s="948">
        <v>1.41E-2</v>
      </c>
      <c r="H1017" s="940">
        <v>1.4999999999999999E-2</v>
      </c>
      <c r="I1017" s="948">
        <v>1.515E-2</v>
      </c>
      <c r="J1017" s="948">
        <v>1.44E-2</v>
      </c>
      <c r="K1017" s="948">
        <v>1.44E-2</v>
      </c>
      <c r="L1017" s="948">
        <v>1.755E-2</v>
      </c>
      <c r="M1017" s="948">
        <v>1.8449999999999998E-2</v>
      </c>
      <c r="N1017" s="940">
        <v>2.0399999999999998E-2</v>
      </c>
      <c r="O1017" s="948">
        <v>2.145E-2</v>
      </c>
      <c r="P1017" s="948">
        <v>2.0250000000000001E-2</v>
      </c>
      <c r="Q1017" s="948">
        <v>2.0550000000000002E-2</v>
      </c>
      <c r="R1017" s="948">
        <v>2.205E-2</v>
      </c>
      <c r="S1017" s="948">
        <v>2.07E-2</v>
      </c>
      <c r="T1017" s="948">
        <v>1.6500000000000001E-2</v>
      </c>
      <c r="U1017" s="948">
        <v>1.7250000000000001E-2</v>
      </c>
      <c r="V1017" s="940">
        <v>1.7100000000000001E-2</v>
      </c>
      <c r="W1017" s="948">
        <v>1.5900000000000001E-2</v>
      </c>
      <c r="X1017" s="948">
        <v>1.5300000000000001E-2</v>
      </c>
      <c r="Y1017" s="948">
        <v>1.47E-2</v>
      </c>
      <c r="Z1017" s="948">
        <v>1.515E-2</v>
      </c>
      <c r="AA1017" s="948">
        <v>1.5449999999999998E-2</v>
      </c>
      <c r="AB1017" s="948">
        <v>1.485E-2</v>
      </c>
      <c r="AC1017" s="786">
        <f>SUM(E1017:AB1017)</f>
        <v>0.41025</v>
      </c>
    </row>
    <row r="1018" spans="1:30" ht="12.75" customHeight="1">
      <c r="A1018" s="925"/>
      <c r="B1018" s="853"/>
      <c r="C1018" s="783" t="s">
        <v>159</v>
      </c>
      <c r="D1018" s="783" t="s">
        <v>160</v>
      </c>
      <c r="E1018" s="459">
        <v>4</v>
      </c>
      <c r="F1018" s="459">
        <v>4</v>
      </c>
      <c r="G1018" s="459">
        <v>4</v>
      </c>
      <c r="H1018" s="724">
        <v>4</v>
      </c>
      <c r="I1018" s="459">
        <v>4</v>
      </c>
      <c r="J1018" s="459">
        <v>4</v>
      </c>
      <c r="K1018" s="459">
        <v>6</v>
      </c>
      <c r="L1018" s="459">
        <v>7</v>
      </c>
      <c r="M1018" s="459">
        <v>9</v>
      </c>
      <c r="N1018" s="724">
        <v>10</v>
      </c>
      <c r="O1018" s="459">
        <v>8</v>
      </c>
      <c r="P1018" s="459">
        <v>9</v>
      </c>
      <c r="Q1018" s="459">
        <v>9</v>
      </c>
      <c r="R1018" s="459">
        <v>8</v>
      </c>
      <c r="S1018" s="459">
        <v>7</v>
      </c>
      <c r="T1018" s="459">
        <v>7</v>
      </c>
      <c r="U1018" s="459">
        <v>6</v>
      </c>
      <c r="V1018" s="724">
        <v>5</v>
      </c>
      <c r="W1018" s="459">
        <v>4</v>
      </c>
      <c r="X1018" s="459">
        <v>4</v>
      </c>
      <c r="Y1018" s="459">
        <v>4</v>
      </c>
      <c r="Z1018" s="459">
        <v>4</v>
      </c>
      <c r="AA1018" s="459">
        <v>4</v>
      </c>
      <c r="AB1018" s="459">
        <v>4</v>
      </c>
      <c r="AC1018" s="786"/>
    </row>
    <row r="1019" spans="1:30" ht="12.75" customHeight="1" thickBot="1">
      <c r="A1019" s="941"/>
      <c r="B1019" s="867"/>
      <c r="C1019" s="802" t="s">
        <v>161</v>
      </c>
      <c r="D1019" s="802"/>
      <c r="E1019" s="879">
        <f t="shared" ref="E1019:AC1019" si="280">E1017/E1016</f>
        <v>0.23166023166023161</v>
      </c>
      <c r="F1019" s="879">
        <f t="shared" si="280"/>
        <v>0.19330855018587359</v>
      </c>
      <c r="G1019" s="879">
        <f t="shared" si="280"/>
        <v>0.17769376181474483</v>
      </c>
      <c r="H1019" s="919">
        <f t="shared" si="280"/>
        <v>0.18939393939393936</v>
      </c>
      <c r="I1019" s="879">
        <f t="shared" si="280"/>
        <v>0.19726562500000003</v>
      </c>
      <c r="J1019" s="879">
        <f t="shared" si="280"/>
        <v>0.1871345029239766</v>
      </c>
      <c r="K1019" s="879">
        <f t="shared" si="280"/>
        <v>0.1708185053380783</v>
      </c>
      <c r="L1019" s="879">
        <f t="shared" si="280"/>
        <v>0.13014460511679643</v>
      </c>
      <c r="M1019" s="879">
        <f t="shared" si="280"/>
        <v>0.11021505376344085</v>
      </c>
      <c r="N1019" s="919">
        <f t="shared" si="280"/>
        <v>0.11486486486486484</v>
      </c>
      <c r="O1019" s="879">
        <f t="shared" si="280"/>
        <v>0.12370242214532873</v>
      </c>
      <c r="P1019" s="879">
        <f t="shared" si="280"/>
        <v>0.12184115523465705</v>
      </c>
      <c r="Q1019" s="879">
        <f t="shared" si="280"/>
        <v>0.12477231329690348</v>
      </c>
      <c r="R1019" s="879">
        <f t="shared" si="280"/>
        <v>0.15092402464065707</v>
      </c>
      <c r="S1019" s="879">
        <f t="shared" si="280"/>
        <v>0.1461864406779661</v>
      </c>
      <c r="T1019" s="879">
        <f t="shared" si="280"/>
        <v>0.125</v>
      </c>
      <c r="U1019" s="879">
        <f t="shared" si="280"/>
        <v>0.1407588739290086</v>
      </c>
      <c r="V1019" s="919">
        <f t="shared" si="280"/>
        <v>0.18066561014263072</v>
      </c>
      <c r="W1019" s="879">
        <f t="shared" si="280"/>
        <v>0.18402777777777779</v>
      </c>
      <c r="X1019" s="879">
        <f t="shared" si="280"/>
        <v>0.18149466192170821</v>
      </c>
      <c r="Y1019" s="879">
        <f t="shared" si="280"/>
        <v>0.17625899280575538</v>
      </c>
      <c r="Z1019" s="879">
        <f t="shared" si="280"/>
        <v>0.18498168498168499</v>
      </c>
      <c r="AA1019" s="879">
        <f t="shared" si="280"/>
        <v>0.18392857142857139</v>
      </c>
      <c r="AB1019" s="879">
        <f t="shared" si="280"/>
        <v>0.17837837837837836</v>
      </c>
      <c r="AC1019" s="805">
        <f t="shared" si="280"/>
        <v>0.15311835180830813</v>
      </c>
    </row>
    <row r="1020" spans="1:30" ht="12.75" customHeight="1">
      <c r="A1020" s="942" t="s">
        <v>186</v>
      </c>
      <c r="B1020" s="727" t="s">
        <v>360</v>
      </c>
      <c r="C1020" s="857" t="s">
        <v>156</v>
      </c>
      <c r="D1020" s="857" t="s">
        <v>157</v>
      </c>
      <c r="E1020" s="947">
        <v>0</v>
      </c>
      <c r="F1020" s="947">
        <v>0</v>
      </c>
      <c r="G1020" s="947">
        <v>0</v>
      </c>
      <c r="H1020" s="943">
        <v>0</v>
      </c>
      <c r="I1020" s="947">
        <v>0</v>
      </c>
      <c r="J1020" s="947">
        <v>0</v>
      </c>
      <c r="K1020" s="947">
        <v>0</v>
      </c>
      <c r="L1020" s="947">
        <v>0</v>
      </c>
      <c r="M1020" s="947">
        <v>0</v>
      </c>
      <c r="N1020" s="943">
        <v>0</v>
      </c>
      <c r="O1020" s="947">
        <v>0</v>
      </c>
      <c r="P1020" s="947">
        <v>0</v>
      </c>
      <c r="Q1020" s="947">
        <v>0</v>
      </c>
      <c r="R1020" s="947">
        <v>0</v>
      </c>
      <c r="S1020" s="947">
        <v>0</v>
      </c>
      <c r="T1020" s="947">
        <v>0</v>
      </c>
      <c r="U1020" s="947">
        <v>0</v>
      </c>
      <c r="V1020" s="943">
        <v>0</v>
      </c>
      <c r="W1020" s="947">
        <v>0</v>
      </c>
      <c r="X1020" s="947">
        <v>0</v>
      </c>
      <c r="Y1020" s="947">
        <v>0</v>
      </c>
      <c r="Z1020" s="947">
        <v>0</v>
      </c>
      <c r="AA1020" s="947">
        <v>0</v>
      </c>
      <c r="AB1020" s="947">
        <v>0</v>
      </c>
      <c r="AC1020" s="841">
        <f>SUM(E1020:AB1020)</f>
        <v>0</v>
      </c>
    </row>
    <row r="1021" spans="1:30" ht="12.75" customHeight="1">
      <c r="A1021" s="925"/>
      <c r="B1021" s="853"/>
      <c r="C1021" s="783" t="s">
        <v>158</v>
      </c>
      <c r="D1021" s="783" t="s">
        <v>157</v>
      </c>
      <c r="E1021" s="948">
        <v>0</v>
      </c>
      <c r="F1021" s="948">
        <v>0</v>
      </c>
      <c r="G1021" s="948">
        <v>0</v>
      </c>
      <c r="H1021" s="940">
        <v>0</v>
      </c>
      <c r="I1021" s="948">
        <v>0</v>
      </c>
      <c r="J1021" s="948">
        <v>0</v>
      </c>
      <c r="K1021" s="948">
        <v>0</v>
      </c>
      <c r="L1021" s="948">
        <v>0</v>
      </c>
      <c r="M1021" s="948">
        <v>0</v>
      </c>
      <c r="N1021" s="940">
        <v>0</v>
      </c>
      <c r="O1021" s="948">
        <v>0</v>
      </c>
      <c r="P1021" s="948">
        <v>0</v>
      </c>
      <c r="Q1021" s="948">
        <v>0</v>
      </c>
      <c r="R1021" s="948">
        <v>0</v>
      </c>
      <c r="S1021" s="948">
        <v>0</v>
      </c>
      <c r="T1021" s="948">
        <v>0</v>
      </c>
      <c r="U1021" s="948">
        <v>0</v>
      </c>
      <c r="V1021" s="940">
        <v>0</v>
      </c>
      <c r="W1021" s="948">
        <v>0</v>
      </c>
      <c r="X1021" s="948">
        <v>0</v>
      </c>
      <c r="Y1021" s="948">
        <v>0</v>
      </c>
      <c r="Z1021" s="948">
        <v>0</v>
      </c>
      <c r="AA1021" s="948">
        <v>0</v>
      </c>
      <c r="AB1021" s="948">
        <v>0</v>
      </c>
      <c r="AC1021" s="786">
        <f>SUM(E1021:AB1021)</f>
        <v>0</v>
      </c>
    </row>
    <row r="1022" spans="1:30" ht="12.75" customHeight="1">
      <c r="A1022" s="925"/>
      <c r="B1022" s="853"/>
      <c r="C1022" s="783" t="s">
        <v>159</v>
      </c>
      <c r="D1022" s="783" t="s">
        <v>160</v>
      </c>
      <c r="E1022" s="863">
        <v>0</v>
      </c>
      <c r="F1022" s="863">
        <v>0</v>
      </c>
      <c r="G1022" s="863">
        <v>0</v>
      </c>
      <c r="H1022" s="864">
        <v>0</v>
      </c>
      <c r="I1022" s="863">
        <v>0</v>
      </c>
      <c r="J1022" s="863">
        <v>0</v>
      </c>
      <c r="K1022" s="863">
        <v>0</v>
      </c>
      <c r="L1022" s="863">
        <v>0</v>
      </c>
      <c r="M1022" s="863">
        <v>0</v>
      </c>
      <c r="N1022" s="864">
        <v>0</v>
      </c>
      <c r="O1022" s="863">
        <v>0</v>
      </c>
      <c r="P1022" s="863">
        <v>0</v>
      </c>
      <c r="Q1022" s="863">
        <v>0</v>
      </c>
      <c r="R1022" s="863">
        <v>0</v>
      </c>
      <c r="S1022" s="863">
        <v>0</v>
      </c>
      <c r="T1022" s="863">
        <v>0</v>
      </c>
      <c r="U1022" s="863">
        <v>0</v>
      </c>
      <c r="V1022" s="864">
        <v>0</v>
      </c>
      <c r="W1022" s="863">
        <v>0</v>
      </c>
      <c r="X1022" s="863">
        <v>0</v>
      </c>
      <c r="Y1022" s="863">
        <v>0</v>
      </c>
      <c r="Z1022" s="863">
        <v>0</v>
      </c>
      <c r="AA1022" s="863">
        <v>0</v>
      </c>
      <c r="AB1022" s="863">
        <v>0</v>
      </c>
      <c r="AC1022" s="786"/>
    </row>
    <row r="1023" spans="1:30" ht="12.75" customHeight="1" thickBot="1">
      <c r="A1023" s="929"/>
      <c r="B1023" s="854"/>
      <c r="C1023" s="795" t="s">
        <v>161</v>
      </c>
      <c r="D1023" s="795"/>
      <c r="E1023" s="938" t="e">
        <f t="shared" ref="E1023:AC1023" si="281">E1021/E1020</f>
        <v>#DIV/0!</v>
      </c>
      <c r="F1023" s="938" t="e">
        <f t="shared" si="281"/>
        <v>#DIV/0!</v>
      </c>
      <c r="G1023" s="938" t="e">
        <f t="shared" si="281"/>
        <v>#DIV/0!</v>
      </c>
      <c r="H1023" s="968" t="e">
        <f t="shared" si="281"/>
        <v>#DIV/0!</v>
      </c>
      <c r="I1023" s="938" t="e">
        <f t="shared" si="281"/>
        <v>#DIV/0!</v>
      </c>
      <c r="J1023" s="938" t="e">
        <f t="shared" si="281"/>
        <v>#DIV/0!</v>
      </c>
      <c r="K1023" s="938" t="e">
        <f t="shared" si="281"/>
        <v>#DIV/0!</v>
      </c>
      <c r="L1023" s="938" t="e">
        <f t="shared" si="281"/>
        <v>#DIV/0!</v>
      </c>
      <c r="M1023" s="938" t="e">
        <f t="shared" si="281"/>
        <v>#DIV/0!</v>
      </c>
      <c r="N1023" s="968" t="e">
        <f t="shared" si="281"/>
        <v>#DIV/0!</v>
      </c>
      <c r="O1023" s="938" t="e">
        <f t="shared" si="281"/>
        <v>#DIV/0!</v>
      </c>
      <c r="P1023" s="938" t="e">
        <f t="shared" si="281"/>
        <v>#DIV/0!</v>
      </c>
      <c r="Q1023" s="938" t="e">
        <f t="shared" si="281"/>
        <v>#DIV/0!</v>
      </c>
      <c r="R1023" s="938" t="e">
        <f t="shared" si="281"/>
        <v>#DIV/0!</v>
      </c>
      <c r="S1023" s="938" t="e">
        <f t="shared" si="281"/>
        <v>#DIV/0!</v>
      </c>
      <c r="T1023" s="938" t="e">
        <f t="shared" si="281"/>
        <v>#DIV/0!</v>
      </c>
      <c r="U1023" s="938" t="e">
        <f t="shared" si="281"/>
        <v>#DIV/0!</v>
      </c>
      <c r="V1023" s="968" t="e">
        <f t="shared" si="281"/>
        <v>#DIV/0!</v>
      </c>
      <c r="W1023" s="938" t="e">
        <f t="shared" si="281"/>
        <v>#DIV/0!</v>
      </c>
      <c r="X1023" s="938" t="e">
        <f t="shared" si="281"/>
        <v>#DIV/0!</v>
      </c>
      <c r="Y1023" s="938" t="e">
        <f t="shared" si="281"/>
        <v>#DIV/0!</v>
      </c>
      <c r="Z1023" s="938" t="e">
        <f t="shared" si="281"/>
        <v>#DIV/0!</v>
      </c>
      <c r="AA1023" s="938" t="e">
        <f t="shared" si="281"/>
        <v>#DIV/0!</v>
      </c>
      <c r="AB1023" s="938" t="e">
        <f t="shared" si="281"/>
        <v>#DIV/0!</v>
      </c>
      <c r="AC1023" s="798" t="e">
        <f t="shared" si="281"/>
        <v>#DIV/0!</v>
      </c>
    </row>
    <row r="1024" spans="1:30" ht="12.75" customHeight="1">
      <c r="A1024" s="874" t="s">
        <v>188</v>
      </c>
      <c r="B1024" s="728" t="s">
        <v>788</v>
      </c>
      <c r="C1024" s="777" t="s">
        <v>156</v>
      </c>
      <c r="D1024" s="777" t="s">
        <v>157</v>
      </c>
      <c r="E1024" s="975">
        <v>3.3600000000000005E-2</v>
      </c>
      <c r="F1024" s="975">
        <v>2.9850000000000002E-2</v>
      </c>
      <c r="G1024" s="975">
        <v>2.8500000000000001E-2</v>
      </c>
      <c r="H1024" s="939">
        <v>3.0899999999999997E-2</v>
      </c>
      <c r="I1024" s="975">
        <v>4.1849999999999998E-2</v>
      </c>
      <c r="J1024" s="975">
        <v>4.3200000000000002E-2</v>
      </c>
      <c r="K1024" s="975">
        <v>4.965E-2</v>
      </c>
      <c r="L1024" s="975">
        <v>7.2450000000000001E-2</v>
      </c>
      <c r="M1024" s="975">
        <v>7.6350000000000001E-2</v>
      </c>
      <c r="N1024" s="939">
        <v>7.9650000000000012E-2</v>
      </c>
      <c r="O1024" s="975">
        <v>7.4700000000000003E-2</v>
      </c>
      <c r="P1024" s="975">
        <v>6.8849999999999995E-2</v>
      </c>
      <c r="Q1024" s="975">
        <v>7.1999999999999995E-2</v>
      </c>
      <c r="R1024" s="975">
        <v>6.720000000000001E-2</v>
      </c>
      <c r="S1024" s="975">
        <v>6.720000000000001E-2</v>
      </c>
      <c r="T1024" s="975">
        <v>6.6750000000000004E-2</v>
      </c>
      <c r="U1024" s="975">
        <v>7.4099999999999999E-2</v>
      </c>
      <c r="V1024" s="939">
        <v>6.855E-2</v>
      </c>
      <c r="W1024" s="975">
        <v>5.67E-2</v>
      </c>
      <c r="X1024" s="975">
        <v>5.3399999999999996E-2</v>
      </c>
      <c r="Y1024" s="975">
        <v>4.7399999999999998E-2</v>
      </c>
      <c r="Z1024" s="975">
        <v>4.5749999999999999E-2</v>
      </c>
      <c r="AA1024" s="975">
        <v>4.4850000000000001E-2</v>
      </c>
      <c r="AB1024" s="975">
        <v>4.1549999999999997E-2</v>
      </c>
      <c r="AC1024" s="780">
        <f>SUM(E1024:AB1024)</f>
        <v>1.3349999999999997</v>
      </c>
    </row>
    <row r="1025" spans="1:30" ht="12.75" customHeight="1">
      <c r="A1025" s="925"/>
      <c r="B1025" s="853"/>
      <c r="C1025" s="783" t="s">
        <v>158</v>
      </c>
      <c r="D1025" s="783" t="s">
        <v>157</v>
      </c>
      <c r="E1025" s="948">
        <v>5.2500000000000003E-3</v>
      </c>
      <c r="F1025" s="948">
        <v>5.1000000000000004E-3</v>
      </c>
      <c r="G1025" s="948">
        <v>4.7999999999999996E-3</v>
      </c>
      <c r="H1025" s="940">
        <v>5.1000000000000004E-3</v>
      </c>
      <c r="I1025" s="948">
        <v>6.0000000000000001E-3</v>
      </c>
      <c r="J1025" s="948">
        <v>5.7000000000000002E-3</v>
      </c>
      <c r="K1025" s="948">
        <v>6.1500000000000001E-3</v>
      </c>
      <c r="L1025" s="948">
        <v>1.7250000000000001E-2</v>
      </c>
      <c r="M1025" s="948">
        <v>2.1299999999999999E-2</v>
      </c>
      <c r="N1025" s="940">
        <v>1.9949999999999999E-2</v>
      </c>
      <c r="O1025" s="948">
        <v>1.8450000000000001E-2</v>
      </c>
      <c r="P1025" s="948">
        <v>1.5299999999999999E-2</v>
      </c>
      <c r="Q1025" s="948">
        <v>1.2449999999999999E-2</v>
      </c>
      <c r="R1025" s="948">
        <v>1.7999999999999999E-2</v>
      </c>
      <c r="S1025" s="948">
        <v>1.3050000000000001E-2</v>
      </c>
      <c r="T1025" s="948">
        <v>1.4250000000000001E-2</v>
      </c>
      <c r="U1025" s="948">
        <v>1.9800000000000002E-2</v>
      </c>
      <c r="V1025" s="940">
        <v>1.7850000000000001E-2</v>
      </c>
      <c r="W1025" s="948">
        <v>5.4000000000000003E-3</v>
      </c>
      <c r="X1025" s="948">
        <v>4.6499999999999996E-3</v>
      </c>
      <c r="Y1025" s="948">
        <v>4.6499999999999996E-3</v>
      </c>
      <c r="Z1025" s="948">
        <v>3.5999999999999999E-3</v>
      </c>
      <c r="AA1025" s="948">
        <v>3.8999999999999998E-3</v>
      </c>
      <c r="AB1025" s="948">
        <v>3.8999999999999998E-3</v>
      </c>
      <c r="AC1025" s="786">
        <f>SUM(E1025:AB1025)</f>
        <v>0.25184999999999996</v>
      </c>
    </row>
    <row r="1026" spans="1:30" ht="12.75" customHeight="1">
      <c r="A1026" s="925"/>
      <c r="B1026" s="853"/>
      <c r="C1026" s="783" t="s">
        <v>159</v>
      </c>
      <c r="D1026" s="783" t="s">
        <v>160</v>
      </c>
      <c r="E1026" s="459">
        <v>2</v>
      </c>
      <c r="F1026" s="459">
        <v>2</v>
      </c>
      <c r="G1026" s="459">
        <v>2</v>
      </c>
      <c r="H1026" s="724">
        <v>2</v>
      </c>
      <c r="I1026" s="459">
        <v>3</v>
      </c>
      <c r="J1026" s="459">
        <v>3</v>
      </c>
      <c r="K1026" s="459">
        <v>4</v>
      </c>
      <c r="L1026" s="459">
        <v>4</v>
      </c>
      <c r="M1026" s="459">
        <v>5</v>
      </c>
      <c r="N1026" s="724">
        <v>5</v>
      </c>
      <c r="O1026" s="459">
        <v>4</v>
      </c>
      <c r="P1026" s="459">
        <v>4</v>
      </c>
      <c r="Q1026" s="459">
        <v>6</v>
      </c>
      <c r="R1026" s="459">
        <v>4</v>
      </c>
      <c r="S1026" s="459">
        <v>4</v>
      </c>
      <c r="T1026" s="459">
        <v>5</v>
      </c>
      <c r="U1026" s="459">
        <v>8</v>
      </c>
      <c r="V1026" s="724">
        <v>3</v>
      </c>
      <c r="W1026" s="459">
        <v>3</v>
      </c>
      <c r="X1026" s="459">
        <v>3</v>
      </c>
      <c r="Y1026" s="459">
        <v>3</v>
      </c>
      <c r="Z1026" s="459">
        <v>3</v>
      </c>
      <c r="AA1026" s="459">
        <v>3</v>
      </c>
      <c r="AB1026" s="459">
        <v>3</v>
      </c>
      <c r="AC1026" s="786"/>
    </row>
    <row r="1027" spans="1:30" ht="12.75" customHeight="1" thickBot="1">
      <c r="A1027" s="929"/>
      <c r="B1027" s="854"/>
      <c r="C1027" s="795" t="s">
        <v>161</v>
      </c>
      <c r="D1027" s="795"/>
      <c r="E1027" s="938">
        <f t="shared" ref="E1027:AC1027" si="282">E1025/E1024</f>
        <v>0.15625</v>
      </c>
      <c r="F1027" s="938">
        <f t="shared" si="282"/>
        <v>0.17085427135678391</v>
      </c>
      <c r="G1027" s="938">
        <f t="shared" si="282"/>
        <v>0.16842105263157892</v>
      </c>
      <c r="H1027" s="968">
        <f t="shared" si="282"/>
        <v>0.16504854368932043</v>
      </c>
      <c r="I1027" s="938">
        <f t="shared" si="282"/>
        <v>0.14336917562724016</v>
      </c>
      <c r="J1027" s="938">
        <f t="shared" si="282"/>
        <v>0.13194444444444445</v>
      </c>
      <c r="K1027" s="938">
        <f t="shared" si="282"/>
        <v>0.12386706948640483</v>
      </c>
      <c r="L1027" s="938">
        <f t="shared" si="282"/>
        <v>0.23809523809523811</v>
      </c>
      <c r="M1027" s="938">
        <f t="shared" si="282"/>
        <v>0.27897838899803534</v>
      </c>
      <c r="N1027" s="968">
        <f t="shared" si="282"/>
        <v>0.25047080979284364</v>
      </c>
      <c r="O1027" s="938">
        <f t="shared" si="282"/>
        <v>0.24698795180722893</v>
      </c>
      <c r="P1027" s="938">
        <f t="shared" si="282"/>
        <v>0.22222222222222224</v>
      </c>
      <c r="Q1027" s="938">
        <f t="shared" si="282"/>
        <v>0.17291666666666666</v>
      </c>
      <c r="R1027" s="938">
        <f t="shared" si="282"/>
        <v>0.26785714285714279</v>
      </c>
      <c r="S1027" s="938">
        <f t="shared" si="282"/>
        <v>0.19419642857142855</v>
      </c>
      <c r="T1027" s="938">
        <f t="shared" si="282"/>
        <v>0.21348314606741572</v>
      </c>
      <c r="U1027" s="938">
        <f t="shared" si="282"/>
        <v>0.26720647773279355</v>
      </c>
      <c r="V1027" s="968">
        <f t="shared" si="282"/>
        <v>0.26039387308533918</v>
      </c>
      <c r="W1027" s="938">
        <f t="shared" si="282"/>
        <v>9.5238095238095247E-2</v>
      </c>
      <c r="X1027" s="938">
        <f t="shared" si="282"/>
        <v>8.7078651685393263E-2</v>
      </c>
      <c r="Y1027" s="938">
        <f t="shared" si="282"/>
        <v>9.8101265822784806E-2</v>
      </c>
      <c r="Z1027" s="938">
        <f t="shared" si="282"/>
        <v>7.8688524590163927E-2</v>
      </c>
      <c r="AA1027" s="938">
        <f t="shared" si="282"/>
        <v>8.6956521739130432E-2</v>
      </c>
      <c r="AB1027" s="938">
        <f t="shared" si="282"/>
        <v>9.3862815884476536E-2</v>
      </c>
      <c r="AC1027" s="798">
        <f t="shared" si="282"/>
        <v>0.18865168539325844</v>
      </c>
    </row>
    <row r="1028" spans="1:30" ht="12.75" customHeight="1">
      <c r="A1028" s="874" t="s">
        <v>216</v>
      </c>
      <c r="B1028" s="1125" t="s">
        <v>789</v>
      </c>
      <c r="C1028" s="777" t="s">
        <v>156</v>
      </c>
      <c r="D1028" s="777" t="s">
        <v>157</v>
      </c>
      <c r="E1028" s="975">
        <v>0.16839999999999999</v>
      </c>
      <c r="F1028" s="975">
        <v>0.16120000000000001</v>
      </c>
      <c r="G1028" s="975">
        <v>0.1552</v>
      </c>
      <c r="H1028" s="939">
        <v>0.15679999999999999</v>
      </c>
      <c r="I1028" s="975">
        <v>0.16520000000000001</v>
      </c>
      <c r="J1028" s="975">
        <v>0.20080000000000001</v>
      </c>
      <c r="K1028" s="975">
        <v>0.25800000000000001</v>
      </c>
      <c r="L1028" s="975">
        <v>0.2944</v>
      </c>
      <c r="M1028" s="975">
        <v>0.33079999999999998</v>
      </c>
      <c r="N1028" s="939">
        <v>0.3448</v>
      </c>
      <c r="O1028" s="975">
        <v>0.3196</v>
      </c>
      <c r="P1028" s="975">
        <v>0.31359999999999999</v>
      </c>
      <c r="Q1028" s="975">
        <v>0.29520000000000002</v>
      </c>
      <c r="R1028" s="975">
        <v>0.29320000000000002</v>
      </c>
      <c r="S1028" s="975">
        <v>0.29880000000000001</v>
      </c>
      <c r="T1028" s="975">
        <v>0.29759999999999998</v>
      </c>
      <c r="U1028" s="975">
        <v>0.30480000000000002</v>
      </c>
      <c r="V1028" s="939">
        <v>0.30359999999999998</v>
      </c>
      <c r="W1028" s="975">
        <v>0.3216</v>
      </c>
      <c r="X1028" s="975">
        <v>0.2964</v>
      </c>
      <c r="Y1028" s="975">
        <v>0.27239999999999998</v>
      </c>
      <c r="Z1028" s="975">
        <v>0.2324</v>
      </c>
      <c r="AA1028" s="975">
        <v>0.2024</v>
      </c>
      <c r="AB1028" s="975">
        <v>0.17399999999999999</v>
      </c>
      <c r="AC1028" s="780">
        <f>SUM(E1028:AB1028)</f>
        <v>6.1612000000000009</v>
      </c>
    </row>
    <row r="1029" spans="1:30" ht="12.75" customHeight="1">
      <c r="A1029" s="925"/>
      <c r="B1029" s="1126"/>
      <c r="C1029" s="783" t="s">
        <v>158</v>
      </c>
      <c r="D1029" s="783" t="s">
        <v>157</v>
      </c>
      <c r="E1029" s="948">
        <v>9.5999999999999992E-3</v>
      </c>
      <c r="F1029" s="948">
        <v>3.2000000000000002E-3</v>
      </c>
      <c r="G1029" s="948">
        <v>8.0000000000000004E-4</v>
      </c>
      <c r="H1029" s="940">
        <v>2.8E-3</v>
      </c>
      <c r="I1029" s="948">
        <v>0</v>
      </c>
      <c r="J1029" s="948">
        <v>4.0000000000000002E-4</v>
      </c>
      <c r="K1029" s="948">
        <v>1.1599999999999999E-2</v>
      </c>
      <c r="L1029" s="948">
        <v>2.4E-2</v>
      </c>
      <c r="M1029" s="948">
        <v>4.5999999999999999E-2</v>
      </c>
      <c r="N1029" s="940">
        <v>5.5199999999999999E-2</v>
      </c>
      <c r="O1029" s="948">
        <v>5.0799999999999998E-2</v>
      </c>
      <c r="P1029" s="948">
        <v>3.04E-2</v>
      </c>
      <c r="Q1029" s="948">
        <v>1.6E-2</v>
      </c>
      <c r="R1029" s="948">
        <v>5.04E-2</v>
      </c>
      <c r="S1029" s="948">
        <v>4.7600000000000003E-2</v>
      </c>
      <c r="T1029" s="948">
        <v>4.2000000000000003E-2</v>
      </c>
      <c r="U1029" s="948">
        <v>1.44E-2</v>
      </c>
      <c r="V1029" s="940">
        <v>8.3999999999999995E-3</v>
      </c>
      <c r="W1029" s="948">
        <v>7.6E-3</v>
      </c>
      <c r="X1029" s="948">
        <v>4.0000000000000002E-4</v>
      </c>
      <c r="Y1029" s="948">
        <v>0</v>
      </c>
      <c r="Z1029" s="948">
        <v>0</v>
      </c>
      <c r="AA1029" s="948">
        <v>0</v>
      </c>
      <c r="AB1029" s="948">
        <v>0</v>
      </c>
      <c r="AC1029" s="786">
        <f>SUM(E1029:AB1029)</f>
        <v>0.42160000000000003</v>
      </c>
    </row>
    <row r="1030" spans="1:30" ht="12.75" customHeight="1">
      <c r="A1030" s="925"/>
      <c r="B1030" s="1126"/>
      <c r="C1030" s="783" t="s">
        <v>159</v>
      </c>
      <c r="D1030" s="783" t="s">
        <v>160</v>
      </c>
      <c r="E1030" s="459">
        <v>10</v>
      </c>
      <c r="F1030" s="459">
        <v>10</v>
      </c>
      <c r="G1030" s="459">
        <v>10</v>
      </c>
      <c r="H1030" s="724">
        <v>10</v>
      </c>
      <c r="I1030" s="459">
        <v>11</v>
      </c>
      <c r="J1030" s="459">
        <v>14</v>
      </c>
      <c r="K1030" s="459">
        <v>16</v>
      </c>
      <c r="L1030" s="459">
        <v>17</v>
      </c>
      <c r="M1030" s="459">
        <v>20</v>
      </c>
      <c r="N1030" s="724">
        <v>20</v>
      </c>
      <c r="O1030" s="459">
        <v>17</v>
      </c>
      <c r="P1030" s="459">
        <v>19</v>
      </c>
      <c r="Q1030" s="459">
        <v>19</v>
      </c>
      <c r="R1030" s="459">
        <v>17</v>
      </c>
      <c r="S1030" s="459">
        <v>19</v>
      </c>
      <c r="T1030" s="459">
        <v>18</v>
      </c>
      <c r="U1030" s="459">
        <v>18</v>
      </c>
      <c r="V1030" s="724">
        <v>19</v>
      </c>
      <c r="W1030" s="459">
        <v>19</v>
      </c>
      <c r="X1030" s="459">
        <v>17</v>
      </c>
      <c r="Y1030" s="459">
        <v>15</v>
      </c>
      <c r="Z1030" s="459">
        <v>13</v>
      </c>
      <c r="AA1030" s="459">
        <v>12</v>
      </c>
      <c r="AB1030" s="459">
        <v>10</v>
      </c>
      <c r="AC1030" s="786"/>
    </row>
    <row r="1031" spans="1:30" ht="12.75" customHeight="1" thickBot="1">
      <c r="A1031" s="941"/>
      <c r="B1031" s="1127"/>
      <c r="C1031" s="802" t="s">
        <v>161</v>
      </c>
      <c r="D1031" s="802"/>
      <c r="E1031" s="879">
        <f t="shared" ref="E1031:AC1031" si="283">E1029/E1028</f>
        <v>5.7007125890736338E-2</v>
      </c>
      <c r="F1031" s="879">
        <f t="shared" si="283"/>
        <v>1.9851116625310174E-2</v>
      </c>
      <c r="G1031" s="879">
        <f t="shared" si="283"/>
        <v>5.1546391752577319E-3</v>
      </c>
      <c r="H1031" s="919">
        <f t="shared" si="283"/>
        <v>1.7857142857142856E-2</v>
      </c>
      <c r="I1031" s="879">
        <f t="shared" si="283"/>
        <v>0</v>
      </c>
      <c r="J1031" s="879">
        <f t="shared" si="283"/>
        <v>1.9920318725099601E-3</v>
      </c>
      <c r="K1031" s="879">
        <f t="shared" si="283"/>
        <v>4.4961240310077512E-2</v>
      </c>
      <c r="L1031" s="879">
        <f t="shared" si="283"/>
        <v>8.1521739130434784E-2</v>
      </c>
      <c r="M1031" s="879">
        <f t="shared" si="283"/>
        <v>0.13905683192261187</v>
      </c>
      <c r="N1031" s="919">
        <f t="shared" si="283"/>
        <v>0.16009280742459397</v>
      </c>
      <c r="O1031" s="879">
        <f t="shared" si="283"/>
        <v>0.15894868585732164</v>
      </c>
      <c r="P1031" s="879">
        <f t="shared" si="283"/>
        <v>9.6938775510204078E-2</v>
      </c>
      <c r="Q1031" s="879">
        <f t="shared" si="283"/>
        <v>5.4200542005420051E-2</v>
      </c>
      <c r="R1031" s="879">
        <f t="shared" si="283"/>
        <v>0.17189631650750339</v>
      </c>
      <c r="S1031" s="879">
        <f t="shared" si="283"/>
        <v>0.15930388219544847</v>
      </c>
      <c r="T1031" s="879">
        <f t="shared" si="283"/>
        <v>0.14112903225806453</v>
      </c>
      <c r="U1031" s="879">
        <f t="shared" si="283"/>
        <v>4.7244094488188976E-2</v>
      </c>
      <c r="V1031" s="919">
        <f t="shared" si="283"/>
        <v>2.766798418972332E-2</v>
      </c>
      <c r="W1031" s="879">
        <f t="shared" si="283"/>
        <v>2.36318407960199E-2</v>
      </c>
      <c r="X1031" s="879">
        <f t="shared" si="283"/>
        <v>1.3495276653171392E-3</v>
      </c>
      <c r="Y1031" s="879">
        <f t="shared" si="283"/>
        <v>0</v>
      </c>
      <c r="Z1031" s="879">
        <f t="shared" si="283"/>
        <v>0</v>
      </c>
      <c r="AA1031" s="879">
        <f t="shared" si="283"/>
        <v>0</v>
      </c>
      <c r="AB1031" s="879">
        <f t="shared" si="283"/>
        <v>0</v>
      </c>
      <c r="AC1031" s="805">
        <f t="shared" si="283"/>
        <v>6.842822826722067E-2</v>
      </c>
    </row>
    <row r="1032" spans="1:30" ht="12.75" customHeight="1">
      <c r="A1032" s="942" t="s">
        <v>987</v>
      </c>
      <c r="B1032" s="727" t="s">
        <v>786</v>
      </c>
      <c r="C1032" s="857" t="s">
        <v>156</v>
      </c>
      <c r="D1032" s="857" t="s">
        <v>157</v>
      </c>
      <c r="E1032" s="915">
        <v>0</v>
      </c>
      <c r="F1032" s="915">
        <v>0</v>
      </c>
      <c r="G1032" s="915">
        <v>0</v>
      </c>
      <c r="H1032" s="1123">
        <v>0</v>
      </c>
      <c r="I1032" s="915">
        <v>0</v>
      </c>
      <c r="J1032" s="915">
        <v>0</v>
      </c>
      <c r="K1032" s="915">
        <v>0</v>
      </c>
      <c r="L1032" s="915">
        <v>0</v>
      </c>
      <c r="M1032" s="915">
        <v>0</v>
      </c>
      <c r="N1032" s="1123">
        <v>0</v>
      </c>
      <c r="O1032" s="915">
        <v>0</v>
      </c>
      <c r="P1032" s="915">
        <v>0</v>
      </c>
      <c r="Q1032" s="915">
        <v>0</v>
      </c>
      <c r="R1032" s="915">
        <v>0</v>
      </c>
      <c r="S1032" s="915">
        <v>0</v>
      </c>
      <c r="T1032" s="915">
        <v>0</v>
      </c>
      <c r="U1032" s="915">
        <v>0</v>
      </c>
      <c r="V1032" s="1123">
        <v>0</v>
      </c>
      <c r="W1032" s="915">
        <v>0</v>
      </c>
      <c r="X1032" s="915">
        <v>0</v>
      </c>
      <c r="Y1032" s="915">
        <v>0</v>
      </c>
      <c r="Z1032" s="915">
        <v>0</v>
      </c>
      <c r="AA1032" s="915">
        <v>0</v>
      </c>
      <c r="AB1032" s="915">
        <v>0</v>
      </c>
      <c r="AC1032" s="841">
        <f>SUM(E1032:AB1032)</f>
        <v>0</v>
      </c>
    </row>
    <row r="1033" spans="1:30" ht="12.75" customHeight="1">
      <c r="A1033" s="925"/>
      <c r="B1033" s="853"/>
      <c r="C1033" s="783" t="s">
        <v>158</v>
      </c>
      <c r="D1033" s="783" t="s">
        <v>157</v>
      </c>
      <c r="E1033" s="948">
        <v>0</v>
      </c>
      <c r="F1033" s="948">
        <v>0</v>
      </c>
      <c r="G1033" s="948">
        <v>0</v>
      </c>
      <c r="H1033" s="1124">
        <v>0</v>
      </c>
      <c r="I1033" s="948">
        <v>0</v>
      </c>
      <c r="J1033" s="948">
        <v>0</v>
      </c>
      <c r="K1033" s="948">
        <v>0</v>
      </c>
      <c r="L1033" s="948">
        <v>0</v>
      </c>
      <c r="M1033" s="948">
        <v>0</v>
      </c>
      <c r="N1033" s="1124">
        <v>0</v>
      </c>
      <c r="O1033" s="948">
        <v>0</v>
      </c>
      <c r="P1033" s="948">
        <v>0</v>
      </c>
      <c r="Q1033" s="948">
        <v>0</v>
      </c>
      <c r="R1033" s="948">
        <v>0</v>
      </c>
      <c r="S1033" s="948">
        <v>0</v>
      </c>
      <c r="T1033" s="948">
        <v>0</v>
      </c>
      <c r="U1033" s="948">
        <v>0</v>
      </c>
      <c r="V1033" s="1124">
        <v>0</v>
      </c>
      <c r="W1033" s="948">
        <v>0</v>
      </c>
      <c r="X1033" s="948">
        <v>0</v>
      </c>
      <c r="Y1033" s="948">
        <v>0</v>
      </c>
      <c r="Z1033" s="948">
        <v>0</v>
      </c>
      <c r="AA1033" s="948">
        <v>0</v>
      </c>
      <c r="AB1033" s="948">
        <v>0</v>
      </c>
      <c r="AC1033" s="786">
        <f>SUM(E1033:AB1033)</f>
        <v>0</v>
      </c>
    </row>
    <row r="1034" spans="1:30" ht="12.75" customHeight="1">
      <c r="A1034" s="925"/>
      <c r="B1034" s="853"/>
      <c r="C1034" s="783" t="s">
        <v>159</v>
      </c>
      <c r="D1034" s="783" t="s">
        <v>160</v>
      </c>
      <c r="E1034" s="863">
        <v>0</v>
      </c>
      <c r="F1034" s="863">
        <v>0</v>
      </c>
      <c r="G1034" s="863">
        <v>0</v>
      </c>
      <c r="H1034" s="864">
        <v>0</v>
      </c>
      <c r="I1034" s="863">
        <v>0</v>
      </c>
      <c r="J1034" s="863">
        <v>0</v>
      </c>
      <c r="K1034" s="863">
        <v>0</v>
      </c>
      <c r="L1034" s="863">
        <v>0</v>
      </c>
      <c r="M1034" s="863">
        <v>0</v>
      </c>
      <c r="N1034" s="864">
        <v>0</v>
      </c>
      <c r="O1034" s="863">
        <v>0</v>
      </c>
      <c r="P1034" s="863">
        <v>0</v>
      </c>
      <c r="Q1034" s="863">
        <v>0</v>
      </c>
      <c r="R1034" s="863">
        <v>0</v>
      </c>
      <c r="S1034" s="863">
        <v>0</v>
      </c>
      <c r="T1034" s="863">
        <v>0</v>
      </c>
      <c r="U1034" s="863">
        <v>0</v>
      </c>
      <c r="V1034" s="864">
        <v>0</v>
      </c>
      <c r="W1034" s="863">
        <v>0</v>
      </c>
      <c r="X1034" s="863">
        <v>0</v>
      </c>
      <c r="Y1034" s="863">
        <v>0</v>
      </c>
      <c r="Z1034" s="863">
        <v>0</v>
      </c>
      <c r="AA1034" s="863">
        <v>0</v>
      </c>
      <c r="AB1034" s="863">
        <v>0</v>
      </c>
      <c r="AC1034" s="786"/>
      <c r="AD1034" s="953"/>
    </row>
    <row r="1035" spans="1:30" ht="12.75" customHeight="1">
      <c r="A1035" s="929"/>
      <c r="B1035" s="867"/>
      <c r="C1035" s="795" t="s">
        <v>161</v>
      </c>
      <c r="D1035" s="795"/>
      <c r="E1035" s="938" t="e">
        <f t="shared" ref="E1035:AC1035" si="284">E1033/E1032</f>
        <v>#DIV/0!</v>
      </c>
      <c r="F1035" s="938" t="e">
        <f t="shared" si="284"/>
        <v>#DIV/0!</v>
      </c>
      <c r="G1035" s="938" t="e">
        <f t="shared" si="284"/>
        <v>#DIV/0!</v>
      </c>
      <c r="H1035" s="968" t="e">
        <f t="shared" si="284"/>
        <v>#DIV/0!</v>
      </c>
      <c r="I1035" s="938" t="e">
        <f t="shared" si="284"/>
        <v>#DIV/0!</v>
      </c>
      <c r="J1035" s="938" t="e">
        <f t="shared" si="284"/>
        <v>#DIV/0!</v>
      </c>
      <c r="K1035" s="938" t="e">
        <f t="shared" si="284"/>
        <v>#DIV/0!</v>
      </c>
      <c r="L1035" s="938" t="e">
        <f t="shared" si="284"/>
        <v>#DIV/0!</v>
      </c>
      <c r="M1035" s="938" t="e">
        <f t="shared" si="284"/>
        <v>#DIV/0!</v>
      </c>
      <c r="N1035" s="968" t="e">
        <f t="shared" si="284"/>
        <v>#DIV/0!</v>
      </c>
      <c r="O1035" s="938" t="e">
        <f t="shared" si="284"/>
        <v>#DIV/0!</v>
      </c>
      <c r="P1035" s="938" t="e">
        <f t="shared" si="284"/>
        <v>#DIV/0!</v>
      </c>
      <c r="Q1035" s="938" t="e">
        <f t="shared" si="284"/>
        <v>#DIV/0!</v>
      </c>
      <c r="R1035" s="938" t="e">
        <f t="shared" si="284"/>
        <v>#DIV/0!</v>
      </c>
      <c r="S1035" s="938" t="e">
        <f t="shared" si="284"/>
        <v>#DIV/0!</v>
      </c>
      <c r="T1035" s="938" t="e">
        <f t="shared" si="284"/>
        <v>#DIV/0!</v>
      </c>
      <c r="U1035" s="938" t="e">
        <f t="shared" si="284"/>
        <v>#DIV/0!</v>
      </c>
      <c r="V1035" s="968" t="e">
        <f t="shared" si="284"/>
        <v>#DIV/0!</v>
      </c>
      <c r="W1035" s="938" t="e">
        <f t="shared" si="284"/>
        <v>#DIV/0!</v>
      </c>
      <c r="X1035" s="938" t="e">
        <f t="shared" si="284"/>
        <v>#DIV/0!</v>
      </c>
      <c r="Y1035" s="938" t="e">
        <f t="shared" si="284"/>
        <v>#DIV/0!</v>
      </c>
      <c r="Z1035" s="938" t="e">
        <f t="shared" si="284"/>
        <v>#DIV/0!</v>
      </c>
      <c r="AA1035" s="938" t="e">
        <f t="shared" si="284"/>
        <v>#DIV/0!</v>
      </c>
      <c r="AB1035" s="938" t="e">
        <f t="shared" si="284"/>
        <v>#DIV/0!</v>
      </c>
      <c r="AC1035" s="798" t="e">
        <f t="shared" si="284"/>
        <v>#DIV/0!</v>
      </c>
    </row>
    <row r="1036" spans="1:30" ht="12.75" customHeight="1">
      <c r="A1036" s="874" t="s">
        <v>988</v>
      </c>
      <c r="B1036" s="728" t="s">
        <v>786</v>
      </c>
      <c r="C1036" s="777" t="s">
        <v>156</v>
      </c>
      <c r="D1036" s="777" t="s">
        <v>157</v>
      </c>
      <c r="E1036" s="909">
        <v>0</v>
      </c>
      <c r="F1036" s="909">
        <v>0</v>
      </c>
      <c r="G1036" s="909">
        <v>0</v>
      </c>
      <c r="H1036" s="1128">
        <v>0</v>
      </c>
      <c r="I1036" s="909">
        <v>0</v>
      </c>
      <c r="J1036" s="909">
        <v>0</v>
      </c>
      <c r="K1036" s="909">
        <v>0</v>
      </c>
      <c r="L1036" s="909">
        <v>0</v>
      </c>
      <c r="M1036" s="909">
        <v>0</v>
      </c>
      <c r="N1036" s="1128">
        <v>0</v>
      </c>
      <c r="O1036" s="909">
        <v>0</v>
      </c>
      <c r="P1036" s="909">
        <v>0</v>
      </c>
      <c r="Q1036" s="909">
        <v>0</v>
      </c>
      <c r="R1036" s="909">
        <v>0</v>
      </c>
      <c r="S1036" s="909">
        <v>0</v>
      </c>
      <c r="T1036" s="909">
        <v>0</v>
      </c>
      <c r="U1036" s="909">
        <v>0</v>
      </c>
      <c r="V1036" s="1128">
        <v>0</v>
      </c>
      <c r="W1036" s="909">
        <v>0</v>
      </c>
      <c r="X1036" s="909">
        <v>0</v>
      </c>
      <c r="Y1036" s="909">
        <v>0</v>
      </c>
      <c r="Z1036" s="909">
        <v>0</v>
      </c>
      <c r="AA1036" s="909">
        <v>0</v>
      </c>
      <c r="AB1036" s="909">
        <v>0</v>
      </c>
      <c r="AC1036" s="780">
        <f>SUM(E1036:AB1036)</f>
        <v>0</v>
      </c>
    </row>
    <row r="1037" spans="1:30" ht="12.75" customHeight="1">
      <c r="A1037" s="925"/>
      <c r="B1037" s="853"/>
      <c r="C1037" s="783" t="s">
        <v>158</v>
      </c>
      <c r="D1037" s="783" t="s">
        <v>157</v>
      </c>
      <c r="E1037" s="948">
        <v>0</v>
      </c>
      <c r="F1037" s="948">
        <v>0</v>
      </c>
      <c r="G1037" s="948">
        <v>0</v>
      </c>
      <c r="H1037" s="1124">
        <v>0</v>
      </c>
      <c r="I1037" s="948">
        <v>0</v>
      </c>
      <c r="J1037" s="948">
        <v>0</v>
      </c>
      <c r="K1037" s="948">
        <v>0</v>
      </c>
      <c r="L1037" s="948">
        <v>0</v>
      </c>
      <c r="M1037" s="948">
        <v>0</v>
      </c>
      <c r="N1037" s="1124">
        <v>0</v>
      </c>
      <c r="O1037" s="948">
        <v>0</v>
      </c>
      <c r="P1037" s="948">
        <v>0</v>
      </c>
      <c r="Q1037" s="948">
        <v>0</v>
      </c>
      <c r="R1037" s="948">
        <v>0</v>
      </c>
      <c r="S1037" s="948">
        <v>0</v>
      </c>
      <c r="T1037" s="948">
        <v>0</v>
      </c>
      <c r="U1037" s="948">
        <v>0</v>
      </c>
      <c r="V1037" s="1124">
        <v>0</v>
      </c>
      <c r="W1037" s="948">
        <v>0</v>
      </c>
      <c r="X1037" s="948">
        <v>0</v>
      </c>
      <c r="Y1037" s="948">
        <v>0</v>
      </c>
      <c r="Z1037" s="948">
        <v>0</v>
      </c>
      <c r="AA1037" s="948">
        <v>0</v>
      </c>
      <c r="AB1037" s="948">
        <v>0</v>
      </c>
      <c r="AC1037" s="786">
        <f>SUM(E1037:AB1037)</f>
        <v>0</v>
      </c>
    </row>
    <row r="1038" spans="1:30" ht="12.75" customHeight="1">
      <c r="A1038" s="925"/>
      <c r="B1038" s="853"/>
      <c r="C1038" s="783" t="s">
        <v>159</v>
      </c>
      <c r="D1038" s="783" t="s">
        <v>209</v>
      </c>
      <c r="E1038" s="863">
        <f t="shared" ref="E1038:AB1038" si="285">SQRT(E1036*E1036+E1037*E1037)*1000/1.73/E955</f>
        <v>0</v>
      </c>
      <c r="F1038" s="863">
        <f t="shared" si="285"/>
        <v>0</v>
      </c>
      <c r="G1038" s="863">
        <f t="shared" si="285"/>
        <v>0</v>
      </c>
      <c r="H1038" s="864">
        <f t="shared" si="285"/>
        <v>0</v>
      </c>
      <c r="I1038" s="863">
        <f t="shared" si="285"/>
        <v>0</v>
      </c>
      <c r="J1038" s="863">
        <f t="shared" si="285"/>
        <v>0</v>
      </c>
      <c r="K1038" s="863">
        <f t="shared" si="285"/>
        <v>0</v>
      </c>
      <c r="L1038" s="863">
        <f t="shared" si="285"/>
        <v>0</v>
      </c>
      <c r="M1038" s="863">
        <f t="shared" si="285"/>
        <v>0</v>
      </c>
      <c r="N1038" s="864">
        <f t="shared" si="285"/>
        <v>0</v>
      </c>
      <c r="O1038" s="863">
        <f t="shared" si="285"/>
        <v>0</v>
      </c>
      <c r="P1038" s="863">
        <f t="shared" si="285"/>
        <v>0</v>
      </c>
      <c r="Q1038" s="863">
        <f t="shared" si="285"/>
        <v>0</v>
      </c>
      <c r="R1038" s="863">
        <f t="shared" si="285"/>
        <v>0</v>
      </c>
      <c r="S1038" s="863">
        <f t="shared" si="285"/>
        <v>0</v>
      </c>
      <c r="T1038" s="863">
        <f t="shared" si="285"/>
        <v>0</v>
      </c>
      <c r="U1038" s="863">
        <f t="shared" si="285"/>
        <v>0</v>
      </c>
      <c r="V1038" s="864">
        <f t="shared" si="285"/>
        <v>0</v>
      </c>
      <c r="W1038" s="863">
        <f t="shared" si="285"/>
        <v>0</v>
      </c>
      <c r="X1038" s="863">
        <f t="shared" si="285"/>
        <v>0</v>
      </c>
      <c r="Y1038" s="863">
        <f t="shared" si="285"/>
        <v>0</v>
      </c>
      <c r="Z1038" s="863">
        <f t="shared" si="285"/>
        <v>0</v>
      </c>
      <c r="AA1038" s="863">
        <f t="shared" si="285"/>
        <v>0</v>
      </c>
      <c r="AB1038" s="863">
        <f t="shared" si="285"/>
        <v>0</v>
      </c>
      <c r="AC1038" s="786"/>
      <c r="AD1038" s="953"/>
    </row>
    <row r="1039" spans="1:30" ht="12.75" customHeight="1" thickBot="1">
      <c r="A1039" s="929"/>
      <c r="B1039" s="854"/>
      <c r="C1039" s="795" t="s">
        <v>161</v>
      </c>
      <c r="D1039" s="795"/>
      <c r="E1039" s="938" t="e">
        <f t="shared" ref="E1039:AC1039" si="286">E1037/E1036</f>
        <v>#DIV/0!</v>
      </c>
      <c r="F1039" s="938" t="e">
        <f t="shared" si="286"/>
        <v>#DIV/0!</v>
      </c>
      <c r="G1039" s="938" t="e">
        <f t="shared" si="286"/>
        <v>#DIV/0!</v>
      </c>
      <c r="H1039" s="968" t="e">
        <f t="shared" si="286"/>
        <v>#DIV/0!</v>
      </c>
      <c r="I1039" s="938" t="e">
        <f t="shared" si="286"/>
        <v>#DIV/0!</v>
      </c>
      <c r="J1039" s="938" t="e">
        <f t="shared" si="286"/>
        <v>#DIV/0!</v>
      </c>
      <c r="K1039" s="938" t="e">
        <f t="shared" si="286"/>
        <v>#DIV/0!</v>
      </c>
      <c r="L1039" s="938" t="e">
        <f t="shared" si="286"/>
        <v>#DIV/0!</v>
      </c>
      <c r="M1039" s="938" t="e">
        <f t="shared" si="286"/>
        <v>#DIV/0!</v>
      </c>
      <c r="N1039" s="968" t="e">
        <f t="shared" si="286"/>
        <v>#DIV/0!</v>
      </c>
      <c r="O1039" s="938" t="e">
        <f t="shared" si="286"/>
        <v>#DIV/0!</v>
      </c>
      <c r="P1039" s="938" t="e">
        <f t="shared" si="286"/>
        <v>#DIV/0!</v>
      </c>
      <c r="Q1039" s="938" t="e">
        <f t="shared" si="286"/>
        <v>#DIV/0!</v>
      </c>
      <c r="R1039" s="938" t="e">
        <f t="shared" si="286"/>
        <v>#DIV/0!</v>
      </c>
      <c r="S1039" s="938" t="e">
        <f t="shared" si="286"/>
        <v>#DIV/0!</v>
      </c>
      <c r="T1039" s="938" t="e">
        <f t="shared" si="286"/>
        <v>#DIV/0!</v>
      </c>
      <c r="U1039" s="938" t="e">
        <f t="shared" si="286"/>
        <v>#DIV/0!</v>
      </c>
      <c r="V1039" s="968" t="e">
        <f t="shared" si="286"/>
        <v>#DIV/0!</v>
      </c>
      <c r="W1039" s="938" t="e">
        <f t="shared" si="286"/>
        <v>#DIV/0!</v>
      </c>
      <c r="X1039" s="938" t="e">
        <f t="shared" si="286"/>
        <v>#DIV/0!</v>
      </c>
      <c r="Y1039" s="938" t="e">
        <f t="shared" si="286"/>
        <v>#DIV/0!</v>
      </c>
      <c r="Z1039" s="938" t="e">
        <f t="shared" si="286"/>
        <v>#DIV/0!</v>
      </c>
      <c r="AA1039" s="938" t="e">
        <f t="shared" si="286"/>
        <v>#DIV/0!</v>
      </c>
      <c r="AB1039" s="938" t="e">
        <f t="shared" si="286"/>
        <v>#DIV/0!</v>
      </c>
      <c r="AC1039" s="798" t="e">
        <f t="shared" si="286"/>
        <v>#DIV/0!</v>
      </c>
    </row>
    <row r="1040" spans="1:30" ht="12.75" customHeight="1">
      <c r="A1040" s="874" t="s">
        <v>359</v>
      </c>
      <c r="B1040" s="728" t="s">
        <v>787</v>
      </c>
      <c r="C1040" s="777" t="s">
        <v>156</v>
      </c>
      <c r="D1040" s="777" t="s">
        <v>157</v>
      </c>
      <c r="E1040" s="975">
        <v>3.2399999999999998E-2</v>
      </c>
      <c r="F1040" s="975">
        <v>3.4599999999999999E-2</v>
      </c>
      <c r="G1040" s="975">
        <v>2.8000000000000001E-2</v>
      </c>
      <c r="H1040" s="939">
        <v>2.8000000000000001E-2</v>
      </c>
      <c r="I1040" s="975">
        <v>2.7199999999999998E-2</v>
      </c>
      <c r="J1040" s="975">
        <v>2.7399999999999997E-2</v>
      </c>
      <c r="K1040" s="975">
        <v>2.8199999999999999E-2</v>
      </c>
      <c r="L1040" s="975">
        <v>3.5799999999999998E-2</v>
      </c>
      <c r="M1040" s="975">
        <v>6.2200000000000005E-2</v>
      </c>
      <c r="N1040" s="939">
        <v>6.4799999999999996E-2</v>
      </c>
      <c r="O1040" s="975">
        <v>6.7799999999999999E-2</v>
      </c>
      <c r="P1040" s="975">
        <v>6.7599999999999993E-2</v>
      </c>
      <c r="Q1040" s="975">
        <v>6.6200000000000009E-2</v>
      </c>
      <c r="R1040" s="975">
        <v>6.5799999999999997E-2</v>
      </c>
      <c r="S1040" s="975">
        <v>6.3200000000000006E-2</v>
      </c>
      <c r="T1040" s="975">
        <v>6.1399999999999996E-2</v>
      </c>
      <c r="U1040" s="975">
        <v>5.1400000000000001E-2</v>
      </c>
      <c r="V1040" s="939">
        <v>3.6999999999999998E-2</v>
      </c>
      <c r="W1040" s="975">
        <v>3.7999999999999999E-2</v>
      </c>
      <c r="X1040" s="975">
        <v>0.03</v>
      </c>
      <c r="Y1040" s="975">
        <v>2.6199999999999998E-2</v>
      </c>
      <c r="Z1040" s="975">
        <v>3.1199999999999999E-2</v>
      </c>
      <c r="AA1040" s="975">
        <v>3.5400000000000001E-2</v>
      </c>
      <c r="AB1040" s="975">
        <v>2.7399999999999997E-2</v>
      </c>
      <c r="AC1040" s="780">
        <f>SUM(E1040:AB1040)</f>
        <v>1.0372000000000003</v>
      </c>
    </row>
    <row r="1041" spans="1:30" ht="12.75" customHeight="1">
      <c r="A1041" s="925"/>
      <c r="B1041" s="853"/>
      <c r="C1041" s="783" t="s">
        <v>158</v>
      </c>
      <c r="D1041" s="783" t="s">
        <v>157</v>
      </c>
      <c r="E1041" s="948">
        <v>5.4000000000000003E-3</v>
      </c>
      <c r="F1041" s="948">
        <v>5.4000000000000003E-3</v>
      </c>
      <c r="G1041" s="948">
        <v>5.1999999999999998E-3</v>
      </c>
      <c r="H1041" s="940">
        <v>4.5999999999999999E-3</v>
      </c>
      <c r="I1041" s="948">
        <v>4.4000000000000003E-3</v>
      </c>
      <c r="J1041" s="948">
        <v>3.8E-3</v>
      </c>
      <c r="K1041" s="948">
        <v>4.4000000000000003E-3</v>
      </c>
      <c r="L1041" s="948">
        <v>6.1999999999999998E-3</v>
      </c>
      <c r="M1041" s="948">
        <v>5.5999999999999999E-3</v>
      </c>
      <c r="N1041" s="940">
        <v>6.1999999999999998E-3</v>
      </c>
      <c r="O1041" s="948">
        <v>6.1999999999999998E-3</v>
      </c>
      <c r="P1041" s="948">
        <v>5.7999999999999996E-3</v>
      </c>
      <c r="Q1041" s="948">
        <v>6.6E-3</v>
      </c>
      <c r="R1041" s="948">
        <v>6.1999999999999998E-3</v>
      </c>
      <c r="S1041" s="948">
        <v>0</v>
      </c>
      <c r="T1041" s="948">
        <v>0</v>
      </c>
      <c r="U1041" s="948">
        <v>0</v>
      </c>
      <c r="V1041" s="940">
        <v>0</v>
      </c>
      <c r="W1041" s="948">
        <v>0</v>
      </c>
      <c r="X1041" s="948">
        <v>0</v>
      </c>
      <c r="Y1041" s="948">
        <v>0</v>
      </c>
      <c r="Z1041" s="948">
        <v>0</v>
      </c>
      <c r="AA1041" s="948">
        <v>0</v>
      </c>
      <c r="AB1041" s="948">
        <v>0</v>
      </c>
      <c r="AC1041" s="786">
        <f>SUM(E1041:AB1041)</f>
        <v>7.5999999999999984E-2</v>
      </c>
    </row>
    <row r="1042" spans="1:30" ht="12.75" customHeight="1">
      <c r="A1042" s="925"/>
      <c r="B1042" s="853"/>
      <c r="C1042" s="783" t="s">
        <v>159</v>
      </c>
      <c r="D1042" s="783" t="s">
        <v>160</v>
      </c>
      <c r="E1042" s="459">
        <v>2</v>
      </c>
      <c r="F1042" s="459">
        <v>1</v>
      </c>
      <c r="G1042" s="459">
        <v>2</v>
      </c>
      <c r="H1042" s="724">
        <v>2</v>
      </c>
      <c r="I1042" s="459">
        <v>2</v>
      </c>
      <c r="J1042" s="459">
        <v>2</v>
      </c>
      <c r="K1042" s="459">
        <v>2</v>
      </c>
      <c r="L1042" s="459">
        <v>3</v>
      </c>
      <c r="M1042" s="459">
        <v>3</v>
      </c>
      <c r="N1042" s="724">
        <v>4</v>
      </c>
      <c r="O1042" s="459">
        <v>3</v>
      </c>
      <c r="P1042" s="459">
        <v>3</v>
      </c>
      <c r="Q1042" s="459">
        <v>4</v>
      </c>
      <c r="R1042" s="459">
        <v>4</v>
      </c>
      <c r="S1042" s="459">
        <v>3</v>
      </c>
      <c r="T1042" s="459">
        <v>3</v>
      </c>
      <c r="U1042" s="459">
        <v>2</v>
      </c>
      <c r="V1042" s="724">
        <v>2</v>
      </c>
      <c r="W1042" s="459">
        <v>2</v>
      </c>
      <c r="X1042" s="459">
        <v>2</v>
      </c>
      <c r="Y1042" s="459">
        <v>2</v>
      </c>
      <c r="Z1042" s="459">
        <v>2</v>
      </c>
      <c r="AA1042" s="459">
        <v>2</v>
      </c>
      <c r="AB1042" s="459">
        <v>1</v>
      </c>
      <c r="AC1042" s="786"/>
      <c r="AD1042" s="953"/>
    </row>
    <row r="1043" spans="1:30" ht="12.75" customHeight="1" thickBot="1">
      <c r="A1043" s="941"/>
      <c r="B1043" s="867"/>
      <c r="C1043" s="802" t="s">
        <v>161</v>
      </c>
      <c r="D1043" s="802"/>
      <c r="E1043" s="879">
        <f t="shared" ref="E1043:AC1043" si="287">E1041/E1040</f>
        <v>0.16666666666666669</v>
      </c>
      <c r="F1043" s="879">
        <f t="shared" si="287"/>
        <v>0.15606936416184972</v>
      </c>
      <c r="G1043" s="879">
        <f t="shared" si="287"/>
        <v>0.18571428571428569</v>
      </c>
      <c r="H1043" s="919">
        <f t="shared" si="287"/>
        <v>0.16428571428571428</v>
      </c>
      <c r="I1043" s="879">
        <f t="shared" si="287"/>
        <v>0.16176470588235295</v>
      </c>
      <c r="J1043" s="879">
        <f t="shared" si="287"/>
        <v>0.13868613138686134</v>
      </c>
      <c r="K1043" s="879">
        <f t="shared" si="287"/>
        <v>0.15602836879432624</v>
      </c>
      <c r="L1043" s="879">
        <f t="shared" si="287"/>
        <v>0.17318435754189945</v>
      </c>
      <c r="M1043" s="879">
        <f t="shared" si="287"/>
        <v>9.0032154340836001E-2</v>
      </c>
      <c r="N1043" s="919">
        <f t="shared" si="287"/>
        <v>9.5679012345679021E-2</v>
      </c>
      <c r="O1043" s="879">
        <f t="shared" si="287"/>
        <v>9.1445427728613568E-2</v>
      </c>
      <c r="P1043" s="879">
        <f t="shared" si="287"/>
        <v>8.5798816568047345E-2</v>
      </c>
      <c r="Q1043" s="879">
        <f t="shared" si="287"/>
        <v>9.9697885196374611E-2</v>
      </c>
      <c r="R1043" s="879">
        <f t="shared" si="287"/>
        <v>9.4224924012158054E-2</v>
      </c>
      <c r="S1043" s="879">
        <f t="shared" si="287"/>
        <v>0</v>
      </c>
      <c r="T1043" s="879">
        <f t="shared" si="287"/>
        <v>0</v>
      </c>
      <c r="U1043" s="879">
        <f t="shared" si="287"/>
        <v>0</v>
      </c>
      <c r="V1043" s="919">
        <f t="shared" si="287"/>
        <v>0</v>
      </c>
      <c r="W1043" s="879">
        <f t="shared" si="287"/>
        <v>0</v>
      </c>
      <c r="X1043" s="879">
        <f t="shared" si="287"/>
        <v>0</v>
      </c>
      <c r="Y1043" s="879">
        <f t="shared" si="287"/>
        <v>0</v>
      </c>
      <c r="Z1043" s="879">
        <f t="shared" si="287"/>
        <v>0</v>
      </c>
      <c r="AA1043" s="879">
        <f t="shared" si="287"/>
        <v>0</v>
      </c>
      <c r="AB1043" s="879">
        <f t="shared" si="287"/>
        <v>0</v>
      </c>
      <c r="AC1043" s="805">
        <f t="shared" si="287"/>
        <v>7.3274199768607745E-2</v>
      </c>
    </row>
    <row r="1044" spans="1:30" ht="12.75" customHeight="1">
      <c r="A1044" s="1129" t="s">
        <v>177</v>
      </c>
      <c r="B1044" s="869" t="s">
        <v>191</v>
      </c>
      <c r="C1044" s="857" t="s">
        <v>156</v>
      </c>
      <c r="D1044" s="857" t="s">
        <v>157</v>
      </c>
      <c r="E1044" s="947">
        <v>2.7999999999999998E-4</v>
      </c>
      <c r="F1044" s="947">
        <v>2.9999999999999997E-4</v>
      </c>
      <c r="G1044" s="947">
        <v>2.7999999999999998E-4</v>
      </c>
      <c r="H1044" s="943">
        <v>2.7999999999999998E-4</v>
      </c>
      <c r="I1044" s="947">
        <v>2.7999999999999998E-4</v>
      </c>
      <c r="J1044" s="947">
        <v>2.7999999999999998E-4</v>
      </c>
      <c r="K1044" s="947">
        <v>2.7999999999999998E-4</v>
      </c>
      <c r="L1044" s="947">
        <v>2.7999999999999998E-4</v>
      </c>
      <c r="M1044" s="947">
        <v>2.7999999999999998E-4</v>
      </c>
      <c r="N1044" s="943">
        <v>2.7999999999999998E-4</v>
      </c>
      <c r="O1044" s="947">
        <v>2.7999999999999998E-4</v>
      </c>
      <c r="P1044" s="947">
        <v>2.5999999999999998E-4</v>
      </c>
      <c r="Q1044" s="947">
        <v>2.7999999999999998E-4</v>
      </c>
      <c r="R1044" s="947">
        <v>2.7999999999999998E-4</v>
      </c>
      <c r="S1044" s="947">
        <v>2.7999999999999998E-4</v>
      </c>
      <c r="T1044" s="947">
        <v>2.7999999999999998E-4</v>
      </c>
      <c r="U1044" s="947">
        <v>2.7999999999999998E-4</v>
      </c>
      <c r="V1044" s="943">
        <v>2.7999999999999998E-4</v>
      </c>
      <c r="W1044" s="947">
        <v>2.7999999999999998E-4</v>
      </c>
      <c r="X1044" s="947">
        <v>2.9999999999999997E-4</v>
      </c>
      <c r="Y1044" s="947">
        <v>2.7999999999999998E-4</v>
      </c>
      <c r="Z1044" s="947">
        <v>2.7999999999999998E-4</v>
      </c>
      <c r="AA1044" s="947">
        <v>2.7999999999999998E-4</v>
      </c>
      <c r="AB1044" s="947">
        <v>2.9999999999999997E-4</v>
      </c>
      <c r="AC1044" s="1130">
        <f>SUM(E1044:AB1044)</f>
        <v>6.7599999999999978E-3</v>
      </c>
      <c r="AD1044" s="870">
        <f>MAX(E1044:AB1044)</f>
        <v>2.9999999999999997E-4</v>
      </c>
    </row>
    <row r="1045" spans="1:30" ht="12.75" customHeight="1">
      <c r="A1045" s="1131" t="s">
        <v>189</v>
      </c>
      <c r="B1045" s="872" t="s">
        <v>192</v>
      </c>
      <c r="C1045" s="795" t="s">
        <v>156</v>
      </c>
      <c r="D1045" s="783" t="s">
        <v>157</v>
      </c>
      <c r="E1045" s="948">
        <v>1.48E-3</v>
      </c>
      <c r="F1045" s="948">
        <v>1.48E-3</v>
      </c>
      <c r="G1045" s="948">
        <v>1.4599999999999999E-3</v>
      </c>
      <c r="H1045" s="940">
        <v>1.48E-3</v>
      </c>
      <c r="I1045" s="948">
        <v>1.4599999999999999E-3</v>
      </c>
      <c r="J1045" s="948">
        <v>1.48E-3</v>
      </c>
      <c r="K1045" s="948">
        <v>1.4599999999999999E-3</v>
      </c>
      <c r="L1045" s="948">
        <v>1.4599999999999999E-3</v>
      </c>
      <c r="M1045" s="948">
        <v>1.48E-3</v>
      </c>
      <c r="N1045" s="940">
        <v>1.4599999999999999E-3</v>
      </c>
      <c r="O1045" s="948">
        <v>1.4599999999999999E-3</v>
      </c>
      <c r="P1045" s="948">
        <v>1.4599999999999999E-3</v>
      </c>
      <c r="Q1045" s="948">
        <v>1.4599999999999999E-3</v>
      </c>
      <c r="R1045" s="948">
        <v>1.48E-3</v>
      </c>
      <c r="S1045" s="948">
        <v>1.4599999999999999E-3</v>
      </c>
      <c r="T1045" s="948">
        <v>1.4599999999999999E-3</v>
      </c>
      <c r="U1045" s="948">
        <v>1.48E-3</v>
      </c>
      <c r="V1045" s="940">
        <v>1.4599999999999999E-3</v>
      </c>
      <c r="W1045" s="948">
        <v>1.48E-3</v>
      </c>
      <c r="X1045" s="948">
        <v>1.4599999999999999E-3</v>
      </c>
      <c r="Y1045" s="948">
        <v>1.48E-3</v>
      </c>
      <c r="Z1045" s="948">
        <v>1.4599999999999999E-3</v>
      </c>
      <c r="AA1045" s="948">
        <v>1.48E-3</v>
      </c>
      <c r="AB1045" s="948">
        <v>1.4599999999999999E-3</v>
      </c>
      <c r="AC1045" s="798">
        <f>SUM(E1045:AB1045)</f>
        <v>3.524E-2</v>
      </c>
      <c r="AD1045" s="870">
        <f>MAX(E1045:AB1045)</f>
        <v>1.48E-3</v>
      </c>
    </row>
    <row r="1046" spans="1:30" ht="12.75" customHeight="1">
      <c r="A1046" s="874" t="s">
        <v>193</v>
      </c>
      <c r="B1046" s="875"/>
      <c r="C1046" s="777" t="s">
        <v>156</v>
      </c>
      <c r="D1046" s="777"/>
      <c r="E1046" s="876">
        <f t="shared" ref="E1046:AB1046" si="288">SUM(E956,E960,E964,E968,E972,E976,E980,E984,E988,E992,E996,E1004,E1008,E1012,E1016,E1020,E1024,E1028,E1036,E1040,E1044,E1045)+E1000+E1032</f>
        <v>0.60346</v>
      </c>
      <c r="F1046" s="876">
        <f t="shared" si="288"/>
        <v>0.58743000000000012</v>
      </c>
      <c r="G1046" s="876">
        <f t="shared" si="288"/>
        <v>0.56789000000000001</v>
      </c>
      <c r="H1046" s="935">
        <f t="shared" si="288"/>
        <v>0.56835999999999998</v>
      </c>
      <c r="I1046" s="876">
        <f t="shared" si="288"/>
        <v>0.59339000000000008</v>
      </c>
      <c r="J1046" s="876">
        <f t="shared" si="288"/>
        <v>0.64151000000000002</v>
      </c>
      <c r="K1046" s="876">
        <f t="shared" si="288"/>
        <v>0.75529000000000002</v>
      </c>
      <c r="L1046" s="876">
        <f t="shared" si="288"/>
        <v>0.87934000000000001</v>
      </c>
      <c r="M1046" s="876">
        <f t="shared" si="288"/>
        <v>0.98010999999999993</v>
      </c>
      <c r="N1046" s="935">
        <f t="shared" si="288"/>
        <v>1.0140899999999999</v>
      </c>
      <c r="O1046" s="876">
        <f t="shared" si="288"/>
        <v>0.99073999999999995</v>
      </c>
      <c r="P1046" s="876">
        <f t="shared" si="288"/>
        <v>0.96617000000000008</v>
      </c>
      <c r="Q1046" s="876">
        <f t="shared" si="288"/>
        <v>0.94743999999999995</v>
      </c>
      <c r="R1046" s="876">
        <f t="shared" si="288"/>
        <v>0.92635999999999996</v>
      </c>
      <c r="S1046" s="876">
        <f t="shared" si="288"/>
        <v>0.92474000000000001</v>
      </c>
      <c r="T1046" s="876">
        <f t="shared" si="288"/>
        <v>0.89658999999999989</v>
      </c>
      <c r="U1046" s="876">
        <f t="shared" si="288"/>
        <v>0.89961000000000002</v>
      </c>
      <c r="V1046" s="935">
        <f t="shared" si="288"/>
        <v>0.87163999999999997</v>
      </c>
      <c r="W1046" s="876">
        <f t="shared" si="288"/>
        <v>0.85355999999999999</v>
      </c>
      <c r="X1046" s="876">
        <f t="shared" si="288"/>
        <v>0.79645999999999995</v>
      </c>
      <c r="Y1046" s="876">
        <f t="shared" si="288"/>
        <v>0.77735999999999994</v>
      </c>
      <c r="Z1046" s="876">
        <f t="shared" si="288"/>
        <v>0.72848999999999986</v>
      </c>
      <c r="AA1046" s="876">
        <f t="shared" si="288"/>
        <v>0.68591000000000002</v>
      </c>
      <c r="AB1046" s="876">
        <f t="shared" si="288"/>
        <v>0.63325999999999993</v>
      </c>
      <c r="AC1046" s="780">
        <f>SUM(AC956,AC960,AC964,AC968,AC972,AC976,AC980,AC984,AC988,AC992,AC996,AC1004,AC1008,AC1012,AC1016,AC1020,AC1024,AC1028,AC1036,AC1040,AC1044,AC1045)</f>
        <v>13.949000000000002</v>
      </c>
    </row>
    <row r="1047" spans="1:30" ht="12.75" customHeight="1">
      <c r="A1047" s="877"/>
      <c r="B1047" s="878"/>
      <c r="C1047" s="802" t="s">
        <v>158</v>
      </c>
      <c r="D1047" s="802"/>
      <c r="E1047" s="879">
        <f t="shared" ref="E1047:AC1047" si="289">E1041+E1037+E1033+E1029+E1025+E1021+E1017+E1013+E1009+E1005+E1001+E973</f>
        <v>0.10915</v>
      </c>
      <c r="F1047" s="879">
        <f t="shared" si="289"/>
        <v>0.15560000000000002</v>
      </c>
      <c r="G1047" s="879">
        <f t="shared" si="289"/>
        <v>9.8000000000000004E-2</v>
      </c>
      <c r="H1047" s="919">
        <f t="shared" si="289"/>
        <v>8.72E-2</v>
      </c>
      <c r="I1047" s="879">
        <f t="shared" si="289"/>
        <v>9.085E-2</v>
      </c>
      <c r="J1047" s="879">
        <f t="shared" si="289"/>
        <v>9.8000000000000004E-2</v>
      </c>
      <c r="K1047" s="879">
        <f t="shared" si="289"/>
        <v>9.9250000000000005E-2</v>
      </c>
      <c r="L1047" s="879">
        <f t="shared" si="289"/>
        <v>0.14360000000000001</v>
      </c>
      <c r="M1047" s="879">
        <f t="shared" si="289"/>
        <v>0.18534999999999999</v>
      </c>
      <c r="N1047" s="919">
        <f t="shared" si="289"/>
        <v>0.17044999999999999</v>
      </c>
      <c r="O1047" s="879">
        <f t="shared" si="289"/>
        <v>0.16700000000000001</v>
      </c>
      <c r="P1047" s="879">
        <f t="shared" si="289"/>
        <v>0.16244999999999998</v>
      </c>
      <c r="Q1047" s="879">
        <f t="shared" si="289"/>
        <v>0.13169999999999998</v>
      </c>
      <c r="R1047" s="879">
        <f t="shared" si="289"/>
        <v>0.16825000000000001</v>
      </c>
      <c r="S1047" s="879">
        <f t="shared" si="289"/>
        <v>0.15075000000000002</v>
      </c>
      <c r="T1047" s="879">
        <f t="shared" si="289"/>
        <v>0.14255000000000001</v>
      </c>
      <c r="U1047" s="879">
        <f t="shared" si="289"/>
        <v>0.12834999999999999</v>
      </c>
      <c r="V1047" s="919">
        <f t="shared" si="289"/>
        <v>0.11275</v>
      </c>
      <c r="W1047" s="879">
        <f t="shared" si="289"/>
        <v>9.5000000000000001E-2</v>
      </c>
      <c r="X1047" s="879">
        <f t="shared" si="289"/>
        <v>8.8449999999999987E-2</v>
      </c>
      <c r="Y1047" s="879">
        <f t="shared" si="289"/>
        <v>0.10095</v>
      </c>
      <c r="Z1047" s="879">
        <f t="shared" si="289"/>
        <v>9.6950000000000008E-2</v>
      </c>
      <c r="AA1047" s="879">
        <f t="shared" si="289"/>
        <v>8.1949999999999995E-2</v>
      </c>
      <c r="AB1047" s="879">
        <f t="shared" si="289"/>
        <v>9.0849999999999986E-2</v>
      </c>
      <c r="AC1047" s="805">
        <f t="shared" si="289"/>
        <v>2.9554</v>
      </c>
    </row>
    <row r="1048" spans="1:30" ht="12.75" customHeight="1">
      <c r="A1048" s="836" t="s">
        <v>194</v>
      </c>
      <c r="B1048" s="837"/>
      <c r="C1048" s="838" t="s">
        <v>156</v>
      </c>
      <c r="D1048" s="838"/>
      <c r="E1048" s="880">
        <f t="shared" ref="E1048:AC1048" si="290">E936+E940-E1046</f>
        <v>3.7399999999999656E-3</v>
      </c>
      <c r="F1048" s="880">
        <f t="shared" si="290"/>
        <v>2.9699999999999172E-3</v>
      </c>
      <c r="G1048" s="880">
        <f t="shared" si="290"/>
        <v>2.7099999999999902E-3</v>
      </c>
      <c r="H1048" s="882">
        <f t="shared" si="290"/>
        <v>3.4399999999999986E-3</v>
      </c>
      <c r="I1048" s="880">
        <f t="shared" si="290"/>
        <v>3.0099999999999572E-3</v>
      </c>
      <c r="J1048" s="880">
        <f t="shared" si="290"/>
        <v>3.4899999999999931E-3</v>
      </c>
      <c r="K1048" s="880">
        <f t="shared" si="290"/>
        <v>3.1099999999999461E-3</v>
      </c>
      <c r="L1048" s="880">
        <f t="shared" si="290"/>
        <v>4.4599999999999085E-3</v>
      </c>
      <c r="M1048" s="880">
        <f t="shared" si="290"/>
        <v>3.2900000000001262E-3</v>
      </c>
      <c r="N1048" s="882">
        <f t="shared" si="290"/>
        <v>4.1100000000000581E-3</v>
      </c>
      <c r="O1048" s="880">
        <f t="shared" si="290"/>
        <v>4.0600000000001746E-3</v>
      </c>
      <c r="P1048" s="880">
        <f t="shared" si="290"/>
        <v>4.630000000000023E-3</v>
      </c>
      <c r="Q1048" s="880">
        <f t="shared" si="290"/>
        <v>2.9599999999999627E-3</v>
      </c>
      <c r="R1048" s="880">
        <f t="shared" si="290"/>
        <v>3.6399999999999766E-3</v>
      </c>
      <c r="S1048" s="880">
        <f t="shared" si="290"/>
        <v>3.4599999999999076E-3</v>
      </c>
      <c r="T1048" s="880">
        <f t="shared" si="290"/>
        <v>3.4100000000001351E-3</v>
      </c>
      <c r="U1048" s="880">
        <f t="shared" si="290"/>
        <v>3.3900000000000041E-3</v>
      </c>
      <c r="V1048" s="882">
        <f t="shared" si="290"/>
        <v>3.1600000000000517E-3</v>
      </c>
      <c r="W1048" s="880">
        <f t="shared" si="290"/>
        <v>3.8400000000000656E-3</v>
      </c>
      <c r="X1048" s="880">
        <f t="shared" si="290"/>
        <v>2.7400000000000757E-3</v>
      </c>
      <c r="Y1048" s="880">
        <f t="shared" si="290"/>
        <v>3.2400000000000206E-3</v>
      </c>
      <c r="Z1048" s="880">
        <f t="shared" si="290"/>
        <v>2.9100000000001902E-3</v>
      </c>
      <c r="AA1048" s="880">
        <f t="shared" si="290"/>
        <v>2.2900000000000142E-3</v>
      </c>
      <c r="AB1048" s="880">
        <f t="shared" si="290"/>
        <v>2.1400000000000308E-3</v>
      </c>
      <c r="AC1048" s="841">
        <f t="shared" si="290"/>
        <v>5.2203999999999944</v>
      </c>
    </row>
    <row r="1049" spans="1:30" ht="12.75" customHeight="1">
      <c r="A1049" s="1132"/>
      <c r="B1049" s="837"/>
      <c r="C1049" s="1057" t="s">
        <v>158</v>
      </c>
      <c r="D1049" s="1057"/>
      <c r="E1049" s="914">
        <f t="shared" ref="E1049:AC1049" si="291">E937+E941-E1047</f>
        <v>4.3250000000000011E-2</v>
      </c>
      <c r="F1049" s="914">
        <f t="shared" si="291"/>
        <v>-9.9800000000000014E-2</v>
      </c>
      <c r="G1049" s="914">
        <f t="shared" si="291"/>
        <v>2.1999999999999936E-3</v>
      </c>
      <c r="H1049" s="930">
        <f t="shared" si="291"/>
        <v>2.7400000000000008E-2</v>
      </c>
      <c r="I1049" s="914">
        <f t="shared" si="291"/>
        <v>1.1149999999999993E-2</v>
      </c>
      <c r="J1049" s="914">
        <f t="shared" si="291"/>
        <v>2.1999999999999936E-3</v>
      </c>
      <c r="K1049" s="914">
        <f t="shared" si="291"/>
        <v>5.3150000000000003E-2</v>
      </c>
      <c r="L1049" s="914">
        <f t="shared" si="291"/>
        <v>1.5999999999999903E-3</v>
      </c>
      <c r="M1049" s="914">
        <f t="shared" si="291"/>
        <v>-5.9949999999999976E-2</v>
      </c>
      <c r="N1049" s="930">
        <f t="shared" si="291"/>
        <v>2.2150000000000003E-2</v>
      </c>
      <c r="O1049" s="914">
        <f t="shared" si="291"/>
        <v>1.419999999999999E-2</v>
      </c>
      <c r="P1049" s="914">
        <f t="shared" si="291"/>
        <v>-3.344999999999998E-2</v>
      </c>
      <c r="Q1049" s="914">
        <f t="shared" si="291"/>
        <v>2.3100000000000009E-2</v>
      </c>
      <c r="R1049" s="914">
        <f t="shared" si="291"/>
        <v>2.9150000000000009E-2</v>
      </c>
      <c r="S1049" s="914">
        <f t="shared" si="291"/>
        <v>2.5049999999999989E-2</v>
      </c>
      <c r="T1049" s="914">
        <f t="shared" si="291"/>
        <v>2.1249999999999991E-2</v>
      </c>
      <c r="U1049" s="914">
        <f t="shared" si="291"/>
        <v>1.5649999999999997E-2</v>
      </c>
      <c r="V1049" s="930">
        <f t="shared" si="291"/>
        <v>3.4250000000000017E-2</v>
      </c>
      <c r="W1049" s="914">
        <f t="shared" si="291"/>
        <v>3.7600000000000022E-2</v>
      </c>
      <c r="X1049" s="914">
        <f t="shared" si="291"/>
        <v>4.295000000000003E-2</v>
      </c>
      <c r="Y1049" s="914">
        <f t="shared" si="291"/>
        <v>2.8500000000000053E-3</v>
      </c>
      <c r="Z1049" s="914">
        <f t="shared" si="291"/>
        <v>-3.3500000000000058E-3</v>
      </c>
      <c r="AA1049" s="914">
        <f t="shared" si="291"/>
        <v>4.4649999999999995E-2</v>
      </c>
      <c r="AB1049" s="914">
        <f t="shared" si="291"/>
        <v>2.150000000000013E-3</v>
      </c>
      <c r="AC1049" s="798">
        <f t="shared" si="291"/>
        <v>0.2594000000000003</v>
      </c>
    </row>
    <row r="1050" spans="1:30" s="738" customFormat="1" ht="12.75" customHeight="1">
      <c r="A1050" s="883" t="s">
        <v>328</v>
      </c>
      <c r="B1050" s="884"/>
      <c r="C1050" s="885" t="s">
        <v>156</v>
      </c>
      <c r="D1050" s="885"/>
      <c r="E1050" s="1133"/>
      <c r="F1050" s="1133"/>
      <c r="G1050" s="1133"/>
      <c r="H1050" s="1133"/>
      <c r="I1050" s="1133"/>
      <c r="J1050" s="1133"/>
      <c r="K1050" s="1133"/>
      <c r="L1050" s="1133"/>
      <c r="M1050" s="1133"/>
      <c r="N1050" s="1133"/>
      <c r="O1050" s="1133"/>
      <c r="P1050" s="1133"/>
      <c r="Q1050" s="1133"/>
      <c r="R1050" s="1133"/>
      <c r="S1050" s="1133"/>
      <c r="T1050" s="1133"/>
      <c r="U1050" s="1133"/>
      <c r="V1050" s="1133"/>
      <c r="W1050" s="1133"/>
      <c r="X1050" s="1133"/>
      <c r="Y1050" s="1133"/>
      <c r="Z1050" s="1133"/>
      <c r="AA1050" s="1133"/>
      <c r="AB1050" s="1133"/>
      <c r="AC1050" s="769"/>
    </row>
    <row r="1051" spans="1:30" s="738" customFormat="1" ht="12.75" customHeight="1">
      <c r="A1051" s="889"/>
      <c r="B1051" s="890"/>
      <c r="C1051" s="891" t="s">
        <v>158</v>
      </c>
      <c r="D1051" s="891"/>
      <c r="E1051" s="1134"/>
      <c r="F1051" s="1134"/>
      <c r="G1051" s="1134"/>
      <c r="H1051" s="1134"/>
      <c r="I1051" s="1134"/>
      <c r="J1051" s="1134"/>
      <c r="K1051" s="1134"/>
      <c r="L1051" s="1134"/>
      <c r="M1051" s="1134"/>
      <c r="N1051" s="1134"/>
      <c r="O1051" s="1134"/>
      <c r="P1051" s="1134"/>
      <c r="Q1051" s="1134"/>
      <c r="R1051" s="1134"/>
      <c r="S1051" s="1134"/>
      <c r="T1051" s="1134"/>
      <c r="U1051" s="1134"/>
      <c r="V1051" s="1134"/>
      <c r="W1051" s="1134"/>
      <c r="X1051" s="1134"/>
      <c r="Y1051" s="1134"/>
      <c r="Z1051" s="1134"/>
      <c r="AA1051" s="1134"/>
      <c r="AB1051" s="1134"/>
      <c r="AC1051" s="964"/>
    </row>
    <row r="1052" spans="1:30" ht="19.5" customHeight="1">
      <c r="A1052" s="895"/>
      <c r="B1052" s="737"/>
      <c r="C1052" s="896" t="s">
        <v>219</v>
      </c>
      <c r="D1052" s="896"/>
      <c r="E1052" s="737"/>
      <c r="F1052" s="737"/>
      <c r="G1052" s="737"/>
      <c r="H1052" s="897">
        <f>H972+H1024+H1008+H1012+H1028+H1020+H1016+H1040+H1032+H1000+H996</f>
        <v>0.56659999999999999</v>
      </c>
      <c r="I1052" s="737"/>
      <c r="J1052" s="737"/>
      <c r="K1052" s="737"/>
      <c r="L1052" s="737"/>
      <c r="M1052" s="737"/>
      <c r="N1052" s="897">
        <f>N972+N1024+N1008+N1012+N1028+N1020+N1016+N1040+N1032+N1000+N996</f>
        <v>1.0123500000000001</v>
      </c>
      <c r="O1052" s="737"/>
      <c r="P1052" s="737"/>
      <c r="Q1052" s="737"/>
      <c r="R1052" s="737"/>
      <c r="S1052" s="737"/>
      <c r="T1052" s="737"/>
      <c r="U1052" s="737"/>
      <c r="V1052" s="897">
        <f>V972+V1024+V1008+V1012+V1028+V1020+V1016+V1040+V1032+V1000+V996</f>
        <v>0.8698999999999999</v>
      </c>
      <c r="W1052" s="737"/>
      <c r="X1052" s="737"/>
      <c r="Y1052" s="897">
        <f>Y972+Y1024+Y1008+Y1012+Y1028+Y1020+Y1016+Y1040+Y1032+Y1000+Y996</f>
        <v>0.77559999999999996</v>
      </c>
      <c r="Z1052" s="737"/>
      <c r="AA1052" s="737"/>
      <c r="AB1052" s="737"/>
      <c r="AC1052" s="737"/>
    </row>
    <row r="1053" spans="1:30" ht="32.25" customHeight="1">
      <c r="A1053" s="752" t="s">
        <v>147</v>
      </c>
      <c r="B1053" s="753" t="s">
        <v>148</v>
      </c>
      <c r="C1053" s="755" t="s">
        <v>149</v>
      </c>
      <c r="D1053" s="755" t="s">
        <v>150</v>
      </c>
      <c r="E1053" s="756" t="s">
        <v>151</v>
      </c>
      <c r="F1053" s="756"/>
      <c r="G1053" s="756"/>
      <c r="H1053" s="756"/>
      <c r="I1053" s="756"/>
      <c r="J1053" s="756"/>
      <c r="K1053" s="756"/>
      <c r="L1053" s="756"/>
      <c r="M1053" s="756"/>
      <c r="N1053" s="756"/>
      <c r="O1053" s="756"/>
      <c r="P1053" s="756"/>
      <c r="Q1053" s="756"/>
      <c r="R1053" s="756"/>
      <c r="S1053" s="756"/>
      <c r="T1053" s="756"/>
      <c r="U1053" s="756"/>
      <c r="V1053" s="756"/>
      <c r="W1053" s="756"/>
      <c r="X1053" s="756"/>
      <c r="Y1053" s="756"/>
      <c r="Z1053" s="756"/>
      <c r="AA1053" s="756"/>
      <c r="AB1053" s="756"/>
      <c r="AC1053" s="757" t="s">
        <v>152</v>
      </c>
    </row>
    <row r="1054" spans="1:30" s="738" customFormat="1" ht="12.75" customHeight="1">
      <c r="A1054" s="900" t="s">
        <v>790</v>
      </c>
      <c r="B1054" s="965"/>
      <c r="C1054" s="759"/>
      <c r="D1054" s="759"/>
      <c r="E1054" s="760">
        <v>1</v>
      </c>
      <c r="F1054" s="760">
        <v>2</v>
      </c>
      <c r="G1054" s="760">
        <v>3</v>
      </c>
      <c r="H1054" s="760">
        <v>4</v>
      </c>
      <c r="I1054" s="760">
        <v>5</v>
      </c>
      <c r="J1054" s="760">
        <v>6</v>
      </c>
      <c r="K1054" s="760">
        <v>7</v>
      </c>
      <c r="L1054" s="760">
        <v>8</v>
      </c>
      <c r="M1054" s="760">
        <v>9</v>
      </c>
      <c r="N1054" s="760">
        <v>10</v>
      </c>
      <c r="O1054" s="760">
        <v>11</v>
      </c>
      <c r="P1054" s="760">
        <v>12</v>
      </c>
      <c r="Q1054" s="760">
        <v>13</v>
      </c>
      <c r="R1054" s="760">
        <v>14</v>
      </c>
      <c r="S1054" s="760">
        <v>15</v>
      </c>
      <c r="T1054" s="760">
        <v>16</v>
      </c>
      <c r="U1054" s="760">
        <v>17</v>
      </c>
      <c r="V1054" s="760">
        <v>18</v>
      </c>
      <c r="W1054" s="760">
        <v>19</v>
      </c>
      <c r="X1054" s="760">
        <v>20</v>
      </c>
      <c r="Y1054" s="760">
        <v>21</v>
      </c>
      <c r="Z1054" s="760">
        <v>22</v>
      </c>
      <c r="AA1054" s="760">
        <v>23</v>
      </c>
      <c r="AB1054" s="760">
        <v>24</v>
      </c>
      <c r="AC1054" s="761"/>
    </row>
    <row r="1055" spans="1:30" s="738" customFormat="1" ht="12.75" customHeight="1">
      <c r="A1055" s="765" t="s">
        <v>281</v>
      </c>
      <c r="B1055" s="766"/>
      <c r="C1055" s="767"/>
      <c r="D1055" s="767"/>
      <c r="E1055" s="766">
        <v>6</v>
      </c>
      <c r="F1055" s="766">
        <v>6</v>
      </c>
      <c r="G1055" s="766">
        <v>6</v>
      </c>
      <c r="H1055" s="766">
        <v>6</v>
      </c>
      <c r="I1055" s="766">
        <v>6</v>
      </c>
      <c r="J1055" s="766">
        <v>6</v>
      </c>
      <c r="K1055" s="766">
        <v>6</v>
      </c>
      <c r="L1055" s="766">
        <v>6</v>
      </c>
      <c r="M1055" s="766">
        <v>6</v>
      </c>
      <c r="N1055" s="766">
        <v>6</v>
      </c>
      <c r="O1055" s="766">
        <v>6</v>
      </c>
      <c r="P1055" s="766">
        <v>6</v>
      </c>
      <c r="Q1055" s="766">
        <v>6</v>
      </c>
      <c r="R1055" s="766">
        <v>6</v>
      </c>
      <c r="S1055" s="766">
        <v>6</v>
      </c>
      <c r="T1055" s="766">
        <v>6</v>
      </c>
      <c r="U1055" s="766">
        <v>6</v>
      </c>
      <c r="V1055" s="766">
        <v>6</v>
      </c>
      <c r="W1055" s="766">
        <v>6</v>
      </c>
      <c r="X1055" s="766">
        <v>6</v>
      </c>
      <c r="Y1055" s="766">
        <v>6</v>
      </c>
      <c r="Z1055" s="766">
        <v>6</v>
      </c>
      <c r="AA1055" s="766">
        <v>6</v>
      </c>
      <c r="AB1055" s="766">
        <v>6</v>
      </c>
      <c r="AC1055" s="887"/>
    </row>
    <row r="1056" spans="1:30" s="738" customFormat="1" ht="12.75" customHeight="1">
      <c r="A1056" s="770" t="s">
        <v>282</v>
      </c>
      <c r="B1056" s="771"/>
      <c r="C1056" s="772"/>
      <c r="D1056" s="772"/>
      <c r="E1056" s="771">
        <v>6</v>
      </c>
      <c r="F1056" s="771">
        <v>6</v>
      </c>
      <c r="G1056" s="771">
        <v>6</v>
      </c>
      <c r="H1056" s="771">
        <v>6</v>
      </c>
      <c r="I1056" s="771">
        <v>6</v>
      </c>
      <c r="J1056" s="771">
        <v>6</v>
      </c>
      <c r="K1056" s="771">
        <v>6</v>
      </c>
      <c r="L1056" s="771">
        <v>6</v>
      </c>
      <c r="M1056" s="771">
        <v>6</v>
      </c>
      <c r="N1056" s="771">
        <v>6</v>
      </c>
      <c r="O1056" s="771">
        <v>6</v>
      </c>
      <c r="P1056" s="771">
        <v>6</v>
      </c>
      <c r="Q1056" s="771">
        <v>6</v>
      </c>
      <c r="R1056" s="771">
        <v>6</v>
      </c>
      <c r="S1056" s="771">
        <v>6</v>
      </c>
      <c r="T1056" s="771">
        <v>6</v>
      </c>
      <c r="U1056" s="771">
        <v>6</v>
      </c>
      <c r="V1056" s="771">
        <v>6</v>
      </c>
      <c r="W1056" s="771">
        <v>6</v>
      </c>
      <c r="X1056" s="771">
        <v>6</v>
      </c>
      <c r="Y1056" s="771">
        <v>6</v>
      </c>
      <c r="Z1056" s="771">
        <v>6</v>
      </c>
      <c r="AA1056" s="771">
        <v>6</v>
      </c>
      <c r="AB1056" s="771">
        <v>6</v>
      </c>
      <c r="AC1056" s="1135"/>
    </row>
    <row r="1057" spans="1:30" ht="12.75" customHeight="1">
      <c r="A1057" s="1022" t="s">
        <v>630</v>
      </c>
      <c r="B1057" s="1023" t="s">
        <v>631</v>
      </c>
      <c r="C1057" s="777" t="s">
        <v>156</v>
      </c>
      <c r="D1057" s="777" t="s">
        <v>288</v>
      </c>
      <c r="E1057" s="904"/>
      <c r="F1057" s="904"/>
      <c r="G1057" s="904"/>
      <c r="H1057" s="920"/>
      <c r="I1057" s="904"/>
      <c r="J1057" s="904"/>
      <c r="K1057" s="904"/>
      <c r="L1057" s="904"/>
      <c r="M1057" s="904"/>
      <c r="N1057" s="920"/>
      <c r="O1057" s="904"/>
      <c r="P1057" s="904"/>
      <c r="Q1057" s="904"/>
      <c r="R1057" s="904"/>
      <c r="S1057" s="904"/>
      <c r="T1057" s="904"/>
      <c r="U1057" s="904"/>
      <c r="V1057" s="920"/>
      <c r="W1057" s="904"/>
      <c r="X1057" s="904"/>
      <c r="Y1057" s="904"/>
      <c r="Z1057" s="904"/>
      <c r="AA1057" s="904"/>
      <c r="AB1057" s="904"/>
      <c r="AC1057" s="780">
        <f>SUM(E1057:AB1057)</f>
        <v>0</v>
      </c>
    </row>
    <row r="1058" spans="1:30" ht="12.75" customHeight="1">
      <c r="A1058" s="996"/>
      <c r="B1058" s="1024"/>
      <c r="C1058" s="783" t="s">
        <v>158</v>
      </c>
      <c r="D1058" s="783" t="s">
        <v>288</v>
      </c>
      <c r="E1058" s="905"/>
      <c r="F1058" s="905"/>
      <c r="G1058" s="905"/>
      <c r="H1058" s="944"/>
      <c r="I1058" s="905"/>
      <c r="J1058" s="905"/>
      <c r="K1058" s="905"/>
      <c r="L1058" s="905"/>
      <c r="M1058" s="905"/>
      <c r="N1058" s="944"/>
      <c r="O1058" s="905"/>
      <c r="P1058" s="905"/>
      <c r="Q1058" s="905"/>
      <c r="R1058" s="905"/>
      <c r="S1058" s="905"/>
      <c r="T1058" s="905"/>
      <c r="U1058" s="905"/>
      <c r="V1058" s="944"/>
      <c r="W1058" s="905"/>
      <c r="X1058" s="905"/>
      <c r="Y1058" s="905"/>
      <c r="Z1058" s="905"/>
      <c r="AA1058" s="905"/>
      <c r="AB1058" s="905"/>
      <c r="AC1058" s="786">
        <f>SUM(E1058:AB1058)</f>
        <v>0</v>
      </c>
    </row>
    <row r="1059" spans="1:30" ht="12.75" customHeight="1">
      <c r="A1059" s="996"/>
      <c r="B1059" s="1024"/>
      <c r="C1059" s="783" t="s">
        <v>159</v>
      </c>
      <c r="D1059" s="783" t="s">
        <v>288</v>
      </c>
      <c r="E1059" s="905"/>
      <c r="F1059" s="905"/>
      <c r="G1059" s="905"/>
      <c r="H1059" s="944"/>
      <c r="I1059" s="905"/>
      <c r="J1059" s="905"/>
      <c r="K1059" s="905"/>
      <c r="L1059" s="905"/>
      <c r="M1059" s="905"/>
      <c r="N1059" s="944"/>
      <c r="O1059" s="905"/>
      <c r="P1059" s="905"/>
      <c r="Q1059" s="905"/>
      <c r="R1059" s="905"/>
      <c r="S1059" s="905"/>
      <c r="T1059" s="905"/>
      <c r="U1059" s="905"/>
      <c r="V1059" s="944"/>
      <c r="W1059" s="905"/>
      <c r="X1059" s="905"/>
      <c r="Y1059" s="905"/>
      <c r="Z1059" s="905"/>
      <c r="AA1059" s="905"/>
      <c r="AB1059" s="905"/>
      <c r="AC1059" s="786"/>
    </row>
    <row r="1060" spans="1:30" ht="12.75" customHeight="1">
      <c r="A1060" s="996"/>
      <c r="B1060" s="1024"/>
      <c r="C1060" s="783" t="s">
        <v>161</v>
      </c>
      <c r="D1060" s="783"/>
      <c r="E1060" s="905" t="e">
        <f t="shared" ref="E1060:AC1060" si="292">E1058/E1057</f>
        <v>#DIV/0!</v>
      </c>
      <c r="F1060" s="905" t="e">
        <f t="shared" si="292"/>
        <v>#DIV/0!</v>
      </c>
      <c r="G1060" s="905" t="e">
        <f t="shared" si="292"/>
        <v>#DIV/0!</v>
      </c>
      <c r="H1060" s="944" t="e">
        <f t="shared" si="292"/>
        <v>#DIV/0!</v>
      </c>
      <c r="I1060" s="905" t="e">
        <f t="shared" si="292"/>
        <v>#DIV/0!</v>
      </c>
      <c r="J1060" s="905" t="e">
        <f t="shared" si="292"/>
        <v>#DIV/0!</v>
      </c>
      <c r="K1060" s="905" t="e">
        <f t="shared" si="292"/>
        <v>#DIV/0!</v>
      </c>
      <c r="L1060" s="905" t="e">
        <f t="shared" si="292"/>
        <v>#DIV/0!</v>
      </c>
      <c r="M1060" s="905" t="e">
        <f t="shared" si="292"/>
        <v>#DIV/0!</v>
      </c>
      <c r="N1060" s="944" t="e">
        <f t="shared" si="292"/>
        <v>#DIV/0!</v>
      </c>
      <c r="O1060" s="905" t="e">
        <f t="shared" si="292"/>
        <v>#DIV/0!</v>
      </c>
      <c r="P1060" s="905" t="e">
        <f t="shared" si="292"/>
        <v>#DIV/0!</v>
      </c>
      <c r="Q1060" s="905" t="e">
        <f t="shared" si="292"/>
        <v>#DIV/0!</v>
      </c>
      <c r="R1060" s="905" t="e">
        <f t="shared" si="292"/>
        <v>#DIV/0!</v>
      </c>
      <c r="S1060" s="905" t="e">
        <f t="shared" si="292"/>
        <v>#DIV/0!</v>
      </c>
      <c r="T1060" s="905" t="e">
        <f t="shared" si="292"/>
        <v>#DIV/0!</v>
      </c>
      <c r="U1060" s="905" t="e">
        <f t="shared" si="292"/>
        <v>#DIV/0!</v>
      </c>
      <c r="V1060" s="944" t="e">
        <f t="shared" si="292"/>
        <v>#DIV/0!</v>
      </c>
      <c r="W1060" s="905" t="e">
        <f t="shared" si="292"/>
        <v>#DIV/0!</v>
      </c>
      <c r="X1060" s="905" t="e">
        <f t="shared" si="292"/>
        <v>#DIV/0!</v>
      </c>
      <c r="Y1060" s="905" t="e">
        <f t="shared" si="292"/>
        <v>#DIV/0!</v>
      </c>
      <c r="Z1060" s="905" t="e">
        <f t="shared" si="292"/>
        <v>#DIV/0!</v>
      </c>
      <c r="AA1060" s="905" t="e">
        <f t="shared" si="292"/>
        <v>#DIV/0!</v>
      </c>
      <c r="AB1060" s="905" t="e">
        <f t="shared" si="292"/>
        <v>#DIV/0!</v>
      </c>
      <c r="AC1060" s="786" t="e">
        <f t="shared" si="292"/>
        <v>#DIV/0!</v>
      </c>
    </row>
    <row r="1061" spans="1:30" ht="12.75" customHeight="1">
      <c r="A1061" s="1025"/>
      <c r="B1061" s="1026"/>
      <c r="C1061" s="1027" t="s">
        <v>164</v>
      </c>
      <c r="D1061" s="1027" t="s">
        <v>288</v>
      </c>
      <c r="E1061" s="1029"/>
      <c r="F1061" s="1029"/>
      <c r="G1061" s="1029"/>
      <c r="H1061" s="1029"/>
      <c r="I1061" s="1029"/>
      <c r="J1061" s="1029"/>
      <c r="K1061" s="1029"/>
      <c r="L1061" s="1029"/>
      <c r="M1061" s="1029"/>
      <c r="N1061" s="1029"/>
      <c r="O1061" s="1029"/>
      <c r="P1061" s="1029"/>
      <c r="Q1061" s="1029"/>
      <c r="R1061" s="1029"/>
      <c r="S1061" s="1029"/>
      <c r="T1061" s="1029"/>
      <c r="U1061" s="1029"/>
      <c r="V1061" s="1029"/>
      <c r="W1061" s="1029"/>
      <c r="X1061" s="1029"/>
      <c r="Y1061" s="1029"/>
      <c r="Z1061" s="1029"/>
      <c r="AA1061" s="1029"/>
      <c r="AB1061" s="1029"/>
      <c r="AC1061" s="1030"/>
    </row>
    <row r="1062" spans="1:30" ht="12.75" customHeight="1">
      <c r="A1062" s="1022" t="s">
        <v>632</v>
      </c>
      <c r="B1062" s="1031" t="s">
        <v>633</v>
      </c>
      <c r="C1062" s="838" t="s">
        <v>156</v>
      </c>
      <c r="D1062" s="838" t="s">
        <v>288</v>
      </c>
      <c r="E1062" s="921"/>
      <c r="F1062" s="921"/>
      <c r="G1062" s="921"/>
      <c r="H1062" s="922"/>
      <c r="I1062" s="921"/>
      <c r="J1062" s="921"/>
      <c r="K1062" s="921"/>
      <c r="L1062" s="921"/>
      <c r="M1062" s="921"/>
      <c r="N1062" s="922"/>
      <c r="O1062" s="921"/>
      <c r="P1062" s="921"/>
      <c r="Q1062" s="921"/>
      <c r="R1062" s="921"/>
      <c r="S1062" s="921"/>
      <c r="T1062" s="921"/>
      <c r="U1062" s="921"/>
      <c r="V1062" s="922"/>
      <c r="W1062" s="921"/>
      <c r="X1062" s="921"/>
      <c r="Y1062" s="921"/>
      <c r="Z1062" s="921"/>
      <c r="AA1062" s="921"/>
      <c r="AB1062" s="921"/>
      <c r="AC1062" s="786">
        <f>SUM(E1062:AB1062)</f>
        <v>0</v>
      </c>
    </row>
    <row r="1063" spans="1:30" ht="12.75" customHeight="1">
      <c r="A1063" s="996"/>
      <c r="B1063" s="997"/>
      <c r="C1063" s="998" t="s">
        <v>158</v>
      </c>
      <c r="D1063" s="998" t="s">
        <v>288</v>
      </c>
      <c r="E1063" s="905"/>
      <c r="F1063" s="905"/>
      <c r="G1063" s="905"/>
      <c r="H1063" s="944"/>
      <c r="I1063" s="905"/>
      <c r="J1063" s="905"/>
      <c r="K1063" s="905"/>
      <c r="L1063" s="905"/>
      <c r="M1063" s="905"/>
      <c r="N1063" s="944"/>
      <c r="O1063" s="905"/>
      <c r="P1063" s="905"/>
      <c r="Q1063" s="905"/>
      <c r="R1063" s="905"/>
      <c r="S1063" s="905"/>
      <c r="T1063" s="905"/>
      <c r="U1063" s="905"/>
      <c r="V1063" s="944"/>
      <c r="W1063" s="905"/>
      <c r="X1063" s="905"/>
      <c r="Y1063" s="905"/>
      <c r="Z1063" s="905"/>
      <c r="AA1063" s="905"/>
      <c r="AB1063" s="905"/>
      <c r="AC1063" s="841">
        <f>SUM(E1063:AB1063)</f>
        <v>0</v>
      </c>
    </row>
    <row r="1064" spans="1:30" ht="12.75" customHeight="1">
      <c r="A1064" s="996"/>
      <c r="B1064" s="997"/>
      <c r="C1064" s="783" t="s">
        <v>159</v>
      </c>
      <c r="D1064" s="783" t="s">
        <v>288</v>
      </c>
      <c r="E1064" s="905"/>
      <c r="F1064" s="905"/>
      <c r="G1064" s="905"/>
      <c r="H1064" s="944"/>
      <c r="I1064" s="905"/>
      <c r="J1064" s="905"/>
      <c r="K1064" s="905"/>
      <c r="L1064" s="905"/>
      <c r="M1064" s="905"/>
      <c r="N1064" s="944"/>
      <c r="O1064" s="905"/>
      <c r="P1064" s="905"/>
      <c r="Q1064" s="905"/>
      <c r="R1064" s="905"/>
      <c r="S1064" s="905"/>
      <c r="T1064" s="905"/>
      <c r="U1064" s="905"/>
      <c r="V1064" s="944"/>
      <c r="W1064" s="905"/>
      <c r="X1064" s="905"/>
      <c r="Y1064" s="905"/>
      <c r="Z1064" s="905"/>
      <c r="AA1064" s="905"/>
      <c r="AB1064" s="905"/>
      <c r="AC1064" s="841"/>
    </row>
    <row r="1065" spans="1:30" ht="12.75" customHeight="1">
      <c r="A1065" s="996"/>
      <c r="B1065" s="997"/>
      <c r="C1065" s="998" t="s">
        <v>161</v>
      </c>
      <c r="D1065" s="998"/>
      <c r="E1065" s="905" t="e">
        <f t="shared" ref="E1065:AC1065" si="293">E1063/E1062</f>
        <v>#DIV/0!</v>
      </c>
      <c r="F1065" s="905" t="e">
        <f t="shared" si="293"/>
        <v>#DIV/0!</v>
      </c>
      <c r="G1065" s="905" t="e">
        <f t="shared" si="293"/>
        <v>#DIV/0!</v>
      </c>
      <c r="H1065" s="944" t="e">
        <f t="shared" si="293"/>
        <v>#DIV/0!</v>
      </c>
      <c r="I1065" s="905" t="e">
        <f t="shared" si="293"/>
        <v>#DIV/0!</v>
      </c>
      <c r="J1065" s="905" t="e">
        <f t="shared" si="293"/>
        <v>#DIV/0!</v>
      </c>
      <c r="K1065" s="905" t="e">
        <f t="shared" si="293"/>
        <v>#DIV/0!</v>
      </c>
      <c r="L1065" s="905" t="e">
        <f t="shared" si="293"/>
        <v>#DIV/0!</v>
      </c>
      <c r="M1065" s="905" t="e">
        <f t="shared" si="293"/>
        <v>#DIV/0!</v>
      </c>
      <c r="N1065" s="944" t="e">
        <f t="shared" si="293"/>
        <v>#DIV/0!</v>
      </c>
      <c r="O1065" s="905" t="e">
        <f t="shared" si="293"/>
        <v>#DIV/0!</v>
      </c>
      <c r="P1065" s="905" t="e">
        <f t="shared" si="293"/>
        <v>#DIV/0!</v>
      </c>
      <c r="Q1065" s="905" t="e">
        <f t="shared" si="293"/>
        <v>#DIV/0!</v>
      </c>
      <c r="R1065" s="905" t="e">
        <f t="shared" si="293"/>
        <v>#DIV/0!</v>
      </c>
      <c r="S1065" s="905" t="e">
        <f t="shared" si="293"/>
        <v>#DIV/0!</v>
      </c>
      <c r="T1065" s="905" t="e">
        <f t="shared" si="293"/>
        <v>#DIV/0!</v>
      </c>
      <c r="U1065" s="905" t="e">
        <f t="shared" si="293"/>
        <v>#DIV/0!</v>
      </c>
      <c r="V1065" s="944" t="e">
        <f t="shared" si="293"/>
        <v>#DIV/0!</v>
      </c>
      <c r="W1065" s="905" t="e">
        <f t="shared" si="293"/>
        <v>#DIV/0!</v>
      </c>
      <c r="X1065" s="905" t="e">
        <f t="shared" si="293"/>
        <v>#DIV/0!</v>
      </c>
      <c r="Y1065" s="905" t="e">
        <f t="shared" si="293"/>
        <v>#DIV/0!</v>
      </c>
      <c r="Z1065" s="905" t="e">
        <f t="shared" si="293"/>
        <v>#DIV/0!</v>
      </c>
      <c r="AA1065" s="905" t="e">
        <f t="shared" si="293"/>
        <v>#DIV/0!</v>
      </c>
      <c r="AB1065" s="905" t="e">
        <f t="shared" si="293"/>
        <v>#DIV/0!</v>
      </c>
      <c r="AC1065" s="786" t="e">
        <f t="shared" si="293"/>
        <v>#DIV/0!</v>
      </c>
    </row>
    <row r="1066" spans="1:30" ht="12.75" customHeight="1" thickBot="1">
      <c r="A1066" s="996"/>
      <c r="B1066" s="997"/>
      <c r="C1066" s="1103" t="s">
        <v>164</v>
      </c>
      <c r="D1066" s="1103" t="s">
        <v>288</v>
      </c>
      <c r="E1066" s="1104"/>
      <c r="F1066" s="1104"/>
      <c r="G1066" s="1104"/>
      <c r="H1066" s="1104"/>
      <c r="I1066" s="1104"/>
      <c r="J1066" s="1104"/>
      <c r="K1066" s="1104"/>
      <c r="L1066" s="1104"/>
      <c r="M1066" s="1104"/>
      <c r="N1066" s="1104"/>
      <c r="O1066" s="1104"/>
      <c r="P1066" s="1104"/>
      <c r="Q1066" s="1104"/>
      <c r="R1066" s="1104"/>
      <c r="S1066" s="1104"/>
      <c r="T1066" s="1104"/>
      <c r="U1066" s="1104"/>
      <c r="V1066" s="1104"/>
      <c r="W1066" s="1104"/>
      <c r="X1066" s="1104"/>
      <c r="Y1066" s="1104"/>
      <c r="Z1066" s="1104"/>
      <c r="AA1066" s="1104"/>
      <c r="AB1066" s="1104"/>
      <c r="AC1066" s="1106"/>
    </row>
    <row r="1067" spans="1:30" ht="12.75" customHeight="1">
      <c r="A1067" s="775" t="s">
        <v>634</v>
      </c>
      <c r="B1067" s="776" t="s">
        <v>635</v>
      </c>
      <c r="C1067" s="777" t="s">
        <v>156</v>
      </c>
      <c r="D1067" s="777" t="s">
        <v>209</v>
      </c>
      <c r="E1067" s="876">
        <f t="shared" ref="E1067:AB1067" si="294">E1089</f>
        <v>0</v>
      </c>
      <c r="F1067" s="876">
        <f t="shared" si="294"/>
        <v>0</v>
      </c>
      <c r="G1067" s="876">
        <f t="shared" si="294"/>
        <v>0</v>
      </c>
      <c r="H1067" s="935">
        <f t="shared" si="294"/>
        <v>0</v>
      </c>
      <c r="I1067" s="876">
        <f t="shared" si="294"/>
        <v>0</v>
      </c>
      <c r="J1067" s="876">
        <f t="shared" si="294"/>
        <v>0</v>
      </c>
      <c r="K1067" s="876">
        <f t="shared" si="294"/>
        <v>0</v>
      </c>
      <c r="L1067" s="876">
        <f t="shared" si="294"/>
        <v>0</v>
      </c>
      <c r="M1067" s="876">
        <f t="shared" si="294"/>
        <v>0</v>
      </c>
      <c r="N1067" s="935">
        <f t="shared" si="294"/>
        <v>0</v>
      </c>
      <c r="O1067" s="876">
        <f t="shared" si="294"/>
        <v>0</v>
      </c>
      <c r="P1067" s="876">
        <f t="shared" si="294"/>
        <v>0</v>
      </c>
      <c r="Q1067" s="876">
        <f t="shared" si="294"/>
        <v>0</v>
      </c>
      <c r="R1067" s="876">
        <f t="shared" si="294"/>
        <v>0</v>
      </c>
      <c r="S1067" s="876">
        <f t="shared" si="294"/>
        <v>0</v>
      </c>
      <c r="T1067" s="876">
        <f t="shared" si="294"/>
        <v>0</v>
      </c>
      <c r="U1067" s="876">
        <f t="shared" si="294"/>
        <v>0</v>
      </c>
      <c r="V1067" s="935">
        <f t="shared" si="294"/>
        <v>0</v>
      </c>
      <c r="W1067" s="876">
        <f t="shared" si="294"/>
        <v>0</v>
      </c>
      <c r="X1067" s="876">
        <f t="shared" si="294"/>
        <v>0</v>
      </c>
      <c r="Y1067" s="876">
        <f t="shared" si="294"/>
        <v>0</v>
      </c>
      <c r="Z1067" s="876">
        <f t="shared" si="294"/>
        <v>0</v>
      </c>
      <c r="AA1067" s="876">
        <f t="shared" si="294"/>
        <v>0</v>
      </c>
      <c r="AB1067" s="876">
        <f t="shared" si="294"/>
        <v>0</v>
      </c>
      <c r="AC1067" s="780">
        <f>SUM(E1067:AB1067)</f>
        <v>0</v>
      </c>
    </row>
    <row r="1068" spans="1:30" ht="12.75" customHeight="1">
      <c r="A1068" s="781"/>
      <c r="B1068" s="782"/>
      <c r="C1068" s="783" t="s">
        <v>158</v>
      </c>
      <c r="D1068" s="783" t="s">
        <v>209</v>
      </c>
      <c r="E1068" s="918">
        <f t="shared" ref="E1068:AB1068" si="295">E1090</f>
        <v>0</v>
      </c>
      <c r="F1068" s="918">
        <f t="shared" si="295"/>
        <v>0</v>
      </c>
      <c r="G1068" s="918">
        <f t="shared" si="295"/>
        <v>0</v>
      </c>
      <c r="H1068" s="928">
        <f t="shared" si="295"/>
        <v>0</v>
      </c>
      <c r="I1068" s="918">
        <f t="shared" si="295"/>
        <v>0</v>
      </c>
      <c r="J1068" s="918">
        <f t="shared" si="295"/>
        <v>0</v>
      </c>
      <c r="K1068" s="918">
        <f t="shared" si="295"/>
        <v>0</v>
      </c>
      <c r="L1068" s="918">
        <f t="shared" si="295"/>
        <v>0</v>
      </c>
      <c r="M1068" s="918">
        <f t="shared" si="295"/>
        <v>0</v>
      </c>
      <c r="N1068" s="928">
        <f t="shared" si="295"/>
        <v>0</v>
      </c>
      <c r="O1068" s="918">
        <f t="shared" si="295"/>
        <v>0</v>
      </c>
      <c r="P1068" s="918">
        <f t="shared" si="295"/>
        <v>0</v>
      </c>
      <c r="Q1068" s="918">
        <f t="shared" si="295"/>
        <v>0</v>
      </c>
      <c r="R1068" s="918">
        <f t="shared" si="295"/>
        <v>0</v>
      </c>
      <c r="S1068" s="918">
        <f t="shared" si="295"/>
        <v>0</v>
      </c>
      <c r="T1068" s="918">
        <f t="shared" si="295"/>
        <v>0</v>
      </c>
      <c r="U1068" s="918">
        <f t="shared" si="295"/>
        <v>0</v>
      </c>
      <c r="V1068" s="928">
        <f t="shared" si="295"/>
        <v>0</v>
      </c>
      <c r="W1068" s="918">
        <f t="shared" si="295"/>
        <v>0</v>
      </c>
      <c r="X1068" s="918">
        <f t="shared" si="295"/>
        <v>0</v>
      </c>
      <c r="Y1068" s="918">
        <f t="shared" si="295"/>
        <v>0</v>
      </c>
      <c r="Z1068" s="918">
        <f t="shared" si="295"/>
        <v>0</v>
      </c>
      <c r="AA1068" s="918">
        <f t="shared" si="295"/>
        <v>0</v>
      </c>
      <c r="AB1068" s="918">
        <f t="shared" si="295"/>
        <v>0</v>
      </c>
      <c r="AC1068" s="786">
        <f>SUM(E1068:AB1068)</f>
        <v>0</v>
      </c>
    </row>
    <row r="1069" spans="1:30" ht="12.75" customHeight="1">
      <c r="A1069" s="781"/>
      <c r="B1069" s="782"/>
      <c r="C1069" s="783" t="s">
        <v>159</v>
      </c>
      <c r="D1069" s="783" t="s">
        <v>160</v>
      </c>
      <c r="E1069" s="459">
        <v>0</v>
      </c>
      <c r="F1069" s="459">
        <v>0</v>
      </c>
      <c r="G1069" s="459">
        <v>0</v>
      </c>
      <c r="H1069" s="459">
        <v>1</v>
      </c>
      <c r="I1069" s="459">
        <v>0</v>
      </c>
      <c r="J1069" s="459">
        <v>0</v>
      </c>
      <c r="K1069" s="459">
        <v>0</v>
      </c>
      <c r="L1069" s="459">
        <v>0</v>
      </c>
      <c r="M1069" s="459">
        <v>0</v>
      </c>
      <c r="N1069" s="459">
        <v>1</v>
      </c>
      <c r="O1069" s="459">
        <v>0</v>
      </c>
      <c r="P1069" s="459">
        <v>1</v>
      </c>
      <c r="Q1069" s="459">
        <v>1</v>
      </c>
      <c r="R1069" s="459">
        <v>1</v>
      </c>
      <c r="S1069" s="459">
        <v>2</v>
      </c>
      <c r="T1069" s="459">
        <v>2</v>
      </c>
      <c r="U1069" s="459">
        <v>1</v>
      </c>
      <c r="V1069" s="459">
        <v>1</v>
      </c>
      <c r="W1069" s="459">
        <v>1</v>
      </c>
      <c r="X1069" s="459">
        <v>1</v>
      </c>
      <c r="Y1069" s="459">
        <v>0</v>
      </c>
      <c r="Z1069" s="459">
        <v>1</v>
      </c>
      <c r="AA1069" s="459">
        <v>0</v>
      </c>
      <c r="AB1069" s="459">
        <v>0</v>
      </c>
      <c r="AC1069" s="786"/>
    </row>
    <row r="1070" spans="1:30" ht="12.75" customHeight="1" thickBot="1">
      <c r="A1070" s="800"/>
      <c r="B1070" s="801"/>
      <c r="C1070" s="802" t="s">
        <v>161</v>
      </c>
      <c r="D1070" s="802"/>
      <c r="E1070" s="879" t="e">
        <f t="shared" ref="E1070:AC1070" si="296">E1068/E1067</f>
        <v>#DIV/0!</v>
      </c>
      <c r="F1070" s="879" t="e">
        <f t="shared" si="296"/>
        <v>#DIV/0!</v>
      </c>
      <c r="G1070" s="879" t="e">
        <f t="shared" si="296"/>
        <v>#DIV/0!</v>
      </c>
      <c r="H1070" s="919" t="e">
        <f t="shared" si="296"/>
        <v>#DIV/0!</v>
      </c>
      <c r="I1070" s="879" t="e">
        <f t="shared" si="296"/>
        <v>#DIV/0!</v>
      </c>
      <c r="J1070" s="879" t="e">
        <f t="shared" si="296"/>
        <v>#DIV/0!</v>
      </c>
      <c r="K1070" s="879" t="e">
        <f t="shared" si="296"/>
        <v>#DIV/0!</v>
      </c>
      <c r="L1070" s="879" t="e">
        <f t="shared" si="296"/>
        <v>#DIV/0!</v>
      </c>
      <c r="M1070" s="879" t="e">
        <f t="shared" si="296"/>
        <v>#DIV/0!</v>
      </c>
      <c r="N1070" s="919" t="e">
        <f t="shared" si="296"/>
        <v>#DIV/0!</v>
      </c>
      <c r="O1070" s="879" t="e">
        <f t="shared" si="296"/>
        <v>#DIV/0!</v>
      </c>
      <c r="P1070" s="879" t="e">
        <f t="shared" si="296"/>
        <v>#DIV/0!</v>
      </c>
      <c r="Q1070" s="879" t="e">
        <f t="shared" si="296"/>
        <v>#DIV/0!</v>
      </c>
      <c r="R1070" s="879" t="e">
        <f t="shared" si="296"/>
        <v>#DIV/0!</v>
      </c>
      <c r="S1070" s="879" t="e">
        <f t="shared" si="296"/>
        <v>#DIV/0!</v>
      </c>
      <c r="T1070" s="879" t="e">
        <f t="shared" si="296"/>
        <v>#DIV/0!</v>
      </c>
      <c r="U1070" s="879" t="e">
        <f t="shared" si="296"/>
        <v>#DIV/0!</v>
      </c>
      <c r="V1070" s="919" t="e">
        <f t="shared" si="296"/>
        <v>#DIV/0!</v>
      </c>
      <c r="W1070" s="879" t="e">
        <f t="shared" si="296"/>
        <v>#DIV/0!</v>
      </c>
      <c r="X1070" s="879" t="e">
        <f t="shared" si="296"/>
        <v>#DIV/0!</v>
      </c>
      <c r="Y1070" s="879" t="e">
        <f t="shared" si="296"/>
        <v>#DIV/0!</v>
      </c>
      <c r="Z1070" s="879" t="e">
        <f t="shared" si="296"/>
        <v>#DIV/0!</v>
      </c>
      <c r="AA1070" s="879" t="e">
        <f t="shared" si="296"/>
        <v>#DIV/0!</v>
      </c>
      <c r="AB1070" s="879" t="e">
        <f t="shared" si="296"/>
        <v>#DIV/0!</v>
      </c>
      <c r="AC1070" s="805" t="e">
        <f t="shared" si="296"/>
        <v>#DIV/0!</v>
      </c>
    </row>
    <row r="1071" spans="1:30" ht="12.75" customHeight="1">
      <c r="A1071" s="865" t="s">
        <v>636</v>
      </c>
      <c r="B1071" s="856" t="s">
        <v>637</v>
      </c>
      <c r="C1071" s="857" t="s">
        <v>156</v>
      </c>
      <c r="D1071" s="857" t="s">
        <v>209</v>
      </c>
      <c r="E1071" s="880"/>
      <c r="F1071" s="880"/>
      <c r="G1071" s="880"/>
      <c r="H1071" s="882"/>
      <c r="I1071" s="880"/>
      <c r="J1071" s="880"/>
      <c r="K1071" s="880"/>
      <c r="L1071" s="880"/>
      <c r="M1071" s="880"/>
      <c r="N1071" s="882"/>
      <c r="O1071" s="880"/>
      <c r="P1071" s="880"/>
      <c r="Q1071" s="880"/>
      <c r="R1071" s="880"/>
      <c r="S1071" s="880"/>
      <c r="T1071" s="880"/>
      <c r="U1071" s="880"/>
      <c r="V1071" s="882"/>
      <c r="W1071" s="880"/>
      <c r="X1071" s="880"/>
      <c r="Y1071" s="880"/>
      <c r="Z1071" s="880"/>
      <c r="AA1071" s="880"/>
      <c r="AB1071" s="880"/>
      <c r="AC1071" s="841">
        <f>SUM(E1071:AB1071)</f>
        <v>0</v>
      </c>
      <c r="AD1071" s="1036"/>
    </row>
    <row r="1072" spans="1:30" ht="12.75" customHeight="1">
      <c r="A1072" s="781"/>
      <c r="B1072" s="782"/>
      <c r="C1072" s="783" t="s">
        <v>158</v>
      </c>
      <c r="D1072" s="783" t="s">
        <v>209</v>
      </c>
      <c r="E1072" s="918"/>
      <c r="F1072" s="918"/>
      <c r="G1072" s="918"/>
      <c r="H1072" s="928"/>
      <c r="I1072" s="918"/>
      <c r="J1072" s="918"/>
      <c r="K1072" s="918"/>
      <c r="L1072" s="918"/>
      <c r="M1072" s="918"/>
      <c r="N1072" s="928"/>
      <c r="O1072" s="918"/>
      <c r="P1072" s="918"/>
      <c r="Q1072" s="918"/>
      <c r="R1072" s="918"/>
      <c r="S1072" s="918"/>
      <c r="T1072" s="918"/>
      <c r="U1072" s="918"/>
      <c r="V1072" s="928"/>
      <c r="W1072" s="918"/>
      <c r="X1072" s="918"/>
      <c r="Y1072" s="918"/>
      <c r="Z1072" s="918"/>
      <c r="AA1072" s="918"/>
      <c r="AB1072" s="918"/>
      <c r="AC1072" s="786">
        <f>SUM(E1072:AB1072)</f>
        <v>0</v>
      </c>
    </row>
    <row r="1073" spans="1:30" ht="12.75" customHeight="1">
      <c r="A1073" s="781"/>
      <c r="B1073" s="782"/>
      <c r="C1073" s="783" t="s">
        <v>159</v>
      </c>
      <c r="D1073" s="783" t="s">
        <v>160</v>
      </c>
      <c r="E1073" s="863" t="s">
        <v>179</v>
      </c>
      <c r="F1073" s="863"/>
      <c r="G1073" s="863"/>
      <c r="H1073" s="864"/>
      <c r="I1073" s="863"/>
      <c r="J1073" s="863"/>
      <c r="K1073" s="863"/>
      <c r="L1073" s="863"/>
      <c r="M1073" s="863"/>
      <c r="N1073" s="864"/>
      <c r="O1073" s="863"/>
      <c r="P1073" s="863"/>
      <c r="Q1073" s="863"/>
      <c r="R1073" s="863"/>
      <c r="S1073" s="863"/>
      <c r="T1073" s="863"/>
      <c r="U1073" s="863"/>
      <c r="V1073" s="864"/>
      <c r="W1073" s="863"/>
      <c r="X1073" s="863"/>
      <c r="Y1073" s="863"/>
      <c r="Z1073" s="863"/>
      <c r="AA1073" s="863"/>
      <c r="AB1073" s="863"/>
      <c r="AC1073" s="786"/>
    </row>
    <row r="1074" spans="1:30" ht="12.75" customHeight="1" thickBot="1">
      <c r="A1074" s="790"/>
      <c r="B1074" s="791"/>
      <c r="C1074" s="795" t="s">
        <v>161</v>
      </c>
      <c r="D1074" s="795"/>
      <c r="E1074" s="938" t="e">
        <f t="shared" ref="E1074:AC1074" si="297">E1072/E1071</f>
        <v>#DIV/0!</v>
      </c>
      <c r="F1074" s="938" t="e">
        <f t="shared" si="297"/>
        <v>#DIV/0!</v>
      </c>
      <c r="G1074" s="938" t="e">
        <f t="shared" si="297"/>
        <v>#DIV/0!</v>
      </c>
      <c r="H1074" s="968" t="e">
        <f t="shared" si="297"/>
        <v>#DIV/0!</v>
      </c>
      <c r="I1074" s="938" t="e">
        <f t="shared" si="297"/>
        <v>#DIV/0!</v>
      </c>
      <c r="J1074" s="938" t="e">
        <f t="shared" si="297"/>
        <v>#DIV/0!</v>
      </c>
      <c r="K1074" s="938" t="e">
        <f t="shared" si="297"/>
        <v>#DIV/0!</v>
      </c>
      <c r="L1074" s="938" t="e">
        <f t="shared" si="297"/>
        <v>#DIV/0!</v>
      </c>
      <c r="M1074" s="938" t="e">
        <f t="shared" si="297"/>
        <v>#DIV/0!</v>
      </c>
      <c r="N1074" s="968" t="e">
        <f t="shared" si="297"/>
        <v>#DIV/0!</v>
      </c>
      <c r="O1074" s="938" t="e">
        <f t="shared" si="297"/>
        <v>#DIV/0!</v>
      </c>
      <c r="P1074" s="938" t="e">
        <f t="shared" si="297"/>
        <v>#DIV/0!</v>
      </c>
      <c r="Q1074" s="938" t="e">
        <f t="shared" si="297"/>
        <v>#DIV/0!</v>
      </c>
      <c r="R1074" s="938" t="e">
        <f t="shared" si="297"/>
        <v>#DIV/0!</v>
      </c>
      <c r="S1074" s="938" t="e">
        <f t="shared" si="297"/>
        <v>#DIV/0!</v>
      </c>
      <c r="T1074" s="938" t="e">
        <f t="shared" si="297"/>
        <v>#DIV/0!</v>
      </c>
      <c r="U1074" s="938" t="e">
        <f t="shared" si="297"/>
        <v>#DIV/0!</v>
      </c>
      <c r="V1074" s="968" t="e">
        <f t="shared" si="297"/>
        <v>#DIV/0!</v>
      </c>
      <c r="W1074" s="938" t="e">
        <f t="shared" si="297"/>
        <v>#DIV/0!</v>
      </c>
      <c r="X1074" s="938" t="e">
        <f t="shared" si="297"/>
        <v>#DIV/0!</v>
      </c>
      <c r="Y1074" s="938" t="e">
        <f t="shared" si="297"/>
        <v>#DIV/0!</v>
      </c>
      <c r="Z1074" s="938" t="e">
        <f t="shared" si="297"/>
        <v>#DIV/0!</v>
      </c>
      <c r="AA1074" s="938" t="e">
        <f t="shared" si="297"/>
        <v>#DIV/0!</v>
      </c>
      <c r="AB1074" s="938" t="e">
        <f t="shared" si="297"/>
        <v>#DIV/0!</v>
      </c>
      <c r="AC1074" s="798" t="e">
        <f t="shared" si="297"/>
        <v>#DIV/0!</v>
      </c>
    </row>
    <row r="1075" spans="1:30" ht="12.75" customHeight="1">
      <c r="A1075" s="775" t="s">
        <v>162</v>
      </c>
      <c r="B1075" s="776" t="s">
        <v>670</v>
      </c>
      <c r="C1075" s="777" t="s">
        <v>156</v>
      </c>
      <c r="D1075" s="777" t="s">
        <v>272</v>
      </c>
      <c r="E1075" s="975">
        <v>6.6000000000000003E-2</v>
      </c>
      <c r="F1075" s="975">
        <v>6.6000000000000003E-2</v>
      </c>
      <c r="G1075" s="975">
        <v>6.54E-2</v>
      </c>
      <c r="H1075" s="1136">
        <v>6.5799999999999997E-2</v>
      </c>
      <c r="I1075" s="975">
        <v>6.8000000000000005E-2</v>
      </c>
      <c r="J1075" s="975">
        <v>6.8599999999999994E-2</v>
      </c>
      <c r="K1075" s="975">
        <v>6.9599999999999995E-2</v>
      </c>
      <c r="L1075" s="975">
        <v>6.9199999999999998E-2</v>
      </c>
      <c r="M1075" s="975">
        <v>6.2799999999999995E-2</v>
      </c>
      <c r="N1075" s="1136">
        <v>5.8999999999999997E-2</v>
      </c>
      <c r="O1075" s="975">
        <v>6.0399999999999995E-2</v>
      </c>
      <c r="P1075" s="975">
        <v>6.1600000000000002E-2</v>
      </c>
      <c r="Q1075" s="975">
        <v>5.8999999999999997E-2</v>
      </c>
      <c r="R1075" s="975">
        <v>5.6599999999999998E-2</v>
      </c>
      <c r="S1075" s="975">
        <v>6.2199999999999998E-2</v>
      </c>
      <c r="T1075" s="975">
        <v>6.6000000000000003E-2</v>
      </c>
      <c r="U1075" s="975">
        <v>6.5000000000000002E-2</v>
      </c>
      <c r="V1075" s="1136">
        <v>6.5799999999999997E-2</v>
      </c>
      <c r="W1075" s="975">
        <v>6.5000000000000002E-2</v>
      </c>
      <c r="X1075" s="975">
        <v>6.4399999999999999E-2</v>
      </c>
      <c r="Y1075" s="975">
        <v>6.3799999999999996E-2</v>
      </c>
      <c r="Z1075" s="975">
        <v>6.5200000000000008E-2</v>
      </c>
      <c r="AA1075" s="975">
        <v>6.5600000000000006E-2</v>
      </c>
      <c r="AB1075" s="975">
        <v>6.4799999999999996E-2</v>
      </c>
      <c r="AC1075" s="780">
        <f>SUM(E1075:AB1075)</f>
        <v>1.5458000000000001</v>
      </c>
    </row>
    <row r="1076" spans="1:30" ht="12.75" customHeight="1">
      <c r="A1076" s="781"/>
      <c r="B1076" s="782"/>
      <c r="C1076" s="783" t="s">
        <v>158</v>
      </c>
      <c r="D1076" s="783" t="s">
        <v>272</v>
      </c>
      <c r="E1076" s="948">
        <v>2.5000000000000001E-2</v>
      </c>
      <c r="F1076" s="948">
        <v>2.5000000000000001E-2</v>
      </c>
      <c r="G1076" s="948">
        <v>2.5000000000000001E-2</v>
      </c>
      <c r="H1076" s="1124">
        <v>2.5000000000000001E-2</v>
      </c>
      <c r="I1076" s="948">
        <v>2.5000000000000001E-2</v>
      </c>
      <c r="J1076" s="948">
        <v>2.5000000000000001E-2</v>
      </c>
      <c r="K1076" s="948">
        <v>2.5000000000000001E-2</v>
      </c>
      <c r="L1076" s="948">
        <v>2.5000000000000001E-2</v>
      </c>
      <c r="M1076" s="948">
        <v>2.5000000000000001E-2</v>
      </c>
      <c r="N1076" s="1124">
        <v>2.5000000000000001E-2</v>
      </c>
      <c r="O1076" s="948">
        <v>2.5000000000000001E-2</v>
      </c>
      <c r="P1076" s="948">
        <v>2.5000000000000001E-2</v>
      </c>
      <c r="Q1076" s="948">
        <v>2.5000000000000001E-2</v>
      </c>
      <c r="R1076" s="948">
        <v>2.5000000000000001E-2</v>
      </c>
      <c r="S1076" s="948">
        <v>2.5000000000000001E-2</v>
      </c>
      <c r="T1076" s="948">
        <v>2.5000000000000001E-2</v>
      </c>
      <c r="U1076" s="948">
        <v>2.5000000000000001E-2</v>
      </c>
      <c r="V1076" s="1124">
        <v>2.5000000000000001E-2</v>
      </c>
      <c r="W1076" s="948">
        <v>2.5000000000000001E-2</v>
      </c>
      <c r="X1076" s="948">
        <v>2.5000000000000001E-2</v>
      </c>
      <c r="Y1076" s="948">
        <v>2.5000000000000001E-2</v>
      </c>
      <c r="Z1076" s="948">
        <v>2.5000000000000001E-2</v>
      </c>
      <c r="AA1076" s="948">
        <v>2.5000000000000001E-2</v>
      </c>
      <c r="AB1076" s="948">
        <v>2.5000000000000001E-2</v>
      </c>
      <c r="AC1076" s="786">
        <f>SUM(E1076:AB1076)</f>
        <v>0.6000000000000002</v>
      </c>
    </row>
    <row r="1077" spans="1:30" ht="12.75" customHeight="1">
      <c r="A1077" s="781"/>
      <c r="B1077" s="782"/>
      <c r="C1077" s="783" t="s">
        <v>159</v>
      </c>
      <c r="D1077" s="783" t="s">
        <v>160</v>
      </c>
      <c r="E1077" s="459">
        <v>3</v>
      </c>
      <c r="F1077" s="459">
        <v>3</v>
      </c>
      <c r="G1077" s="459">
        <v>3</v>
      </c>
      <c r="H1077" s="724">
        <v>3</v>
      </c>
      <c r="I1077" s="459">
        <v>3</v>
      </c>
      <c r="J1077" s="459">
        <v>3</v>
      </c>
      <c r="K1077" s="459">
        <v>3</v>
      </c>
      <c r="L1077" s="459">
        <v>3</v>
      </c>
      <c r="M1077" s="459">
        <v>3</v>
      </c>
      <c r="N1077" s="724">
        <v>3</v>
      </c>
      <c r="O1077" s="459">
        <v>3</v>
      </c>
      <c r="P1077" s="459">
        <v>3</v>
      </c>
      <c r="Q1077" s="459">
        <v>3</v>
      </c>
      <c r="R1077" s="459">
        <v>6</v>
      </c>
      <c r="S1077" s="459">
        <v>6</v>
      </c>
      <c r="T1077" s="459">
        <v>6</v>
      </c>
      <c r="U1077" s="459">
        <v>6</v>
      </c>
      <c r="V1077" s="724">
        <v>6</v>
      </c>
      <c r="W1077" s="459">
        <v>6</v>
      </c>
      <c r="X1077" s="459">
        <v>3</v>
      </c>
      <c r="Y1077" s="459">
        <v>3</v>
      </c>
      <c r="Z1077" s="459">
        <v>3</v>
      </c>
      <c r="AA1077" s="459">
        <v>3</v>
      </c>
      <c r="AB1077" s="459">
        <v>3</v>
      </c>
      <c r="AC1077" s="786"/>
    </row>
    <row r="1078" spans="1:30" ht="12.75" customHeight="1" thickBot="1">
      <c r="A1078" s="800"/>
      <c r="B1078" s="801"/>
      <c r="C1078" s="802" t="s">
        <v>161</v>
      </c>
      <c r="D1078" s="802"/>
      <c r="E1078" s="879">
        <f t="shared" ref="E1078:AC1078" si="298">E1076/E1075</f>
        <v>0.37878787878787878</v>
      </c>
      <c r="F1078" s="879">
        <f t="shared" si="298"/>
        <v>0.37878787878787878</v>
      </c>
      <c r="G1078" s="879">
        <f t="shared" si="298"/>
        <v>0.38226299694189603</v>
      </c>
      <c r="H1078" s="919">
        <f t="shared" si="298"/>
        <v>0.37993920972644379</v>
      </c>
      <c r="I1078" s="879">
        <f t="shared" si="298"/>
        <v>0.36764705882352938</v>
      </c>
      <c r="J1078" s="879">
        <f t="shared" si="298"/>
        <v>0.3644314868804665</v>
      </c>
      <c r="K1078" s="879">
        <f t="shared" si="298"/>
        <v>0.35919540229885061</v>
      </c>
      <c r="L1078" s="879">
        <f t="shared" si="298"/>
        <v>0.36127167630057805</v>
      </c>
      <c r="M1078" s="879">
        <f t="shared" si="298"/>
        <v>0.39808917197452237</v>
      </c>
      <c r="N1078" s="919">
        <f t="shared" si="298"/>
        <v>0.42372881355932207</v>
      </c>
      <c r="O1078" s="879">
        <f t="shared" si="298"/>
        <v>0.41390728476821198</v>
      </c>
      <c r="P1078" s="879">
        <f t="shared" si="298"/>
        <v>0.40584415584415584</v>
      </c>
      <c r="Q1078" s="879">
        <f t="shared" si="298"/>
        <v>0.42372881355932207</v>
      </c>
      <c r="R1078" s="879">
        <f t="shared" si="298"/>
        <v>0.44169611307420498</v>
      </c>
      <c r="S1078" s="879">
        <f t="shared" si="298"/>
        <v>0.40192926045016081</v>
      </c>
      <c r="T1078" s="879">
        <f t="shared" si="298"/>
        <v>0.37878787878787878</v>
      </c>
      <c r="U1078" s="879">
        <f t="shared" si="298"/>
        <v>0.38461538461538464</v>
      </c>
      <c r="V1078" s="919">
        <f t="shared" si="298"/>
        <v>0.37993920972644379</v>
      </c>
      <c r="W1078" s="879">
        <f t="shared" si="298"/>
        <v>0.38461538461538464</v>
      </c>
      <c r="X1078" s="879">
        <f t="shared" si="298"/>
        <v>0.38819875776397517</v>
      </c>
      <c r="Y1078" s="879">
        <f t="shared" si="298"/>
        <v>0.39184952978056431</v>
      </c>
      <c r="Z1078" s="879">
        <f t="shared" si="298"/>
        <v>0.38343558282208584</v>
      </c>
      <c r="AA1078" s="879">
        <f t="shared" si="298"/>
        <v>0.38109756097560976</v>
      </c>
      <c r="AB1078" s="879">
        <f t="shared" si="298"/>
        <v>0.38580246913580252</v>
      </c>
      <c r="AC1078" s="805">
        <f t="shared" si="298"/>
        <v>0.38814853150472256</v>
      </c>
    </row>
    <row r="1079" spans="1:30" ht="12.75" customHeight="1">
      <c r="A1079" s="865" t="s">
        <v>231</v>
      </c>
      <c r="B1079" s="856" t="s">
        <v>671</v>
      </c>
      <c r="C1079" s="857" t="s">
        <v>156</v>
      </c>
      <c r="D1079" s="857" t="s">
        <v>272</v>
      </c>
      <c r="E1079" s="947"/>
      <c r="F1079" s="947"/>
      <c r="G1079" s="947"/>
      <c r="H1079" s="943"/>
      <c r="I1079" s="947"/>
      <c r="J1079" s="947"/>
      <c r="K1079" s="947"/>
      <c r="L1079" s="947"/>
      <c r="M1079" s="947"/>
      <c r="N1079" s="943"/>
      <c r="O1079" s="947"/>
      <c r="P1079" s="947"/>
      <c r="Q1079" s="947"/>
      <c r="R1079" s="947"/>
      <c r="S1079" s="947"/>
      <c r="T1079" s="947"/>
      <c r="U1079" s="947"/>
      <c r="V1079" s="943"/>
      <c r="W1079" s="947"/>
      <c r="X1079" s="947"/>
      <c r="Y1079" s="947"/>
      <c r="Z1079" s="947"/>
      <c r="AA1079" s="947"/>
      <c r="AB1079" s="947"/>
      <c r="AC1079" s="841">
        <f>SUM(E1079:AB1079)</f>
        <v>0</v>
      </c>
    </row>
    <row r="1080" spans="1:30" ht="12.75" customHeight="1">
      <c r="A1080" s="781"/>
      <c r="B1080" s="782"/>
      <c r="C1080" s="783" t="s">
        <v>158</v>
      </c>
      <c r="D1080" s="783" t="s">
        <v>272</v>
      </c>
      <c r="E1080" s="948"/>
      <c r="F1080" s="948"/>
      <c r="G1080" s="948"/>
      <c r="H1080" s="940"/>
      <c r="I1080" s="948"/>
      <c r="J1080" s="948"/>
      <c r="K1080" s="948"/>
      <c r="L1080" s="948"/>
      <c r="M1080" s="948"/>
      <c r="N1080" s="940"/>
      <c r="O1080" s="948"/>
      <c r="P1080" s="948"/>
      <c r="Q1080" s="948"/>
      <c r="R1080" s="948"/>
      <c r="S1080" s="948"/>
      <c r="T1080" s="948"/>
      <c r="U1080" s="948"/>
      <c r="V1080" s="940"/>
      <c r="W1080" s="948"/>
      <c r="X1080" s="948"/>
      <c r="Y1080" s="948"/>
      <c r="Z1080" s="948"/>
      <c r="AA1080" s="948"/>
      <c r="AB1080" s="948"/>
      <c r="AC1080" s="786">
        <f>SUM(E1080:AB1080)</f>
        <v>0</v>
      </c>
    </row>
    <row r="1081" spans="1:30" ht="12.75" customHeight="1">
      <c r="A1081" s="781"/>
      <c r="B1081" s="782"/>
      <c r="C1081" s="783" t="s">
        <v>159</v>
      </c>
      <c r="D1081" s="783" t="s">
        <v>160</v>
      </c>
      <c r="E1081" s="863" t="s">
        <v>179</v>
      </c>
      <c r="F1081" s="863"/>
      <c r="G1081" s="863"/>
      <c r="H1081" s="864"/>
      <c r="I1081" s="863"/>
      <c r="J1081" s="863"/>
      <c r="K1081" s="863"/>
      <c r="L1081" s="863"/>
      <c r="M1081" s="863"/>
      <c r="N1081" s="864"/>
      <c r="O1081" s="863"/>
      <c r="P1081" s="863"/>
      <c r="Q1081" s="863"/>
      <c r="R1081" s="863"/>
      <c r="S1081" s="863"/>
      <c r="T1081" s="863"/>
      <c r="U1081" s="863"/>
      <c r="V1081" s="864"/>
      <c r="W1081" s="863"/>
      <c r="X1081" s="863"/>
      <c r="Y1081" s="863"/>
      <c r="Z1081" s="863"/>
      <c r="AA1081" s="863"/>
      <c r="AB1081" s="863"/>
      <c r="AC1081" s="786"/>
    </row>
    <row r="1082" spans="1:30" ht="12.75" customHeight="1">
      <c r="A1082" s="800"/>
      <c r="B1082" s="801"/>
      <c r="C1082" s="802" t="s">
        <v>161</v>
      </c>
      <c r="D1082" s="802"/>
      <c r="E1082" s="879" t="e">
        <f t="shared" ref="E1082:AC1082" si="299">E1080/E1079</f>
        <v>#DIV/0!</v>
      </c>
      <c r="F1082" s="879" t="e">
        <f t="shared" si="299"/>
        <v>#DIV/0!</v>
      </c>
      <c r="G1082" s="879" t="e">
        <f t="shared" si="299"/>
        <v>#DIV/0!</v>
      </c>
      <c r="H1082" s="989" t="e">
        <f t="shared" si="299"/>
        <v>#DIV/0!</v>
      </c>
      <c r="I1082" s="879" t="e">
        <f t="shared" si="299"/>
        <v>#DIV/0!</v>
      </c>
      <c r="J1082" s="879" t="e">
        <f t="shared" si="299"/>
        <v>#DIV/0!</v>
      </c>
      <c r="K1082" s="879" t="e">
        <f t="shared" si="299"/>
        <v>#DIV/0!</v>
      </c>
      <c r="L1082" s="879" t="e">
        <f t="shared" si="299"/>
        <v>#DIV/0!</v>
      </c>
      <c r="M1082" s="879" t="e">
        <f t="shared" si="299"/>
        <v>#DIV/0!</v>
      </c>
      <c r="N1082" s="989" t="e">
        <f t="shared" si="299"/>
        <v>#DIV/0!</v>
      </c>
      <c r="O1082" s="879" t="e">
        <f t="shared" si="299"/>
        <v>#DIV/0!</v>
      </c>
      <c r="P1082" s="879" t="e">
        <f t="shared" si="299"/>
        <v>#DIV/0!</v>
      </c>
      <c r="Q1082" s="879" t="e">
        <f t="shared" si="299"/>
        <v>#DIV/0!</v>
      </c>
      <c r="R1082" s="879" t="e">
        <f t="shared" si="299"/>
        <v>#DIV/0!</v>
      </c>
      <c r="S1082" s="879" t="e">
        <f t="shared" si="299"/>
        <v>#DIV/0!</v>
      </c>
      <c r="T1082" s="879" t="e">
        <f t="shared" si="299"/>
        <v>#DIV/0!</v>
      </c>
      <c r="U1082" s="879" t="e">
        <f t="shared" si="299"/>
        <v>#DIV/0!</v>
      </c>
      <c r="V1082" s="989" t="e">
        <f t="shared" si="299"/>
        <v>#DIV/0!</v>
      </c>
      <c r="W1082" s="879" t="e">
        <f t="shared" si="299"/>
        <v>#DIV/0!</v>
      </c>
      <c r="X1082" s="879" t="e">
        <f t="shared" si="299"/>
        <v>#DIV/0!</v>
      </c>
      <c r="Y1082" s="879" t="e">
        <f t="shared" si="299"/>
        <v>#DIV/0!</v>
      </c>
      <c r="Z1082" s="879" t="e">
        <f t="shared" si="299"/>
        <v>#DIV/0!</v>
      </c>
      <c r="AA1082" s="879" t="e">
        <f t="shared" si="299"/>
        <v>#DIV/0!</v>
      </c>
      <c r="AB1082" s="879" t="e">
        <f t="shared" si="299"/>
        <v>#DIV/0!</v>
      </c>
      <c r="AC1082" s="805" t="e">
        <f t="shared" si="299"/>
        <v>#DIV/0!</v>
      </c>
    </row>
    <row r="1083" spans="1:30" ht="12.75" customHeight="1">
      <c r="A1083" s="806" t="s">
        <v>737</v>
      </c>
      <c r="B1083" s="807"/>
      <c r="C1083" s="808"/>
      <c r="D1083" s="808"/>
      <c r="E1083" s="809">
        <f t="shared" ref="E1083:AB1083" si="300">E1067+E1071+E1075+E1079</f>
        <v>6.6000000000000003E-2</v>
      </c>
      <c r="F1083" s="809">
        <f t="shared" si="300"/>
        <v>6.6000000000000003E-2</v>
      </c>
      <c r="G1083" s="809">
        <f t="shared" si="300"/>
        <v>6.54E-2</v>
      </c>
      <c r="H1083" s="809">
        <f t="shared" si="300"/>
        <v>6.5799999999999997E-2</v>
      </c>
      <c r="I1083" s="809">
        <f t="shared" si="300"/>
        <v>6.8000000000000005E-2</v>
      </c>
      <c r="J1083" s="809">
        <f t="shared" si="300"/>
        <v>6.8599999999999994E-2</v>
      </c>
      <c r="K1083" s="809">
        <f t="shared" si="300"/>
        <v>6.9599999999999995E-2</v>
      </c>
      <c r="L1083" s="809">
        <f t="shared" si="300"/>
        <v>6.9199999999999998E-2</v>
      </c>
      <c r="M1083" s="809">
        <f t="shared" si="300"/>
        <v>6.2799999999999995E-2</v>
      </c>
      <c r="N1083" s="809">
        <f t="shared" si="300"/>
        <v>5.8999999999999997E-2</v>
      </c>
      <c r="O1083" s="809">
        <f t="shared" si="300"/>
        <v>6.0399999999999995E-2</v>
      </c>
      <c r="P1083" s="809">
        <f t="shared" si="300"/>
        <v>6.1600000000000002E-2</v>
      </c>
      <c r="Q1083" s="809">
        <f t="shared" si="300"/>
        <v>5.8999999999999997E-2</v>
      </c>
      <c r="R1083" s="809">
        <f t="shared" si="300"/>
        <v>5.6599999999999998E-2</v>
      </c>
      <c r="S1083" s="809">
        <f t="shared" si="300"/>
        <v>6.2199999999999998E-2</v>
      </c>
      <c r="T1083" s="809">
        <f t="shared" si="300"/>
        <v>6.6000000000000003E-2</v>
      </c>
      <c r="U1083" s="809">
        <f t="shared" si="300"/>
        <v>6.5000000000000002E-2</v>
      </c>
      <c r="V1083" s="809">
        <f t="shared" si="300"/>
        <v>6.5799999999999997E-2</v>
      </c>
      <c r="W1083" s="809">
        <f t="shared" si="300"/>
        <v>6.5000000000000002E-2</v>
      </c>
      <c r="X1083" s="809">
        <f t="shared" si="300"/>
        <v>6.4399999999999999E-2</v>
      </c>
      <c r="Y1083" s="809">
        <f t="shared" si="300"/>
        <v>6.3799999999999996E-2</v>
      </c>
      <c r="Z1083" s="809">
        <f t="shared" si="300"/>
        <v>6.5200000000000008E-2</v>
      </c>
      <c r="AA1083" s="809">
        <f t="shared" si="300"/>
        <v>6.5600000000000006E-2</v>
      </c>
      <c r="AB1083" s="809">
        <f t="shared" si="300"/>
        <v>6.4799999999999996E-2</v>
      </c>
      <c r="AC1083" s="810"/>
    </row>
    <row r="1084" spans="1:30" ht="12.75" customHeight="1">
      <c r="A1084" s="811" t="s">
        <v>738</v>
      </c>
      <c r="B1084" s="812"/>
      <c r="C1084" s="813"/>
      <c r="D1084" s="813"/>
      <c r="E1084" s="814">
        <f t="shared" ref="E1084:AB1084" si="301">E1068+E1072+E1076+E1080</f>
        <v>2.5000000000000001E-2</v>
      </c>
      <c r="F1084" s="814">
        <f t="shared" si="301"/>
        <v>2.5000000000000001E-2</v>
      </c>
      <c r="G1084" s="814">
        <f t="shared" si="301"/>
        <v>2.5000000000000001E-2</v>
      </c>
      <c r="H1084" s="814">
        <f t="shared" si="301"/>
        <v>2.5000000000000001E-2</v>
      </c>
      <c r="I1084" s="814">
        <f t="shared" si="301"/>
        <v>2.5000000000000001E-2</v>
      </c>
      <c r="J1084" s="814">
        <f t="shared" si="301"/>
        <v>2.5000000000000001E-2</v>
      </c>
      <c r="K1084" s="814">
        <f t="shared" si="301"/>
        <v>2.5000000000000001E-2</v>
      </c>
      <c r="L1084" s="814">
        <f t="shared" si="301"/>
        <v>2.5000000000000001E-2</v>
      </c>
      <c r="M1084" s="814">
        <f t="shared" si="301"/>
        <v>2.5000000000000001E-2</v>
      </c>
      <c r="N1084" s="814">
        <f t="shared" si="301"/>
        <v>2.5000000000000001E-2</v>
      </c>
      <c r="O1084" s="814">
        <f t="shared" si="301"/>
        <v>2.5000000000000001E-2</v>
      </c>
      <c r="P1084" s="814">
        <f t="shared" si="301"/>
        <v>2.5000000000000001E-2</v>
      </c>
      <c r="Q1084" s="814">
        <f t="shared" si="301"/>
        <v>2.5000000000000001E-2</v>
      </c>
      <c r="R1084" s="814">
        <f t="shared" si="301"/>
        <v>2.5000000000000001E-2</v>
      </c>
      <c r="S1084" s="814">
        <f t="shared" si="301"/>
        <v>2.5000000000000001E-2</v>
      </c>
      <c r="T1084" s="814">
        <f t="shared" si="301"/>
        <v>2.5000000000000001E-2</v>
      </c>
      <c r="U1084" s="814">
        <f t="shared" si="301"/>
        <v>2.5000000000000001E-2</v>
      </c>
      <c r="V1084" s="814">
        <f t="shared" si="301"/>
        <v>2.5000000000000001E-2</v>
      </c>
      <c r="W1084" s="814">
        <f t="shared" si="301"/>
        <v>2.5000000000000001E-2</v>
      </c>
      <c r="X1084" s="814">
        <f t="shared" si="301"/>
        <v>2.5000000000000001E-2</v>
      </c>
      <c r="Y1084" s="814">
        <f t="shared" si="301"/>
        <v>2.5000000000000001E-2</v>
      </c>
      <c r="Z1084" s="814">
        <f t="shared" si="301"/>
        <v>2.5000000000000001E-2</v>
      </c>
      <c r="AA1084" s="814">
        <f t="shared" si="301"/>
        <v>2.5000000000000001E-2</v>
      </c>
      <c r="AB1084" s="814">
        <f t="shared" si="301"/>
        <v>2.5000000000000001E-2</v>
      </c>
      <c r="AC1084" s="815"/>
    </row>
    <row r="1085" spans="1:30" ht="12.75" customHeight="1">
      <c r="A1085" s="816" t="s">
        <v>739</v>
      </c>
      <c r="B1085" s="817"/>
      <c r="C1085" s="818"/>
      <c r="D1085" s="818"/>
      <c r="E1085" s="819">
        <f t="shared" ref="E1085:AB1085" si="302">SQRT(E1083*E1083+E1084*E1084)</f>
        <v>7.0576199954375557E-2</v>
      </c>
      <c r="F1085" s="819">
        <f t="shared" si="302"/>
        <v>7.0576199954375557E-2</v>
      </c>
      <c r="G1085" s="819">
        <f t="shared" si="302"/>
        <v>7.0015426871511688E-2</v>
      </c>
      <c r="H1085" s="819">
        <f t="shared" si="302"/>
        <v>7.0389203717615673E-2</v>
      </c>
      <c r="I1085" s="819">
        <f t="shared" si="302"/>
        <v>7.2449982746719821E-2</v>
      </c>
      <c r="J1085" s="819">
        <f t="shared" si="302"/>
        <v>7.3013423423367835E-2</v>
      </c>
      <c r="K1085" s="819">
        <f t="shared" si="302"/>
        <v>7.395376934274546E-2</v>
      </c>
      <c r="L1085" s="819">
        <f t="shared" si="302"/>
        <v>7.3577442195281562E-2</v>
      </c>
      <c r="M1085" s="819">
        <f t="shared" si="302"/>
        <v>6.7593194923749531E-2</v>
      </c>
      <c r="N1085" s="819">
        <f t="shared" si="302"/>
        <v>6.4078077374403172E-2</v>
      </c>
      <c r="O1085" s="819">
        <f t="shared" si="302"/>
        <v>6.5369411807052386E-2</v>
      </c>
      <c r="P1085" s="819">
        <f t="shared" si="302"/>
        <v>6.6479771359414283E-2</v>
      </c>
      <c r="Q1085" s="819">
        <f t="shared" si="302"/>
        <v>6.4078077374403172E-2</v>
      </c>
      <c r="R1085" s="819">
        <f t="shared" si="302"/>
        <v>6.1875358584819531E-2</v>
      </c>
      <c r="S1085" s="819">
        <f t="shared" si="302"/>
        <v>6.7036109672325109E-2</v>
      </c>
      <c r="T1085" s="819">
        <f t="shared" si="302"/>
        <v>7.0576199954375557E-2</v>
      </c>
      <c r="U1085" s="819">
        <f t="shared" si="302"/>
        <v>6.96419413859206E-2</v>
      </c>
      <c r="V1085" s="819">
        <f t="shared" si="302"/>
        <v>7.0389203717615673E-2</v>
      </c>
      <c r="W1085" s="819">
        <f t="shared" si="302"/>
        <v>6.96419413859206E-2</v>
      </c>
      <c r="X1085" s="819">
        <f t="shared" si="302"/>
        <v>6.9082269794788875E-2</v>
      </c>
      <c r="Y1085" s="819">
        <f t="shared" si="302"/>
        <v>6.852328071538899E-2</v>
      </c>
      <c r="Z1085" s="819">
        <f t="shared" si="302"/>
        <v>6.9828647416372042E-2</v>
      </c>
      <c r="AA1085" s="819">
        <f t="shared" si="302"/>
        <v>7.020227916528067E-2</v>
      </c>
      <c r="AB1085" s="819">
        <f t="shared" si="302"/>
        <v>6.9455309372286292E-2</v>
      </c>
      <c r="AC1085" s="821"/>
      <c r="AD1085" s="787">
        <f>MAX(E1085:AB1085)</f>
        <v>7.395376934274546E-2</v>
      </c>
    </row>
    <row r="1086" spans="1:30" s="738" customFormat="1" ht="12.75" customHeight="1" thickBot="1">
      <c r="A1086" s="822" t="s">
        <v>449</v>
      </c>
      <c r="B1086" s="823"/>
      <c r="C1086" s="824"/>
      <c r="D1086" s="824"/>
      <c r="E1086" s="1004">
        <v>1</v>
      </c>
      <c r="F1086" s="1004">
        <v>2</v>
      </c>
      <c r="G1086" s="1004">
        <v>3</v>
      </c>
      <c r="H1086" s="1004">
        <v>4</v>
      </c>
      <c r="I1086" s="1004">
        <v>5</v>
      </c>
      <c r="J1086" s="1004">
        <v>6</v>
      </c>
      <c r="K1086" s="1004">
        <v>7</v>
      </c>
      <c r="L1086" s="1004">
        <v>8</v>
      </c>
      <c r="M1086" s="1004">
        <v>9</v>
      </c>
      <c r="N1086" s="1004">
        <v>10</v>
      </c>
      <c r="O1086" s="1004">
        <v>11</v>
      </c>
      <c r="P1086" s="1004">
        <v>12</v>
      </c>
      <c r="Q1086" s="1004">
        <v>13</v>
      </c>
      <c r="R1086" s="1004">
        <v>14</v>
      </c>
      <c r="S1086" s="1004">
        <v>15</v>
      </c>
      <c r="T1086" s="1004">
        <v>16</v>
      </c>
      <c r="U1086" s="1004">
        <v>17</v>
      </c>
      <c r="V1086" s="1004">
        <v>18</v>
      </c>
      <c r="W1086" s="1004">
        <v>19</v>
      </c>
      <c r="X1086" s="1004">
        <v>20</v>
      </c>
      <c r="Y1086" s="1004">
        <v>21</v>
      </c>
      <c r="Z1086" s="1004">
        <v>22</v>
      </c>
      <c r="AA1086" s="1004">
        <v>23</v>
      </c>
      <c r="AB1086" s="1004">
        <v>24</v>
      </c>
      <c r="AC1086" s="1005"/>
    </row>
    <row r="1087" spans="1:30" s="738" customFormat="1" ht="12.75" customHeight="1">
      <c r="A1087" s="827" t="s">
        <v>450</v>
      </c>
      <c r="B1087" s="828"/>
      <c r="C1087" s="829" t="s">
        <v>164</v>
      </c>
      <c r="D1087" s="829" t="s">
        <v>160</v>
      </c>
      <c r="E1087" s="829">
        <v>37.299999237060547</v>
      </c>
      <c r="F1087" s="829">
        <v>36.900001525878906</v>
      </c>
      <c r="G1087" s="829">
        <v>37</v>
      </c>
      <c r="H1087" s="829">
        <v>36.900001525878906</v>
      </c>
      <c r="I1087" s="829">
        <v>37</v>
      </c>
      <c r="J1087" s="829">
        <v>36.900001525878906</v>
      </c>
      <c r="K1087" s="829">
        <v>36.799999237060547</v>
      </c>
      <c r="L1087" s="829">
        <v>36.700000762939453</v>
      </c>
      <c r="M1087" s="829">
        <v>36.299999237060547</v>
      </c>
      <c r="N1087" s="829">
        <v>36.400001525878906</v>
      </c>
      <c r="O1087" s="829">
        <v>36.299999237060547</v>
      </c>
      <c r="P1087" s="829">
        <v>36.599998474121094</v>
      </c>
      <c r="Q1087" s="829">
        <v>36.5</v>
      </c>
      <c r="R1087" s="829">
        <v>36.700000762939453</v>
      </c>
      <c r="S1087" s="829">
        <v>36.599998474121094</v>
      </c>
      <c r="T1087" s="829">
        <v>36.599998474121094</v>
      </c>
      <c r="U1087" s="829">
        <v>36.599998474121094</v>
      </c>
      <c r="V1087" s="829">
        <v>36.700000762939453</v>
      </c>
      <c r="W1087" s="829">
        <v>36.700000762939453</v>
      </c>
      <c r="X1087" s="829">
        <v>36.700000762939453</v>
      </c>
      <c r="Y1087" s="829">
        <v>36.799999237060547</v>
      </c>
      <c r="Z1087" s="829">
        <v>36.799999237060547</v>
      </c>
      <c r="AA1087" s="829">
        <v>36.799999237060547</v>
      </c>
      <c r="AB1087" s="829">
        <v>36.799999237060547</v>
      </c>
      <c r="AC1087" s="829"/>
    </row>
    <row r="1088" spans="1:30" s="738" customFormat="1" ht="12.75" customHeight="1" thickBot="1">
      <c r="A1088" s="830" t="s">
        <v>451</v>
      </c>
      <c r="B1088" s="831"/>
      <c r="C1088" s="792" t="s">
        <v>164</v>
      </c>
      <c r="D1088" s="792" t="s">
        <v>160</v>
      </c>
      <c r="E1088" s="792">
        <v>37.099998474121094</v>
      </c>
      <c r="F1088" s="792">
        <v>36.599998474121094</v>
      </c>
      <c r="G1088" s="792">
        <v>36.900001525878906</v>
      </c>
      <c r="H1088" s="792">
        <v>36.400001525878906</v>
      </c>
      <c r="I1088" s="792">
        <v>36.700000762939453</v>
      </c>
      <c r="J1088" s="792">
        <v>36.700000762939453</v>
      </c>
      <c r="K1088" s="792">
        <v>36.5</v>
      </c>
      <c r="L1088" s="792">
        <v>36.299999237060547</v>
      </c>
      <c r="M1088" s="792">
        <v>36.099998474121094</v>
      </c>
      <c r="N1088" s="792">
        <v>36.099998474121094</v>
      </c>
      <c r="O1088" s="792">
        <v>36.099998474121094</v>
      </c>
      <c r="P1088" s="792">
        <v>36.299999237060547</v>
      </c>
      <c r="Q1088" s="792">
        <v>36.400001525878906</v>
      </c>
      <c r="R1088" s="792">
        <v>36.400001525878906</v>
      </c>
      <c r="S1088" s="792">
        <v>36.299999237060547</v>
      </c>
      <c r="T1088" s="792">
        <v>36.299999237060547</v>
      </c>
      <c r="U1088" s="792">
        <v>36.400001525878906</v>
      </c>
      <c r="V1088" s="792">
        <v>36.5</v>
      </c>
      <c r="W1088" s="792">
        <v>36.400001525878906</v>
      </c>
      <c r="X1088" s="792">
        <v>36.5</v>
      </c>
      <c r="Y1088" s="792">
        <v>36.5</v>
      </c>
      <c r="Z1088" s="792">
        <v>36.599998474121094</v>
      </c>
      <c r="AA1088" s="792">
        <v>36.599998474121094</v>
      </c>
      <c r="AB1088" s="792">
        <v>36.599998474121094</v>
      </c>
      <c r="AC1088" s="792"/>
    </row>
    <row r="1089" spans="1:97" ht="12.75" customHeight="1">
      <c r="A1089" s="775" t="s">
        <v>791</v>
      </c>
      <c r="B1089" s="728"/>
      <c r="C1089" s="777" t="s">
        <v>156</v>
      </c>
      <c r="D1089" s="777" t="s">
        <v>272</v>
      </c>
      <c r="E1089" s="904">
        <v>0</v>
      </c>
      <c r="F1089" s="904">
        <v>0</v>
      </c>
      <c r="G1089" s="904">
        <v>0</v>
      </c>
      <c r="H1089" s="920">
        <v>0</v>
      </c>
      <c r="I1089" s="904">
        <v>0</v>
      </c>
      <c r="J1089" s="904">
        <v>0</v>
      </c>
      <c r="K1089" s="904">
        <v>0</v>
      </c>
      <c r="L1089" s="904">
        <v>0</v>
      </c>
      <c r="M1089" s="904">
        <v>0</v>
      </c>
      <c r="N1089" s="920">
        <v>0</v>
      </c>
      <c r="O1089" s="904">
        <v>0</v>
      </c>
      <c r="P1089" s="904">
        <v>0</v>
      </c>
      <c r="Q1089" s="904">
        <v>0</v>
      </c>
      <c r="R1089" s="904">
        <v>0</v>
      </c>
      <c r="S1089" s="904">
        <v>0</v>
      </c>
      <c r="T1089" s="904">
        <v>0</v>
      </c>
      <c r="U1089" s="904">
        <v>0</v>
      </c>
      <c r="V1089" s="920">
        <v>0</v>
      </c>
      <c r="W1089" s="904">
        <v>0</v>
      </c>
      <c r="X1089" s="904">
        <v>0</v>
      </c>
      <c r="Y1089" s="904">
        <v>0</v>
      </c>
      <c r="Z1089" s="904">
        <v>0</v>
      </c>
      <c r="AA1089" s="904">
        <v>0</v>
      </c>
      <c r="AB1089" s="904">
        <v>0</v>
      </c>
      <c r="AC1089" s="780">
        <f>SUM(E1089:AB1089)</f>
        <v>0</v>
      </c>
      <c r="AD1089" s="737" t="s">
        <v>390</v>
      </c>
    </row>
    <row r="1090" spans="1:97" ht="12.75" customHeight="1">
      <c r="A1090" s="781"/>
      <c r="B1090" s="853"/>
      <c r="C1090" s="783" t="s">
        <v>158</v>
      </c>
      <c r="D1090" s="783" t="s">
        <v>272</v>
      </c>
      <c r="E1090" s="905">
        <v>0</v>
      </c>
      <c r="F1090" s="905">
        <v>0</v>
      </c>
      <c r="G1090" s="905">
        <v>0</v>
      </c>
      <c r="H1090" s="944">
        <v>0</v>
      </c>
      <c r="I1090" s="905">
        <v>0</v>
      </c>
      <c r="J1090" s="905">
        <v>0</v>
      </c>
      <c r="K1090" s="905">
        <v>0</v>
      </c>
      <c r="L1090" s="905">
        <v>0</v>
      </c>
      <c r="M1090" s="905">
        <v>0</v>
      </c>
      <c r="N1090" s="944">
        <v>0</v>
      </c>
      <c r="O1090" s="905">
        <v>0</v>
      </c>
      <c r="P1090" s="905">
        <v>0</v>
      </c>
      <c r="Q1090" s="905">
        <v>0</v>
      </c>
      <c r="R1090" s="905">
        <v>0</v>
      </c>
      <c r="S1090" s="905">
        <v>0</v>
      </c>
      <c r="T1090" s="905">
        <v>0</v>
      </c>
      <c r="U1090" s="905">
        <v>0</v>
      </c>
      <c r="V1090" s="944">
        <v>0</v>
      </c>
      <c r="W1090" s="905">
        <v>0</v>
      </c>
      <c r="X1090" s="905">
        <v>0</v>
      </c>
      <c r="Y1090" s="905">
        <v>0</v>
      </c>
      <c r="Z1090" s="905">
        <v>0</v>
      </c>
      <c r="AA1090" s="905">
        <v>0</v>
      </c>
      <c r="AB1090" s="905">
        <v>0</v>
      </c>
      <c r="AC1090" s="786">
        <f>SUM(E1090:AB1090)</f>
        <v>0</v>
      </c>
      <c r="AD1090" s="737" t="s">
        <v>390</v>
      </c>
    </row>
    <row r="1091" spans="1:97" ht="12.75" customHeight="1">
      <c r="A1091" s="781"/>
      <c r="B1091" s="853"/>
      <c r="C1091" s="783" t="s">
        <v>159</v>
      </c>
      <c r="D1091" s="783" t="s">
        <v>160</v>
      </c>
      <c r="E1091" s="863">
        <v>0</v>
      </c>
      <c r="F1091" s="863">
        <v>0</v>
      </c>
      <c r="G1091" s="863">
        <v>0</v>
      </c>
      <c r="H1091" s="863">
        <v>0</v>
      </c>
      <c r="I1091" s="863">
        <v>0</v>
      </c>
      <c r="J1091" s="863">
        <v>0</v>
      </c>
      <c r="K1091" s="863">
        <v>0</v>
      </c>
      <c r="L1091" s="863">
        <v>0</v>
      </c>
      <c r="M1091" s="863">
        <v>0</v>
      </c>
      <c r="N1091" s="863">
        <v>0</v>
      </c>
      <c r="O1091" s="863">
        <v>0</v>
      </c>
      <c r="P1091" s="863">
        <v>0</v>
      </c>
      <c r="Q1091" s="863">
        <v>0</v>
      </c>
      <c r="R1091" s="863">
        <v>0</v>
      </c>
      <c r="S1091" s="863">
        <v>0</v>
      </c>
      <c r="T1091" s="863">
        <v>0</v>
      </c>
      <c r="U1091" s="863">
        <v>0</v>
      </c>
      <c r="V1091" s="863">
        <v>0</v>
      </c>
      <c r="W1091" s="863">
        <v>0</v>
      </c>
      <c r="X1091" s="863">
        <v>0</v>
      </c>
      <c r="Y1091" s="863">
        <v>0</v>
      </c>
      <c r="Z1091" s="863">
        <v>0</v>
      </c>
      <c r="AA1091" s="863">
        <v>0</v>
      </c>
      <c r="AB1091" s="863">
        <v>0</v>
      </c>
      <c r="AC1091" s="786"/>
    </row>
    <row r="1092" spans="1:97" ht="12.75" customHeight="1">
      <c r="A1092" s="790"/>
      <c r="B1092" s="854"/>
      <c r="C1092" s="795" t="s">
        <v>161</v>
      </c>
      <c r="D1092" s="795"/>
      <c r="E1092" s="938" t="e">
        <f t="shared" ref="E1092:AC1092" si="303">E1090/E1089</f>
        <v>#DIV/0!</v>
      </c>
      <c r="F1092" s="938" t="e">
        <f t="shared" si="303"/>
        <v>#DIV/0!</v>
      </c>
      <c r="G1092" s="938" t="e">
        <f t="shared" si="303"/>
        <v>#DIV/0!</v>
      </c>
      <c r="H1092" s="968" t="e">
        <f t="shared" si="303"/>
        <v>#DIV/0!</v>
      </c>
      <c r="I1092" s="938" t="e">
        <f t="shared" si="303"/>
        <v>#DIV/0!</v>
      </c>
      <c r="J1092" s="938" t="e">
        <f t="shared" si="303"/>
        <v>#DIV/0!</v>
      </c>
      <c r="K1092" s="938" t="e">
        <f t="shared" si="303"/>
        <v>#DIV/0!</v>
      </c>
      <c r="L1092" s="938" t="e">
        <f t="shared" si="303"/>
        <v>#DIV/0!</v>
      </c>
      <c r="M1092" s="938" t="e">
        <f t="shared" si="303"/>
        <v>#DIV/0!</v>
      </c>
      <c r="N1092" s="968" t="e">
        <f t="shared" si="303"/>
        <v>#DIV/0!</v>
      </c>
      <c r="O1092" s="938" t="e">
        <f t="shared" si="303"/>
        <v>#DIV/0!</v>
      </c>
      <c r="P1092" s="938" t="e">
        <f t="shared" si="303"/>
        <v>#DIV/0!</v>
      </c>
      <c r="Q1092" s="938" t="e">
        <f t="shared" si="303"/>
        <v>#DIV/0!</v>
      </c>
      <c r="R1092" s="938" t="e">
        <f t="shared" si="303"/>
        <v>#DIV/0!</v>
      </c>
      <c r="S1092" s="938" t="e">
        <f t="shared" si="303"/>
        <v>#DIV/0!</v>
      </c>
      <c r="T1092" s="938" t="e">
        <f t="shared" si="303"/>
        <v>#DIV/0!</v>
      </c>
      <c r="U1092" s="938" t="e">
        <f t="shared" si="303"/>
        <v>#DIV/0!</v>
      </c>
      <c r="V1092" s="968" t="e">
        <f t="shared" si="303"/>
        <v>#DIV/0!</v>
      </c>
      <c r="W1092" s="938" t="e">
        <f t="shared" si="303"/>
        <v>#DIV/0!</v>
      </c>
      <c r="X1092" s="938" t="e">
        <f t="shared" si="303"/>
        <v>#DIV/0!</v>
      </c>
      <c r="Y1092" s="938" t="e">
        <f t="shared" si="303"/>
        <v>#DIV/0!</v>
      </c>
      <c r="Z1092" s="938" t="e">
        <f t="shared" si="303"/>
        <v>#DIV/0!</v>
      </c>
      <c r="AA1092" s="938" t="e">
        <f t="shared" si="303"/>
        <v>#DIV/0!</v>
      </c>
      <c r="AB1092" s="938" t="e">
        <f t="shared" si="303"/>
        <v>#DIV/0!</v>
      </c>
      <c r="AC1092" s="798" t="e">
        <f t="shared" si="303"/>
        <v>#DIV/0!</v>
      </c>
    </row>
    <row r="1093" spans="1:97" ht="12.75" customHeight="1">
      <c r="A1093" s="775" t="s">
        <v>792</v>
      </c>
      <c r="B1093" s="728"/>
      <c r="C1093" s="777" t="s">
        <v>156</v>
      </c>
      <c r="D1093" s="777" t="s">
        <v>272</v>
      </c>
      <c r="E1093" s="975">
        <v>3.4200000000000001E-2</v>
      </c>
      <c r="F1093" s="975">
        <v>3.4000000000000002E-2</v>
      </c>
      <c r="G1093" s="975">
        <v>3.4000000000000002E-2</v>
      </c>
      <c r="H1093" s="939">
        <v>3.4200000000000001E-2</v>
      </c>
      <c r="I1093" s="975">
        <v>3.4599999999999999E-2</v>
      </c>
      <c r="J1093" s="975">
        <v>3.6600000000000001E-2</v>
      </c>
      <c r="K1093" s="975">
        <v>0.41</v>
      </c>
      <c r="L1093" s="975">
        <v>4.24E-2</v>
      </c>
      <c r="M1093" s="975">
        <v>4.1399999999999999E-2</v>
      </c>
      <c r="N1093" s="939">
        <v>4.0599999999999997E-2</v>
      </c>
      <c r="O1093" s="975">
        <v>4.2799999999999998E-2</v>
      </c>
      <c r="P1093" s="975">
        <v>4.48E-2</v>
      </c>
      <c r="Q1093" s="975">
        <v>4.24E-2</v>
      </c>
      <c r="R1093" s="975">
        <v>4.3999999999999997E-2</v>
      </c>
      <c r="S1093" s="975">
        <v>4.48E-2</v>
      </c>
      <c r="T1093" s="975">
        <v>4.1599999999999998E-2</v>
      </c>
      <c r="U1093" s="975">
        <v>4.0399999999999998E-2</v>
      </c>
      <c r="V1093" s="939">
        <v>4.0800000000000003E-2</v>
      </c>
      <c r="W1093" s="975">
        <v>0.04</v>
      </c>
      <c r="X1093" s="975">
        <v>3.9800000000000002E-2</v>
      </c>
      <c r="Y1093" s="975">
        <v>3.9399999999999998E-2</v>
      </c>
      <c r="Z1093" s="975">
        <v>3.6400000000000002E-2</v>
      </c>
      <c r="AA1093" s="975">
        <v>3.5400000000000001E-2</v>
      </c>
      <c r="AB1093" s="975">
        <v>3.4200000000000001E-2</v>
      </c>
      <c r="AC1093" s="780">
        <f>SUM(E1093:AB1093)</f>
        <v>1.3088</v>
      </c>
      <c r="AD1093" s="1036"/>
    </row>
    <row r="1094" spans="1:97" ht="12.75" customHeight="1">
      <c r="A1094" s="781"/>
      <c r="B1094" s="853"/>
      <c r="C1094" s="783" t="s">
        <v>158</v>
      </c>
      <c r="D1094" s="783" t="s">
        <v>272</v>
      </c>
      <c r="E1094" s="948">
        <v>4.02E-2</v>
      </c>
      <c r="F1094" s="948">
        <v>4.0800000000000003E-2</v>
      </c>
      <c r="G1094" s="948">
        <v>4.1000000000000002E-2</v>
      </c>
      <c r="H1094" s="940">
        <v>4.1000000000000002E-2</v>
      </c>
      <c r="I1094" s="948">
        <v>4.2799999999999998E-2</v>
      </c>
      <c r="J1094" s="948">
        <v>4.4600000000000001E-2</v>
      </c>
      <c r="K1094" s="948">
        <v>4.6399999999999997E-2</v>
      </c>
      <c r="L1094" s="948">
        <v>4.7199999999999999E-2</v>
      </c>
      <c r="M1094" s="948">
        <v>4.6800000000000001E-2</v>
      </c>
      <c r="N1094" s="940">
        <v>4.7E-2</v>
      </c>
      <c r="O1094" s="948">
        <v>4.8800000000000003E-2</v>
      </c>
      <c r="P1094" s="948">
        <v>5.0599999999999999E-2</v>
      </c>
      <c r="Q1094" s="948">
        <v>4.6600000000000003E-2</v>
      </c>
      <c r="R1094" s="948">
        <v>4.4400000000000002E-2</v>
      </c>
      <c r="S1094" s="948">
        <v>4.4600000000000001E-2</v>
      </c>
      <c r="T1094" s="948">
        <v>4.48E-2</v>
      </c>
      <c r="U1094" s="948">
        <v>4.4200000000000003E-2</v>
      </c>
      <c r="V1094" s="940">
        <v>4.4999999999999998E-2</v>
      </c>
      <c r="W1094" s="948">
        <v>4.7E-2</v>
      </c>
      <c r="X1094" s="948">
        <v>4.9799999999999997E-2</v>
      </c>
      <c r="Y1094" s="948">
        <v>4.9599999999999998E-2</v>
      </c>
      <c r="Z1094" s="948">
        <v>4.6199999999999998E-2</v>
      </c>
      <c r="AA1094" s="948">
        <v>4.3999999999999997E-2</v>
      </c>
      <c r="AB1094" s="948">
        <v>0</v>
      </c>
      <c r="AC1094" s="786">
        <f>SUM(E1094:AB1094)</f>
        <v>1.0433999999999999</v>
      </c>
    </row>
    <row r="1095" spans="1:97" ht="12.75" customHeight="1">
      <c r="A1095" s="781"/>
      <c r="B1095" s="853"/>
      <c r="C1095" s="783" t="s">
        <v>159</v>
      </c>
      <c r="D1095" s="783" t="s">
        <v>160</v>
      </c>
      <c r="E1095" s="458">
        <v>5</v>
      </c>
      <c r="F1095" s="459">
        <v>5</v>
      </c>
      <c r="G1095" s="459">
        <v>4</v>
      </c>
      <c r="H1095" s="459">
        <v>4</v>
      </c>
      <c r="I1095" s="459">
        <v>5</v>
      </c>
      <c r="J1095" s="459">
        <v>5</v>
      </c>
      <c r="K1095" s="459">
        <v>6</v>
      </c>
      <c r="L1095" s="459">
        <v>5</v>
      </c>
      <c r="M1095" s="459">
        <v>6</v>
      </c>
      <c r="N1095" s="459">
        <v>6</v>
      </c>
      <c r="O1095" s="459">
        <v>6</v>
      </c>
      <c r="P1095" s="459">
        <v>7</v>
      </c>
      <c r="Q1095" s="459">
        <v>7</v>
      </c>
      <c r="R1095" s="459">
        <v>7</v>
      </c>
      <c r="S1095" s="459">
        <v>7</v>
      </c>
      <c r="T1095" s="459">
        <v>7</v>
      </c>
      <c r="U1095" s="459">
        <v>7</v>
      </c>
      <c r="V1095" s="459">
        <v>7</v>
      </c>
      <c r="W1095" s="459">
        <v>6</v>
      </c>
      <c r="X1095" s="459">
        <v>7</v>
      </c>
      <c r="Y1095" s="459">
        <v>6</v>
      </c>
      <c r="Z1095" s="459">
        <v>6</v>
      </c>
      <c r="AA1095" s="459">
        <v>6</v>
      </c>
      <c r="AB1095" s="459">
        <v>5</v>
      </c>
      <c r="AC1095" s="786"/>
    </row>
    <row r="1096" spans="1:97" ht="12.75" customHeight="1" thickBot="1">
      <c r="A1096" s="800"/>
      <c r="B1096" s="867"/>
      <c r="C1096" s="802" t="s">
        <v>161</v>
      </c>
      <c r="D1096" s="802"/>
      <c r="E1096" s="879">
        <f t="shared" ref="E1096:AC1096" si="304">E1094/E1093</f>
        <v>1.1754385964912279</v>
      </c>
      <c r="F1096" s="879">
        <f t="shared" si="304"/>
        <v>1.2</v>
      </c>
      <c r="G1096" s="879">
        <f t="shared" si="304"/>
        <v>1.2058823529411764</v>
      </c>
      <c r="H1096" s="919">
        <f t="shared" si="304"/>
        <v>1.1988304093567252</v>
      </c>
      <c r="I1096" s="879">
        <f t="shared" si="304"/>
        <v>1.2369942196531791</v>
      </c>
      <c r="J1096" s="879">
        <f t="shared" si="304"/>
        <v>1.2185792349726776</v>
      </c>
      <c r="K1096" s="879">
        <f t="shared" si="304"/>
        <v>0.11317073170731708</v>
      </c>
      <c r="L1096" s="879">
        <f t="shared" si="304"/>
        <v>1.1132075471698113</v>
      </c>
      <c r="M1096" s="879">
        <f t="shared" si="304"/>
        <v>1.1304347826086958</v>
      </c>
      <c r="N1096" s="919">
        <f t="shared" si="304"/>
        <v>1.1576354679802956</v>
      </c>
      <c r="O1096" s="879">
        <f t="shared" si="304"/>
        <v>1.1401869158878506</v>
      </c>
      <c r="P1096" s="879">
        <f t="shared" si="304"/>
        <v>1.1294642857142858</v>
      </c>
      <c r="Q1096" s="879">
        <f t="shared" si="304"/>
        <v>1.0990566037735849</v>
      </c>
      <c r="R1096" s="879">
        <f t="shared" si="304"/>
        <v>1.0090909090909093</v>
      </c>
      <c r="S1096" s="879">
        <f t="shared" si="304"/>
        <v>0.9955357142857143</v>
      </c>
      <c r="T1096" s="879">
        <f t="shared" si="304"/>
        <v>1.0769230769230769</v>
      </c>
      <c r="U1096" s="879">
        <f t="shared" si="304"/>
        <v>1.0940594059405941</v>
      </c>
      <c r="V1096" s="919">
        <f t="shared" si="304"/>
        <v>1.1029411764705881</v>
      </c>
      <c r="W1096" s="879">
        <f t="shared" si="304"/>
        <v>1.175</v>
      </c>
      <c r="X1096" s="879">
        <f t="shared" si="304"/>
        <v>1.2512562814070349</v>
      </c>
      <c r="Y1096" s="879">
        <f t="shared" si="304"/>
        <v>1.2588832487309645</v>
      </c>
      <c r="Z1096" s="879">
        <f t="shared" si="304"/>
        <v>1.2692307692307692</v>
      </c>
      <c r="AA1096" s="879">
        <f t="shared" si="304"/>
        <v>1.2429378531073445</v>
      </c>
      <c r="AB1096" s="879">
        <f t="shared" si="304"/>
        <v>0</v>
      </c>
      <c r="AC1096" s="805">
        <f t="shared" si="304"/>
        <v>0.79721882640586794</v>
      </c>
      <c r="AD1096" s="787"/>
      <c r="AE1096" s="787"/>
      <c r="AF1096" s="787"/>
      <c r="AG1096" s="787"/>
      <c r="AH1096" s="787"/>
      <c r="AI1096" s="787"/>
      <c r="AJ1096" s="787"/>
      <c r="AK1096" s="787"/>
      <c r="AL1096" s="787"/>
      <c r="AM1096" s="787"/>
      <c r="AN1096" s="787"/>
      <c r="AO1096" s="787"/>
      <c r="AP1096" s="787"/>
      <c r="AQ1096" s="787"/>
      <c r="AR1096" s="787"/>
      <c r="AS1096" s="787"/>
      <c r="AT1096" s="787"/>
      <c r="AU1096" s="787"/>
      <c r="AV1096" s="787"/>
      <c r="AW1096" s="787"/>
      <c r="AX1096" s="787"/>
      <c r="AY1096" s="787"/>
      <c r="AZ1096" s="787"/>
      <c r="BA1096" s="787"/>
      <c r="BB1096" s="787"/>
      <c r="BC1096" s="787"/>
      <c r="BD1096" s="787"/>
      <c r="BE1096" s="787"/>
      <c r="BF1096" s="787"/>
      <c r="BG1096" s="787"/>
      <c r="BH1096" s="787"/>
      <c r="BI1096" s="787"/>
      <c r="BJ1096" s="787"/>
      <c r="BK1096" s="787"/>
      <c r="BL1096" s="787"/>
      <c r="BM1096" s="787"/>
      <c r="BN1096" s="787"/>
      <c r="BO1096" s="787"/>
      <c r="BP1096" s="787"/>
      <c r="BQ1096" s="787"/>
      <c r="BR1096" s="787"/>
      <c r="BS1096" s="787"/>
      <c r="BT1096" s="787"/>
      <c r="BU1096" s="787"/>
      <c r="BV1096" s="787"/>
      <c r="BW1096" s="787"/>
      <c r="BX1096" s="787"/>
      <c r="BY1096" s="787"/>
      <c r="BZ1096" s="787"/>
      <c r="CA1096" s="787"/>
      <c r="CB1096" s="787"/>
      <c r="CC1096" s="787"/>
      <c r="CD1096" s="787"/>
      <c r="CE1096" s="787"/>
      <c r="CF1096" s="787"/>
      <c r="CG1096" s="787"/>
      <c r="CH1096" s="787"/>
      <c r="CI1096" s="787"/>
      <c r="CJ1096" s="787"/>
      <c r="CK1096" s="787"/>
      <c r="CL1096" s="787"/>
      <c r="CM1096" s="787"/>
      <c r="CN1096" s="787"/>
      <c r="CO1096" s="787"/>
      <c r="CP1096" s="787"/>
      <c r="CQ1096" s="787"/>
      <c r="CR1096" s="787"/>
      <c r="CS1096" s="787"/>
    </row>
    <row r="1097" spans="1:97" ht="12.75" customHeight="1">
      <c r="A1097" s="836" t="s">
        <v>458</v>
      </c>
      <c r="B1097" s="837"/>
      <c r="C1097" s="838" t="s">
        <v>156</v>
      </c>
      <c r="D1097" s="838"/>
      <c r="E1097" s="880">
        <f t="shared" ref="E1097:AC1097" si="305">E1089+E1093</f>
        <v>3.4200000000000001E-2</v>
      </c>
      <c r="F1097" s="880">
        <f t="shared" si="305"/>
        <v>3.4000000000000002E-2</v>
      </c>
      <c r="G1097" s="880">
        <f t="shared" si="305"/>
        <v>3.4000000000000002E-2</v>
      </c>
      <c r="H1097" s="882">
        <f t="shared" si="305"/>
        <v>3.4200000000000001E-2</v>
      </c>
      <c r="I1097" s="880">
        <f t="shared" si="305"/>
        <v>3.4599999999999999E-2</v>
      </c>
      <c r="J1097" s="880">
        <f t="shared" si="305"/>
        <v>3.6600000000000001E-2</v>
      </c>
      <c r="K1097" s="880">
        <f t="shared" si="305"/>
        <v>0.41</v>
      </c>
      <c r="L1097" s="880">
        <f t="shared" si="305"/>
        <v>4.24E-2</v>
      </c>
      <c r="M1097" s="880">
        <f t="shared" si="305"/>
        <v>4.1399999999999999E-2</v>
      </c>
      <c r="N1097" s="882">
        <f t="shared" si="305"/>
        <v>4.0599999999999997E-2</v>
      </c>
      <c r="O1097" s="880">
        <f t="shared" si="305"/>
        <v>4.2799999999999998E-2</v>
      </c>
      <c r="P1097" s="880">
        <f t="shared" si="305"/>
        <v>4.48E-2</v>
      </c>
      <c r="Q1097" s="880">
        <f t="shared" si="305"/>
        <v>4.24E-2</v>
      </c>
      <c r="R1097" s="880">
        <f t="shared" si="305"/>
        <v>4.3999999999999997E-2</v>
      </c>
      <c r="S1097" s="880">
        <f t="shared" si="305"/>
        <v>4.48E-2</v>
      </c>
      <c r="T1097" s="880">
        <f t="shared" si="305"/>
        <v>4.1599999999999998E-2</v>
      </c>
      <c r="U1097" s="880">
        <f t="shared" si="305"/>
        <v>4.0399999999999998E-2</v>
      </c>
      <c r="V1097" s="882">
        <f t="shared" si="305"/>
        <v>4.0800000000000003E-2</v>
      </c>
      <c r="W1097" s="880">
        <f t="shared" si="305"/>
        <v>0.04</v>
      </c>
      <c r="X1097" s="880">
        <f t="shared" si="305"/>
        <v>3.9800000000000002E-2</v>
      </c>
      <c r="Y1097" s="880">
        <f t="shared" si="305"/>
        <v>3.9399999999999998E-2</v>
      </c>
      <c r="Z1097" s="880">
        <f t="shared" si="305"/>
        <v>3.6400000000000002E-2</v>
      </c>
      <c r="AA1097" s="880">
        <f t="shared" si="305"/>
        <v>3.5400000000000001E-2</v>
      </c>
      <c r="AB1097" s="880">
        <f t="shared" si="305"/>
        <v>3.4200000000000001E-2</v>
      </c>
      <c r="AC1097" s="841">
        <f t="shared" si="305"/>
        <v>1.3088</v>
      </c>
    </row>
    <row r="1098" spans="1:97" ht="12.75" customHeight="1">
      <c r="A1098" s="842"/>
      <c r="B1098" s="843"/>
      <c r="C1098" s="844" t="s">
        <v>158</v>
      </c>
      <c r="D1098" s="844"/>
      <c r="E1098" s="983">
        <f t="shared" ref="E1098:AC1098" si="306">E1090+E1094</f>
        <v>4.02E-2</v>
      </c>
      <c r="F1098" s="983">
        <f t="shared" si="306"/>
        <v>4.0800000000000003E-2</v>
      </c>
      <c r="G1098" s="983">
        <f t="shared" si="306"/>
        <v>4.1000000000000002E-2</v>
      </c>
      <c r="H1098" s="989">
        <f t="shared" si="306"/>
        <v>4.1000000000000002E-2</v>
      </c>
      <c r="I1098" s="983">
        <f t="shared" si="306"/>
        <v>4.2799999999999998E-2</v>
      </c>
      <c r="J1098" s="983">
        <f t="shared" si="306"/>
        <v>4.4600000000000001E-2</v>
      </c>
      <c r="K1098" s="983">
        <f t="shared" si="306"/>
        <v>4.6399999999999997E-2</v>
      </c>
      <c r="L1098" s="983">
        <f t="shared" si="306"/>
        <v>4.7199999999999999E-2</v>
      </c>
      <c r="M1098" s="983">
        <f t="shared" si="306"/>
        <v>4.6800000000000001E-2</v>
      </c>
      <c r="N1098" s="989">
        <f t="shared" si="306"/>
        <v>4.7E-2</v>
      </c>
      <c r="O1098" s="983">
        <f t="shared" si="306"/>
        <v>4.8800000000000003E-2</v>
      </c>
      <c r="P1098" s="983">
        <f t="shared" si="306"/>
        <v>5.0599999999999999E-2</v>
      </c>
      <c r="Q1098" s="983">
        <f t="shared" si="306"/>
        <v>4.6600000000000003E-2</v>
      </c>
      <c r="R1098" s="983">
        <f t="shared" si="306"/>
        <v>4.4400000000000002E-2</v>
      </c>
      <c r="S1098" s="983">
        <f t="shared" si="306"/>
        <v>4.4600000000000001E-2</v>
      </c>
      <c r="T1098" s="983">
        <f t="shared" si="306"/>
        <v>4.48E-2</v>
      </c>
      <c r="U1098" s="983">
        <f t="shared" si="306"/>
        <v>4.4200000000000003E-2</v>
      </c>
      <c r="V1098" s="989">
        <f t="shared" si="306"/>
        <v>4.4999999999999998E-2</v>
      </c>
      <c r="W1098" s="983">
        <f t="shared" si="306"/>
        <v>4.7E-2</v>
      </c>
      <c r="X1098" s="983">
        <f t="shared" si="306"/>
        <v>4.9799999999999997E-2</v>
      </c>
      <c r="Y1098" s="983">
        <f t="shared" si="306"/>
        <v>4.9599999999999998E-2</v>
      </c>
      <c r="Z1098" s="983">
        <f t="shared" si="306"/>
        <v>4.6199999999999998E-2</v>
      </c>
      <c r="AA1098" s="983">
        <f t="shared" si="306"/>
        <v>4.3999999999999997E-2</v>
      </c>
      <c r="AB1098" s="983">
        <f t="shared" si="306"/>
        <v>0</v>
      </c>
      <c r="AC1098" s="805">
        <f t="shared" si="306"/>
        <v>1.0433999999999999</v>
      </c>
    </row>
    <row r="1099" spans="1:97" ht="12.75" customHeight="1">
      <c r="A1099" s="845" t="s">
        <v>459</v>
      </c>
      <c r="B1099" s="846"/>
      <c r="C1099" s="847" t="s">
        <v>156</v>
      </c>
      <c r="D1099" s="847"/>
      <c r="E1099" s="904">
        <f t="shared" ref="E1099:AC1099" si="307">E1067+E1071-E1097</f>
        <v>-3.4200000000000001E-2</v>
      </c>
      <c r="F1099" s="904">
        <f t="shared" si="307"/>
        <v>-3.4000000000000002E-2</v>
      </c>
      <c r="G1099" s="904">
        <f t="shared" si="307"/>
        <v>-3.4000000000000002E-2</v>
      </c>
      <c r="H1099" s="920">
        <f t="shared" si="307"/>
        <v>-3.4200000000000001E-2</v>
      </c>
      <c r="I1099" s="904">
        <f t="shared" si="307"/>
        <v>-3.4599999999999999E-2</v>
      </c>
      <c r="J1099" s="904">
        <f t="shared" si="307"/>
        <v>-3.6600000000000001E-2</v>
      </c>
      <c r="K1099" s="904">
        <f t="shared" si="307"/>
        <v>-0.41</v>
      </c>
      <c r="L1099" s="904">
        <f t="shared" si="307"/>
        <v>-4.24E-2</v>
      </c>
      <c r="M1099" s="904">
        <f t="shared" si="307"/>
        <v>-4.1399999999999999E-2</v>
      </c>
      <c r="N1099" s="920">
        <f t="shared" si="307"/>
        <v>-4.0599999999999997E-2</v>
      </c>
      <c r="O1099" s="904">
        <f t="shared" si="307"/>
        <v>-4.2799999999999998E-2</v>
      </c>
      <c r="P1099" s="904">
        <f t="shared" si="307"/>
        <v>-4.48E-2</v>
      </c>
      <c r="Q1099" s="904">
        <f t="shared" si="307"/>
        <v>-4.24E-2</v>
      </c>
      <c r="R1099" s="904">
        <f t="shared" si="307"/>
        <v>-4.3999999999999997E-2</v>
      </c>
      <c r="S1099" s="904">
        <f t="shared" si="307"/>
        <v>-4.48E-2</v>
      </c>
      <c r="T1099" s="904">
        <f t="shared" si="307"/>
        <v>-4.1599999999999998E-2</v>
      </c>
      <c r="U1099" s="904">
        <f t="shared" si="307"/>
        <v>-4.0399999999999998E-2</v>
      </c>
      <c r="V1099" s="920">
        <f t="shared" si="307"/>
        <v>-4.0800000000000003E-2</v>
      </c>
      <c r="W1099" s="904">
        <f t="shared" si="307"/>
        <v>-0.04</v>
      </c>
      <c r="X1099" s="904">
        <f t="shared" si="307"/>
        <v>-3.9800000000000002E-2</v>
      </c>
      <c r="Y1099" s="904">
        <f t="shared" si="307"/>
        <v>-3.9399999999999998E-2</v>
      </c>
      <c r="Z1099" s="904">
        <f t="shared" si="307"/>
        <v>-3.6400000000000002E-2</v>
      </c>
      <c r="AA1099" s="904">
        <f t="shared" si="307"/>
        <v>-3.5400000000000001E-2</v>
      </c>
      <c r="AB1099" s="904">
        <f t="shared" si="307"/>
        <v>-3.4200000000000001E-2</v>
      </c>
      <c r="AC1099" s="780">
        <f t="shared" si="307"/>
        <v>-1.3088</v>
      </c>
    </row>
    <row r="1100" spans="1:97" ht="12.75" customHeight="1">
      <c r="A1100" s="842"/>
      <c r="B1100" s="843"/>
      <c r="C1100" s="844" t="s">
        <v>158</v>
      </c>
      <c r="D1100" s="844"/>
      <c r="E1100" s="921">
        <f t="shared" ref="E1100:AC1100" si="308">E1068+E1072-E1098</f>
        <v>-4.02E-2</v>
      </c>
      <c r="F1100" s="921">
        <f t="shared" si="308"/>
        <v>-4.0800000000000003E-2</v>
      </c>
      <c r="G1100" s="921">
        <f t="shared" si="308"/>
        <v>-4.1000000000000002E-2</v>
      </c>
      <c r="H1100" s="922">
        <f t="shared" si="308"/>
        <v>-4.1000000000000002E-2</v>
      </c>
      <c r="I1100" s="921">
        <f t="shared" si="308"/>
        <v>-4.2799999999999998E-2</v>
      </c>
      <c r="J1100" s="921">
        <f t="shared" si="308"/>
        <v>-4.4600000000000001E-2</v>
      </c>
      <c r="K1100" s="921">
        <f t="shared" si="308"/>
        <v>-4.6399999999999997E-2</v>
      </c>
      <c r="L1100" s="921">
        <f t="shared" si="308"/>
        <v>-4.7199999999999999E-2</v>
      </c>
      <c r="M1100" s="921">
        <f t="shared" si="308"/>
        <v>-4.6800000000000001E-2</v>
      </c>
      <c r="N1100" s="922">
        <f t="shared" si="308"/>
        <v>-4.7E-2</v>
      </c>
      <c r="O1100" s="921">
        <f t="shared" si="308"/>
        <v>-4.8800000000000003E-2</v>
      </c>
      <c r="P1100" s="921">
        <f t="shared" si="308"/>
        <v>-5.0599999999999999E-2</v>
      </c>
      <c r="Q1100" s="921">
        <f t="shared" si="308"/>
        <v>-4.6600000000000003E-2</v>
      </c>
      <c r="R1100" s="921">
        <f t="shared" si="308"/>
        <v>-4.4400000000000002E-2</v>
      </c>
      <c r="S1100" s="921">
        <f t="shared" si="308"/>
        <v>-4.4600000000000001E-2</v>
      </c>
      <c r="T1100" s="921">
        <f t="shared" si="308"/>
        <v>-4.48E-2</v>
      </c>
      <c r="U1100" s="921">
        <f t="shared" si="308"/>
        <v>-4.4200000000000003E-2</v>
      </c>
      <c r="V1100" s="922">
        <f t="shared" si="308"/>
        <v>-4.4999999999999998E-2</v>
      </c>
      <c r="W1100" s="921">
        <f t="shared" si="308"/>
        <v>-4.7E-2</v>
      </c>
      <c r="X1100" s="921">
        <f t="shared" si="308"/>
        <v>-4.9799999999999997E-2</v>
      </c>
      <c r="Y1100" s="921">
        <f t="shared" si="308"/>
        <v>-4.9599999999999998E-2</v>
      </c>
      <c r="Z1100" s="921">
        <f t="shared" si="308"/>
        <v>-4.6199999999999998E-2</v>
      </c>
      <c r="AA1100" s="921">
        <f t="shared" si="308"/>
        <v>-4.3999999999999997E-2</v>
      </c>
      <c r="AB1100" s="921">
        <f t="shared" si="308"/>
        <v>0</v>
      </c>
      <c r="AC1100" s="805">
        <f t="shared" si="308"/>
        <v>-1.0433999999999999</v>
      </c>
    </row>
    <row r="1101" spans="1:97" s="738" customFormat="1" ht="12.75" customHeight="1" thickBot="1">
      <c r="A1101" s="822" t="s">
        <v>674</v>
      </c>
      <c r="B1101" s="823"/>
      <c r="C1101" s="824"/>
      <c r="D1101" s="824"/>
      <c r="E1101" s="1004">
        <v>1</v>
      </c>
      <c r="F1101" s="1004">
        <v>2</v>
      </c>
      <c r="G1101" s="1004">
        <v>3</v>
      </c>
      <c r="H1101" s="1004">
        <v>4</v>
      </c>
      <c r="I1101" s="1004">
        <v>5</v>
      </c>
      <c r="J1101" s="1004">
        <v>6</v>
      </c>
      <c r="K1101" s="1004">
        <v>7</v>
      </c>
      <c r="L1101" s="1004">
        <v>8</v>
      </c>
      <c r="M1101" s="1004">
        <v>9</v>
      </c>
      <c r="N1101" s="1004">
        <v>10</v>
      </c>
      <c r="O1101" s="1004">
        <v>11</v>
      </c>
      <c r="P1101" s="1004">
        <v>12</v>
      </c>
      <c r="Q1101" s="1004">
        <v>13</v>
      </c>
      <c r="R1101" s="1004">
        <v>14</v>
      </c>
      <c r="S1101" s="1004">
        <v>15</v>
      </c>
      <c r="T1101" s="1004">
        <v>16</v>
      </c>
      <c r="U1101" s="1004">
        <v>17</v>
      </c>
      <c r="V1101" s="1004">
        <v>18</v>
      </c>
      <c r="W1101" s="1004">
        <v>19</v>
      </c>
      <c r="X1101" s="1004">
        <v>20</v>
      </c>
      <c r="Y1101" s="1004">
        <v>21</v>
      </c>
      <c r="Z1101" s="1004">
        <v>22</v>
      </c>
      <c r="AA1101" s="1004">
        <v>23</v>
      </c>
      <c r="AB1101" s="1004">
        <v>24</v>
      </c>
      <c r="AC1101" s="826"/>
    </row>
    <row r="1102" spans="1:97" s="738" customFormat="1" ht="12.75" customHeight="1">
      <c r="A1102" s="827" t="s">
        <v>240</v>
      </c>
      <c r="B1102" s="828"/>
      <c r="C1102" s="829" t="s">
        <v>164</v>
      </c>
      <c r="D1102" s="829" t="s">
        <v>160</v>
      </c>
      <c r="E1102" s="829">
        <v>6.4000000953674316</v>
      </c>
      <c r="F1102" s="829">
        <v>6.3000001907348633</v>
      </c>
      <c r="G1102" s="829">
        <v>6.3000001907348633</v>
      </c>
      <c r="H1102" s="829">
        <v>6.4000000953674316</v>
      </c>
      <c r="I1102" s="829">
        <v>6.4000000953674316</v>
      </c>
      <c r="J1102" s="829">
        <v>6.4000000953674316</v>
      </c>
      <c r="K1102" s="829">
        <v>6.3000001907348633</v>
      </c>
      <c r="L1102" s="829">
        <v>6.3000001907348633</v>
      </c>
      <c r="M1102" s="829">
        <v>6.1999998092651367</v>
      </c>
      <c r="N1102" s="829">
        <v>6.1999998092651367</v>
      </c>
      <c r="O1102" s="829">
        <v>6.1999998092651367</v>
      </c>
      <c r="P1102" s="829">
        <v>6.3000001907348633</v>
      </c>
      <c r="Q1102" s="829">
        <v>6.3000001907348633</v>
      </c>
      <c r="R1102" s="829">
        <v>6.3000001907348633</v>
      </c>
      <c r="S1102" s="829">
        <v>6.3000001907348633</v>
      </c>
      <c r="T1102" s="829">
        <v>6.3000001907348633</v>
      </c>
      <c r="U1102" s="829">
        <v>6.3000001907348633</v>
      </c>
      <c r="V1102" s="829">
        <v>6.3000001907348633</v>
      </c>
      <c r="W1102" s="829">
        <v>6.3000001907348633</v>
      </c>
      <c r="X1102" s="829">
        <v>6.3000001907348633</v>
      </c>
      <c r="Y1102" s="829">
        <v>6.3000001907348633</v>
      </c>
      <c r="Z1102" s="829">
        <v>6.3000001907348633</v>
      </c>
      <c r="AA1102" s="829">
        <v>6.3000001907348633</v>
      </c>
      <c r="AB1102" s="829">
        <v>6.3000001907348633</v>
      </c>
      <c r="AC1102" s="829"/>
    </row>
    <row r="1103" spans="1:97" s="738" customFormat="1" ht="12.75" customHeight="1" thickBot="1">
      <c r="A1103" s="830" t="s">
        <v>241</v>
      </c>
      <c r="B1103" s="831"/>
      <c r="C1103" s="792" t="s">
        <v>164</v>
      </c>
      <c r="D1103" s="792" t="s">
        <v>160</v>
      </c>
      <c r="E1103" s="792">
        <v>6.4000000953674316</v>
      </c>
      <c r="F1103" s="792">
        <v>6.3000001907348633</v>
      </c>
      <c r="G1103" s="792">
        <v>6.4000000953674316</v>
      </c>
      <c r="H1103" s="792">
        <v>6.4000000953674316</v>
      </c>
      <c r="I1103" s="792">
        <v>6.4000000953674316</v>
      </c>
      <c r="J1103" s="792">
        <v>6.4000000953674316</v>
      </c>
      <c r="K1103" s="792">
        <v>6.3000001907348633</v>
      </c>
      <c r="L1103" s="792">
        <v>6.3000001907348633</v>
      </c>
      <c r="M1103" s="792">
        <v>6.3000001907348633</v>
      </c>
      <c r="N1103" s="792">
        <v>6.3000001907348633</v>
      </c>
      <c r="O1103" s="792">
        <v>6.3000001907348633</v>
      </c>
      <c r="P1103" s="792">
        <v>6.3000001907348633</v>
      </c>
      <c r="Q1103" s="792">
        <v>6.3000001907348633</v>
      </c>
      <c r="R1103" s="792">
        <v>6.3000001907348633</v>
      </c>
      <c r="S1103" s="792">
        <v>6.3000001907348633</v>
      </c>
      <c r="T1103" s="792">
        <v>6.3000001907348633</v>
      </c>
      <c r="U1103" s="792">
        <v>6.3000001907348633</v>
      </c>
      <c r="V1103" s="792">
        <v>6.3000001907348633</v>
      </c>
      <c r="W1103" s="792">
        <v>6.3000001907348633</v>
      </c>
      <c r="X1103" s="792">
        <v>6.3000001907348633</v>
      </c>
      <c r="Y1103" s="792">
        <v>6.3000001907348633</v>
      </c>
      <c r="Z1103" s="792">
        <v>6.3000001907348633</v>
      </c>
      <c r="AA1103" s="792">
        <v>6.3000001907348633</v>
      </c>
      <c r="AB1103" s="792">
        <v>6.3000001907348633</v>
      </c>
      <c r="AC1103" s="792"/>
    </row>
    <row r="1104" spans="1:97" ht="12.75" customHeight="1">
      <c r="A1104" s="874" t="s">
        <v>154</v>
      </c>
      <c r="B1104" s="728" t="s">
        <v>793</v>
      </c>
      <c r="C1104" s="777" t="s">
        <v>156</v>
      </c>
      <c r="D1104" s="777" t="s">
        <v>272</v>
      </c>
      <c r="E1104" s="904">
        <v>0</v>
      </c>
      <c r="F1104" s="904">
        <v>0</v>
      </c>
      <c r="G1104" s="904">
        <v>0</v>
      </c>
      <c r="H1104" s="920">
        <v>0</v>
      </c>
      <c r="I1104" s="904">
        <v>0</v>
      </c>
      <c r="J1104" s="904">
        <v>0</v>
      </c>
      <c r="K1104" s="904">
        <v>0</v>
      </c>
      <c r="L1104" s="904">
        <v>0</v>
      </c>
      <c r="M1104" s="904">
        <v>0</v>
      </c>
      <c r="N1104" s="920">
        <v>0</v>
      </c>
      <c r="O1104" s="904">
        <v>0</v>
      </c>
      <c r="P1104" s="904">
        <v>0</v>
      </c>
      <c r="Q1104" s="904">
        <v>0</v>
      </c>
      <c r="R1104" s="904">
        <v>0</v>
      </c>
      <c r="S1104" s="904">
        <v>0</v>
      </c>
      <c r="T1104" s="904">
        <v>0</v>
      </c>
      <c r="U1104" s="904">
        <v>0</v>
      </c>
      <c r="V1104" s="920">
        <v>0</v>
      </c>
      <c r="W1104" s="904">
        <v>0</v>
      </c>
      <c r="X1104" s="904">
        <v>0</v>
      </c>
      <c r="Y1104" s="904">
        <v>0</v>
      </c>
      <c r="Z1104" s="904">
        <v>0</v>
      </c>
      <c r="AA1104" s="904">
        <v>0</v>
      </c>
      <c r="AB1104" s="904">
        <v>0</v>
      </c>
      <c r="AC1104" s="780">
        <f>SUM(E1104:AB1104)</f>
        <v>0</v>
      </c>
    </row>
    <row r="1105" spans="1:31" ht="12.75" customHeight="1">
      <c r="A1105" s="925"/>
      <c r="B1105" s="853"/>
      <c r="C1105" s="783" t="s">
        <v>158</v>
      </c>
      <c r="D1105" s="783" t="s">
        <v>272</v>
      </c>
      <c r="E1105" s="905">
        <v>0</v>
      </c>
      <c r="F1105" s="905">
        <v>0</v>
      </c>
      <c r="G1105" s="905">
        <v>0</v>
      </c>
      <c r="H1105" s="944">
        <v>0</v>
      </c>
      <c r="I1105" s="905">
        <v>0</v>
      </c>
      <c r="J1105" s="905">
        <v>0</v>
      </c>
      <c r="K1105" s="905">
        <v>0</v>
      </c>
      <c r="L1105" s="905">
        <v>0</v>
      </c>
      <c r="M1105" s="905">
        <v>0</v>
      </c>
      <c r="N1105" s="944">
        <v>0</v>
      </c>
      <c r="O1105" s="905">
        <v>0</v>
      </c>
      <c r="P1105" s="905">
        <v>0</v>
      </c>
      <c r="Q1105" s="905">
        <v>0</v>
      </c>
      <c r="R1105" s="905">
        <v>0</v>
      </c>
      <c r="S1105" s="905">
        <v>0</v>
      </c>
      <c r="T1105" s="905">
        <v>0</v>
      </c>
      <c r="U1105" s="905">
        <v>0</v>
      </c>
      <c r="V1105" s="944">
        <v>0</v>
      </c>
      <c r="W1105" s="905">
        <v>0</v>
      </c>
      <c r="X1105" s="905">
        <v>0</v>
      </c>
      <c r="Y1105" s="905">
        <v>0</v>
      </c>
      <c r="Z1105" s="905">
        <v>0</v>
      </c>
      <c r="AA1105" s="905">
        <v>0</v>
      </c>
      <c r="AB1105" s="905">
        <v>0</v>
      </c>
      <c r="AC1105" s="786">
        <f>SUM(E1105:AB1105)</f>
        <v>0</v>
      </c>
    </row>
    <row r="1106" spans="1:31" ht="12.75" customHeight="1">
      <c r="A1106" s="925"/>
      <c r="B1106" s="853"/>
      <c r="C1106" s="783" t="s">
        <v>159</v>
      </c>
      <c r="D1106" s="1085" t="s">
        <v>160</v>
      </c>
      <c r="E1106" s="863">
        <v>0</v>
      </c>
      <c r="F1106" s="863">
        <v>0</v>
      </c>
      <c r="G1106" s="863">
        <v>0</v>
      </c>
      <c r="H1106" s="1049">
        <v>0</v>
      </c>
      <c r="I1106" s="863">
        <v>0</v>
      </c>
      <c r="J1106" s="863">
        <v>0</v>
      </c>
      <c r="K1106" s="863">
        <v>0</v>
      </c>
      <c r="L1106" s="863">
        <v>0</v>
      </c>
      <c r="M1106" s="863">
        <v>0</v>
      </c>
      <c r="N1106" s="1049">
        <v>0</v>
      </c>
      <c r="O1106" s="863">
        <v>0</v>
      </c>
      <c r="P1106" s="863">
        <v>0</v>
      </c>
      <c r="Q1106" s="863">
        <v>0</v>
      </c>
      <c r="R1106" s="863">
        <v>0</v>
      </c>
      <c r="S1106" s="863">
        <v>0</v>
      </c>
      <c r="T1106" s="863">
        <v>0</v>
      </c>
      <c r="U1106" s="863">
        <v>0</v>
      </c>
      <c r="V1106" s="1049">
        <v>0</v>
      </c>
      <c r="W1106" s="863">
        <v>0</v>
      </c>
      <c r="X1106" s="863">
        <v>0</v>
      </c>
      <c r="Y1106" s="863">
        <v>0</v>
      </c>
      <c r="Z1106" s="863">
        <v>0</v>
      </c>
      <c r="AA1106" s="863">
        <v>0</v>
      </c>
      <c r="AB1106" s="863">
        <v>0</v>
      </c>
      <c r="AC1106" s="786"/>
    </row>
    <row r="1107" spans="1:31" ht="12.75" customHeight="1">
      <c r="A1107" s="929"/>
      <c r="B1107" s="854"/>
      <c r="C1107" s="795" t="s">
        <v>161</v>
      </c>
      <c r="D1107" s="795"/>
      <c r="E1107" s="914"/>
      <c r="F1107" s="914"/>
      <c r="G1107" s="914"/>
      <c r="H1107" s="968"/>
      <c r="I1107" s="914"/>
      <c r="J1107" s="914"/>
      <c r="K1107" s="914"/>
      <c r="L1107" s="914"/>
      <c r="M1107" s="914"/>
      <c r="N1107" s="968"/>
      <c r="O1107" s="914"/>
      <c r="P1107" s="914"/>
      <c r="Q1107" s="914"/>
      <c r="R1107" s="914"/>
      <c r="S1107" s="914"/>
      <c r="T1107" s="914"/>
      <c r="U1107" s="914"/>
      <c r="V1107" s="968"/>
      <c r="W1107" s="914"/>
      <c r="X1107" s="914"/>
      <c r="Y1107" s="914"/>
      <c r="Z1107" s="914"/>
      <c r="AA1107" s="914"/>
      <c r="AB1107" s="914"/>
      <c r="AC1107" s="798"/>
    </row>
    <row r="1108" spans="1:31" ht="12.75" customHeight="1">
      <c r="A1108" s="874" t="s">
        <v>171</v>
      </c>
      <c r="B1108" s="728" t="s">
        <v>794</v>
      </c>
      <c r="C1108" s="777" t="s">
        <v>156</v>
      </c>
      <c r="D1108" s="777" t="s">
        <v>272</v>
      </c>
      <c r="E1108" s="904">
        <v>0</v>
      </c>
      <c r="F1108" s="904">
        <v>0</v>
      </c>
      <c r="G1108" s="904">
        <v>0</v>
      </c>
      <c r="H1108" s="920">
        <v>0</v>
      </c>
      <c r="I1108" s="904">
        <v>0</v>
      </c>
      <c r="J1108" s="904">
        <v>0</v>
      </c>
      <c r="K1108" s="904">
        <v>0</v>
      </c>
      <c r="L1108" s="904">
        <v>0</v>
      </c>
      <c r="M1108" s="904">
        <v>0</v>
      </c>
      <c r="N1108" s="920">
        <v>0</v>
      </c>
      <c r="O1108" s="904">
        <v>0</v>
      </c>
      <c r="P1108" s="904">
        <v>0</v>
      </c>
      <c r="Q1108" s="904">
        <v>0</v>
      </c>
      <c r="R1108" s="904">
        <v>0</v>
      </c>
      <c r="S1108" s="904">
        <v>0</v>
      </c>
      <c r="T1108" s="904">
        <v>0</v>
      </c>
      <c r="U1108" s="904">
        <v>0</v>
      </c>
      <c r="V1108" s="920">
        <v>0</v>
      </c>
      <c r="W1108" s="904">
        <v>0</v>
      </c>
      <c r="X1108" s="904">
        <v>0</v>
      </c>
      <c r="Y1108" s="904">
        <v>0</v>
      </c>
      <c r="Z1108" s="904">
        <v>0</v>
      </c>
      <c r="AA1108" s="904">
        <v>0</v>
      </c>
      <c r="AB1108" s="904">
        <v>0</v>
      </c>
      <c r="AC1108" s="780">
        <f>SUM(E1108:AB1108)</f>
        <v>0</v>
      </c>
      <c r="AD1108" s="737" t="s">
        <v>390</v>
      </c>
    </row>
    <row r="1109" spans="1:31" ht="12.75" customHeight="1">
      <c r="A1109" s="925"/>
      <c r="B1109" s="853"/>
      <c r="C1109" s="783" t="s">
        <v>158</v>
      </c>
      <c r="D1109" s="783" t="s">
        <v>272</v>
      </c>
      <c r="E1109" s="905">
        <v>0</v>
      </c>
      <c r="F1109" s="905">
        <v>0</v>
      </c>
      <c r="G1109" s="905">
        <v>0</v>
      </c>
      <c r="H1109" s="944">
        <v>0</v>
      </c>
      <c r="I1109" s="905">
        <v>0</v>
      </c>
      <c r="J1109" s="905">
        <v>0</v>
      </c>
      <c r="K1109" s="905">
        <v>0</v>
      </c>
      <c r="L1109" s="905">
        <v>0</v>
      </c>
      <c r="M1109" s="905">
        <v>0</v>
      </c>
      <c r="N1109" s="944">
        <v>0</v>
      </c>
      <c r="O1109" s="905">
        <v>0</v>
      </c>
      <c r="P1109" s="905">
        <v>0</v>
      </c>
      <c r="Q1109" s="905">
        <v>0</v>
      </c>
      <c r="R1109" s="905">
        <v>0</v>
      </c>
      <c r="S1109" s="905">
        <v>0</v>
      </c>
      <c r="T1109" s="905">
        <v>0</v>
      </c>
      <c r="U1109" s="905">
        <v>0</v>
      </c>
      <c r="V1109" s="944">
        <v>0</v>
      </c>
      <c r="W1109" s="905">
        <v>0</v>
      </c>
      <c r="X1109" s="905">
        <v>0</v>
      </c>
      <c r="Y1109" s="905">
        <v>0</v>
      </c>
      <c r="Z1109" s="905">
        <v>0</v>
      </c>
      <c r="AA1109" s="905">
        <v>0</v>
      </c>
      <c r="AB1109" s="905">
        <v>0</v>
      </c>
      <c r="AC1109" s="786">
        <f>SUM(E1109:AB1109)</f>
        <v>0</v>
      </c>
      <c r="AD1109" s="737" t="s">
        <v>390</v>
      </c>
    </row>
    <row r="1110" spans="1:31" ht="12.75" customHeight="1">
      <c r="A1110" s="925"/>
      <c r="B1110" s="853"/>
      <c r="C1110" s="783" t="s">
        <v>159</v>
      </c>
      <c r="D1110" s="1085" t="s">
        <v>160</v>
      </c>
      <c r="E1110" s="863">
        <v>0</v>
      </c>
      <c r="F1110" s="863">
        <v>0</v>
      </c>
      <c r="G1110" s="863">
        <v>0</v>
      </c>
      <c r="H1110" s="864">
        <v>0</v>
      </c>
      <c r="I1110" s="863">
        <v>0</v>
      </c>
      <c r="J1110" s="863">
        <v>1</v>
      </c>
      <c r="K1110" s="863">
        <v>0</v>
      </c>
      <c r="L1110" s="863">
        <v>0</v>
      </c>
      <c r="M1110" s="863">
        <v>0</v>
      </c>
      <c r="N1110" s="864">
        <v>1</v>
      </c>
      <c r="O1110" s="863">
        <v>0</v>
      </c>
      <c r="P1110" s="863">
        <v>0</v>
      </c>
      <c r="Q1110" s="863">
        <v>0</v>
      </c>
      <c r="R1110" s="863">
        <v>0</v>
      </c>
      <c r="S1110" s="863">
        <v>0</v>
      </c>
      <c r="T1110" s="863">
        <v>0</v>
      </c>
      <c r="U1110" s="863">
        <v>0</v>
      </c>
      <c r="V1110" s="864">
        <v>0</v>
      </c>
      <c r="W1110" s="863">
        <v>0</v>
      </c>
      <c r="X1110" s="863">
        <v>1</v>
      </c>
      <c r="Y1110" s="863">
        <v>0</v>
      </c>
      <c r="Z1110" s="863">
        <v>0</v>
      </c>
      <c r="AA1110" s="863">
        <v>0</v>
      </c>
      <c r="AB1110" s="863">
        <v>1</v>
      </c>
      <c r="AC1110" s="786"/>
    </row>
    <row r="1111" spans="1:31" ht="12.75" customHeight="1">
      <c r="A1111" s="941"/>
      <c r="B1111" s="867"/>
      <c r="C1111" s="802" t="s">
        <v>161</v>
      </c>
      <c r="D1111" s="802"/>
      <c r="E1111" s="879" t="e">
        <f t="shared" ref="E1111:AC1111" si="309">E1109/E1108</f>
        <v>#DIV/0!</v>
      </c>
      <c r="F1111" s="879" t="e">
        <f t="shared" si="309"/>
        <v>#DIV/0!</v>
      </c>
      <c r="G1111" s="879" t="e">
        <f t="shared" si="309"/>
        <v>#DIV/0!</v>
      </c>
      <c r="H1111" s="919" t="e">
        <f t="shared" si="309"/>
        <v>#DIV/0!</v>
      </c>
      <c r="I1111" s="879" t="e">
        <f t="shared" si="309"/>
        <v>#DIV/0!</v>
      </c>
      <c r="J1111" s="879" t="e">
        <f t="shared" si="309"/>
        <v>#DIV/0!</v>
      </c>
      <c r="K1111" s="879" t="e">
        <f t="shared" si="309"/>
        <v>#DIV/0!</v>
      </c>
      <c r="L1111" s="879" t="e">
        <f t="shared" si="309"/>
        <v>#DIV/0!</v>
      </c>
      <c r="M1111" s="879" t="e">
        <f t="shared" si="309"/>
        <v>#DIV/0!</v>
      </c>
      <c r="N1111" s="919" t="e">
        <f t="shared" si="309"/>
        <v>#DIV/0!</v>
      </c>
      <c r="O1111" s="879" t="e">
        <f t="shared" si="309"/>
        <v>#DIV/0!</v>
      </c>
      <c r="P1111" s="879" t="e">
        <f t="shared" si="309"/>
        <v>#DIV/0!</v>
      </c>
      <c r="Q1111" s="879" t="e">
        <f t="shared" si="309"/>
        <v>#DIV/0!</v>
      </c>
      <c r="R1111" s="879" t="e">
        <f t="shared" si="309"/>
        <v>#DIV/0!</v>
      </c>
      <c r="S1111" s="879" t="e">
        <f t="shared" si="309"/>
        <v>#DIV/0!</v>
      </c>
      <c r="T1111" s="879" t="e">
        <f t="shared" si="309"/>
        <v>#DIV/0!</v>
      </c>
      <c r="U1111" s="879" t="e">
        <f t="shared" si="309"/>
        <v>#DIV/0!</v>
      </c>
      <c r="V1111" s="919" t="e">
        <f t="shared" si="309"/>
        <v>#DIV/0!</v>
      </c>
      <c r="W1111" s="879" t="e">
        <f t="shared" si="309"/>
        <v>#DIV/0!</v>
      </c>
      <c r="X1111" s="879" t="e">
        <f t="shared" si="309"/>
        <v>#DIV/0!</v>
      </c>
      <c r="Y1111" s="879" t="e">
        <f t="shared" si="309"/>
        <v>#DIV/0!</v>
      </c>
      <c r="Z1111" s="879" t="e">
        <f t="shared" si="309"/>
        <v>#DIV/0!</v>
      </c>
      <c r="AA1111" s="879" t="e">
        <f t="shared" si="309"/>
        <v>#DIV/0!</v>
      </c>
      <c r="AB1111" s="879" t="e">
        <f t="shared" si="309"/>
        <v>#DIV/0!</v>
      </c>
      <c r="AC1111" s="805" t="e">
        <f t="shared" si="309"/>
        <v>#DIV/0!</v>
      </c>
      <c r="AD1111" s="787"/>
      <c r="AE1111" s="787"/>
    </row>
    <row r="1112" spans="1:31" ht="12.75" customHeight="1">
      <c r="A1112" s="942" t="s">
        <v>210</v>
      </c>
      <c r="B1112" s="727" t="s">
        <v>304</v>
      </c>
      <c r="C1112" s="857" t="s">
        <v>156</v>
      </c>
      <c r="D1112" s="857" t="s">
        <v>272</v>
      </c>
      <c r="E1112" s="921">
        <v>0</v>
      </c>
      <c r="F1112" s="921">
        <v>0</v>
      </c>
      <c r="G1112" s="921">
        <v>0</v>
      </c>
      <c r="H1112" s="922">
        <v>0</v>
      </c>
      <c r="I1112" s="921">
        <v>0</v>
      </c>
      <c r="J1112" s="921">
        <v>0</v>
      </c>
      <c r="K1112" s="921">
        <v>0</v>
      </c>
      <c r="L1112" s="921">
        <v>0</v>
      </c>
      <c r="M1112" s="921">
        <v>0</v>
      </c>
      <c r="N1112" s="922">
        <v>0</v>
      </c>
      <c r="O1112" s="921">
        <v>0</v>
      </c>
      <c r="P1112" s="921">
        <v>0</v>
      </c>
      <c r="Q1112" s="921">
        <v>0</v>
      </c>
      <c r="R1112" s="921">
        <v>0</v>
      </c>
      <c r="S1112" s="921">
        <v>0</v>
      </c>
      <c r="T1112" s="921">
        <v>0</v>
      </c>
      <c r="U1112" s="921">
        <v>0</v>
      </c>
      <c r="V1112" s="922">
        <v>0</v>
      </c>
      <c r="W1112" s="921">
        <v>0</v>
      </c>
      <c r="X1112" s="921">
        <v>0</v>
      </c>
      <c r="Y1112" s="921">
        <v>0</v>
      </c>
      <c r="Z1112" s="921">
        <v>0</v>
      </c>
      <c r="AA1112" s="921">
        <v>0</v>
      </c>
      <c r="AB1112" s="921">
        <v>0</v>
      </c>
      <c r="AC1112" s="841">
        <f>SUM(E1112:AB1112)</f>
        <v>0</v>
      </c>
      <c r="AD1112" s="737" t="s">
        <v>390</v>
      </c>
    </row>
    <row r="1113" spans="1:31" ht="12.75" customHeight="1">
      <c r="A1113" s="925"/>
      <c r="B1113" s="853"/>
      <c r="C1113" s="783" t="s">
        <v>158</v>
      </c>
      <c r="D1113" s="783" t="s">
        <v>272</v>
      </c>
      <c r="E1113" s="905">
        <v>0</v>
      </c>
      <c r="F1113" s="905">
        <v>0</v>
      </c>
      <c r="G1113" s="905">
        <v>0</v>
      </c>
      <c r="H1113" s="944">
        <v>0</v>
      </c>
      <c r="I1113" s="905">
        <v>0</v>
      </c>
      <c r="J1113" s="905">
        <v>0</v>
      </c>
      <c r="K1113" s="905">
        <v>0</v>
      </c>
      <c r="L1113" s="905">
        <v>0</v>
      </c>
      <c r="M1113" s="905">
        <v>0</v>
      </c>
      <c r="N1113" s="944">
        <v>0</v>
      </c>
      <c r="O1113" s="905">
        <v>0</v>
      </c>
      <c r="P1113" s="905">
        <v>0</v>
      </c>
      <c r="Q1113" s="905">
        <v>0</v>
      </c>
      <c r="R1113" s="905">
        <v>0</v>
      </c>
      <c r="S1113" s="905">
        <v>0</v>
      </c>
      <c r="T1113" s="905">
        <v>0</v>
      </c>
      <c r="U1113" s="905">
        <v>0</v>
      </c>
      <c r="V1113" s="944">
        <v>0</v>
      </c>
      <c r="W1113" s="905">
        <v>0</v>
      </c>
      <c r="X1113" s="905">
        <v>0</v>
      </c>
      <c r="Y1113" s="905">
        <v>0</v>
      </c>
      <c r="Z1113" s="905">
        <v>0</v>
      </c>
      <c r="AA1113" s="905">
        <v>0</v>
      </c>
      <c r="AB1113" s="905">
        <v>0</v>
      </c>
      <c r="AC1113" s="786">
        <f>SUM(E1113:AB1113)</f>
        <v>0</v>
      </c>
      <c r="AD1113" s="737" t="s">
        <v>390</v>
      </c>
    </row>
    <row r="1114" spans="1:31" ht="12.75" customHeight="1">
      <c r="A1114" s="925"/>
      <c r="B1114" s="853"/>
      <c r="C1114" s="783" t="s">
        <v>159</v>
      </c>
      <c r="D1114" s="1085" t="s">
        <v>160</v>
      </c>
      <c r="E1114" s="863">
        <v>0</v>
      </c>
      <c r="F1114" s="863">
        <v>0</v>
      </c>
      <c r="G1114" s="863">
        <v>0</v>
      </c>
      <c r="H1114" s="864">
        <v>0</v>
      </c>
      <c r="I1114" s="863">
        <v>0</v>
      </c>
      <c r="J1114" s="863">
        <v>0</v>
      </c>
      <c r="K1114" s="863">
        <v>0</v>
      </c>
      <c r="L1114" s="863">
        <v>0</v>
      </c>
      <c r="M1114" s="863">
        <v>0</v>
      </c>
      <c r="N1114" s="864">
        <v>0</v>
      </c>
      <c r="O1114" s="863">
        <v>0</v>
      </c>
      <c r="P1114" s="863">
        <v>0</v>
      </c>
      <c r="Q1114" s="863">
        <v>0</v>
      </c>
      <c r="R1114" s="863">
        <v>0</v>
      </c>
      <c r="S1114" s="863">
        <v>0</v>
      </c>
      <c r="T1114" s="863">
        <v>0</v>
      </c>
      <c r="U1114" s="863">
        <v>0</v>
      </c>
      <c r="V1114" s="864">
        <v>0</v>
      </c>
      <c r="W1114" s="863">
        <v>0</v>
      </c>
      <c r="X1114" s="863">
        <v>0</v>
      </c>
      <c r="Y1114" s="863">
        <v>0</v>
      </c>
      <c r="Z1114" s="863">
        <v>0</v>
      </c>
      <c r="AA1114" s="863">
        <v>0</v>
      </c>
      <c r="AB1114" s="863">
        <v>0</v>
      </c>
      <c r="AC1114" s="860"/>
    </row>
    <row r="1115" spans="1:31" ht="12.75" customHeight="1" thickBot="1">
      <c r="A1115" s="929"/>
      <c r="B1115" s="854"/>
      <c r="C1115" s="795" t="s">
        <v>161</v>
      </c>
      <c r="D1115" s="795"/>
      <c r="E1115" s="914" t="e">
        <f t="shared" ref="E1115:AC1115" si="310">E1113/E1112</f>
        <v>#DIV/0!</v>
      </c>
      <c r="F1115" s="914" t="e">
        <f t="shared" si="310"/>
        <v>#DIV/0!</v>
      </c>
      <c r="G1115" s="914" t="e">
        <f t="shared" si="310"/>
        <v>#DIV/0!</v>
      </c>
      <c r="H1115" s="968" t="e">
        <f t="shared" si="310"/>
        <v>#DIV/0!</v>
      </c>
      <c r="I1115" s="914" t="e">
        <f t="shared" si="310"/>
        <v>#DIV/0!</v>
      </c>
      <c r="J1115" s="914" t="e">
        <f t="shared" si="310"/>
        <v>#DIV/0!</v>
      </c>
      <c r="K1115" s="914" t="e">
        <f t="shared" si="310"/>
        <v>#DIV/0!</v>
      </c>
      <c r="L1115" s="914" t="e">
        <f t="shared" si="310"/>
        <v>#DIV/0!</v>
      </c>
      <c r="M1115" s="914" t="e">
        <f t="shared" si="310"/>
        <v>#DIV/0!</v>
      </c>
      <c r="N1115" s="968" t="e">
        <f t="shared" si="310"/>
        <v>#DIV/0!</v>
      </c>
      <c r="O1115" s="914" t="e">
        <f t="shared" si="310"/>
        <v>#DIV/0!</v>
      </c>
      <c r="P1115" s="914" t="e">
        <f t="shared" si="310"/>
        <v>#DIV/0!</v>
      </c>
      <c r="Q1115" s="914" t="e">
        <f t="shared" si="310"/>
        <v>#DIV/0!</v>
      </c>
      <c r="R1115" s="914" t="e">
        <f t="shared" si="310"/>
        <v>#DIV/0!</v>
      </c>
      <c r="S1115" s="914" t="e">
        <f t="shared" si="310"/>
        <v>#DIV/0!</v>
      </c>
      <c r="T1115" s="914" t="e">
        <f t="shared" si="310"/>
        <v>#DIV/0!</v>
      </c>
      <c r="U1115" s="914" t="e">
        <f t="shared" si="310"/>
        <v>#DIV/0!</v>
      </c>
      <c r="V1115" s="968" t="e">
        <f t="shared" si="310"/>
        <v>#DIV/0!</v>
      </c>
      <c r="W1115" s="914" t="e">
        <f t="shared" si="310"/>
        <v>#DIV/0!</v>
      </c>
      <c r="X1115" s="914" t="e">
        <f t="shared" si="310"/>
        <v>#DIV/0!</v>
      </c>
      <c r="Y1115" s="914" t="e">
        <f t="shared" si="310"/>
        <v>#DIV/0!</v>
      </c>
      <c r="Z1115" s="914" t="e">
        <f t="shared" si="310"/>
        <v>#DIV/0!</v>
      </c>
      <c r="AA1115" s="914" t="e">
        <f t="shared" si="310"/>
        <v>#DIV/0!</v>
      </c>
      <c r="AB1115" s="914" t="e">
        <f t="shared" si="310"/>
        <v>#DIV/0!</v>
      </c>
      <c r="AC1115" s="798" t="e">
        <f t="shared" si="310"/>
        <v>#DIV/0!</v>
      </c>
    </row>
    <row r="1116" spans="1:31" ht="12.75" customHeight="1">
      <c r="A1116" s="874" t="s">
        <v>200</v>
      </c>
      <c r="B1116" s="728" t="s">
        <v>795</v>
      </c>
      <c r="C1116" s="777" t="s">
        <v>156</v>
      </c>
      <c r="D1116" s="777" t="s">
        <v>272</v>
      </c>
      <c r="E1116" s="975">
        <v>3.7999999999999999E-2</v>
      </c>
      <c r="F1116" s="975">
        <v>3.78E-2</v>
      </c>
      <c r="G1116" s="975">
        <v>3.7199999999999997E-2</v>
      </c>
      <c r="H1116" s="939">
        <v>3.7400000000000003E-2</v>
      </c>
      <c r="I1116" s="975">
        <v>3.8399999999999997E-2</v>
      </c>
      <c r="J1116" s="975">
        <v>3.8199999999999998E-2</v>
      </c>
      <c r="K1116" s="975">
        <v>3.9E-2</v>
      </c>
      <c r="L1116" s="975">
        <v>3.9E-2</v>
      </c>
      <c r="M1116" s="975">
        <v>3.4000000000000002E-2</v>
      </c>
      <c r="N1116" s="939">
        <v>3.0200000000000001E-2</v>
      </c>
      <c r="O1116" s="975">
        <v>3.1399999999999997E-2</v>
      </c>
      <c r="P1116" s="975">
        <v>3.2199999999999999E-2</v>
      </c>
      <c r="Q1116" s="975">
        <v>2.92E-2</v>
      </c>
      <c r="R1116" s="975">
        <v>2.8000000000000001E-2</v>
      </c>
      <c r="S1116" s="975">
        <v>3.3599999999999998E-2</v>
      </c>
      <c r="T1116" s="975">
        <v>3.7600000000000001E-2</v>
      </c>
      <c r="U1116" s="975">
        <v>3.6600000000000001E-2</v>
      </c>
      <c r="V1116" s="939">
        <v>3.6999999999999998E-2</v>
      </c>
      <c r="W1116" s="975">
        <v>3.5799999999999998E-2</v>
      </c>
      <c r="X1116" s="975">
        <v>3.4599999999999999E-2</v>
      </c>
      <c r="Y1116" s="975">
        <v>3.4599999999999999E-2</v>
      </c>
      <c r="Z1116" s="975">
        <v>3.6799999999999999E-2</v>
      </c>
      <c r="AA1116" s="975">
        <v>3.7600000000000001E-2</v>
      </c>
      <c r="AB1116" s="975">
        <v>3.6600000000000001E-2</v>
      </c>
      <c r="AC1116" s="780">
        <f>SUM(E1116:AB1116)</f>
        <v>0.85079999999999967</v>
      </c>
    </row>
    <row r="1117" spans="1:31" ht="12.75" customHeight="1">
      <c r="A1117" s="925"/>
      <c r="B1117" s="853"/>
      <c r="C1117" s="783" t="s">
        <v>158</v>
      </c>
      <c r="D1117" s="783" t="s">
        <v>272</v>
      </c>
      <c r="E1117" s="948">
        <v>0.01</v>
      </c>
      <c r="F1117" s="948">
        <v>0.01</v>
      </c>
      <c r="G1117" s="948">
        <v>0.01</v>
      </c>
      <c r="H1117" s="1124">
        <v>0.01</v>
      </c>
      <c r="I1117" s="948">
        <v>0.01</v>
      </c>
      <c r="J1117" s="948">
        <v>0.01</v>
      </c>
      <c r="K1117" s="948">
        <v>0.01</v>
      </c>
      <c r="L1117" s="948">
        <v>0.01</v>
      </c>
      <c r="M1117" s="948">
        <v>0.01</v>
      </c>
      <c r="N1117" s="1124">
        <v>0.01</v>
      </c>
      <c r="O1117" s="948">
        <v>0.01</v>
      </c>
      <c r="P1117" s="948">
        <v>0.01</v>
      </c>
      <c r="Q1117" s="948">
        <v>0.01</v>
      </c>
      <c r="R1117" s="948">
        <v>0.01</v>
      </c>
      <c r="S1117" s="948">
        <v>0.01</v>
      </c>
      <c r="T1117" s="948">
        <v>0.01</v>
      </c>
      <c r="U1117" s="948">
        <v>0.01</v>
      </c>
      <c r="V1117" s="1124">
        <v>0.01</v>
      </c>
      <c r="W1117" s="948">
        <v>0.01</v>
      </c>
      <c r="X1117" s="948">
        <v>0.01</v>
      </c>
      <c r="Y1117" s="948">
        <v>0.01</v>
      </c>
      <c r="Z1117" s="948">
        <v>0.01</v>
      </c>
      <c r="AA1117" s="948">
        <v>0.01</v>
      </c>
      <c r="AB1117" s="948">
        <v>0.01</v>
      </c>
      <c r="AC1117" s="786">
        <f>SUM(E1117:AB1117)</f>
        <v>0.24000000000000007</v>
      </c>
    </row>
    <row r="1118" spans="1:31" ht="12.75" customHeight="1">
      <c r="A1118" s="925"/>
      <c r="B1118" s="853"/>
      <c r="C1118" s="783" t="s">
        <v>159</v>
      </c>
      <c r="D1118" s="1085" t="s">
        <v>160</v>
      </c>
      <c r="E1118" s="863">
        <v>2</v>
      </c>
      <c r="F1118" s="863">
        <v>2</v>
      </c>
      <c r="G1118" s="863">
        <v>2</v>
      </c>
      <c r="H1118" s="1049">
        <v>2</v>
      </c>
      <c r="I1118" s="863">
        <v>2</v>
      </c>
      <c r="J1118" s="863">
        <v>2</v>
      </c>
      <c r="K1118" s="863">
        <v>2</v>
      </c>
      <c r="L1118" s="863">
        <v>2</v>
      </c>
      <c r="M1118" s="863">
        <v>2</v>
      </c>
      <c r="N1118" s="1049">
        <v>2</v>
      </c>
      <c r="O1118" s="863">
        <v>3</v>
      </c>
      <c r="P1118" s="863">
        <v>2</v>
      </c>
      <c r="Q1118" s="863">
        <v>2</v>
      </c>
      <c r="R1118" s="863">
        <v>2</v>
      </c>
      <c r="S1118" s="863">
        <v>2</v>
      </c>
      <c r="T1118" s="863">
        <v>2</v>
      </c>
      <c r="U1118" s="863">
        <v>2</v>
      </c>
      <c r="V1118" s="1049">
        <v>2</v>
      </c>
      <c r="W1118" s="459">
        <v>3</v>
      </c>
      <c r="X1118" s="459">
        <v>4</v>
      </c>
      <c r="Y1118" s="459">
        <v>3</v>
      </c>
      <c r="Z1118" s="459">
        <v>4</v>
      </c>
      <c r="AA1118" s="459">
        <v>4</v>
      </c>
      <c r="AB1118" s="459">
        <v>3</v>
      </c>
      <c r="AC1118" s="786"/>
    </row>
    <row r="1119" spans="1:31" ht="12.75" customHeight="1" thickBot="1">
      <c r="A1119" s="929"/>
      <c r="B1119" s="854"/>
      <c r="C1119" s="795" t="s">
        <v>161</v>
      </c>
      <c r="D1119" s="795"/>
      <c r="E1119" s="938">
        <f t="shared" ref="E1119:AC1119" si="311">E1117/E1116</f>
        <v>0.26315789473684209</v>
      </c>
      <c r="F1119" s="938">
        <f t="shared" si="311"/>
        <v>0.26455026455026454</v>
      </c>
      <c r="G1119" s="938">
        <f t="shared" si="311"/>
        <v>0.26881720430107531</v>
      </c>
      <c r="H1119" s="968">
        <f t="shared" si="311"/>
        <v>0.26737967914438504</v>
      </c>
      <c r="I1119" s="938">
        <f t="shared" si="311"/>
        <v>0.26041666666666669</v>
      </c>
      <c r="J1119" s="938">
        <f t="shared" si="311"/>
        <v>0.26178010471204188</v>
      </c>
      <c r="K1119" s="938">
        <f t="shared" si="311"/>
        <v>0.25641025641025644</v>
      </c>
      <c r="L1119" s="938">
        <f t="shared" si="311"/>
        <v>0.25641025641025644</v>
      </c>
      <c r="M1119" s="938">
        <f t="shared" si="311"/>
        <v>0.29411764705882354</v>
      </c>
      <c r="N1119" s="968">
        <f t="shared" si="311"/>
        <v>0.33112582781456951</v>
      </c>
      <c r="O1119" s="938">
        <f t="shared" si="311"/>
        <v>0.31847133757961787</v>
      </c>
      <c r="P1119" s="938">
        <f t="shared" si="311"/>
        <v>0.31055900621118016</v>
      </c>
      <c r="Q1119" s="938">
        <f t="shared" si="311"/>
        <v>0.34246575342465752</v>
      </c>
      <c r="R1119" s="938">
        <f t="shared" si="311"/>
        <v>0.35714285714285715</v>
      </c>
      <c r="S1119" s="938">
        <f t="shared" si="311"/>
        <v>0.29761904761904762</v>
      </c>
      <c r="T1119" s="938">
        <f t="shared" si="311"/>
        <v>0.26595744680851063</v>
      </c>
      <c r="U1119" s="938">
        <f t="shared" si="311"/>
        <v>0.27322404371584702</v>
      </c>
      <c r="V1119" s="968">
        <f t="shared" si="311"/>
        <v>0.27027027027027029</v>
      </c>
      <c r="W1119" s="938">
        <f t="shared" si="311"/>
        <v>0.27932960893854752</v>
      </c>
      <c r="X1119" s="938">
        <f t="shared" si="311"/>
        <v>0.28901734104046245</v>
      </c>
      <c r="Y1119" s="938">
        <f t="shared" si="311"/>
        <v>0.28901734104046245</v>
      </c>
      <c r="Z1119" s="938">
        <f t="shared" si="311"/>
        <v>0.27173913043478259</v>
      </c>
      <c r="AA1119" s="938">
        <f t="shared" si="311"/>
        <v>0.26595744680851063</v>
      </c>
      <c r="AB1119" s="938">
        <f t="shared" si="311"/>
        <v>0.27322404371584702</v>
      </c>
      <c r="AC1119" s="798">
        <f t="shared" si="311"/>
        <v>0.28208744710860384</v>
      </c>
    </row>
    <row r="1120" spans="1:31" ht="12.75" customHeight="1">
      <c r="A1120" s="874" t="s">
        <v>183</v>
      </c>
      <c r="B1120" s="728" t="s">
        <v>796</v>
      </c>
      <c r="C1120" s="777" t="s">
        <v>156</v>
      </c>
      <c r="D1120" s="777" t="s">
        <v>272</v>
      </c>
      <c r="E1120" s="975">
        <v>2.8000000000000001E-2</v>
      </c>
      <c r="F1120" s="975">
        <v>2.8199999999999999E-2</v>
      </c>
      <c r="G1120" s="975">
        <v>2.8199999999999999E-2</v>
      </c>
      <c r="H1120" s="939">
        <v>2.8400000000000002E-2</v>
      </c>
      <c r="I1120" s="975">
        <v>2.9600000000000001E-2</v>
      </c>
      <c r="J1120" s="975">
        <v>3.04E-2</v>
      </c>
      <c r="K1120" s="975">
        <v>3.0599999999999999E-2</v>
      </c>
      <c r="L1120" s="975">
        <v>3.0200000000000001E-2</v>
      </c>
      <c r="M1120" s="975">
        <v>2.8799999999999999E-2</v>
      </c>
      <c r="N1120" s="939">
        <v>2.8799999999999999E-2</v>
      </c>
      <c r="O1120" s="975">
        <v>2.9000000000000001E-2</v>
      </c>
      <c r="P1120" s="975">
        <v>2.9399999999999999E-2</v>
      </c>
      <c r="Q1120" s="975">
        <v>2.98E-2</v>
      </c>
      <c r="R1120" s="975">
        <v>2.86E-2</v>
      </c>
      <c r="S1120" s="975">
        <v>2.86E-2</v>
      </c>
      <c r="T1120" s="975">
        <v>2.8400000000000002E-2</v>
      </c>
      <c r="U1120" s="975">
        <v>2.8400000000000002E-2</v>
      </c>
      <c r="V1120" s="939">
        <v>2.8799999999999999E-2</v>
      </c>
      <c r="W1120" s="975">
        <v>2.92E-2</v>
      </c>
      <c r="X1120" s="975">
        <v>2.98E-2</v>
      </c>
      <c r="Y1120" s="975">
        <v>2.92E-2</v>
      </c>
      <c r="Z1120" s="975">
        <v>2.8400000000000002E-2</v>
      </c>
      <c r="AA1120" s="975">
        <v>2.8000000000000001E-2</v>
      </c>
      <c r="AB1120" s="975">
        <v>2.8199999999999999E-2</v>
      </c>
      <c r="AC1120" s="780">
        <f>SUM(E1120:AB1120)</f>
        <v>0.69500000000000006</v>
      </c>
    </row>
    <row r="1121" spans="1:54" ht="12.75" customHeight="1">
      <c r="A1121" s="925"/>
      <c r="B1121" s="853"/>
      <c r="C1121" s="783" t="s">
        <v>158</v>
      </c>
      <c r="D1121" s="783" t="s">
        <v>272</v>
      </c>
      <c r="E1121" s="948">
        <v>1.4999999999999999E-2</v>
      </c>
      <c r="F1121" s="948">
        <v>1.4999999999999999E-2</v>
      </c>
      <c r="G1121" s="948">
        <v>1.4999999999999999E-2</v>
      </c>
      <c r="H1121" s="1124">
        <v>1.4999999999999999E-2</v>
      </c>
      <c r="I1121" s="948">
        <v>1.4999999999999999E-2</v>
      </c>
      <c r="J1121" s="948">
        <v>1.4999999999999999E-2</v>
      </c>
      <c r="K1121" s="948">
        <v>1.4999999999999999E-2</v>
      </c>
      <c r="L1121" s="948">
        <v>1.4999999999999999E-2</v>
      </c>
      <c r="M1121" s="948">
        <v>1.4999999999999999E-2</v>
      </c>
      <c r="N1121" s="1124">
        <v>1.4999999999999999E-2</v>
      </c>
      <c r="O1121" s="948">
        <v>1.4999999999999999E-2</v>
      </c>
      <c r="P1121" s="948">
        <v>1.4999999999999999E-2</v>
      </c>
      <c r="Q1121" s="948">
        <v>1.4999999999999999E-2</v>
      </c>
      <c r="R1121" s="948">
        <v>1.4999999999999999E-2</v>
      </c>
      <c r="S1121" s="948">
        <v>1.4999999999999999E-2</v>
      </c>
      <c r="T1121" s="948">
        <v>1.4999999999999999E-2</v>
      </c>
      <c r="U1121" s="948">
        <v>1.4999999999999999E-2</v>
      </c>
      <c r="V1121" s="1124">
        <v>1.4999999999999999E-2</v>
      </c>
      <c r="W1121" s="948">
        <v>1.4999999999999999E-2</v>
      </c>
      <c r="X1121" s="948">
        <v>1.4999999999999999E-2</v>
      </c>
      <c r="Y1121" s="948">
        <v>1.4999999999999999E-2</v>
      </c>
      <c r="Z1121" s="948">
        <v>1.4999999999999999E-2</v>
      </c>
      <c r="AA1121" s="948">
        <v>1.4999999999999999E-2</v>
      </c>
      <c r="AB1121" s="948">
        <v>1.4999999999999999E-2</v>
      </c>
      <c r="AC1121" s="786">
        <f>SUM(E1121:AB1121)</f>
        <v>0.36000000000000021</v>
      </c>
    </row>
    <row r="1122" spans="1:54" ht="12.75" customHeight="1">
      <c r="A1122" s="925"/>
      <c r="B1122" s="853"/>
      <c r="C1122" s="783" t="s">
        <v>159</v>
      </c>
      <c r="D1122" s="1085" t="s">
        <v>160</v>
      </c>
      <c r="E1122" s="863">
        <v>2</v>
      </c>
      <c r="F1122" s="863">
        <v>2</v>
      </c>
      <c r="G1122" s="863">
        <v>2</v>
      </c>
      <c r="H1122" s="1049">
        <v>2</v>
      </c>
      <c r="I1122" s="863">
        <v>2</v>
      </c>
      <c r="J1122" s="863">
        <v>2</v>
      </c>
      <c r="K1122" s="863">
        <v>2</v>
      </c>
      <c r="L1122" s="863">
        <v>2</v>
      </c>
      <c r="M1122" s="863">
        <v>2</v>
      </c>
      <c r="N1122" s="1049">
        <v>2</v>
      </c>
      <c r="O1122" s="863">
        <v>2</v>
      </c>
      <c r="P1122" s="863">
        <v>2</v>
      </c>
      <c r="Q1122" s="863">
        <v>2</v>
      </c>
      <c r="R1122" s="863">
        <v>2</v>
      </c>
      <c r="S1122" s="863">
        <v>2</v>
      </c>
      <c r="T1122" s="863">
        <v>2</v>
      </c>
      <c r="U1122" s="863">
        <v>2</v>
      </c>
      <c r="V1122" s="1049">
        <v>2</v>
      </c>
      <c r="W1122" s="863">
        <v>2</v>
      </c>
      <c r="X1122" s="863">
        <v>3</v>
      </c>
      <c r="Y1122" s="863">
        <v>2</v>
      </c>
      <c r="Z1122" s="863">
        <v>2</v>
      </c>
      <c r="AA1122" s="863">
        <v>2</v>
      </c>
      <c r="AB1122" s="863">
        <v>3</v>
      </c>
      <c r="AC1122" s="786"/>
    </row>
    <row r="1123" spans="1:54" ht="12.75" customHeight="1" thickBot="1">
      <c r="A1123" s="941"/>
      <c r="B1123" s="867"/>
      <c r="C1123" s="802" t="s">
        <v>161</v>
      </c>
      <c r="D1123" s="802"/>
      <c r="E1123" s="879">
        <f t="shared" ref="E1123:AC1123" si="312">E1121/E1120</f>
        <v>0.5357142857142857</v>
      </c>
      <c r="F1123" s="879">
        <f t="shared" si="312"/>
        <v>0.53191489361702127</v>
      </c>
      <c r="G1123" s="879">
        <f t="shared" si="312"/>
        <v>0.53191489361702127</v>
      </c>
      <c r="H1123" s="919">
        <f t="shared" si="312"/>
        <v>0.528169014084507</v>
      </c>
      <c r="I1123" s="879">
        <f t="shared" si="312"/>
        <v>0.50675675675675669</v>
      </c>
      <c r="J1123" s="879">
        <f t="shared" si="312"/>
        <v>0.49342105263157893</v>
      </c>
      <c r="K1123" s="879">
        <f t="shared" si="312"/>
        <v>0.49019607843137253</v>
      </c>
      <c r="L1123" s="879">
        <f t="shared" si="312"/>
        <v>0.49668874172185429</v>
      </c>
      <c r="M1123" s="879">
        <f t="shared" si="312"/>
        <v>0.52083333333333337</v>
      </c>
      <c r="N1123" s="919">
        <f t="shared" si="312"/>
        <v>0.52083333333333337</v>
      </c>
      <c r="O1123" s="879">
        <f t="shared" si="312"/>
        <v>0.51724137931034475</v>
      </c>
      <c r="P1123" s="879">
        <f t="shared" si="312"/>
        <v>0.51020408163265307</v>
      </c>
      <c r="Q1123" s="879">
        <f t="shared" si="312"/>
        <v>0.50335570469798652</v>
      </c>
      <c r="R1123" s="879">
        <f t="shared" si="312"/>
        <v>0.52447552447552448</v>
      </c>
      <c r="S1123" s="879">
        <f t="shared" si="312"/>
        <v>0.52447552447552448</v>
      </c>
      <c r="T1123" s="879">
        <f t="shared" si="312"/>
        <v>0.528169014084507</v>
      </c>
      <c r="U1123" s="879">
        <f t="shared" si="312"/>
        <v>0.528169014084507</v>
      </c>
      <c r="V1123" s="919">
        <f t="shared" si="312"/>
        <v>0.52083333333333337</v>
      </c>
      <c r="W1123" s="879">
        <f t="shared" si="312"/>
        <v>0.51369863013698625</v>
      </c>
      <c r="X1123" s="879">
        <f t="shared" si="312"/>
        <v>0.50335570469798652</v>
      </c>
      <c r="Y1123" s="879">
        <f t="shared" si="312"/>
        <v>0.51369863013698625</v>
      </c>
      <c r="Z1123" s="879">
        <f t="shared" si="312"/>
        <v>0.528169014084507</v>
      </c>
      <c r="AA1123" s="879">
        <f t="shared" si="312"/>
        <v>0.5357142857142857</v>
      </c>
      <c r="AB1123" s="879">
        <f t="shared" si="312"/>
        <v>0.53191489361702127</v>
      </c>
      <c r="AC1123" s="805">
        <f t="shared" si="312"/>
        <v>0.51798561151079159</v>
      </c>
      <c r="AD1123" s="787"/>
      <c r="AE1123" s="787"/>
      <c r="AF1123" s="787"/>
      <c r="AG1123" s="787"/>
      <c r="AH1123" s="787"/>
      <c r="AI1123" s="787"/>
      <c r="AJ1123" s="787"/>
      <c r="AK1123" s="787"/>
      <c r="AL1123" s="787"/>
      <c r="AM1123" s="787"/>
      <c r="AN1123" s="787"/>
      <c r="AO1123" s="787"/>
      <c r="AP1123" s="787"/>
      <c r="AQ1123" s="787"/>
      <c r="AR1123" s="787"/>
      <c r="AS1123" s="787"/>
      <c r="AT1123" s="787"/>
      <c r="AU1123" s="787"/>
      <c r="AV1123" s="787"/>
      <c r="AW1123" s="787"/>
      <c r="AX1123" s="787"/>
      <c r="AY1123" s="787"/>
      <c r="AZ1123" s="787"/>
      <c r="BA1123" s="787"/>
      <c r="BB1123" s="787"/>
    </row>
    <row r="1124" spans="1:54" ht="12.75" customHeight="1">
      <c r="A1124" s="942" t="s">
        <v>228</v>
      </c>
      <c r="B1124" s="727" t="s">
        <v>304</v>
      </c>
      <c r="C1124" s="857" t="s">
        <v>156</v>
      </c>
      <c r="D1124" s="857" t="s">
        <v>272</v>
      </c>
      <c r="E1124" s="921">
        <v>0</v>
      </c>
      <c r="F1124" s="921">
        <v>0</v>
      </c>
      <c r="G1124" s="921">
        <v>0</v>
      </c>
      <c r="H1124" s="922">
        <v>0</v>
      </c>
      <c r="I1124" s="921">
        <v>0</v>
      </c>
      <c r="J1124" s="921">
        <v>0</v>
      </c>
      <c r="K1124" s="921">
        <v>0</v>
      </c>
      <c r="L1124" s="921">
        <v>0</v>
      </c>
      <c r="M1124" s="921">
        <v>0</v>
      </c>
      <c r="N1124" s="922">
        <v>0</v>
      </c>
      <c r="O1124" s="921">
        <v>0</v>
      </c>
      <c r="P1124" s="921">
        <v>0</v>
      </c>
      <c r="Q1124" s="921">
        <v>0</v>
      </c>
      <c r="R1124" s="921">
        <v>0</v>
      </c>
      <c r="S1124" s="921">
        <v>0</v>
      </c>
      <c r="T1124" s="921">
        <v>0</v>
      </c>
      <c r="U1124" s="921">
        <v>0</v>
      </c>
      <c r="V1124" s="922">
        <v>0</v>
      </c>
      <c r="W1124" s="921">
        <v>0</v>
      </c>
      <c r="X1124" s="921">
        <v>0</v>
      </c>
      <c r="Y1124" s="921">
        <v>0</v>
      </c>
      <c r="Z1124" s="921">
        <v>0</v>
      </c>
      <c r="AA1124" s="921">
        <v>0</v>
      </c>
      <c r="AB1124" s="921">
        <v>0</v>
      </c>
      <c r="AC1124" s="841">
        <f>SUM(E1124:AB1124)</f>
        <v>0</v>
      </c>
      <c r="AD1124" s="737" t="s">
        <v>390</v>
      </c>
    </row>
    <row r="1125" spans="1:54" ht="12.75" customHeight="1">
      <c r="A1125" s="925"/>
      <c r="B1125" s="853"/>
      <c r="C1125" s="783" t="s">
        <v>158</v>
      </c>
      <c r="D1125" s="783" t="s">
        <v>272</v>
      </c>
      <c r="E1125" s="905">
        <v>0</v>
      </c>
      <c r="F1125" s="905">
        <v>0</v>
      </c>
      <c r="G1125" s="905">
        <v>0</v>
      </c>
      <c r="H1125" s="944">
        <v>0</v>
      </c>
      <c r="I1125" s="905">
        <v>0</v>
      </c>
      <c r="J1125" s="905">
        <v>0</v>
      </c>
      <c r="K1125" s="905">
        <v>0</v>
      </c>
      <c r="L1125" s="905">
        <v>0</v>
      </c>
      <c r="M1125" s="905">
        <v>0</v>
      </c>
      <c r="N1125" s="944">
        <v>0</v>
      </c>
      <c r="O1125" s="905">
        <v>0</v>
      </c>
      <c r="P1125" s="905">
        <v>0</v>
      </c>
      <c r="Q1125" s="905">
        <v>0</v>
      </c>
      <c r="R1125" s="905">
        <v>0</v>
      </c>
      <c r="S1125" s="905">
        <v>0</v>
      </c>
      <c r="T1125" s="905">
        <v>0</v>
      </c>
      <c r="U1125" s="905">
        <v>0</v>
      </c>
      <c r="V1125" s="944">
        <v>0</v>
      </c>
      <c r="W1125" s="905">
        <v>0</v>
      </c>
      <c r="X1125" s="905">
        <v>0</v>
      </c>
      <c r="Y1125" s="905">
        <v>0</v>
      </c>
      <c r="Z1125" s="905">
        <v>0</v>
      </c>
      <c r="AA1125" s="905">
        <v>0</v>
      </c>
      <c r="AB1125" s="905">
        <v>0</v>
      </c>
      <c r="AC1125" s="786">
        <f>SUM(E1125:AB1125)</f>
        <v>0</v>
      </c>
      <c r="AD1125" s="737" t="s">
        <v>390</v>
      </c>
    </row>
    <row r="1126" spans="1:54" ht="12.75" customHeight="1">
      <c r="A1126" s="925"/>
      <c r="B1126" s="853"/>
      <c r="C1126" s="783" t="s">
        <v>159</v>
      </c>
      <c r="D1126" s="1085" t="s">
        <v>160</v>
      </c>
      <c r="E1126" s="863">
        <v>0</v>
      </c>
      <c r="F1126" s="863">
        <v>0</v>
      </c>
      <c r="G1126" s="863">
        <v>0</v>
      </c>
      <c r="H1126" s="864">
        <v>0</v>
      </c>
      <c r="I1126" s="863">
        <v>0</v>
      </c>
      <c r="J1126" s="863">
        <v>0</v>
      </c>
      <c r="K1126" s="863">
        <v>0</v>
      </c>
      <c r="L1126" s="863">
        <v>0</v>
      </c>
      <c r="M1126" s="863">
        <v>1</v>
      </c>
      <c r="N1126" s="864">
        <v>0</v>
      </c>
      <c r="O1126" s="863">
        <v>0</v>
      </c>
      <c r="P1126" s="863">
        <v>0</v>
      </c>
      <c r="Q1126" s="863">
        <v>0</v>
      </c>
      <c r="R1126" s="863">
        <v>0</v>
      </c>
      <c r="S1126" s="863">
        <v>0</v>
      </c>
      <c r="T1126" s="863">
        <v>0</v>
      </c>
      <c r="U1126" s="863">
        <v>0</v>
      </c>
      <c r="V1126" s="864">
        <v>0</v>
      </c>
      <c r="W1126" s="863">
        <v>0</v>
      </c>
      <c r="X1126" s="863">
        <v>0</v>
      </c>
      <c r="Y1126" s="863">
        <v>0</v>
      </c>
      <c r="Z1126" s="863">
        <v>0</v>
      </c>
      <c r="AA1126" s="863">
        <v>0</v>
      </c>
      <c r="AB1126" s="863">
        <v>0</v>
      </c>
      <c r="AC1126" s="860"/>
    </row>
    <row r="1127" spans="1:54" ht="12.75" customHeight="1">
      <c r="A1127" s="929"/>
      <c r="B1127" s="854"/>
      <c r="C1127" s="795" t="s">
        <v>161</v>
      </c>
      <c r="D1127" s="795"/>
      <c r="E1127" s="938" t="e">
        <f t="shared" ref="E1127:AC1127" si="313">E1125/E1124</f>
        <v>#DIV/0!</v>
      </c>
      <c r="F1127" s="938" t="e">
        <f t="shared" si="313"/>
        <v>#DIV/0!</v>
      </c>
      <c r="G1127" s="938" t="e">
        <f t="shared" si="313"/>
        <v>#DIV/0!</v>
      </c>
      <c r="H1127" s="968" t="e">
        <f t="shared" si="313"/>
        <v>#DIV/0!</v>
      </c>
      <c r="I1127" s="938" t="e">
        <f t="shared" si="313"/>
        <v>#DIV/0!</v>
      </c>
      <c r="J1127" s="938" t="e">
        <f t="shared" si="313"/>
        <v>#DIV/0!</v>
      </c>
      <c r="K1127" s="938" t="e">
        <f t="shared" si="313"/>
        <v>#DIV/0!</v>
      </c>
      <c r="L1127" s="938" t="e">
        <f t="shared" si="313"/>
        <v>#DIV/0!</v>
      </c>
      <c r="M1127" s="938" t="e">
        <f t="shared" si="313"/>
        <v>#DIV/0!</v>
      </c>
      <c r="N1127" s="968" t="e">
        <f t="shared" si="313"/>
        <v>#DIV/0!</v>
      </c>
      <c r="O1127" s="938" t="e">
        <f t="shared" si="313"/>
        <v>#DIV/0!</v>
      </c>
      <c r="P1127" s="938" t="e">
        <f t="shared" si="313"/>
        <v>#DIV/0!</v>
      </c>
      <c r="Q1127" s="938" t="e">
        <f t="shared" si="313"/>
        <v>#DIV/0!</v>
      </c>
      <c r="R1127" s="938" t="e">
        <f t="shared" si="313"/>
        <v>#DIV/0!</v>
      </c>
      <c r="S1127" s="938" t="e">
        <f t="shared" si="313"/>
        <v>#DIV/0!</v>
      </c>
      <c r="T1127" s="938" t="e">
        <f t="shared" si="313"/>
        <v>#DIV/0!</v>
      </c>
      <c r="U1127" s="938" t="e">
        <f t="shared" si="313"/>
        <v>#DIV/0!</v>
      </c>
      <c r="V1127" s="968" t="e">
        <f t="shared" si="313"/>
        <v>#DIV/0!</v>
      </c>
      <c r="W1127" s="938" t="e">
        <f t="shared" si="313"/>
        <v>#DIV/0!</v>
      </c>
      <c r="X1127" s="938" t="e">
        <f t="shared" si="313"/>
        <v>#DIV/0!</v>
      </c>
      <c r="Y1127" s="938" t="e">
        <f t="shared" si="313"/>
        <v>#DIV/0!</v>
      </c>
      <c r="Z1127" s="938" t="e">
        <f t="shared" si="313"/>
        <v>#DIV/0!</v>
      </c>
      <c r="AA1127" s="938" t="e">
        <f t="shared" si="313"/>
        <v>#DIV/0!</v>
      </c>
      <c r="AB1127" s="938" t="e">
        <f t="shared" si="313"/>
        <v>#DIV/0!</v>
      </c>
      <c r="AC1127" s="798" t="e">
        <f t="shared" si="313"/>
        <v>#DIV/0!</v>
      </c>
      <c r="AD1127" s="870"/>
      <c r="AE1127" s="787"/>
      <c r="AF1127" s="787"/>
      <c r="AG1127" s="787"/>
      <c r="AH1127" s="787"/>
      <c r="AI1127" s="787"/>
      <c r="AJ1127" s="787"/>
      <c r="AK1127" s="787"/>
      <c r="AL1127" s="787"/>
      <c r="AM1127" s="787"/>
      <c r="AN1127" s="787"/>
      <c r="AO1127" s="787"/>
      <c r="AP1127" s="787"/>
      <c r="AQ1127" s="787"/>
      <c r="AR1127" s="787"/>
      <c r="AS1127" s="787"/>
      <c r="AT1127" s="787"/>
      <c r="AU1127" s="787"/>
      <c r="AV1127" s="787"/>
      <c r="AW1127" s="787"/>
      <c r="AX1127" s="787"/>
      <c r="AY1127" s="787"/>
      <c r="AZ1127" s="787"/>
      <c r="BA1127" s="787"/>
      <c r="BB1127" s="787"/>
    </row>
    <row r="1128" spans="1:54" ht="12.75" customHeight="1">
      <c r="A1128" s="990"/>
      <c r="B1128" s="1137" t="s">
        <v>191</v>
      </c>
      <c r="C1128" s="777" t="s">
        <v>156</v>
      </c>
      <c r="D1128" s="777" t="s">
        <v>272</v>
      </c>
      <c r="E1128" s="975">
        <v>6.0000000000000001E-3</v>
      </c>
      <c r="F1128" s="975">
        <v>5.0000000000000001E-3</v>
      </c>
      <c r="G1128" s="975">
        <v>5.0000000000000001E-3</v>
      </c>
      <c r="H1128" s="939">
        <v>5.0000000000000001E-3</v>
      </c>
      <c r="I1128" s="975">
        <v>5.0000000000000001E-3</v>
      </c>
      <c r="J1128" s="975">
        <v>5.0000000000000001E-3</v>
      </c>
      <c r="K1128" s="975">
        <v>5.0000000000000001E-3</v>
      </c>
      <c r="L1128" s="975">
        <v>5.0000000000000001E-3</v>
      </c>
      <c r="M1128" s="975">
        <v>5.0000000000000001E-3</v>
      </c>
      <c r="N1128" s="939">
        <v>4.0000000000000001E-3</v>
      </c>
      <c r="O1128" s="975">
        <v>4.0000000000000001E-3</v>
      </c>
      <c r="P1128" s="975">
        <v>4.0000000000000001E-3</v>
      </c>
      <c r="Q1128" s="975">
        <v>5.0000000000000001E-3</v>
      </c>
      <c r="R1128" s="975">
        <v>4.0000000000000001E-3</v>
      </c>
      <c r="S1128" s="975">
        <v>5.0000000000000001E-3</v>
      </c>
      <c r="T1128" s="975">
        <v>4.0000000000000001E-3</v>
      </c>
      <c r="U1128" s="975">
        <v>5.0000000000000001E-3</v>
      </c>
      <c r="V1128" s="939">
        <v>4.0000000000000001E-3</v>
      </c>
      <c r="W1128" s="975">
        <v>5.0000000000000001E-3</v>
      </c>
      <c r="X1128" s="975">
        <v>4.0000000000000001E-3</v>
      </c>
      <c r="Y1128" s="975">
        <v>4.0000000000000001E-3</v>
      </c>
      <c r="Z1128" s="975">
        <v>4.0000000000000001E-3</v>
      </c>
      <c r="AA1128" s="975">
        <v>4.0000000000000001E-3</v>
      </c>
      <c r="AB1128" s="975">
        <v>5.0000000000000001E-3</v>
      </c>
      <c r="AC1128" s="780">
        <f>SUM(E1128:AB1128)</f>
        <v>0.11100000000000006</v>
      </c>
      <c r="AD1128" s="870">
        <f>MAX(E1128:AB1128)</f>
        <v>6.0000000000000001E-3</v>
      </c>
    </row>
    <row r="1129" spans="1:54" ht="12.75" customHeight="1">
      <c r="A1129" s="957"/>
      <c r="B1129" s="1138" t="s">
        <v>192</v>
      </c>
      <c r="C1129" s="802" t="s">
        <v>156</v>
      </c>
      <c r="D1129" s="802" t="s">
        <v>272</v>
      </c>
      <c r="E1129" s="983">
        <v>4.0000000000020499E-4</v>
      </c>
      <c r="F1129" s="983">
        <v>0</v>
      </c>
      <c r="G1129" s="983">
        <v>4.0000000000020499E-4</v>
      </c>
      <c r="H1129" s="919">
        <v>0</v>
      </c>
      <c r="I1129" s="983">
        <v>3.99999999999636E-4</v>
      </c>
      <c r="J1129" s="983">
        <v>4.0000000000020499E-4</v>
      </c>
      <c r="K1129" s="983">
        <v>0</v>
      </c>
      <c r="L1129" s="983">
        <v>4.0000000000020499E-4</v>
      </c>
      <c r="M1129" s="983">
        <v>0</v>
      </c>
      <c r="N1129" s="919">
        <v>3.99999999999636E-4</v>
      </c>
      <c r="O1129" s="983">
        <v>0</v>
      </c>
      <c r="P1129" s="983">
        <v>4.0000000000020499E-4</v>
      </c>
      <c r="Q1129" s="983">
        <v>0</v>
      </c>
      <c r="R1129" s="983">
        <v>3.99999999999636E-4</v>
      </c>
      <c r="S1129" s="983">
        <v>4.0000000000020499E-4</v>
      </c>
      <c r="T1129" s="983">
        <v>4.0000000000020499E-4</v>
      </c>
      <c r="U1129" s="983">
        <v>3.99999999999636E-4</v>
      </c>
      <c r="V1129" s="919">
        <v>8.00000000000409E-4</v>
      </c>
      <c r="W1129" s="983">
        <v>3.99999999999636E-4</v>
      </c>
      <c r="X1129" s="983">
        <v>4.0000000000020499E-4</v>
      </c>
      <c r="Y1129" s="983">
        <v>7.9999999999984099E-4</v>
      </c>
      <c r="Z1129" s="983">
        <v>4.0000000000020499E-4</v>
      </c>
      <c r="AA1129" s="983">
        <v>3.99999999999636E-4</v>
      </c>
      <c r="AB1129" s="983">
        <v>8.00000000000409E-4</v>
      </c>
      <c r="AC1129" s="805">
        <f>SUM(E1129:AB1129)</f>
        <v>8.4000000000003187E-3</v>
      </c>
    </row>
    <row r="1130" spans="1:54" ht="12.75" customHeight="1">
      <c r="A1130" s="942" t="s">
        <v>249</v>
      </c>
      <c r="B1130" s="971"/>
      <c r="C1130" s="857" t="s">
        <v>156</v>
      </c>
      <c r="D1130" s="857"/>
      <c r="E1130" s="880">
        <f t="shared" ref="E1130:AC1130" si="314">E1104+E1108+E1112+E1116+E1120+E1124</f>
        <v>6.6000000000000003E-2</v>
      </c>
      <c r="F1130" s="880">
        <f t="shared" si="314"/>
        <v>6.6000000000000003E-2</v>
      </c>
      <c r="G1130" s="880">
        <f t="shared" si="314"/>
        <v>6.54E-2</v>
      </c>
      <c r="H1130" s="882">
        <f t="shared" si="314"/>
        <v>6.5799999999999997E-2</v>
      </c>
      <c r="I1130" s="880">
        <f t="shared" si="314"/>
        <v>6.8000000000000005E-2</v>
      </c>
      <c r="J1130" s="880">
        <f t="shared" si="314"/>
        <v>6.8599999999999994E-2</v>
      </c>
      <c r="K1130" s="880">
        <f t="shared" si="314"/>
        <v>6.9599999999999995E-2</v>
      </c>
      <c r="L1130" s="880">
        <f t="shared" si="314"/>
        <v>6.9199999999999998E-2</v>
      </c>
      <c r="M1130" s="880">
        <f t="shared" si="314"/>
        <v>6.2799999999999995E-2</v>
      </c>
      <c r="N1130" s="882">
        <f t="shared" si="314"/>
        <v>5.8999999999999997E-2</v>
      </c>
      <c r="O1130" s="880">
        <f t="shared" si="314"/>
        <v>6.0399999999999995E-2</v>
      </c>
      <c r="P1130" s="880">
        <f t="shared" si="314"/>
        <v>6.1600000000000002E-2</v>
      </c>
      <c r="Q1130" s="880">
        <f t="shared" si="314"/>
        <v>5.8999999999999997E-2</v>
      </c>
      <c r="R1130" s="880">
        <f t="shared" si="314"/>
        <v>5.6599999999999998E-2</v>
      </c>
      <c r="S1130" s="880">
        <f t="shared" si="314"/>
        <v>6.2199999999999998E-2</v>
      </c>
      <c r="T1130" s="880">
        <f t="shared" si="314"/>
        <v>6.6000000000000003E-2</v>
      </c>
      <c r="U1130" s="880">
        <f t="shared" si="314"/>
        <v>6.5000000000000002E-2</v>
      </c>
      <c r="V1130" s="882">
        <f t="shared" si="314"/>
        <v>6.5799999999999997E-2</v>
      </c>
      <c r="W1130" s="880">
        <f t="shared" si="314"/>
        <v>6.5000000000000002E-2</v>
      </c>
      <c r="X1130" s="880">
        <f t="shared" si="314"/>
        <v>6.4399999999999999E-2</v>
      </c>
      <c r="Y1130" s="880">
        <f t="shared" si="314"/>
        <v>6.3799999999999996E-2</v>
      </c>
      <c r="Z1130" s="880">
        <f t="shared" si="314"/>
        <v>6.5200000000000008E-2</v>
      </c>
      <c r="AA1130" s="880">
        <f t="shared" si="314"/>
        <v>6.5600000000000006E-2</v>
      </c>
      <c r="AB1130" s="880">
        <f t="shared" si="314"/>
        <v>6.4799999999999996E-2</v>
      </c>
      <c r="AC1130" s="841">
        <f t="shared" si="314"/>
        <v>1.5457999999999998</v>
      </c>
    </row>
    <row r="1131" spans="1:54" ht="12.75" customHeight="1">
      <c r="A1131" s="877"/>
      <c r="B1131" s="878"/>
      <c r="C1131" s="802" t="s">
        <v>158</v>
      </c>
      <c r="D1131" s="802"/>
      <c r="E1131" s="879">
        <f t="shared" ref="E1131:AC1131" si="315">E1105+E1109+E1113+E1117+E1121+E1125</f>
        <v>2.5000000000000001E-2</v>
      </c>
      <c r="F1131" s="879">
        <f t="shared" si="315"/>
        <v>2.5000000000000001E-2</v>
      </c>
      <c r="G1131" s="879">
        <f t="shared" si="315"/>
        <v>2.5000000000000001E-2</v>
      </c>
      <c r="H1131" s="919">
        <f t="shared" si="315"/>
        <v>2.5000000000000001E-2</v>
      </c>
      <c r="I1131" s="879">
        <f t="shared" si="315"/>
        <v>2.5000000000000001E-2</v>
      </c>
      <c r="J1131" s="879">
        <f t="shared" si="315"/>
        <v>2.5000000000000001E-2</v>
      </c>
      <c r="K1131" s="879">
        <f t="shared" si="315"/>
        <v>2.5000000000000001E-2</v>
      </c>
      <c r="L1131" s="879">
        <f t="shared" si="315"/>
        <v>2.5000000000000001E-2</v>
      </c>
      <c r="M1131" s="879">
        <f t="shared" si="315"/>
        <v>2.5000000000000001E-2</v>
      </c>
      <c r="N1131" s="919">
        <f t="shared" si="315"/>
        <v>2.5000000000000001E-2</v>
      </c>
      <c r="O1131" s="879">
        <f t="shared" si="315"/>
        <v>2.5000000000000001E-2</v>
      </c>
      <c r="P1131" s="879">
        <f t="shared" si="315"/>
        <v>2.5000000000000001E-2</v>
      </c>
      <c r="Q1131" s="879">
        <f t="shared" si="315"/>
        <v>2.5000000000000001E-2</v>
      </c>
      <c r="R1131" s="879">
        <f t="shared" si="315"/>
        <v>2.5000000000000001E-2</v>
      </c>
      <c r="S1131" s="879">
        <f t="shared" si="315"/>
        <v>2.5000000000000001E-2</v>
      </c>
      <c r="T1131" s="879">
        <f t="shared" si="315"/>
        <v>2.5000000000000001E-2</v>
      </c>
      <c r="U1131" s="879">
        <f t="shared" si="315"/>
        <v>2.5000000000000001E-2</v>
      </c>
      <c r="V1131" s="919">
        <f t="shared" si="315"/>
        <v>2.5000000000000001E-2</v>
      </c>
      <c r="W1131" s="879">
        <f t="shared" si="315"/>
        <v>2.5000000000000001E-2</v>
      </c>
      <c r="X1131" s="879">
        <f t="shared" si="315"/>
        <v>2.5000000000000001E-2</v>
      </c>
      <c r="Y1131" s="879">
        <f t="shared" si="315"/>
        <v>2.5000000000000001E-2</v>
      </c>
      <c r="Z1131" s="879">
        <f t="shared" si="315"/>
        <v>2.5000000000000001E-2</v>
      </c>
      <c r="AA1131" s="879">
        <f t="shared" si="315"/>
        <v>2.5000000000000001E-2</v>
      </c>
      <c r="AB1131" s="879">
        <f t="shared" si="315"/>
        <v>2.5000000000000001E-2</v>
      </c>
      <c r="AC1131" s="805">
        <f t="shared" si="315"/>
        <v>0.60000000000000031</v>
      </c>
    </row>
    <row r="1132" spans="1:54" ht="12.75" customHeight="1">
      <c r="A1132" s="836" t="s">
        <v>250</v>
      </c>
      <c r="B1132" s="837"/>
      <c r="C1132" s="838" t="s">
        <v>156</v>
      </c>
      <c r="D1132" s="838"/>
      <c r="E1132" s="880">
        <f t="shared" ref="E1132:AC1132" si="316">E1075+E1079-E1130</f>
        <v>0</v>
      </c>
      <c r="F1132" s="880">
        <f t="shared" si="316"/>
        <v>0</v>
      </c>
      <c r="G1132" s="880">
        <f t="shared" si="316"/>
        <v>0</v>
      </c>
      <c r="H1132" s="882">
        <f t="shared" si="316"/>
        <v>0</v>
      </c>
      <c r="I1132" s="880">
        <f t="shared" si="316"/>
        <v>0</v>
      </c>
      <c r="J1132" s="880">
        <f t="shared" si="316"/>
        <v>0</v>
      </c>
      <c r="K1132" s="880">
        <f t="shared" si="316"/>
        <v>0</v>
      </c>
      <c r="L1132" s="880">
        <f t="shared" si="316"/>
        <v>0</v>
      </c>
      <c r="M1132" s="880">
        <f t="shared" si="316"/>
        <v>0</v>
      </c>
      <c r="N1132" s="882">
        <f t="shared" si="316"/>
        <v>0</v>
      </c>
      <c r="O1132" s="880">
        <f t="shared" si="316"/>
        <v>0</v>
      </c>
      <c r="P1132" s="880">
        <f t="shared" si="316"/>
        <v>0</v>
      </c>
      <c r="Q1132" s="880">
        <f t="shared" si="316"/>
        <v>0</v>
      </c>
      <c r="R1132" s="880">
        <f t="shared" si="316"/>
        <v>0</v>
      </c>
      <c r="S1132" s="880">
        <f t="shared" si="316"/>
        <v>0</v>
      </c>
      <c r="T1132" s="880">
        <f t="shared" si="316"/>
        <v>0</v>
      </c>
      <c r="U1132" s="880">
        <f t="shared" si="316"/>
        <v>0</v>
      </c>
      <c r="V1132" s="882">
        <f t="shared" si="316"/>
        <v>0</v>
      </c>
      <c r="W1132" s="880">
        <f t="shared" si="316"/>
        <v>0</v>
      </c>
      <c r="X1132" s="880">
        <f t="shared" si="316"/>
        <v>0</v>
      </c>
      <c r="Y1132" s="880">
        <f t="shared" si="316"/>
        <v>0</v>
      </c>
      <c r="Z1132" s="880">
        <f t="shared" si="316"/>
        <v>0</v>
      </c>
      <c r="AA1132" s="880">
        <f t="shared" si="316"/>
        <v>0</v>
      </c>
      <c r="AB1132" s="880">
        <f t="shared" si="316"/>
        <v>0</v>
      </c>
      <c r="AC1132" s="841">
        <f t="shared" si="316"/>
        <v>0</v>
      </c>
    </row>
    <row r="1133" spans="1:54" ht="12.75" customHeight="1">
      <c r="A1133" s="842"/>
      <c r="B1133" s="843"/>
      <c r="C1133" s="844" t="s">
        <v>158</v>
      </c>
      <c r="D1133" s="844"/>
      <c r="E1133" s="880">
        <f t="shared" ref="E1133:AC1133" si="317">E1076+E1080-E1131</f>
        <v>0</v>
      </c>
      <c r="F1133" s="880">
        <f t="shared" si="317"/>
        <v>0</v>
      </c>
      <c r="G1133" s="880">
        <f t="shared" si="317"/>
        <v>0</v>
      </c>
      <c r="H1133" s="882">
        <f t="shared" si="317"/>
        <v>0</v>
      </c>
      <c r="I1133" s="880">
        <f t="shared" si="317"/>
        <v>0</v>
      </c>
      <c r="J1133" s="880">
        <f t="shared" si="317"/>
        <v>0</v>
      </c>
      <c r="K1133" s="880">
        <f t="shared" si="317"/>
        <v>0</v>
      </c>
      <c r="L1133" s="880">
        <f t="shared" si="317"/>
        <v>0</v>
      </c>
      <c r="M1133" s="880">
        <f t="shared" si="317"/>
        <v>0</v>
      </c>
      <c r="N1133" s="882">
        <f t="shared" si="317"/>
        <v>0</v>
      </c>
      <c r="O1133" s="880">
        <f t="shared" si="317"/>
        <v>0</v>
      </c>
      <c r="P1133" s="880">
        <f t="shared" si="317"/>
        <v>0</v>
      </c>
      <c r="Q1133" s="880">
        <f t="shared" si="317"/>
        <v>0</v>
      </c>
      <c r="R1133" s="880">
        <f t="shared" si="317"/>
        <v>0</v>
      </c>
      <c r="S1133" s="880">
        <f t="shared" si="317"/>
        <v>0</v>
      </c>
      <c r="T1133" s="880">
        <f t="shared" si="317"/>
        <v>0</v>
      </c>
      <c r="U1133" s="880">
        <f t="shared" si="317"/>
        <v>0</v>
      </c>
      <c r="V1133" s="882">
        <f t="shared" si="317"/>
        <v>0</v>
      </c>
      <c r="W1133" s="880">
        <f t="shared" si="317"/>
        <v>0</v>
      </c>
      <c r="X1133" s="880">
        <f t="shared" si="317"/>
        <v>0</v>
      </c>
      <c r="Y1133" s="880">
        <f t="shared" si="317"/>
        <v>0</v>
      </c>
      <c r="Z1133" s="880">
        <f t="shared" si="317"/>
        <v>0</v>
      </c>
      <c r="AA1133" s="880">
        <f t="shared" si="317"/>
        <v>0</v>
      </c>
      <c r="AB1133" s="880">
        <f t="shared" si="317"/>
        <v>0</v>
      </c>
      <c r="AC1133" s="805">
        <f t="shared" si="317"/>
        <v>0</v>
      </c>
    </row>
    <row r="1134" spans="1:54" s="738" customFormat="1" ht="12.75" customHeight="1">
      <c r="A1134" s="883" t="s">
        <v>328</v>
      </c>
      <c r="B1134" s="884"/>
      <c r="C1134" s="885" t="s">
        <v>156</v>
      </c>
      <c r="D1134" s="885"/>
      <c r="E1134" s="766"/>
      <c r="F1134" s="766"/>
      <c r="G1134" s="766"/>
      <c r="H1134" s="766"/>
      <c r="I1134" s="766"/>
      <c r="J1134" s="766"/>
      <c r="K1134" s="766"/>
      <c r="L1134" s="766"/>
      <c r="M1134" s="766"/>
      <c r="N1134" s="766"/>
      <c r="O1134" s="766"/>
      <c r="P1134" s="766"/>
      <c r="Q1134" s="766"/>
      <c r="R1134" s="766"/>
      <c r="S1134" s="766"/>
      <c r="T1134" s="766"/>
      <c r="U1134" s="766"/>
      <c r="V1134" s="766"/>
      <c r="W1134" s="766"/>
      <c r="X1134" s="766"/>
      <c r="Y1134" s="766"/>
      <c r="Z1134" s="766"/>
      <c r="AA1134" s="766"/>
      <c r="AB1134" s="766"/>
      <c r="AC1134" s="962"/>
    </row>
    <row r="1135" spans="1:54" s="738" customFormat="1" ht="12.75" customHeight="1">
      <c r="A1135" s="889"/>
      <c r="B1135" s="890"/>
      <c r="C1135" s="891" t="s">
        <v>158</v>
      </c>
      <c r="D1135" s="891"/>
      <c r="E1135" s="963"/>
      <c r="F1135" s="963"/>
      <c r="G1135" s="963"/>
      <c r="H1135" s="963"/>
      <c r="I1135" s="963"/>
      <c r="J1135" s="963"/>
      <c r="K1135" s="963"/>
      <c r="L1135" s="963"/>
      <c r="M1135" s="963"/>
      <c r="N1135" s="963"/>
      <c r="O1135" s="963"/>
      <c r="P1135" s="963"/>
      <c r="Q1135" s="963"/>
      <c r="R1135" s="963"/>
      <c r="S1135" s="963"/>
      <c r="T1135" s="963"/>
      <c r="U1135" s="963"/>
      <c r="V1135" s="963"/>
      <c r="W1135" s="963"/>
      <c r="X1135" s="963"/>
      <c r="Y1135" s="963"/>
      <c r="Z1135" s="963"/>
      <c r="AA1135" s="963"/>
      <c r="AB1135" s="963"/>
      <c r="AC1135" s="964"/>
    </row>
    <row r="1136" spans="1:54" ht="23.25" customHeight="1">
      <c r="A1136" s="895"/>
      <c r="B1136" s="737"/>
      <c r="C1136" s="896" t="s">
        <v>219</v>
      </c>
      <c r="E1136" s="737"/>
      <c r="F1136" s="737"/>
      <c r="G1136" s="737"/>
      <c r="H1136" s="897">
        <f>H1089+H1093+H1108+H1116+H1120</f>
        <v>0.1</v>
      </c>
      <c r="I1136" s="737"/>
      <c r="J1136" s="737"/>
      <c r="K1136" s="737"/>
      <c r="L1136" s="737"/>
      <c r="M1136" s="737"/>
      <c r="N1136" s="897">
        <f>N1089+N1093+N1108+N1116+N1120</f>
        <v>9.9599999999999994E-2</v>
      </c>
      <c r="O1136" s="737"/>
      <c r="P1136" s="737"/>
      <c r="Q1136" s="737"/>
      <c r="R1136" s="737"/>
      <c r="S1136" s="737"/>
      <c r="T1136" s="737"/>
      <c r="U1136" s="737"/>
      <c r="V1136" s="897">
        <f>V1089+V1093+V1108+V1116+V1120</f>
        <v>0.1066</v>
      </c>
      <c r="W1136" s="737"/>
      <c r="X1136" s="737"/>
      <c r="Y1136" s="1139">
        <f>Y1089+Y1093+Y1108+Y1116+Y1120</f>
        <v>0.1032</v>
      </c>
      <c r="Z1136" s="737"/>
      <c r="AA1136" s="737"/>
      <c r="AB1136" s="737"/>
      <c r="AC1136" s="737"/>
    </row>
    <row r="1137" spans="1:30" ht="27.75" customHeight="1">
      <c r="A1137" s="752" t="s">
        <v>147</v>
      </c>
      <c r="B1137" s="753" t="s">
        <v>148</v>
      </c>
      <c r="C1137" s="755" t="s">
        <v>149</v>
      </c>
      <c r="D1137" s="755" t="s">
        <v>150</v>
      </c>
      <c r="E1137" s="756" t="s">
        <v>151</v>
      </c>
      <c r="F1137" s="756"/>
      <c r="G1137" s="756"/>
      <c r="H1137" s="756"/>
      <c r="I1137" s="756"/>
      <c r="J1137" s="756"/>
      <c r="K1137" s="756"/>
      <c r="L1137" s="756"/>
      <c r="M1137" s="756"/>
      <c r="N1137" s="756"/>
      <c r="O1137" s="756"/>
      <c r="P1137" s="756"/>
      <c r="Q1137" s="756"/>
      <c r="R1137" s="756"/>
      <c r="S1137" s="756"/>
      <c r="T1137" s="756"/>
      <c r="U1137" s="756"/>
      <c r="V1137" s="756"/>
      <c r="W1137" s="756"/>
      <c r="X1137" s="756"/>
      <c r="Y1137" s="756"/>
      <c r="Z1137" s="756"/>
      <c r="AA1137" s="756"/>
      <c r="AB1137" s="756"/>
      <c r="AC1137" s="757" t="s">
        <v>152</v>
      </c>
    </row>
    <row r="1138" spans="1:30" s="738" customFormat="1" ht="12.75" customHeight="1">
      <c r="A1138" s="900" t="s">
        <v>797</v>
      </c>
      <c r="B1138" s="965"/>
      <c r="C1138" s="759"/>
      <c r="D1138" s="759"/>
      <c r="E1138" s="760">
        <v>1</v>
      </c>
      <c r="F1138" s="760">
        <v>2</v>
      </c>
      <c r="G1138" s="760">
        <v>3</v>
      </c>
      <c r="H1138" s="760">
        <v>4</v>
      </c>
      <c r="I1138" s="760">
        <v>5</v>
      </c>
      <c r="J1138" s="760">
        <v>6</v>
      </c>
      <c r="K1138" s="760">
        <v>7</v>
      </c>
      <c r="L1138" s="760">
        <v>8</v>
      </c>
      <c r="M1138" s="760">
        <v>9</v>
      </c>
      <c r="N1138" s="760">
        <v>10</v>
      </c>
      <c r="O1138" s="760">
        <v>11</v>
      </c>
      <c r="P1138" s="760">
        <v>12</v>
      </c>
      <c r="Q1138" s="760">
        <v>13</v>
      </c>
      <c r="R1138" s="760">
        <v>14</v>
      </c>
      <c r="S1138" s="760">
        <v>15</v>
      </c>
      <c r="T1138" s="760">
        <v>16</v>
      </c>
      <c r="U1138" s="760">
        <v>17</v>
      </c>
      <c r="V1138" s="760">
        <v>18</v>
      </c>
      <c r="W1138" s="760">
        <v>19</v>
      </c>
      <c r="X1138" s="760">
        <v>20</v>
      </c>
      <c r="Y1138" s="760">
        <v>21</v>
      </c>
      <c r="Z1138" s="760">
        <v>22</v>
      </c>
      <c r="AA1138" s="760">
        <v>23</v>
      </c>
      <c r="AB1138" s="760">
        <v>24</v>
      </c>
      <c r="AC1138" s="761"/>
    </row>
    <row r="1139" spans="1:30" s="738" customFormat="1" ht="12.75" customHeight="1">
      <c r="A1139" s="765" t="s">
        <v>281</v>
      </c>
      <c r="B1139" s="766"/>
      <c r="C1139" s="767"/>
      <c r="D1139" s="767"/>
      <c r="E1139" s="766">
        <v>6</v>
      </c>
      <c r="F1139" s="766">
        <v>6</v>
      </c>
      <c r="G1139" s="766">
        <v>6</v>
      </c>
      <c r="H1139" s="766">
        <v>6</v>
      </c>
      <c r="I1139" s="766">
        <v>6</v>
      </c>
      <c r="J1139" s="766">
        <v>6</v>
      </c>
      <c r="K1139" s="766">
        <v>6</v>
      </c>
      <c r="L1139" s="766">
        <v>6</v>
      </c>
      <c r="M1139" s="766">
        <v>6</v>
      </c>
      <c r="N1139" s="766">
        <v>6</v>
      </c>
      <c r="O1139" s="766">
        <v>6</v>
      </c>
      <c r="P1139" s="766">
        <v>6</v>
      </c>
      <c r="Q1139" s="766">
        <v>6</v>
      </c>
      <c r="R1139" s="766">
        <v>6</v>
      </c>
      <c r="S1139" s="766">
        <v>6</v>
      </c>
      <c r="T1139" s="766">
        <v>6</v>
      </c>
      <c r="U1139" s="766">
        <v>6</v>
      </c>
      <c r="V1139" s="766">
        <v>6</v>
      </c>
      <c r="W1139" s="766">
        <v>6</v>
      </c>
      <c r="X1139" s="766">
        <v>6</v>
      </c>
      <c r="Y1139" s="766">
        <v>6</v>
      </c>
      <c r="Z1139" s="766">
        <v>6</v>
      </c>
      <c r="AA1139" s="766">
        <v>6</v>
      </c>
      <c r="AB1139" s="766">
        <v>6</v>
      </c>
      <c r="AC1139" s="902"/>
    </row>
    <row r="1140" spans="1:30" s="738" customFormat="1" ht="12.75" customHeight="1" thickBot="1">
      <c r="A1140" s="770" t="s">
        <v>282</v>
      </c>
      <c r="B1140" s="771"/>
      <c r="C1140" s="772"/>
      <c r="D1140" s="772"/>
      <c r="E1140" s="771">
        <v>7</v>
      </c>
      <c r="F1140" s="771">
        <v>7</v>
      </c>
      <c r="G1140" s="771">
        <v>7</v>
      </c>
      <c r="H1140" s="771">
        <v>7</v>
      </c>
      <c r="I1140" s="771">
        <v>7</v>
      </c>
      <c r="J1140" s="771">
        <v>7</v>
      </c>
      <c r="K1140" s="771">
        <v>7</v>
      </c>
      <c r="L1140" s="771">
        <v>7</v>
      </c>
      <c r="M1140" s="771">
        <v>7</v>
      </c>
      <c r="N1140" s="771">
        <v>7</v>
      </c>
      <c r="O1140" s="771">
        <v>7</v>
      </c>
      <c r="P1140" s="771">
        <v>7</v>
      </c>
      <c r="Q1140" s="771">
        <v>7</v>
      </c>
      <c r="R1140" s="771">
        <v>7</v>
      </c>
      <c r="S1140" s="771">
        <v>7</v>
      </c>
      <c r="T1140" s="771">
        <v>7</v>
      </c>
      <c r="U1140" s="771">
        <v>7</v>
      </c>
      <c r="V1140" s="771">
        <v>7</v>
      </c>
      <c r="W1140" s="771">
        <v>7</v>
      </c>
      <c r="X1140" s="771">
        <v>7</v>
      </c>
      <c r="Y1140" s="771">
        <v>7</v>
      </c>
      <c r="Z1140" s="771">
        <v>7</v>
      </c>
      <c r="AA1140" s="771">
        <v>7</v>
      </c>
      <c r="AB1140" s="771">
        <v>7</v>
      </c>
      <c r="AC1140" s="903"/>
    </row>
    <row r="1141" spans="1:30" ht="12.75" customHeight="1">
      <c r="A1141" s="775" t="s">
        <v>630</v>
      </c>
      <c r="B1141" s="776" t="s">
        <v>631</v>
      </c>
      <c r="C1141" s="777" t="s">
        <v>156</v>
      </c>
      <c r="D1141" s="777" t="s">
        <v>288</v>
      </c>
      <c r="E1141" s="904"/>
      <c r="F1141" s="904"/>
      <c r="G1141" s="904"/>
      <c r="H1141" s="920"/>
      <c r="I1141" s="904"/>
      <c r="J1141" s="904"/>
      <c r="K1141" s="904"/>
      <c r="L1141" s="904"/>
      <c r="M1141" s="904"/>
      <c r="N1141" s="920"/>
      <c r="O1141" s="904"/>
      <c r="P1141" s="904"/>
      <c r="Q1141" s="904"/>
      <c r="R1141" s="904"/>
      <c r="S1141" s="904"/>
      <c r="T1141" s="904"/>
      <c r="U1141" s="904"/>
      <c r="V1141" s="920"/>
      <c r="W1141" s="904"/>
      <c r="X1141" s="904"/>
      <c r="Y1141" s="904"/>
      <c r="Z1141" s="904"/>
      <c r="AA1141" s="904"/>
      <c r="AB1141" s="904"/>
      <c r="AC1141" s="780">
        <f>SUM(E1141:AB1141)</f>
        <v>0</v>
      </c>
    </row>
    <row r="1142" spans="1:30" ht="12.75" customHeight="1">
      <c r="A1142" s="781"/>
      <c r="B1142" s="782"/>
      <c r="C1142" s="783" t="s">
        <v>158</v>
      </c>
      <c r="D1142" s="783" t="s">
        <v>288</v>
      </c>
      <c r="E1142" s="905"/>
      <c r="F1142" s="905"/>
      <c r="G1142" s="905"/>
      <c r="H1142" s="944"/>
      <c r="I1142" s="905"/>
      <c r="J1142" s="905"/>
      <c r="K1142" s="905"/>
      <c r="L1142" s="905"/>
      <c r="M1142" s="905"/>
      <c r="N1142" s="944"/>
      <c r="O1142" s="905"/>
      <c r="P1142" s="905"/>
      <c r="Q1142" s="905"/>
      <c r="R1142" s="905"/>
      <c r="S1142" s="905"/>
      <c r="T1142" s="905"/>
      <c r="U1142" s="905"/>
      <c r="V1142" s="944"/>
      <c r="W1142" s="905"/>
      <c r="X1142" s="905"/>
      <c r="Y1142" s="905"/>
      <c r="Z1142" s="905"/>
      <c r="AA1142" s="905"/>
      <c r="AB1142" s="905"/>
      <c r="AC1142" s="786">
        <f>SUM(E1142:AB1142)</f>
        <v>0</v>
      </c>
    </row>
    <row r="1143" spans="1:30" ht="12.75" customHeight="1">
      <c r="A1143" s="781"/>
      <c r="B1143" s="782"/>
      <c r="C1143" s="783" t="s">
        <v>159</v>
      </c>
      <c r="D1143" s="783" t="s">
        <v>160</v>
      </c>
      <c r="E1143" s="459">
        <v>2</v>
      </c>
      <c r="F1143" s="459">
        <v>1</v>
      </c>
      <c r="G1143" s="459">
        <v>1</v>
      </c>
      <c r="H1143" s="724">
        <v>1</v>
      </c>
      <c r="I1143" s="459">
        <v>2</v>
      </c>
      <c r="J1143" s="459">
        <v>2</v>
      </c>
      <c r="K1143" s="459">
        <v>2</v>
      </c>
      <c r="L1143" s="459">
        <v>2</v>
      </c>
      <c r="M1143" s="459">
        <v>3</v>
      </c>
      <c r="N1143" s="724">
        <v>2</v>
      </c>
      <c r="O1143" s="459">
        <v>3</v>
      </c>
      <c r="P1143" s="459">
        <v>3</v>
      </c>
      <c r="Q1143" s="459">
        <v>3</v>
      </c>
      <c r="R1143" s="459">
        <v>3</v>
      </c>
      <c r="S1143" s="459">
        <v>3</v>
      </c>
      <c r="T1143" s="459">
        <v>2</v>
      </c>
      <c r="U1143" s="459">
        <v>3</v>
      </c>
      <c r="V1143" s="724">
        <v>3</v>
      </c>
      <c r="W1143" s="459">
        <v>2</v>
      </c>
      <c r="X1143" s="459">
        <v>3</v>
      </c>
      <c r="Y1143" s="459">
        <v>3</v>
      </c>
      <c r="Z1143" s="459">
        <v>2</v>
      </c>
      <c r="AA1143" s="459">
        <v>3</v>
      </c>
      <c r="AB1143" s="459">
        <v>2</v>
      </c>
      <c r="AC1143" s="786"/>
      <c r="AD1143" s="866">
        <f>MAX(E1143:AB1143)</f>
        <v>3</v>
      </c>
    </row>
    <row r="1144" spans="1:30" ht="12.75" customHeight="1">
      <c r="A1144" s="781"/>
      <c r="B1144" s="782"/>
      <c r="C1144" s="783" t="s">
        <v>161</v>
      </c>
      <c r="D1144" s="783"/>
      <c r="E1144" s="918" t="e">
        <f t="shared" ref="E1144:AC1144" si="318">E1142/E1141</f>
        <v>#DIV/0!</v>
      </c>
      <c r="F1144" s="918" t="e">
        <f t="shared" si="318"/>
        <v>#DIV/0!</v>
      </c>
      <c r="G1144" s="918" t="e">
        <f t="shared" si="318"/>
        <v>#DIV/0!</v>
      </c>
      <c r="H1144" s="928" t="e">
        <f t="shared" si="318"/>
        <v>#DIV/0!</v>
      </c>
      <c r="I1144" s="918" t="e">
        <f t="shared" si="318"/>
        <v>#DIV/0!</v>
      </c>
      <c r="J1144" s="918" t="e">
        <f t="shared" si="318"/>
        <v>#DIV/0!</v>
      </c>
      <c r="K1144" s="918" t="e">
        <f t="shared" si="318"/>
        <v>#DIV/0!</v>
      </c>
      <c r="L1144" s="918" t="e">
        <f t="shared" si="318"/>
        <v>#DIV/0!</v>
      </c>
      <c r="M1144" s="918" t="e">
        <f t="shared" si="318"/>
        <v>#DIV/0!</v>
      </c>
      <c r="N1144" s="928" t="e">
        <f t="shared" si="318"/>
        <v>#DIV/0!</v>
      </c>
      <c r="O1144" s="918" t="e">
        <f t="shared" si="318"/>
        <v>#DIV/0!</v>
      </c>
      <c r="P1144" s="918" t="e">
        <f t="shared" si="318"/>
        <v>#DIV/0!</v>
      </c>
      <c r="Q1144" s="918" t="e">
        <f t="shared" si="318"/>
        <v>#DIV/0!</v>
      </c>
      <c r="R1144" s="918" t="e">
        <f t="shared" si="318"/>
        <v>#DIV/0!</v>
      </c>
      <c r="S1144" s="918" t="e">
        <f t="shared" si="318"/>
        <v>#DIV/0!</v>
      </c>
      <c r="T1144" s="918" t="e">
        <f t="shared" si="318"/>
        <v>#DIV/0!</v>
      </c>
      <c r="U1144" s="918" t="e">
        <f t="shared" si="318"/>
        <v>#DIV/0!</v>
      </c>
      <c r="V1144" s="928" t="e">
        <f t="shared" si="318"/>
        <v>#DIV/0!</v>
      </c>
      <c r="W1144" s="918" t="e">
        <f t="shared" si="318"/>
        <v>#DIV/0!</v>
      </c>
      <c r="X1144" s="918" t="e">
        <f t="shared" si="318"/>
        <v>#DIV/0!</v>
      </c>
      <c r="Y1144" s="918" t="e">
        <f t="shared" si="318"/>
        <v>#DIV/0!</v>
      </c>
      <c r="Z1144" s="918" t="e">
        <f t="shared" si="318"/>
        <v>#DIV/0!</v>
      </c>
      <c r="AA1144" s="918" t="e">
        <f t="shared" si="318"/>
        <v>#DIV/0!</v>
      </c>
      <c r="AB1144" s="918" t="e">
        <f t="shared" si="318"/>
        <v>#DIV/0!</v>
      </c>
      <c r="AC1144" s="786" t="e">
        <f t="shared" si="318"/>
        <v>#DIV/0!</v>
      </c>
    </row>
    <row r="1145" spans="1:30" ht="12.75" customHeight="1" thickBot="1">
      <c r="A1145" s="790"/>
      <c r="B1145" s="791"/>
      <c r="C1145" s="792" t="s">
        <v>164</v>
      </c>
      <c r="D1145" s="792" t="s">
        <v>288</v>
      </c>
      <c r="E1145" s="907"/>
      <c r="F1145" s="907"/>
      <c r="G1145" s="907"/>
      <c r="H1145" s="1140"/>
      <c r="I1145" s="907"/>
      <c r="J1145" s="907"/>
      <c r="K1145" s="907"/>
      <c r="L1145" s="907"/>
      <c r="M1145" s="907"/>
      <c r="N1145" s="1140"/>
      <c r="O1145" s="907"/>
      <c r="P1145" s="907"/>
      <c r="Q1145" s="907"/>
      <c r="R1145" s="907"/>
      <c r="S1145" s="907"/>
      <c r="T1145" s="907"/>
      <c r="U1145" s="907"/>
      <c r="V1145" s="1140"/>
      <c r="W1145" s="907"/>
      <c r="X1145" s="907"/>
      <c r="Y1145" s="907"/>
      <c r="Z1145" s="907"/>
      <c r="AA1145" s="907"/>
      <c r="AB1145" s="907"/>
      <c r="AC1145" s="908"/>
    </row>
    <row r="1146" spans="1:30" ht="12.75" customHeight="1">
      <c r="A1146" s="775" t="s">
        <v>632</v>
      </c>
      <c r="B1146" s="776" t="s">
        <v>633</v>
      </c>
      <c r="C1146" s="777" t="s">
        <v>156</v>
      </c>
      <c r="D1146" s="777" t="s">
        <v>288</v>
      </c>
      <c r="E1146" s="904"/>
      <c r="F1146" s="904"/>
      <c r="G1146" s="904"/>
      <c r="H1146" s="920"/>
      <c r="I1146" s="904"/>
      <c r="J1146" s="904"/>
      <c r="K1146" s="904"/>
      <c r="L1146" s="904"/>
      <c r="M1146" s="904"/>
      <c r="N1146" s="920"/>
      <c r="O1146" s="904"/>
      <c r="P1146" s="904"/>
      <c r="Q1146" s="904"/>
      <c r="R1146" s="904"/>
      <c r="S1146" s="904"/>
      <c r="T1146" s="904"/>
      <c r="U1146" s="904"/>
      <c r="V1146" s="920"/>
      <c r="W1146" s="904"/>
      <c r="X1146" s="904"/>
      <c r="Y1146" s="904"/>
      <c r="Z1146" s="904"/>
      <c r="AA1146" s="904"/>
      <c r="AB1146" s="904"/>
      <c r="AC1146" s="780">
        <f>SUM(E1146:AB1146)</f>
        <v>0</v>
      </c>
    </row>
    <row r="1147" spans="1:30" ht="12.75" customHeight="1">
      <c r="A1147" s="781"/>
      <c r="B1147" s="782"/>
      <c r="C1147" s="783" t="s">
        <v>158</v>
      </c>
      <c r="D1147" s="783" t="s">
        <v>288</v>
      </c>
      <c r="E1147" s="905"/>
      <c r="F1147" s="905"/>
      <c r="G1147" s="905"/>
      <c r="H1147" s="944"/>
      <c r="I1147" s="905"/>
      <c r="J1147" s="905"/>
      <c r="K1147" s="905"/>
      <c r="L1147" s="905"/>
      <c r="M1147" s="905"/>
      <c r="N1147" s="944"/>
      <c r="O1147" s="905"/>
      <c r="P1147" s="905"/>
      <c r="Q1147" s="905"/>
      <c r="R1147" s="905"/>
      <c r="S1147" s="905"/>
      <c r="T1147" s="905"/>
      <c r="U1147" s="905"/>
      <c r="V1147" s="944"/>
      <c r="W1147" s="905"/>
      <c r="X1147" s="905"/>
      <c r="Y1147" s="905"/>
      <c r="Z1147" s="905"/>
      <c r="AA1147" s="905"/>
      <c r="AB1147" s="905"/>
      <c r="AC1147" s="786">
        <f>SUM(E1147:AB1147)</f>
        <v>0</v>
      </c>
    </row>
    <row r="1148" spans="1:30" ht="12.75" customHeight="1">
      <c r="A1148" s="781"/>
      <c r="B1148" s="782"/>
      <c r="C1148" s="783" t="s">
        <v>159</v>
      </c>
      <c r="D1148" s="783" t="s">
        <v>160</v>
      </c>
      <c r="E1148" s="459">
        <v>7</v>
      </c>
      <c r="F1148" s="459">
        <v>6</v>
      </c>
      <c r="G1148" s="459">
        <v>6</v>
      </c>
      <c r="H1148" s="724">
        <v>7</v>
      </c>
      <c r="I1148" s="459">
        <v>7</v>
      </c>
      <c r="J1148" s="459">
        <v>7</v>
      </c>
      <c r="K1148" s="459">
        <v>8</v>
      </c>
      <c r="L1148" s="459">
        <v>9</v>
      </c>
      <c r="M1148" s="459">
        <v>16</v>
      </c>
      <c r="N1148" s="724">
        <v>13</v>
      </c>
      <c r="O1148" s="459">
        <v>14</v>
      </c>
      <c r="P1148" s="459">
        <v>10</v>
      </c>
      <c r="Q1148" s="459">
        <v>10</v>
      </c>
      <c r="R1148" s="459">
        <v>14</v>
      </c>
      <c r="S1148" s="459">
        <v>12</v>
      </c>
      <c r="T1148" s="459">
        <v>11</v>
      </c>
      <c r="U1148" s="459">
        <v>11</v>
      </c>
      <c r="V1148" s="724">
        <v>10</v>
      </c>
      <c r="W1148" s="459">
        <v>9</v>
      </c>
      <c r="X1148" s="459">
        <v>10</v>
      </c>
      <c r="Y1148" s="459">
        <v>9</v>
      </c>
      <c r="Z1148" s="459">
        <v>9</v>
      </c>
      <c r="AA1148" s="459">
        <v>9</v>
      </c>
      <c r="AB1148" s="459">
        <v>9</v>
      </c>
      <c r="AC1148" s="786"/>
      <c r="AD1148" s="866">
        <f>MAX(E1148:AB1148)</f>
        <v>16</v>
      </c>
    </row>
    <row r="1149" spans="1:30" ht="12.75" customHeight="1">
      <c r="A1149" s="781"/>
      <c r="B1149" s="782"/>
      <c r="C1149" s="783" t="s">
        <v>161</v>
      </c>
      <c r="D1149" s="783"/>
      <c r="E1149" s="918" t="e">
        <f t="shared" ref="E1149:AC1149" si="319">E1147/E1146</f>
        <v>#DIV/0!</v>
      </c>
      <c r="F1149" s="918" t="e">
        <f t="shared" si="319"/>
        <v>#DIV/0!</v>
      </c>
      <c r="G1149" s="918" t="e">
        <f t="shared" si="319"/>
        <v>#DIV/0!</v>
      </c>
      <c r="H1149" s="928" t="e">
        <f t="shared" si="319"/>
        <v>#DIV/0!</v>
      </c>
      <c r="I1149" s="918" t="e">
        <f t="shared" si="319"/>
        <v>#DIV/0!</v>
      </c>
      <c r="J1149" s="918" t="e">
        <f t="shared" si="319"/>
        <v>#DIV/0!</v>
      </c>
      <c r="K1149" s="918" t="e">
        <f t="shared" si="319"/>
        <v>#DIV/0!</v>
      </c>
      <c r="L1149" s="918" t="e">
        <f t="shared" si="319"/>
        <v>#DIV/0!</v>
      </c>
      <c r="M1149" s="918" t="e">
        <f t="shared" si="319"/>
        <v>#DIV/0!</v>
      </c>
      <c r="N1149" s="928" t="e">
        <f t="shared" si="319"/>
        <v>#DIV/0!</v>
      </c>
      <c r="O1149" s="918" t="e">
        <f t="shared" si="319"/>
        <v>#DIV/0!</v>
      </c>
      <c r="P1149" s="918" t="e">
        <f t="shared" si="319"/>
        <v>#DIV/0!</v>
      </c>
      <c r="Q1149" s="918" t="e">
        <f t="shared" si="319"/>
        <v>#DIV/0!</v>
      </c>
      <c r="R1149" s="918" t="e">
        <f t="shared" si="319"/>
        <v>#DIV/0!</v>
      </c>
      <c r="S1149" s="918" t="e">
        <f t="shared" si="319"/>
        <v>#DIV/0!</v>
      </c>
      <c r="T1149" s="918" t="e">
        <f t="shared" si="319"/>
        <v>#DIV/0!</v>
      </c>
      <c r="U1149" s="918" t="e">
        <f t="shared" si="319"/>
        <v>#DIV/0!</v>
      </c>
      <c r="V1149" s="928" t="e">
        <f t="shared" si="319"/>
        <v>#DIV/0!</v>
      </c>
      <c r="W1149" s="918" t="e">
        <f t="shared" si="319"/>
        <v>#DIV/0!</v>
      </c>
      <c r="X1149" s="918" t="e">
        <f t="shared" si="319"/>
        <v>#DIV/0!</v>
      </c>
      <c r="Y1149" s="918" t="e">
        <f t="shared" si="319"/>
        <v>#DIV/0!</v>
      </c>
      <c r="Z1149" s="918" t="e">
        <f t="shared" si="319"/>
        <v>#DIV/0!</v>
      </c>
      <c r="AA1149" s="918" t="e">
        <f t="shared" si="319"/>
        <v>#DIV/0!</v>
      </c>
      <c r="AB1149" s="918" t="e">
        <f t="shared" si="319"/>
        <v>#DIV/0!</v>
      </c>
      <c r="AC1149" s="786" t="e">
        <f t="shared" si="319"/>
        <v>#DIV/0!</v>
      </c>
    </row>
    <row r="1150" spans="1:30" ht="12.75" customHeight="1" thickBot="1">
      <c r="A1150" s="800"/>
      <c r="B1150" s="801"/>
      <c r="C1150" s="966" t="s">
        <v>164</v>
      </c>
      <c r="D1150" s="966" t="s">
        <v>288</v>
      </c>
      <c r="E1150" s="1141"/>
      <c r="F1150" s="1141"/>
      <c r="G1150" s="1141"/>
      <c r="H1150" s="1142"/>
      <c r="I1150" s="1141"/>
      <c r="J1150" s="1141"/>
      <c r="K1150" s="1141"/>
      <c r="L1150" s="1141"/>
      <c r="M1150" s="1141"/>
      <c r="N1150" s="1142"/>
      <c r="O1150" s="1141"/>
      <c r="P1150" s="1141"/>
      <c r="Q1150" s="1141"/>
      <c r="R1150" s="1141"/>
      <c r="S1150" s="1141"/>
      <c r="T1150" s="1141"/>
      <c r="U1150" s="1141"/>
      <c r="V1150" s="1142"/>
      <c r="W1150" s="1141"/>
      <c r="X1150" s="1141"/>
      <c r="Y1150" s="1141"/>
      <c r="Z1150" s="1141"/>
      <c r="AA1150" s="1141"/>
      <c r="AB1150" s="1141"/>
      <c r="AC1150" s="1143"/>
    </row>
    <row r="1151" spans="1:30" ht="12.75" customHeight="1">
      <c r="A1151" s="865" t="s">
        <v>634</v>
      </c>
      <c r="B1151" s="856" t="s">
        <v>635</v>
      </c>
      <c r="C1151" s="857" t="s">
        <v>156</v>
      </c>
      <c r="D1151" s="857" t="s">
        <v>288</v>
      </c>
      <c r="E1151" s="921"/>
      <c r="F1151" s="921"/>
      <c r="G1151" s="921"/>
      <c r="H1151" s="922"/>
      <c r="I1151" s="921"/>
      <c r="J1151" s="921"/>
      <c r="K1151" s="921"/>
      <c r="L1151" s="921"/>
      <c r="M1151" s="921"/>
      <c r="N1151" s="922"/>
      <c r="O1151" s="921"/>
      <c r="P1151" s="921"/>
      <c r="Q1151" s="921"/>
      <c r="R1151" s="921"/>
      <c r="S1151" s="921"/>
      <c r="T1151" s="921"/>
      <c r="U1151" s="921"/>
      <c r="V1151" s="922"/>
      <c r="W1151" s="921"/>
      <c r="X1151" s="921"/>
      <c r="Y1151" s="921"/>
      <c r="Z1151" s="921"/>
      <c r="AA1151" s="921"/>
      <c r="AB1151" s="921"/>
      <c r="AC1151" s="841">
        <f>SUM(E1151:AB1151)</f>
        <v>0</v>
      </c>
      <c r="AD1151" s="1036"/>
    </row>
    <row r="1152" spans="1:30" ht="12.75" customHeight="1">
      <c r="A1152" s="781"/>
      <c r="B1152" s="782"/>
      <c r="C1152" s="783" t="s">
        <v>158</v>
      </c>
      <c r="D1152" s="783" t="s">
        <v>288</v>
      </c>
      <c r="E1152" s="905"/>
      <c r="F1152" s="905"/>
      <c r="G1152" s="905"/>
      <c r="H1152" s="944"/>
      <c r="I1152" s="905"/>
      <c r="J1152" s="905"/>
      <c r="K1152" s="905"/>
      <c r="L1152" s="905"/>
      <c r="M1152" s="905"/>
      <c r="N1152" s="944"/>
      <c r="O1152" s="905"/>
      <c r="P1152" s="905"/>
      <c r="Q1152" s="905"/>
      <c r="R1152" s="905"/>
      <c r="S1152" s="905"/>
      <c r="T1152" s="905"/>
      <c r="U1152" s="905"/>
      <c r="V1152" s="944"/>
      <c r="W1152" s="905"/>
      <c r="X1152" s="905"/>
      <c r="Y1152" s="905"/>
      <c r="Z1152" s="905"/>
      <c r="AA1152" s="905"/>
      <c r="AB1152" s="905"/>
      <c r="AC1152" s="786">
        <f>SUM(E1152:AB1152)</f>
        <v>0</v>
      </c>
    </row>
    <row r="1153" spans="1:55" ht="12.75" customHeight="1">
      <c r="A1153" s="781"/>
      <c r="B1153" s="782"/>
      <c r="C1153" s="783" t="s">
        <v>159</v>
      </c>
      <c r="D1153" s="783" t="s">
        <v>160</v>
      </c>
      <c r="E1153" s="863">
        <v>0</v>
      </c>
      <c r="F1153" s="863">
        <v>0</v>
      </c>
      <c r="G1153" s="863">
        <v>0</v>
      </c>
      <c r="H1153" s="864">
        <v>0</v>
      </c>
      <c r="I1153" s="863">
        <v>0</v>
      </c>
      <c r="J1153" s="863">
        <v>0</v>
      </c>
      <c r="K1153" s="863">
        <v>0</v>
      </c>
      <c r="L1153" s="863">
        <v>0</v>
      </c>
      <c r="M1153" s="863">
        <v>0</v>
      </c>
      <c r="N1153" s="864">
        <v>0</v>
      </c>
      <c r="O1153" s="863">
        <v>0</v>
      </c>
      <c r="P1153" s="863">
        <v>0</v>
      </c>
      <c r="Q1153" s="863">
        <v>0</v>
      </c>
      <c r="R1153" s="863">
        <v>0</v>
      </c>
      <c r="S1153" s="863">
        <v>0</v>
      </c>
      <c r="T1153" s="863">
        <v>0</v>
      </c>
      <c r="U1153" s="863">
        <v>0</v>
      </c>
      <c r="V1153" s="864">
        <v>0</v>
      </c>
      <c r="W1153" s="863">
        <v>0</v>
      </c>
      <c r="X1153" s="863">
        <v>0</v>
      </c>
      <c r="Y1153" s="863">
        <v>0</v>
      </c>
      <c r="Z1153" s="863">
        <v>0</v>
      </c>
      <c r="AA1153" s="863">
        <v>0</v>
      </c>
      <c r="AB1153" s="863">
        <v>0</v>
      </c>
      <c r="AC1153" s="786"/>
    </row>
    <row r="1154" spans="1:55" ht="12.75" customHeight="1" thickBot="1">
      <c r="A1154" s="790"/>
      <c r="B1154" s="791"/>
      <c r="C1154" s="795" t="s">
        <v>161</v>
      </c>
      <c r="D1154" s="795"/>
      <c r="E1154" s="938" t="e">
        <f t="shared" ref="E1154:AC1154" si="320">E1152/E1151</f>
        <v>#DIV/0!</v>
      </c>
      <c r="F1154" s="914" t="e">
        <f t="shared" si="320"/>
        <v>#DIV/0!</v>
      </c>
      <c r="G1154" s="914" t="e">
        <f t="shared" si="320"/>
        <v>#DIV/0!</v>
      </c>
      <c r="H1154" s="930" t="e">
        <f t="shared" si="320"/>
        <v>#DIV/0!</v>
      </c>
      <c r="I1154" s="914" t="e">
        <f t="shared" si="320"/>
        <v>#DIV/0!</v>
      </c>
      <c r="J1154" s="914" t="e">
        <f t="shared" si="320"/>
        <v>#DIV/0!</v>
      </c>
      <c r="K1154" s="914" t="e">
        <f t="shared" si="320"/>
        <v>#DIV/0!</v>
      </c>
      <c r="L1154" s="914" t="e">
        <f t="shared" si="320"/>
        <v>#DIV/0!</v>
      </c>
      <c r="M1154" s="914" t="e">
        <f t="shared" si="320"/>
        <v>#DIV/0!</v>
      </c>
      <c r="N1154" s="930" t="e">
        <f t="shared" si="320"/>
        <v>#DIV/0!</v>
      </c>
      <c r="O1154" s="914" t="e">
        <f t="shared" si="320"/>
        <v>#DIV/0!</v>
      </c>
      <c r="P1154" s="914" t="e">
        <f t="shared" si="320"/>
        <v>#DIV/0!</v>
      </c>
      <c r="Q1154" s="914" t="e">
        <f t="shared" si="320"/>
        <v>#DIV/0!</v>
      </c>
      <c r="R1154" s="914" t="e">
        <f t="shared" si="320"/>
        <v>#DIV/0!</v>
      </c>
      <c r="S1154" s="914" t="e">
        <f t="shared" si="320"/>
        <v>#DIV/0!</v>
      </c>
      <c r="T1154" s="914" t="e">
        <f t="shared" si="320"/>
        <v>#DIV/0!</v>
      </c>
      <c r="U1154" s="914" t="e">
        <f t="shared" si="320"/>
        <v>#DIV/0!</v>
      </c>
      <c r="V1154" s="930" t="e">
        <f t="shared" si="320"/>
        <v>#DIV/0!</v>
      </c>
      <c r="W1154" s="914" t="e">
        <f t="shared" si="320"/>
        <v>#DIV/0!</v>
      </c>
      <c r="X1154" s="914" t="e">
        <f t="shared" si="320"/>
        <v>#DIV/0!</v>
      </c>
      <c r="Y1154" s="914" t="e">
        <f t="shared" si="320"/>
        <v>#DIV/0!</v>
      </c>
      <c r="Z1154" s="914" t="e">
        <f t="shared" si="320"/>
        <v>#DIV/0!</v>
      </c>
      <c r="AA1154" s="914" t="e">
        <f t="shared" si="320"/>
        <v>#DIV/0!</v>
      </c>
      <c r="AB1154" s="914" t="e">
        <f t="shared" si="320"/>
        <v>#DIV/0!</v>
      </c>
      <c r="AC1154" s="798" t="e">
        <f t="shared" si="320"/>
        <v>#DIV/0!</v>
      </c>
    </row>
    <row r="1155" spans="1:55" ht="12.75" customHeight="1">
      <c r="A1155" s="775" t="s">
        <v>636</v>
      </c>
      <c r="B1155" s="776" t="s">
        <v>637</v>
      </c>
      <c r="C1155" s="777" t="s">
        <v>156</v>
      </c>
      <c r="D1155" s="777" t="s">
        <v>209</v>
      </c>
      <c r="E1155" s="876">
        <f t="shared" ref="E1155:AB1155" si="321">E1173+E1177</f>
        <v>0.38850000000000001</v>
      </c>
      <c r="F1155" s="876">
        <f t="shared" si="321"/>
        <v>0.35804999999999998</v>
      </c>
      <c r="G1155" s="876">
        <f t="shared" si="321"/>
        <v>0.34965000000000002</v>
      </c>
      <c r="H1155" s="935">
        <f t="shared" si="321"/>
        <v>0.36435000000000001</v>
      </c>
      <c r="I1155" s="876">
        <f t="shared" si="321"/>
        <v>0.38850000000000001</v>
      </c>
      <c r="J1155" s="876">
        <f t="shared" si="321"/>
        <v>0.44835000000000003</v>
      </c>
      <c r="K1155" s="876">
        <f t="shared" si="321"/>
        <v>0.55859999999999999</v>
      </c>
      <c r="L1155" s="876">
        <f t="shared" si="321"/>
        <v>0.60375000000000001</v>
      </c>
      <c r="M1155" s="876">
        <f t="shared" si="321"/>
        <v>0.61950000000000005</v>
      </c>
      <c r="N1155" s="935">
        <f t="shared" si="321"/>
        <v>0.65415000000000001</v>
      </c>
      <c r="O1155" s="876">
        <f t="shared" si="321"/>
        <v>0.64995000000000003</v>
      </c>
      <c r="P1155" s="876">
        <f t="shared" si="321"/>
        <v>0.65625</v>
      </c>
      <c r="Q1155" s="876">
        <f t="shared" si="321"/>
        <v>0.61634999999999995</v>
      </c>
      <c r="R1155" s="876">
        <f t="shared" si="321"/>
        <v>0.57750000000000001</v>
      </c>
      <c r="S1155" s="876">
        <f t="shared" si="321"/>
        <v>0.59114999999999995</v>
      </c>
      <c r="T1155" s="876">
        <f t="shared" si="321"/>
        <v>0.61004999999999998</v>
      </c>
      <c r="U1155" s="876">
        <f t="shared" si="321"/>
        <v>0.63734999999999997</v>
      </c>
      <c r="V1155" s="935">
        <f t="shared" si="321"/>
        <v>0.67200000000000004</v>
      </c>
      <c r="W1155" s="876">
        <f t="shared" si="321"/>
        <v>0.69825000000000004</v>
      </c>
      <c r="X1155" s="876">
        <f t="shared" si="321"/>
        <v>0.67620000000000002</v>
      </c>
      <c r="Y1155" s="876">
        <f t="shared" si="321"/>
        <v>0.62895000000000001</v>
      </c>
      <c r="Z1155" s="876">
        <f t="shared" si="321"/>
        <v>0.57225000000000004</v>
      </c>
      <c r="AA1155" s="876">
        <f t="shared" si="321"/>
        <v>0.4788</v>
      </c>
      <c r="AB1155" s="876">
        <f t="shared" si="321"/>
        <v>0.42104999999999998</v>
      </c>
      <c r="AC1155" s="780">
        <f>SUM(E1155:AB1155)</f>
        <v>13.219499999999998</v>
      </c>
      <c r="AD1155" s="1036"/>
    </row>
    <row r="1156" spans="1:55" ht="12.75" customHeight="1">
      <c r="A1156" s="781"/>
      <c r="B1156" s="782"/>
      <c r="C1156" s="783" t="s">
        <v>158</v>
      </c>
      <c r="D1156" s="783" t="s">
        <v>209</v>
      </c>
      <c r="E1156" s="918">
        <f t="shared" ref="E1156:AB1156" si="322">E1174+E1178</f>
        <v>4.3049999999999998E-2</v>
      </c>
      <c r="F1156" s="918">
        <f t="shared" si="322"/>
        <v>3.3599999999999998E-2</v>
      </c>
      <c r="G1156" s="918">
        <f t="shared" si="322"/>
        <v>2.9399999999999999E-2</v>
      </c>
      <c r="H1156" s="928">
        <f t="shared" si="322"/>
        <v>2.7300000000000001E-2</v>
      </c>
      <c r="I1156" s="918">
        <f t="shared" si="322"/>
        <v>2.9399999999999999E-2</v>
      </c>
      <c r="J1156" s="918">
        <f t="shared" si="322"/>
        <v>2.835E-2</v>
      </c>
      <c r="K1156" s="918">
        <f t="shared" si="322"/>
        <v>3.5700000000000003E-2</v>
      </c>
      <c r="L1156" s="918">
        <f t="shared" si="322"/>
        <v>2.6249999999999999E-2</v>
      </c>
      <c r="M1156" s="918">
        <f t="shared" si="322"/>
        <v>3.15E-2</v>
      </c>
      <c r="N1156" s="928">
        <f t="shared" si="322"/>
        <v>5.1450000000000003E-2</v>
      </c>
      <c r="O1156" s="918">
        <f t="shared" si="322"/>
        <v>5.1450000000000003E-2</v>
      </c>
      <c r="P1156" s="918">
        <f t="shared" si="322"/>
        <v>5.5649999999999998E-2</v>
      </c>
      <c r="Q1156" s="918">
        <f t="shared" si="322"/>
        <v>4.41E-2</v>
      </c>
      <c r="R1156" s="918">
        <f t="shared" si="322"/>
        <v>2.3099999999999999E-2</v>
      </c>
      <c r="S1156" s="918">
        <f t="shared" si="322"/>
        <v>3.0450000000000001E-2</v>
      </c>
      <c r="T1156" s="918">
        <f t="shared" si="322"/>
        <v>4.3049999999999998E-2</v>
      </c>
      <c r="U1156" s="918">
        <f t="shared" si="322"/>
        <v>4.9349999999999998E-2</v>
      </c>
      <c r="V1156" s="928">
        <f t="shared" si="322"/>
        <v>5.1450000000000003E-2</v>
      </c>
      <c r="W1156" s="918">
        <f t="shared" si="322"/>
        <v>5.04E-2</v>
      </c>
      <c r="X1156" s="918">
        <f t="shared" si="322"/>
        <v>4.9349999999999998E-2</v>
      </c>
      <c r="Y1156" s="918">
        <f t="shared" si="322"/>
        <v>4.725E-2</v>
      </c>
      <c r="Z1156" s="918">
        <f t="shared" si="322"/>
        <v>4.6199999999999998E-2</v>
      </c>
      <c r="AA1156" s="918">
        <f t="shared" si="322"/>
        <v>4.725E-2</v>
      </c>
      <c r="AB1156" s="918">
        <f t="shared" si="322"/>
        <v>4.5150000000000003E-2</v>
      </c>
      <c r="AC1156" s="786">
        <f>SUM(E1156:AB1156)</f>
        <v>0.97020000000000006</v>
      </c>
    </row>
    <row r="1157" spans="1:55" ht="12.75" customHeight="1">
      <c r="A1157" s="781"/>
      <c r="B1157" s="782"/>
      <c r="C1157" s="783" t="s">
        <v>159</v>
      </c>
      <c r="D1157" s="783" t="s">
        <v>160</v>
      </c>
      <c r="E1157" s="459">
        <v>5</v>
      </c>
      <c r="F1157" s="459">
        <v>5</v>
      </c>
      <c r="G1157" s="459">
        <v>5</v>
      </c>
      <c r="H1157" s="724">
        <v>5</v>
      </c>
      <c r="I1157" s="459">
        <v>6</v>
      </c>
      <c r="J1157" s="459">
        <v>7</v>
      </c>
      <c r="K1157" s="459">
        <v>9</v>
      </c>
      <c r="L1157" s="459">
        <v>10</v>
      </c>
      <c r="M1157" s="459">
        <v>10</v>
      </c>
      <c r="N1157" s="724">
        <v>10</v>
      </c>
      <c r="O1157" s="459">
        <v>9</v>
      </c>
      <c r="P1157" s="459">
        <v>9</v>
      </c>
      <c r="Q1157" s="459">
        <v>9</v>
      </c>
      <c r="R1157" s="459">
        <v>9</v>
      </c>
      <c r="S1157" s="459">
        <v>9</v>
      </c>
      <c r="T1157" s="459">
        <v>9</v>
      </c>
      <c r="U1157" s="459">
        <v>9</v>
      </c>
      <c r="V1157" s="724">
        <v>10</v>
      </c>
      <c r="W1157" s="459">
        <v>10</v>
      </c>
      <c r="X1157" s="459">
        <v>10</v>
      </c>
      <c r="Y1157" s="459">
        <v>9</v>
      </c>
      <c r="Z1157" s="459">
        <v>8</v>
      </c>
      <c r="AA1157" s="459">
        <v>6</v>
      </c>
      <c r="AB1157" s="459">
        <v>6</v>
      </c>
      <c r="AC1157" s="786"/>
    </row>
    <row r="1158" spans="1:55" ht="12.75" customHeight="1" thickBot="1">
      <c r="A1158" s="790"/>
      <c r="B1158" s="791"/>
      <c r="C1158" s="795" t="s">
        <v>161</v>
      </c>
      <c r="D1158" s="795"/>
      <c r="E1158" s="938">
        <f t="shared" ref="E1158:AC1158" si="323">E1156/E1155</f>
        <v>0.1108108108108108</v>
      </c>
      <c r="F1158" s="938">
        <f t="shared" si="323"/>
        <v>9.3841642228739003E-2</v>
      </c>
      <c r="G1158" s="938">
        <f t="shared" si="323"/>
        <v>8.4084084084084076E-2</v>
      </c>
      <c r="H1158" s="968">
        <f t="shared" si="323"/>
        <v>7.492795389048991E-2</v>
      </c>
      <c r="I1158" s="938">
        <f t="shared" si="323"/>
        <v>7.5675675675675666E-2</v>
      </c>
      <c r="J1158" s="938">
        <f t="shared" si="323"/>
        <v>6.323185011709602E-2</v>
      </c>
      <c r="K1158" s="938">
        <f t="shared" si="323"/>
        <v>6.3909774436090236E-2</v>
      </c>
      <c r="L1158" s="938">
        <f t="shared" si="323"/>
        <v>4.3478260869565216E-2</v>
      </c>
      <c r="M1158" s="938">
        <f t="shared" si="323"/>
        <v>5.084745762711864E-2</v>
      </c>
      <c r="N1158" s="968">
        <f t="shared" si="323"/>
        <v>7.8651685393258425E-2</v>
      </c>
      <c r="O1158" s="938">
        <f t="shared" si="323"/>
        <v>7.9159935379644594E-2</v>
      </c>
      <c r="P1158" s="938">
        <f t="shared" si="323"/>
        <v>8.48E-2</v>
      </c>
      <c r="Q1158" s="938">
        <f t="shared" si="323"/>
        <v>7.1550255536626917E-2</v>
      </c>
      <c r="R1158" s="938">
        <f t="shared" si="323"/>
        <v>3.9999999999999994E-2</v>
      </c>
      <c r="S1158" s="938">
        <f t="shared" si="323"/>
        <v>5.1509769094138548E-2</v>
      </c>
      <c r="T1158" s="938">
        <f t="shared" si="323"/>
        <v>7.0567986230636828E-2</v>
      </c>
      <c r="U1158" s="938">
        <f t="shared" si="323"/>
        <v>7.7429983525535415E-2</v>
      </c>
      <c r="V1158" s="968">
        <f t="shared" si="323"/>
        <v>7.6562500000000006E-2</v>
      </c>
      <c r="W1158" s="938">
        <f t="shared" si="323"/>
        <v>7.2180451127819539E-2</v>
      </c>
      <c r="X1158" s="938">
        <f t="shared" si="323"/>
        <v>7.2981366459627328E-2</v>
      </c>
      <c r="Y1158" s="938">
        <f t="shared" si="323"/>
        <v>7.512520868113523E-2</v>
      </c>
      <c r="Z1158" s="938">
        <f t="shared" si="323"/>
        <v>8.0733944954128431E-2</v>
      </c>
      <c r="AA1158" s="938">
        <f t="shared" si="323"/>
        <v>9.8684210526315791E-2</v>
      </c>
      <c r="AB1158" s="938">
        <f t="shared" si="323"/>
        <v>0.10723192019950126</v>
      </c>
      <c r="AC1158" s="798">
        <f t="shared" si="323"/>
        <v>7.3391580619539334E-2</v>
      </c>
    </row>
    <row r="1159" spans="1:55" ht="12.75" customHeight="1">
      <c r="A1159" s="775" t="s">
        <v>228</v>
      </c>
      <c r="B1159" s="776" t="s">
        <v>638</v>
      </c>
      <c r="C1159" s="777" t="s">
        <v>156</v>
      </c>
      <c r="D1159" s="777" t="s">
        <v>157</v>
      </c>
      <c r="E1159" s="975">
        <v>0.39400000000000002</v>
      </c>
      <c r="F1159" s="975">
        <v>0.318</v>
      </c>
      <c r="G1159" s="975">
        <v>0.26400000000000001</v>
      </c>
      <c r="H1159" s="939">
        <v>0.26800000000000002</v>
      </c>
      <c r="I1159" s="975">
        <v>0.35399999999999998</v>
      </c>
      <c r="J1159" s="975">
        <v>0.36</v>
      </c>
      <c r="K1159" s="975">
        <v>0.40400000000000003</v>
      </c>
      <c r="L1159" s="975">
        <v>0.44600000000000001</v>
      </c>
      <c r="M1159" s="975">
        <v>0.44800000000000001</v>
      </c>
      <c r="N1159" s="939">
        <v>0.432</v>
      </c>
      <c r="O1159" s="975">
        <v>0.46</v>
      </c>
      <c r="P1159" s="975">
        <v>0.496</v>
      </c>
      <c r="Q1159" s="975">
        <v>0.46600000000000003</v>
      </c>
      <c r="R1159" s="975">
        <v>0.496</v>
      </c>
      <c r="S1159" s="975">
        <v>0.502</v>
      </c>
      <c r="T1159" s="975">
        <v>0.51</v>
      </c>
      <c r="U1159" s="975">
        <v>0.47</v>
      </c>
      <c r="V1159" s="939">
        <v>0.496</v>
      </c>
      <c r="W1159" s="975">
        <v>0.53200000000000003</v>
      </c>
      <c r="X1159" s="975">
        <v>0.50800000000000001</v>
      </c>
      <c r="Y1159" s="975">
        <v>0.52200000000000002</v>
      </c>
      <c r="Z1159" s="975">
        <v>0.48599999999999999</v>
      </c>
      <c r="AA1159" s="975">
        <v>0.432</v>
      </c>
      <c r="AB1159" s="975">
        <v>0.442</v>
      </c>
      <c r="AC1159" s="780">
        <f>SUM(E1159:AB1159)</f>
        <v>10.506</v>
      </c>
    </row>
    <row r="1160" spans="1:55" ht="12.75" customHeight="1">
      <c r="A1160" s="781"/>
      <c r="B1160" s="782"/>
      <c r="C1160" s="783" t="s">
        <v>158</v>
      </c>
      <c r="D1160" s="783" t="s">
        <v>157</v>
      </c>
      <c r="E1160" s="948">
        <v>0.19600000000000001</v>
      </c>
      <c r="F1160" s="948">
        <v>0.17799999999999999</v>
      </c>
      <c r="G1160" s="948">
        <v>0.17</v>
      </c>
      <c r="H1160" s="940">
        <v>0.17</v>
      </c>
      <c r="I1160" s="948">
        <v>0.17</v>
      </c>
      <c r="J1160" s="948">
        <v>0.16800000000000001</v>
      </c>
      <c r="K1160" s="948">
        <v>0.18</v>
      </c>
      <c r="L1160" s="948">
        <v>0.17199999999999999</v>
      </c>
      <c r="M1160" s="948">
        <v>0.21</v>
      </c>
      <c r="N1160" s="940">
        <v>0.254</v>
      </c>
      <c r="O1160" s="948">
        <v>0.23599999999999999</v>
      </c>
      <c r="P1160" s="948">
        <v>0.29599999999999999</v>
      </c>
      <c r="Q1160" s="948">
        <v>0.24</v>
      </c>
      <c r="R1160" s="948">
        <v>0.308</v>
      </c>
      <c r="S1160" s="948">
        <v>0.27200000000000002</v>
      </c>
      <c r="T1160" s="948">
        <v>0.29399999999999998</v>
      </c>
      <c r="U1160" s="948">
        <v>0.29799999999999999</v>
      </c>
      <c r="V1160" s="940">
        <v>0.26</v>
      </c>
      <c r="W1160" s="948">
        <v>0.26800000000000002</v>
      </c>
      <c r="X1160" s="948">
        <v>0.21199999999999999</v>
      </c>
      <c r="Y1160" s="948">
        <v>0.22</v>
      </c>
      <c r="Z1160" s="948">
        <v>0.20399999999999999</v>
      </c>
      <c r="AA1160" s="948">
        <v>0.19600000000000001</v>
      </c>
      <c r="AB1160" s="948">
        <v>0.19600000000000001</v>
      </c>
      <c r="AC1160" s="786">
        <f>SUM(E1160:AB1160)</f>
        <v>5.3679999999999986</v>
      </c>
      <c r="AF1160" s="899"/>
      <c r="AG1160" s="899"/>
      <c r="AH1160" s="899"/>
      <c r="AI1160" s="899"/>
      <c r="AJ1160" s="899"/>
      <c r="AK1160" s="899"/>
      <c r="AL1160" s="899"/>
      <c r="AM1160" s="899"/>
      <c r="AN1160" s="899"/>
      <c r="AO1160" s="899"/>
      <c r="AP1160" s="899"/>
      <c r="AQ1160" s="899"/>
      <c r="AR1160" s="899"/>
      <c r="AS1160" s="899"/>
      <c r="AT1160" s="899"/>
      <c r="AU1160" s="899"/>
      <c r="AV1160" s="899"/>
      <c r="AW1160" s="899"/>
      <c r="AX1160" s="899"/>
      <c r="AY1160" s="899"/>
      <c r="AZ1160" s="899"/>
      <c r="BA1160" s="899"/>
      <c r="BB1160" s="899"/>
      <c r="BC1160" s="899"/>
    </row>
    <row r="1161" spans="1:55" ht="12.75" customHeight="1">
      <c r="A1161" s="781"/>
      <c r="B1161" s="782"/>
      <c r="C1161" s="783" t="s">
        <v>159</v>
      </c>
      <c r="D1161" s="783" t="s">
        <v>160</v>
      </c>
      <c r="E1161" s="459">
        <v>23</v>
      </c>
      <c r="F1161" s="459">
        <v>18</v>
      </c>
      <c r="G1161" s="459">
        <v>17</v>
      </c>
      <c r="H1161" s="724">
        <v>18</v>
      </c>
      <c r="I1161" s="459">
        <v>23</v>
      </c>
      <c r="J1161" s="459">
        <v>21</v>
      </c>
      <c r="K1161" s="459">
        <v>26</v>
      </c>
      <c r="L1161" s="459">
        <v>28</v>
      </c>
      <c r="M1161" s="459">
        <v>32</v>
      </c>
      <c r="N1161" s="724">
        <v>24</v>
      </c>
      <c r="O1161" s="459">
        <v>36</v>
      </c>
      <c r="P1161" s="459">
        <v>27</v>
      </c>
      <c r="Q1161" s="459">
        <v>30</v>
      </c>
      <c r="R1161" s="459">
        <v>27</v>
      </c>
      <c r="S1161" s="459">
        <v>32</v>
      </c>
      <c r="T1161" s="459">
        <v>29</v>
      </c>
      <c r="U1161" s="459">
        <v>31</v>
      </c>
      <c r="V1161" s="724">
        <v>31</v>
      </c>
      <c r="W1161" s="459">
        <v>28</v>
      </c>
      <c r="X1161" s="459">
        <v>32</v>
      </c>
      <c r="Y1161" s="459">
        <v>30</v>
      </c>
      <c r="Z1161" s="459">
        <v>28</v>
      </c>
      <c r="AA1161" s="459">
        <v>32</v>
      </c>
      <c r="AB1161" s="459">
        <v>25</v>
      </c>
      <c r="AC1161" s="786"/>
    </row>
    <row r="1162" spans="1:55" ht="12.75" customHeight="1" thickBot="1">
      <c r="A1162" s="790"/>
      <c r="B1162" s="791"/>
      <c r="C1162" s="795" t="s">
        <v>161</v>
      </c>
      <c r="D1162" s="795"/>
      <c r="E1162" s="938">
        <f t="shared" ref="E1162:AC1162" si="324">E1160/E1159</f>
        <v>0.49746192893401014</v>
      </c>
      <c r="F1162" s="938">
        <f t="shared" si="324"/>
        <v>0.55974842767295596</v>
      </c>
      <c r="G1162" s="938">
        <f t="shared" si="324"/>
        <v>0.64393939393939392</v>
      </c>
      <c r="H1162" s="968">
        <f t="shared" si="324"/>
        <v>0.63432835820895528</v>
      </c>
      <c r="I1162" s="938">
        <f t="shared" si="324"/>
        <v>0.48022598870056504</v>
      </c>
      <c r="J1162" s="938">
        <f t="shared" si="324"/>
        <v>0.46666666666666673</v>
      </c>
      <c r="K1162" s="938">
        <f t="shared" si="324"/>
        <v>0.4455445544554455</v>
      </c>
      <c r="L1162" s="938">
        <f t="shared" si="324"/>
        <v>0.38565022421524658</v>
      </c>
      <c r="M1162" s="938">
        <f t="shared" si="324"/>
        <v>0.46875</v>
      </c>
      <c r="N1162" s="968">
        <f t="shared" si="324"/>
        <v>0.58796296296296302</v>
      </c>
      <c r="O1162" s="938">
        <f t="shared" si="324"/>
        <v>0.51304347826086949</v>
      </c>
      <c r="P1162" s="938">
        <f t="shared" si="324"/>
        <v>0.59677419354838712</v>
      </c>
      <c r="Q1162" s="938">
        <f t="shared" si="324"/>
        <v>0.51502145922746778</v>
      </c>
      <c r="R1162" s="938">
        <f t="shared" si="324"/>
        <v>0.62096774193548387</v>
      </c>
      <c r="S1162" s="938">
        <f t="shared" si="324"/>
        <v>0.54183266932270924</v>
      </c>
      <c r="T1162" s="938">
        <f t="shared" si="324"/>
        <v>0.57647058823529407</v>
      </c>
      <c r="U1162" s="938">
        <f t="shared" si="324"/>
        <v>0.63404255319148939</v>
      </c>
      <c r="V1162" s="968">
        <f t="shared" si="324"/>
        <v>0.52419354838709675</v>
      </c>
      <c r="W1162" s="938">
        <f t="shared" si="324"/>
        <v>0.50375939849624063</v>
      </c>
      <c r="X1162" s="938">
        <f t="shared" si="324"/>
        <v>0.41732283464566927</v>
      </c>
      <c r="Y1162" s="938">
        <f t="shared" si="324"/>
        <v>0.42145593869731801</v>
      </c>
      <c r="Z1162" s="938">
        <f t="shared" si="324"/>
        <v>0.41975308641975306</v>
      </c>
      <c r="AA1162" s="938">
        <f t="shared" si="324"/>
        <v>0.45370370370370372</v>
      </c>
      <c r="AB1162" s="938">
        <f t="shared" si="324"/>
        <v>0.44343891402714936</v>
      </c>
      <c r="AC1162" s="798">
        <f t="shared" si="324"/>
        <v>0.51094612602322464</v>
      </c>
    </row>
    <row r="1163" spans="1:55" ht="12.75" customHeight="1">
      <c r="A1163" s="775" t="s">
        <v>184</v>
      </c>
      <c r="B1163" s="776" t="s">
        <v>639</v>
      </c>
      <c r="C1163" s="777" t="s">
        <v>156</v>
      </c>
      <c r="D1163" s="777" t="s">
        <v>157</v>
      </c>
      <c r="E1163" s="909">
        <v>0.65400000000000003</v>
      </c>
      <c r="F1163" s="909">
        <v>0.64400000000000002</v>
      </c>
      <c r="G1163" s="909">
        <v>0.624</v>
      </c>
      <c r="H1163" s="939">
        <v>0.622</v>
      </c>
      <c r="I1163" s="909">
        <v>0.62</v>
      </c>
      <c r="J1163" s="909">
        <v>0.63200000000000001</v>
      </c>
      <c r="K1163" s="909">
        <v>0.64800000000000002</v>
      </c>
      <c r="L1163" s="909">
        <v>0.70199999999999996</v>
      </c>
      <c r="M1163" s="909">
        <v>1.3340000000000001</v>
      </c>
      <c r="N1163" s="939">
        <v>1.484</v>
      </c>
      <c r="O1163" s="909">
        <v>1.6060000000000001</v>
      </c>
      <c r="P1163" s="909">
        <v>1.3340000000000001</v>
      </c>
      <c r="Q1163" s="909">
        <v>1.038</v>
      </c>
      <c r="R1163" s="909">
        <v>1.5</v>
      </c>
      <c r="S1163" s="909">
        <v>1.3580000000000001</v>
      </c>
      <c r="T1163" s="909">
        <v>1.194</v>
      </c>
      <c r="U1163" s="909">
        <v>1.038</v>
      </c>
      <c r="V1163" s="939">
        <v>0.99199999999999999</v>
      </c>
      <c r="W1163" s="909">
        <v>0.94</v>
      </c>
      <c r="X1163" s="909">
        <v>0.78800000000000003</v>
      </c>
      <c r="Y1163" s="909">
        <v>0.79600000000000004</v>
      </c>
      <c r="Z1163" s="909">
        <v>0.93</v>
      </c>
      <c r="AA1163" s="909">
        <v>0.92600000000000005</v>
      </c>
      <c r="AB1163" s="909">
        <v>0.92400000000000004</v>
      </c>
      <c r="AC1163" s="780">
        <f>SUM(E1163:AB1163)</f>
        <v>23.327999999999999</v>
      </c>
    </row>
    <row r="1164" spans="1:55" ht="12.75" customHeight="1">
      <c r="A1164" s="781"/>
      <c r="B1164" s="782"/>
      <c r="C1164" s="783" t="s">
        <v>158</v>
      </c>
      <c r="D1164" s="783" t="s">
        <v>157</v>
      </c>
      <c r="E1164" s="910">
        <v>0.63</v>
      </c>
      <c r="F1164" s="910">
        <v>0.60599999999999998</v>
      </c>
      <c r="G1164" s="910">
        <v>0.59399999999999997</v>
      </c>
      <c r="H1164" s="940">
        <v>0.59199999999999997</v>
      </c>
      <c r="I1164" s="910">
        <v>0.59</v>
      </c>
      <c r="J1164" s="910">
        <v>0.57999999999999996</v>
      </c>
      <c r="K1164" s="910">
        <v>0.57799999999999996</v>
      </c>
      <c r="L1164" s="910">
        <v>0.58599999999999997</v>
      </c>
      <c r="M1164" s="910">
        <v>1.484</v>
      </c>
      <c r="N1164" s="940">
        <v>1.724</v>
      </c>
      <c r="O1164" s="910">
        <v>1.742</v>
      </c>
      <c r="P1164" s="910">
        <v>1.3260000000000001</v>
      </c>
      <c r="Q1164" s="910">
        <v>0.84</v>
      </c>
      <c r="R1164" s="910">
        <v>1.466</v>
      </c>
      <c r="S1164" s="910">
        <v>1.3380000000000001</v>
      </c>
      <c r="T1164" s="910">
        <v>1.1100000000000001</v>
      </c>
      <c r="U1164" s="910">
        <v>0.94599999999999995</v>
      </c>
      <c r="V1164" s="940">
        <v>0.89600000000000002</v>
      </c>
      <c r="W1164" s="910">
        <v>0.84599999999999997</v>
      </c>
      <c r="X1164" s="910">
        <v>0.73</v>
      </c>
      <c r="Y1164" s="910">
        <v>0.73199999999999998</v>
      </c>
      <c r="Z1164" s="910">
        <v>0.84199999999999997</v>
      </c>
      <c r="AA1164" s="910">
        <v>0.83599999999999997</v>
      </c>
      <c r="AB1164" s="910">
        <v>0.84599999999999997</v>
      </c>
      <c r="AC1164" s="786">
        <f>SUM(E1164:AB1164)</f>
        <v>22.459999999999997</v>
      </c>
    </row>
    <row r="1165" spans="1:55" ht="12.75" customHeight="1">
      <c r="A1165" s="781"/>
      <c r="B1165" s="782"/>
      <c r="C1165" s="783" t="s">
        <v>159</v>
      </c>
      <c r="D1165" s="783" t="s">
        <v>160</v>
      </c>
      <c r="E1165" s="459">
        <v>47</v>
      </c>
      <c r="F1165" s="459">
        <v>44</v>
      </c>
      <c r="G1165" s="459">
        <v>42</v>
      </c>
      <c r="H1165" s="724">
        <v>45</v>
      </c>
      <c r="I1165" s="459">
        <v>46</v>
      </c>
      <c r="J1165" s="459">
        <v>43</v>
      </c>
      <c r="K1165" s="459">
        <v>45</v>
      </c>
      <c r="L1165" s="459">
        <v>55</v>
      </c>
      <c r="M1165" s="459">
        <v>136</v>
      </c>
      <c r="N1165" s="724">
        <v>115</v>
      </c>
      <c r="O1165" s="459">
        <v>124</v>
      </c>
      <c r="P1165" s="459">
        <v>71</v>
      </c>
      <c r="Q1165" s="459">
        <v>72</v>
      </c>
      <c r="R1165" s="459">
        <v>111</v>
      </c>
      <c r="S1165" s="459">
        <v>85</v>
      </c>
      <c r="T1165" s="459">
        <v>74</v>
      </c>
      <c r="U1165" s="459">
        <v>76</v>
      </c>
      <c r="V1165" s="724">
        <v>69</v>
      </c>
      <c r="W1165" s="459">
        <v>59</v>
      </c>
      <c r="X1165" s="459">
        <v>60</v>
      </c>
      <c r="Y1165" s="459">
        <v>59</v>
      </c>
      <c r="Z1165" s="459">
        <v>66</v>
      </c>
      <c r="AA1165" s="459">
        <v>65</v>
      </c>
      <c r="AB1165" s="459">
        <v>66</v>
      </c>
      <c r="AC1165" s="786"/>
    </row>
    <row r="1166" spans="1:55" ht="12.75" customHeight="1" thickBot="1">
      <c r="A1166" s="800"/>
      <c r="B1166" s="801"/>
      <c r="C1166" s="802" t="s">
        <v>161</v>
      </c>
      <c r="D1166" s="802"/>
      <c r="E1166" s="879">
        <f t="shared" ref="E1166:AC1166" si="325">E1164/E1163</f>
        <v>0.96330275229357798</v>
      </c>
      <c r="F1166" s="879">
        <f t="shared" si="325"/>
        <v>0.94099378881987572</v>
      </c>
      <c r="G1166" s="879">
        <f t="shared" si="325"/>
        <v>0.95192307692307687</v>
      </c>
      <c r="H1166" s="919">
        <f t="shared" si="325"/>
        <v>0.95176848874598063</v>
      </c>
      <c r="I1166" s="879">
        <f t="shared" si="325"/>
        <v>0.95161290322580638</v>
      </c>
      <c r="J1166" s="879">
        <f t="shared" si="325"/>
        <v>0.91772151898734167</v>
      </c>
      <c r="K1166" s="879">
        <f t="shared" si="325"/>
        <v>0.89197530864197516</v>
      </c>
      <c r="L1166" s="879">
        <f t="shared" si="325"/>
        <v>0.83475783475783472</v>
      </c>
      <c r="M1166" s="879">
        <f t="shared" si="325"/>
        <v>1.1124437781109444</v>
      </c>
      <c r="N1166" s="919">
        <f t="shared" si="325"/>
        <v>1.1617250673854447</v>
      </c>
      <c r="O1166" s="879">
        <f t="shared" si="325"/>
        <v>1.0846824408468243</v>
      </c>
      <c r="P1166" s="879">
        <f t="shared" si="325"/>
        <v>0.99400299850074958</v>
      </c>
      <c r="Q1166" s="879">
        <f t="shared" si="325"/>
        <v>0.80924855491329473</v>
      </c>
      <c r="R1166" s="879">
        <f t="shared" si="325"/>
        <v>0.97733333333333328</v>
      </c>
      <c r="S1166" s="879">
        <f t="shared" si="325"/>
        <v>0.98527245949926356</v>
      </c>
      <c r="T1166" s="879">
        <f t="shared" si="325"/>
        <v>0.92964824120603029</v>
      </c>
      <c r="U1166" s="879">
        <f t="shared" si="325"/>
        <v>0.91136801541425816</v>
      </c>
      <c r="V1166" s="919">
        <f t="shared" si="325"/>
        <v>0.90322580645161288</v>
      </c>
      <c r="W1166" s="879">
        <f t="shared" si="325"/>
        <v>0.9</v>
      </c>
      <c r="X1166" s="879">
        <f t="shared" si="325"/>
        <v>0.92639593908629436</v>
      </c>
      <c r="Y1166" s="879">
        <f t="shared" si="325"/>
        <v>0.91959798994974873</v>
      </c>
      <c r="Z1166" s="879">
        <f t="shared" si="325"/>
        <v>0.90537634408602141</v>
      </c>
      <c r="AA1166" s="879">
        <f t="shared" si="325"/>
        <v>0.90280777537796963</v>
      </c>
      <c r="AB1166" s="879">
        <f t="shared" si="325"/>
        <v>0.9155844155844155</v>
      </c>
      <c r="AC1166" s="805">
        <f t="shared" si="325"/>
        <v>0.9627914951989025</v>
      </c>
    </row>
    <row r="1167" spans="1:55" ht="12.75" customHeight="1">
      <c r="A1167" s="806" t="s">
        <v>737</v>
      </c>
      <c r="B1167" s="807"/>
      <c r="C1167" s="808"/>
      <c r="D1167" s="808"/>
      <c r="E1167" s="809">
        <f t="shared" ref="E1167:AB1167" si="326">E1151+E1155+E1159+E1163</f>
        <v>1.4365000000000001</v>
      </c>
      <c r="F1167" s="809">
        <f t="shared" si="326"/>
        <v>1.3200500000000002</v>
      </c>
      <c r="G1167" s="809">
        <f t="shared" si="326"/>
        <v>1.2376499999999999</v>
      </c>
      <c r="H1167" s="809">
        <f t="shared" si="326"/>
        <v>1.2543500000000001</v>
      </c>
      <c r="I1167" s="809">
        <f t="shared" si="326"/>
        <v>1.3624999999999998</v>
      </c>
      <c r="J1167" s="809">
        <f t="shared" si="326"/>
        <v>1.44035</v>
      </c>
      <c r="K1167" s="809">
        <f t="shared" si="326"/>
        <v>1.6106</v>
      </c>
      <c r="L1167" s="809">
        <f t="shared" si="326"/>
        <v>1.7517499999999999</v>
      </c>
      <c r="M1167" s="809">
        <f t="shared" si="326"/>
        <v>2.4015000000000004</v>
      </c>
      <c r="N1167" s="809">
        <f t="shared" si="326"/>
        <v>2.5701499999999999</v>
      </c>
      <c r="O1167" s="809">
        <f t="shared" si="326"/>
        <v>2.7159500000000003</v>
      </c>
      <c r="P1167" s="809">
        <f t="shared" si="326"/>
        <v>2.4862500000000001</v>
      </c>
      <c r="Q1167" s="809">
        <f t="shared" si="326"/>
        <v>2.1203500000000002</v>
      </c>
      <c r="R1167" s="809">
        <f t="shared" si="326"/>
        <v>2.5735000000000001</v>
      </c>
      <c r="S1167" s="809">
        <f t="shared" si="326"/>
        <v>2.4511500000000002</v>
      </c>
      <c r="T1167" s="809">
        <f t="shared" si="326"/>
        <v>2.3140499999999999</v>
      </c>
      <c r="U1167" s="809">
        <f t="shared" si="326"/>
        <v>2.1453499999999996</v>
      </c>
      <c r="V1167" s="809">
        <f t="shared" si="326"/>
        <v>2.16</v>
      </c>
      <c r="W1167" s="809">
        <f t="shared" si="326"/>
        <v>2.1702500000000002</v>
      </c>
      <c r="X1167" s="809">
        <f t="shared" si="326"/>
        <v>1.9722000000000002</v>
      </c>
      <c r="Y1167" s="809">
        <f t="shared" si="326"/>
        <v>1.94695</v>
      </c>
      <c r="Z1167" s="809">
        <f t="shared" si="326"/>
        <v>1.9882500000000003</v>
      </c>
      <c r="AA1167" s="809">
        <f t="shared" si="326"/>
        <v>1.8368000000000002</v>
      </c>
      <c r="AB1167" s="809">
        <f t="shared" si="326"/>
        <v>1.78705</v>
      </c>
      <c r="AC1167" s="810"/>
    </row>
    <row r="1168" spans="1:55" ht="12.75" customHeight="1">
      <c r="A1168" s="811" t="s">
        <v>738</v>
      </c>
      <c r="B1168" s="812"/>
      <c r="C1168" s="813"/>
      <c r="D1168" s="813"/>
      <c r="E1168" s="814">
        <f t="shared" ref="E1168:AB1168" si="327">E1152+E1156+E1160+E1164</f>
        <v>0.86904999999999999</v>
      </c>
      <c r="F1168" s="814">
        <f t="shared" si="327"/>
        <v>0.81759999999999999</v>
      </c>
      <c r="G1168" s="814">
        <f t="shared" si="327"/>
        <v>0.79339999999999999</v>
      </c>
      <c r="H1168" s="814">
        <f t="shared" si="327"/>
        <v>0.7893</v>
      </c>
      <c r="I1168" s="814">
        <f t="shared" si="327"/>
        <v>0.78939999999999999</v>
      </c>
      <c r="J1168" s="814">
        <f t="shared" si="327"/>
        <v>0.77634999999999998</v>
      </c>
      <c r="K1168" s="814">
        <f t="shared" si="327"/>
        <v>0.79369999999999996</v>
      </c>
      <c r="L1168" s="814">
        <f t="shared" si="327"/>
        <v>0.78424999999999989</v>
      </c>
      <c r="M1168" s="814">
        <f t="shared" si="327"/>
        <v>1.7255</v>
      </c>
      <c r="N1168" s="814">
        <f t="shared" si="327"/>
        <v>2.0294499999999998</v>
      </c>
      <c r="O1168" s="814">
        <f t="shared" si="327"/>
        <v>2.0294499999999998</v>
      </c>
      <c r="P1168" s="814">
        <f t="shared" si="327"/>
        <v>1.6776500000000001</v>
      </c>
      <c r="Q1168" s="814">
        <f t="shared" si="327"/>
        <v>1.1240999999999999</v>
      </c>
      <c r="R1168" s="814">
        <f t="shared" si="327"/>
        <v>1.7970999999999999</v>
      </c>
      <c r="S1168" s="814">
        <f t="shared" si="327"/>
        <v>1.64045</v>
      </c>
      <c r="T1168" s="814">
        <f t="shared" si="327"/>
        <v>1.4470499999999999</v>
      </c>
      <c r="U1168" s="814">
        <f t="shared" si="327"/>
        <v>1.29335</v>
      </c>
      <c r="V1168" s="814">
        <f t="shared" si="327"/>
        <v>1.2074500000000001</v>
      </c>
      <c r="W1168" s="814">
        <f t="shared" si="327"/>
        <v>1.1644000000000001</v>
      </c>
      <c r="X1168" s="814">
        <f t="shared" si="327"/>
        <v>0.99134999999999995</v>
      </c>
      <c r="Y1168" s="814">
        <f t="shared" si="327"/>
        <v>0.99924999999999997</v>
      </c>
      <c r="Z1168" s="814">
        <f t="shared" si="327"/>
        <v>1.0922000000000001</v>
      </c>
      <c r="AA1168" s="814">
        <f t="shared" si="327"/>
        <v>1.07925</v>
      </c>
      <c r="AB1168" s="814">
        <f t="shared" si="327"/>
        <v>1.0871500000000001</v>
      </c>
      <c r="AC1168" s="815"/>
    </row>
    <row r="1169" spans="1:30" ht="12.75" customHeight="1">
      <c r="A1169" s="816" t="s">
        <v>739</v>
      </c>
      <c r="B1169" s="817"/>
      <c r="C1169" s="818"/>
      <c r="D1169" s="818"/>
      <c r="E1169" s="819">
        <f t="shared" ref="E1169:AB1169" si="328">SQRT(E1167*E1167+E1168*E1168)</f>
        <v>1.6789223187807112</v>
      </c>
      <c r="F1169" s="819">
        <f t="shared" si="328"/>
        <v>1.5527400820807069</v>
      </c>
      <c r="G1169" s="819">
        <f t="shared" si="328"/>
        <v>1.4701228120466669</v>
      </c>
      <c r="H1169" s="819">
        <f t="shared" si="328"/>
        <v>1.482021731453355</v>
      </c>
      <c r="I1169" s="819">
        <f t="shared" si="328"/>
        <v>1.5746614271010768</v>
      </c>
      <c r="J1169" s="819">
        <f t="shared" si="328"/>
        <v>1.6362540893760968</v>
      </c>
      <c r="K1169" s="819">
        <f t="shared" si="328"/>
        <v>1.7955478411894237</v>
      </c>
      <c r="L1169" s="819">
        <f t="shared" si="328"/>
        <v>1.9192905264706539</v>
      </c>
      <c r="M1169" s="819">
        <f t="shared" si="328"/>
        <v>2.9571189526294006</v>
      </c>
      <c r="N1169" s="819">
        <f t="shared" si="328"/>
        <v>3.2748035551770123</v>
      </c>
      <c r="O1169" s="819">
        <f t="shared" si="328"/>
        <v>3.3904353267685261</v>
      </c>
      <c r="P1169" s="819">
        <f t="shared" si="328"/>
        <v>2.9993246881589863</v>
      </c>
      <c r="Q1169" s="819">
        <f t="shared" si="328"/>
        <v>2.3998926918718677</v>
      </c>
      <c r="R1169" s="819">
        <f t="shared" si="328"/>
        <v>3.1388645494828222</v>
      </c>
      <c r="S1169" s="819">
        <f t="shared" si="328"/>
        <v>2.9494427482153305</v>
      </c>
      <c r="T1169" s="819">
        <f t="shared" si="328"/>
        <v>2.7292455193697762</v>
      </c>
      <c r="U1169" s="819">
        <f t="shared" si="328"/>
        <v>2.5050510663457537</v>
      </c>
      <c r="V1169" s="819">
        <f t="shared" si="328"/>
        <v>2.474577843289639</v>
      </c>
      <c r="W1169" s="819">
        <f t="shared" si="328"/>
        <v>2.4628870096900508</v>
      </c>
      <c r="X1169" s="819">
        <f t="shared" si="328"/>
        <v>2.2073394986952053</v>
      </c>
      <c r="Y1169" s="819">
        <f t="shared" si="328"/>
        <v>2.1884046392292262</v>
      </c>
      <c r="Z1169" s="819">
        <f t="shared" si="328"/>
        <v>2.2684882416490506</v>
      </c>
      <c r="AA1169" s="819">
        <f t="shared" si="328"/>
        <v>2.1304024977689076</v>
      </c>
      <c r="AB1169" s="819">
        <f t="shared" si="328"/>
        <v>2.0917559190785142</v>
      </c>
      <c r="AC1169" s="821"/>
      <c r="AD1169" s="787">
        <f>MAX(E1169:AB1169)</f>
        <v>3.3904353267685261</v>
      </c>
    </row>
    <row r="1170" spans="1:30" s="738" customFormat="1" ht="12.75" customHeight="1" thickBot="1">
      <c r="A1170" s="822" t="s">
        <v>449</v>
      </c>
      <c r="B1170" s="823"/>
      <c r="C1170" s="824"/>
      <c r="D1170" s="824"/>
      <c r="E1170" s="1004">
        <v>1</v>
      </c>
      <c r="F1170" s="1004">
        <v>2</v>
      </c>
      <c r="G1170" s="1004">
        <v>3</v>
      </c>
      <c r="H1170" s="1004">
        <v>4</v>
      </c>
      <c r="I1170" s="1004">
        <v>5</v>
      </c>
      <c r="J1170" s="1004">
        <v>6</v>
      </c>
      <c r="K1170" s="1004">
        <v>7</v>
      </c>
      <c r="L1170" s="1004">
        <v>8</v>
      </c>
      <c r="M1170" s="1004">
        <v>9</v>
      </c>
      <c r="N1170" s="1004">
        <v>10</v>
      </c>
      <c r="O1170" s="1004">
        <v>11</v>
      </c>
      <c r="P1170" s="1004">
        <v>12</v>
      </c>
      <c r="Q1170" s="1004">
        <v>13</v>
      </c>
      <c r="R1170" s="1004">
        <v>14</v>
      </c>
      <c r="S1170" s="1004">
        <v>15</v>
      </c>
      <c r="T1170" s="1004">
        <v>16</v>
      </c>
      <c r="U1170" s="1004">
        <v>17</v>
      </c>
      <c r="V1170" s="1004">
        <v>18</v>
      </c>
      <c r="W1170" s="1004">
        <v>19</v>
      </c>
      <c r="X1170" s="1004">
        <v>20</v>
      </c>
      <c r="Y1170" s="1004">
        <v>21</v>
      </c>
      <c r="Z1170" s="1004">
        <v>22</v>
      </c>
      <c r="AA1170" s="1004">
        <v>23</v>
      </c>
      <c r="AB1170" s="1004">
        <v>24</v>
      </c>
      <c r="AC1170" s="1005"/>
    </row>
    <row r="1171" spans="1:30" s="738" customFormat="1" ht="12.75" customHeight="1">
      <c r="A1171" s="827" t="s">
        <v>450</v>
      </c>
      <c r="B1171" s="828"/>
      <c r="C1171" s="829" t="s">
        <v>164</v>
      </c>
      <c r="D1171" s="829" t="s">
        <v>160</v>
      </c>
      <c r="E1171" s="829">
        <v>35.939998626708984</v>
      </c>
      <c r="F1171" s="829">
        <v>35.639999389648438</v>
      </c>
      <c r="G1171" s="829">
        <v>35.729999542236328</v>
      </c>
      <c r="H1171" s="829">
        <v>35.729999542236328</v>
      </c>
      <c r="I1171" s="829">
        <v>35.669998168945313</v>
      </c>
      <c r="J1171" s="829">
        <v>35.599998474121094</v>
      </c>
      <c r="K1171" s="829">
        <v>35.509998321533203</v>
      </c>
      <c r="L1171" s="829">
        <v>35.419998168945313</v>
      </c>
      <c r="M1171" s="829">
        <v>35.659999847412109</v>
      </c>
      <c r="N1171" s="829">
        <v>35.689998626708984</v>
      </c>
      <c r="O1171" s="829">
        <v>35.5</v>
      </c>
      <c r="P1171" s="829">
        <v>35.909999847412109</v>
      </c>
      <c r="Q1171" s="829">
        <v>36.279998779296875</v>
      </c>
      <c r="R1171" s="829">
        <v>35.860000610351563</v>
      </c>
      <c r="S1171" s="829">
        <v>35.759998321533203</v>
      </c>
      <c r="T1171" s="829">
        <v>35.759998321533203</v>
      </c>
      <c r="U1171" s="829">
        <v>35.630001068115234</v>
      </c>
      <c r="V1171" s="829">
        <v>35.700000762939453</v>
      </c>
      <c r="W1171" s="829">
        <v>35.819999694824219</v>
      </c>
      <c r="X1171" s="829">
        <v>35.869998931884766</v>
      </c>
      <c r="Y1171" s="829">
        <v>36.020000457763672</v>
      </c>
      <c r="Z1171" s="829">
        <v>35.799999237060547</v>
      </c>
      <c r="AA1171" s="829">
        <v>35.889999389648438</v>
      </c>
      <c r="AB1171" s="829">
        <v>35.979999542236328</v>
      </c>
      <c r="AC1171" s="829"/>
    </row>
    <row r="1172" spans="1:30" s="738" customFormat="1" ht="12.75" customHeight="1" thickBot="1">
      <c r="A1172" s="830" t="s">
        <v>451</v>
      </c>
      <c r="B1172" s="831"/>
      <c r="C1172" s="792" t="s">
        <v>164</v>
      </c>
      <c r="D1172" s="792" t="s">
        <v>160</v>
      </c>
      <c r="E1172" s="792">
        <v>35.939998626708984</v>
      </c>
      <c r="F1172" s="792">
        <v>35.639999389648438</v>
      </c>
      <c r="G1172" s="792">
        <v>35.729999542236328</v>
      </c>
      <c r="H1172" s="792">
        <v>35.729999542236328</v>
      </c>
      <c r="I1172" s="792">
        <v>35.669998168945313</v>
      </c>
      <c r="J1172" s="792">
        <v>35.599998474121094</v>
      </c>
      <c r="K1172" s="792">
        <v>35.509998321533203</v>
      </c>
      <c r="L1172" s="792">
        <v>35.419998168945313</v>
      </c>
      <c r="M1172" s="792">
        <v>35.659999847412109</v>
      </c>
      <c r="N1172" s="792">
        <v>35.689998626708984</v>
      </c>
      <c r="O1172" s="792">
        <v>35.5</v>
      </c>
      <c r="P1172" s="792">
        <v>35.909999847412109</v>
      </c>
      <c r="Q1172" s="792">
        <v>36.279998779296875</v>
      </c>
      <c r="R1172" s="792">
        <v>35.860000610351563</v>
      </c>
      <c r="S1172" s="792">
        <v>35.759998321533203</v>
      </c>
      <c r="T1172" s="792">
        <v>35.759998321533203</v>
      </c>
      <c r="U1172" s="792">
        <v>35.630001068115234</v>
      </c>
      <c r="V1172" s="792">
        <v>35.700000762939453</v>
      </c>
      <c r="W1172" s="792">
        <v>35.819999694824219</v>
      </c>
      <c r="X1172" s="792">
        <v>35.869998931884766</v>
      </c>
      <c r="Y1172" s="792">
        <v>36.020000457763672</v>
      </c>
      <c r="Z1172" s="792">
        <v>35.799999237060547</v>
      </c>
      <c r="AA1172" s="792">
        <v>35.889999389648438</v>
      </c>
      <c r="AB1172" s="792">
        <v>35.979999542236328</v>
      </c>
      <c r="AC1172" s="792"/>
    </row>
    <row r="1173" spans="1:30" ht="12.75" customHeight="1">
      <c r="A1173" s="850" t="s">
        <v>798</v>
      </c>
      <c r="B1173" s="728"/>
      <c r="C1173" s="777" t="s">
        <v>156</v>
      </c>
      <c r="D1173" s="777" t="s">
        <v>157</v>
      </c>
      <c r="E1173" s="975">
        <v>0.38850000000000001</v>
      </c>
      <c r="F1173" s="975">
        <v>0.35804999999999998</v>
      </c>
      <c r="G1173" s="975">
        <v>0.34965000000000002</v>
      </c>
      <c r="H1173" s="939">
        <v>0.36435000000000001</v>
      </c>
      <c r="I1173" s="975">
        <v>0.38850000000000001</v>
      </c>
      <c r="J1173" s="975">
        <v>0.44835000000000003</v>
      </c>
      <c r="K1173" s="975">
        <v>0.55859999999999999</v>
      </c>
      <c r="L1173" s="975">
        <v>0.60375000000000001</v>
      </c>
      <c r="M1173" s="975">
        <v>0.61950000000000005</v>
      </c>
      <c r="N1173" s="939">
        <v>0.65415000000000001</v>
      </c>
      <c r="O1173" s="975">
        <v>0.64995000000000003</v>
      </c>
      <c r="P1173" s="975">
        <v>0.65625</v>
      </c>
      <c r="Q1173" s="975">
        <v>0.61634999999999995</v>
      </c>
      <c r="R1173" s="975">
        <v>0.57750000000000001</v>
      </c>
      <c r="S1173" s="975">
        <v>0.59114999999999995</v>
      </c>
      <c r="T1173" s="975">
        <v>0.61004999999999998</v>
      </c>
      <c r="U1173" s="975">
        <v>0.63734999999999997</v>
      </c>
      <c r="V1173" s="939">
        <v>0.67200000000000004</v>
      </c>
      <c r="W1173" s="975">
        <v>0.69825000000000004</v>
      </c>
      <c r="X1173" s="975">
        <v>0.67620000000000002</v>
      </c>
      <c r="Y1173" s="975">
        <v>0.62895000000000001</v>
      </c>
      <c r="Z1173" s="975">
        <v>0.57225000000000004</v>
      </c>
      <c r="AA1173" s="975">
        <v>0.4788</v>
      </c>
      <c r="AB1173" s="975">
        <v>0.42104999999999998</v>
      </c>
      <c r="AC1173" s="780">
        <f>SUM(E1173:AB1173)</f>
        <v>13.219499999999998</v>
      </c>
    </row>
    <row r="1174" spans="1:30" ht="12.75" customHeight="1">
      <c r="A1174" s="851"/>
      <c r="B1174" s="853"/>
      <c r="C1174" s="783" t="s">
        <v>158</v>
      </c>
      <c r="D1174" s="783" t="s">
        <v>157</v>
      </c>
      <c r="E1174" s="948">
        <v>4.3049999999999998E-2</v>
      </c>
      <c r="F1174" s="948">
        <v>3.3599999999999998E-2</v>
      </c>
      <c r="G1174" s="948">
        <v>2.9399999999999999E-2</v>
      </c>
      <c r="H1174" s="940">
        <v>2.7300000000000001E-2</v>
      </c>
      <c r="I1174" s="948">
        <v>2.9399999999999999E-2</v>
      </c>
      <c r="J1174" s="948">
        <v>2.835E-2</v>
      </c>
      <c r="K1174" s="948">
        <v>3.5700000000000003E-2</v>
      </c>
      <c r="L1174" s="948">
        <v>2.6249999999999999E-2</v>
      </c>
      <c r="M1174" s="948">
        <v>3.15E-2</v>
      </c>
      <c r="N1174" s="940">
        <v>5.1450000000000003E-2</v>
      </c>
      <c r="O1174" s="948">
        <v>5.1450000000000003E-2</v>
      </c>
      <c r="P1174" s="948">
        <v>5.5649999999999998E-2</v>
      </c>
      <c r="Q1174" s="948">
        <v>4.41E-2</v>
      </c>
      <c r="R1174" s="948">
        <v>2.3099999999999999E-2</v>
      </c>
      <c r="S1174" s="948">
        <v>3.0450000000000001E-2</v>
      </c>
      <c r="T1174" s="948">
        <v>4.3049999999999998E-2</v>
      </c>
      <c r="U1174" s="948">
        <v>4.9349999999999998E-2</v>
      </c>
      <c r="V1174" s="940">
        <v>5.1450000000000003E-2</v>
      </c>
      <c r="W1174" s="948">
        <v>5.04E-2</v>
      </c>
      <c r="X1174" s="948">
        <v>4.9349999999999998E-2</v>
      </c>
      <c r="Y1174" s="948">
        <v>4.725E-2</v>
      </c>
      <c r="Z1174" s="948">
        <v>4.6199999999999998E-2</v>
      </c>
      <c r="AA1174" s="948">
        <v>4.725E-2</v>
      </c>
      <c r="AB1174" s="948">
        <v>4.5150000000000003E-2</v>
      </c>
      <c r="AC1174" s="786">
        <f>SUM(E1174:AB1174)</f>
        <v>0.97020000000000006</v>
      </c>
    </row>
    <row r="1175" spans="1:30" ht="12.75" customHeight="1">
      <c r="A1175" s="851"/>
      <c r="B1175" s="853"/>
      <c r="C1175" s="783" t="s">
        <v>159</v>
      </c>
      <c r="D1175" s="783" t="s">
        <v>209</v>
      </c>
      <c r="E1175" s="863">
        <f t="shared" ref="E1175:AB1175" si="329">SQRT(E1173*E1173+E1174*E1174)*1000/1.73/E1172</f>
        <v>6.286616748089247</v>
      </c>
      <c r="F1175" s="863">
        <f t="shared" si="329"/>
        <v>5.8326211714968252</v>
      </c>
      <c r="G1175" s="863">
        <f t="shared" si="329"/>
        <v>5.676547508462507</v>
      </c>
      <c r="H1175" s="864">
        <f t="shared" si="329"/>
        <v>5.910923767750548</v>
      </c>
      <c r="I1175" s="863">
        <f t="shared" si="329"/>
        <v>6.3136695285605509</v>
      </c>
      <c r="J1175" s="863">
        <f t="shared" si="329"/>
        <v>7.2943663797225202</v>
      </c>
      <c r="K1175" s="863">
        <f t="shared" si="329"/>
        <v>9.1114878236204841</v>
      </c>
      <c r="L1175" s="863">
        <f t="shared" si="329"/>
        <v>9.8621727377949746</v>
      </c>
      <c r="M1175" s="863">
        <f t="shared" si="329"/>
        <v>10.054826300082095</v>
      </c>
      <c r="N1175" s="864">
        <f t="shared" si="329"/>
        <v>10.627322632040086</v>
      </c>
      <c r="O1175" s="863">
        <f t="shared" si="329"/>
        <v>10.616025549778099</v>
      </c>
      <c r="P1175" s="863">
        <f t="shared" si="329"/>
        <v>10.601412588305326</v>
      </c>
      <c r="Q1175" s="863">
        <f t="shared" si="329"/>
        <v>9.845162064239112</v>
      </c>
      <c r="R1175" s="863">
        <f t="shared" si="329"/>
        <v>9.3162846766092748</v>
      </c>
      <c r="S1175" s="863">
        <f t="shared" si="329"/>
        <v>9.5681832724275377</v>
      </c>
      <c r="T1175" s="863">
        <f t="shared" si="329"/>
        <v>9.8855426387579222</v>
      </c>
      <c r="U1175" s="863">
        <f t="shared" si="329"/>
        <v>10.370842758522556</v>
      </c>
      <c r="V1175" s="864">
        <f t="shared" si="329"/>
        <v>10.912496203478286</v>
      </c>
      <c r="W1175" s="863">
        <f t="shared" si="329"/>
        <v>11.297118061366453</v>
      </c>
      <c r="X1175" s="863">
        <f t="shared" si="329"/>
        <v>10.92574895310398</v>
      </c>
      <c r="Y1175" s="863">
        <f t="shared" si="329"/>
        <v>10.121581906678449</v>
      </c>
      <c r="Z1175" s="863">
        <f t="shared" si="329"/>
        <v>9.2697377417636133</v>
      </c>
      <c r="AA1175" s="863">
        <f t="shared" si="329"/>
        <v>7.7488822456030437</v>
      </c>
      <c r="AB1175" s="863">
        <f t="shared" si="329"/>
        <v>6.8031347990245994</v>
      </c>
      <c r="AC1175" s="786"/>
      <c r="AD1175" s="787">
        <f>MAX(E1175:AB1175)</f>
        <v>11.297118061366453</v>
      </c>
    </row>
    <row r="1176" spans="1:30" ht="12.75" customHeight="1">
      <c r="A1176" s="852"/>
      <c r="B1176" s="854"/>
      <c r="C1176" s="795" t="s">
        <v>161</v>
      </c>
      <c r="D1176" s="795"/>
      <c r="E1176" s="938">
        <f t="shared" ref="E1176:AC1176" si="330">E1174/E1173</f>
        <v>0.1108108108108108</v>
      </c>
      <c r="F1176" s="938">
        <f t="shared" si="330"/>
        <v>9.3841642228739003E-2</v>
      </c>
      <c r="G1176" s="938">
        <f t="shared" si="330"/>
        <v>8.4084084084084076E-2</v>
      </c>
      <c r="H1176" s="968">
        <f t="shared" si="330"/>
        <v>7.492795389048991E-2</v>
      </c>
      <c r="I1176" s="938">
        <f t="shared" si="330"/>
        <v>7.5675675675675666E-2</v>
      </c>
      <c r="J1176" s="938">
        <f t="shared" si="330"/>
        <v>6.323185011709602E-2</v>
      </c>
      <c r="K1176" s="938">
        <f t="shared" si="330"/>
        <v>6.3909774436090236E-2</v>
      </c>
      <c r="L1176" s="938">
        <f t="shared" si="330"/>
        <v>4.3478260869565216E-2</v>
      </c>
      <c r="M1176" s="938">
        <f t="shared" si="330"/>
        <v>5.084745762711864E-2</v>
      </c>
      <c r="N1176" s="968">
        <f t="shared" si="330"/>
        <v>7.8651685393258425E-2</v>
      </c>
      <c r="O1176" s="938">
        <f t="shared" si="330"/>
        <v>7.9159935379644594E-2</v>
      </c>
      <c r="P1176" s="938">
        <f t="shared" si="330"/>
        <v>8.48E-2</v>
      </c>
      <c r="Q1176" s="938">
        <f t="shared" si="330"/>
        <v>7.1550255536626917E-2</v>
      </c>
      <c r="R1176" s="938">
        <f t="shared" si="330"/>
        <v>3.9999999999999994E-2</v>
      </c>
      <c r="S1176" s="938">
        <f t="shared" si="330"/>
        <v>5.1509769094138548E-2</v>
      </c>
      <c r="T1176" s="938">
        <f t="shared" si="330"/>
        <v>7.0567986230636828E-2</v>
      </c>
      <c r="U1176" s="938">
        <f t="shared" si="330"/>
        <v>7.7429983525535415E-2</v>
      </c>
      <c r="V1176" s="968">
        <f t="shared" si="330"/>
        <v>7.6562500000000006E-2</v>
      </c>
      <c r="W1176" s="938">
        <f t="shared" si="330"/>
        <v>7.2180451127819539E-2</v>
      </c>
      <c r="X1176" s="938">
        <f t="shared" si="330"/>
        <v>7.2981366459627328E-2</v>
      </c>
      <c r="Y1176" s="938">
        <f t="shared" si="330"/>
        <v>7.512520868113523E-2</v>
      </c>
      <c r="Z1176" s="938">
        <f t="shared" si="330"/>
        <v>8.0733944954128431E-2</v>
      </c>
      <c r="AA1176" s="938">
        <f t="shared" si="330"/>
        <v>9.8684210526315791E-2</v>
      </c>
      <c r="AB1176" s="938">
        <f t="shared" si="330"/>
        <v>0.10723192019950126</v>
      </c>
      <c r="AC1176" s="798">
        <f t="shared" si="330"/>
        <v>7.3391580619539334E-2</v>
      </c>
    </row>
    <row r="1177" spans="1:30" ht="12.75" customHeight="1">
      <c r="A1177" s="775" t="s">
        <v>799</v>
      </c>
      <c r="B1177" s="728"/>
      <c r="C1177" s="777" t="s">
        <v>156</v>
      </c>
      <c r="D1177" s="777" t="s">
        <v>157</v>
      </c>
      <c r="E1177" s="909">
        <v>0</v>
      </c>
      <c r="F1177" s="909">
        <v>0</v>
      </c>
      <c r="G1177" s="909">
        <v>0</v>
      </c>
      <c r="H1177" s="939">
        <v>0</v>
      </c>
      <c r="I1177" s="909">
        <v>0</v>
      </c>
      <c r="J1177" s="909">
        <v>0</v>
      </c>
      <c r="K1177" s="909">
        <v>0</v>
      </c>
      <c r="L1177" s="909">
        <v>0</v>
      </c>
      <c r="M1177" s="909">
        <v>0</v>
      </c>
      <c r="N1177" s="939">
        <v>0</v>
      </c>
      <c r="O1177" s="909">
        <v>0</v>
      </c>
      <c r="P1177" s="909">
        <v>0</v>
      </c>
      <c r="Q1177" s="909">
        <v>0</v>
      </c>
      <c r="R1177" s="909">
        <v>0</v>
      </c>
      <c r="S1177" s="909">
        <v>0</v>
      </c>
      <c r="T1177" s="909">
        <v>0</v>
      </c>
      <c r="U1177" s="909">
        <v>0</v>
      </c>
      <c r="V1177" s="939">
        <v>0</v>
      </c>
      <c r="W1177" s="909">
        <v>0</v>
      </c>
      <c r="X1177" s="909">
        <v>0</v>
      </c>
      <c r="Y1177" s="909">
        <v>0</v>
      </c>
      <c r="Z1177" s="909">
        <v>0</v>
      </c>
      <c r="AA1177" s="909">
        <v>0</v>
      </c>
      <c r="AB1177" s="909">
        <v>0</v>
      </c>
      <c r="AC1177" s="780">
        <f>SUM(E1177:AB1177)</f>
        <v>0</v>
      </c>
    </row>
    <row r="1178" spans="1:30" ht="12.75" customHeight="1">
      <c r="A1178" s="781"/>
      <c r="B1178" s="853"/>
      <c r="C1178" s="783" t="s">
        <v>158</v>
      </c>
      <c r="D1178" s="783" t="s">
        <v>157</v>
      </c>
      <c r="E1178" s="910">
        <v>0</v>
      </c>
      <c r="F1178" s="910">
        <v>0</v>
      </c>
      <c r="G1178" s="910">
        <v>0</v>
      </c>
      <c r="H1178" s="940">
        <v>0</v>
      </c>
      <c r="I1178" s="910">
        <v>0</v>
      </c>
      <c r="J1178" s="910">
        <v>0</v>
      </c>
      <c r="K1178" s="910">
        <v>0</v>
      </c>
      <c r="L1178" s="910">
        <v>0</v>
      </c>
      <c r="M1178" s="910">
        <v>0</v>
      </c>
      <c r="N1178" s="940">
        <v>0</v>
      </c>
      <c r="O1178" s="910">
        <v>0</v>
      </c>
      <c r="P1178" s="910">
        <v>0</v>
      </c>
      <c r="Q1178" s="910">
        <v>0</v>
      </c>
      <c r="R1178" s="910">
        <v>0</v>
      </c>
      <c r="S1178" s="910">
        <v>0</v>
      </c>
      <c r="T1178" s="910">
        <v>0</v>
      </c>
      <c r="U1178" s="910">
        <v>0</v>
      </c>
      <c r="V1178" s="940">
        <v>0</v>
      </c>
      <c r="W1178" s="910">
        <v>0</v>
      </c>
      <c r="X1178" s="910">
        <v>0</v>
      </c>
      <c r="Y1178" s="910">
        <v>0</v>
      </c>
      <c r="Z1178" s="910">
        <v>0</v>
      </c>
      <c r="AA1178" s="910">
        <v>0</v>
      </c>
      <c r="AB1178" s="910">
        <v>0</v>
      </c>
      <c r="AC1178" s="786">
        <f>SUM(E1178:AB1178)</f>
        <v>0</v>
      </c>
    </row>
    <row r="1179" spans="1:30" ht="12.75" customHeight="1">
      <c r="A1179" s="781"/>
      <c r="B1179" s="853"/>
      <c r="C1179" s="783" t="s">
        <v>159</v>
      </c>
      <c r="D1179" s="783" t="s">
        <v>160</v>
      </c>
      <c r="E1179" s="863">
        <v>0</v>
      </c>
      <c r="F1179" s="863">
        <v>0</v>
      </c>
      <c r="G1179" s="863">
        <v>0</v>
      </c>
      <c r="H1179" s="1049">
        <v>0</v>
      </c>
      <c r="I1179" s="863">
        <v>0</v>
      </c>
      <c r="J1179" s="863">
        <v>0</v>
      </c>
      <c r="K1179" s="863">
        <v>0</v>
      </c>
      <c r="L1179" s="863">
        <v>0</v>
      </c>
      <c r="M1179" s="863">
        <v>0</v>
      </c>
      <c r="N1179" s="1049">
        <v>0</v>
      </c>
      <c r="O1179" s="863">
        <v>0</v>
      </c>
      <c r="P1179" s="863">
        <v>0</v>
      </c>
      <c r="Q1179" s="863">
        <v>0</v>
      </c>
      <c r="R1179" s="863">
        <v>0</v>
      </c>
      <c r="S1179" s="863">
        <v>0</v>
      </c>
      <c r="T1179" s="863">
        <v>0</v>
      </c>
      <c r="U1179" s="863">
        <v>0</v>
      </c>
      <c r="V1179" s="1049">
        <v>0</v>
      </c>
      <c r="W1179" s="863">
        <v>0</v>
      </c>
      <c r="X1179" s="863">
        <v>0</v>
      </c>
      <c r="Y1179" s="863">
        <v>0</v>
      </c>
      <c r="Z1179" s="863">
        <v>0</v>
      </c>
      <c r="AA1179" s="863">
        <v>0</v>
      </c>
      <c r="AB1179" s="863">
        <v>0</v>
      </c>
      <c r="AC1179" s="786"/>
    </row>
    <row r="1180" spans="1:30" ht="12.75" customHeight="1">
      <c r="A1180" s="800"/>
      <c r="B1180" s="867"/>
      <c r="C1180" s="802" t="s">
        <v>161</v>
      </c>
      <c r="D1180" s="802"/>
      <c r="E1180" s="879" t="e">
        <f t="shared" ref="E1180:AC1180" si="331">E1178/E1177</f>
        <v>#DIV/0!</v>
      </c>
      <c r="F1180" s="879" t="e">
        <f t="shared" si="331"/>
        <v>#DIV/0!</v>
      </c>
      <c r="G1180" s="879" t="e">
        <f t="shared" si="331"/>
        <v>#DIV/0!</v>
      </c>
      <c r="H1180" s="919" t="e">
        <f t="shared" si="331"/>
        <v>#DIV/0!</v>
      </c>
      <c r="I1180" s="879" t="e">
        <f t="shared" si="331"/>
        <v>#DIV/0!</v>
      </c>
      <c r="J1180" s="879" t="e">
        <f t="shared" si="331"/>
        <v>#DIV/0!</v>
      </c>
      <c r="K1180" s="879" t="e">
        <f t="shared" si="331"/>
        <v>#DIV/0!</v>
      </c>
      <c r="L1180" s="879" t="e">
        <f t="shared" si="331"/>
        <v>#DIV/0!</v>
      </c>
      <c r="M1180" s="879" t="e">
        <f t="shared" si="331"/>
        <v>#DIV/0!</v>
      </c>
      <c r="N1180" s="919" t="e">
        <f t="shared" si="331"/>
        <v>#DIV/0!</v>
      </c>
      <c r="O1180" s="879" t="e">
        <f t="shared" si="331"/>
        <v>#DIV/0!</v>
      </c>
      <c r="P1180" s="879" t="e">
        <f t="shared" si="331"/>
        <v>#DIV/0!</v>
      </c>
      <c r="Q1180" s="879" t="e">
        <f t="shared" si="331"/>
        <v>#DIV/0!</v>
      </c>
      <c r="R1180" s="879" t="e">
        <f t="shared" si="331"/>
        <v>#DIV/0!</v>
      </c>
      <c r="S1180" s="879" t="e">
        <f t="shared" si="331"/>
        <v>#DIV/0!</v>
      </c>
      <c r="T1180" s="879" t="e">
        <f t="shared" si="331"/>
        <v>#DIV/0!</v>
      </c>
      <c r="U1180" s="879" t="e">
        <f t="shared" si="331"/>
        <v>#DIV/0!</v>
      </c>
      <c r="V1180" s="919" t="e">
        <f t="shared" si="331"/>
        <v>#DIV/0!</v>
      </c>
      <c r="W1180" s="879" t="e">
        <f t="shared" si="331"/>
        <v>#DIV/0!</v>
      </c>
      <c r="X1180" s="879" t="e">
        <f t="shared" si="331"/>
        <v>#DIV/0!</v>
      </c>
      <c r="Y1180" s="879" t="e">
        <f t="shared" si="331"/>
        <v>#DIV/0!</v>
      </c>
      <c r="Z1180" s="879" t="e">
        <f t="shared" si="331"/>
        <v>#DIV/0!</v>
      </c>
      <c r="AA1180" s="879" t="e">
        <f t="shared" si="331"/>
        <v>#DIV/0!</v>
      </c>
      <c r="AB1180" s="879" t="e">
        <f t="shared" si="331"/>
        <v>#DIV/0!</v>
      </c>
      <c r="AC1180" s="805" t="e">
        <f t="shared" si="331"/>
        <v>#DIV/0!</v>
      </c>
    </row>
    <row r="1181" spans="1:30" ht="12.75" customHeight="1">
      <c r="A1181" s="836" t="s">
        <v>458</v>
      </c>
      <c r="B1181" s="837"/>
      <c r="C1181" s="838" t="s">
        <v>156</v>
      </c>
      <c r="D1181" s="838"/>
      <c r="E1181" s="947">
        <f t="shared" ref="E1181:AC1181" si="332">E1173+E1177</f>
        <v>0.38850000000000001</v>
      </c>
      <c r="F1181" s="947">
        <f t="shared" si="332"/>
        <v>0.35804999999999998</v>
      </c>
      <c r="G1181" s="947">
        <f t="shared" si="332"/>
        <v>0.34965000000000002</v>
      </c>
      <c r="H1181" s="943">
        <f t="shared" si="332"/>
        <v>0.36435000000000001</v>
      </c>
      <c r="I1181" s="947">
        <f t="shared" si="332"/>
        <v>0.38850000000000001</v>
      </c>
      <c r="J1181" s="947">
        <f t="shared" si="332"/>
        <v>0.44835000000000003</v>
      </c>
      <c r="K1181" s="947">
        <f t="shared" si="332"/>
        <v>0.55859999999999999</v>
      </c>
      <c r="L1181" s="947">
        <f t="shared" si="332"/>
        <v>0.60375000000000001</v>
      </c>
      <c r="M1181" s="947">
        <f t="shared" si="332"/>
        <v>0.61950000000000005</v>
      </c>
      <c r="N1181" s="943">
        <f t="shared" si="332"/>
        <v>0.65415000000000001</v>
      </c>
      <c r="O1181" s="947">
        <f t="shared" si="332"/>
        <v>0.64995000000000003</v>
      </c>
      <c r="P1181" s="947">
        <f t="shared" si="332"/>
        <v>0.65625</v>
      </c>
      <c r="Q1181" s="947">
        <f t="shared" si="332"/>
        <v>0.61634999999999995</v>
      </c>
      <c r="R1181" s="947">
        <f t="shared" si="332"/>
        <v>0.57750000000000001</v>
      </c>
      <c r="S1181" s="947">
        <f t="shared" si="332"/>
        <v>0.59114999999999995</v>
      </c>
      <c r="T1181" s="947">
        <f t="shared" si="332"/>
        <v>0.61004999999999998</v>
      </c>
      <c r="U1181" s="947">
        <f t="shared" si="332"/>
        <v>0.63734999999999997</v>
      </c>
      <c r="V1181" s="943">
        <f t="shared" si="332"/>
        <v>0.67200000000000004</v>
      </c>
      <c r="W1181" s="947">
        <f t="shared" si="332"/>
        <v>0.69825000000000004</v>
      </c>
      <c r="X1181" s="947">
        <f t="shared" si="332"/>
        <v>0.67620000000000002</v>
      </c>
      <c r="Y1181" s="947">
        <f t="shared" si="332"/>
        <v>0.62895000000000001</v>
      </c>
      <c r="Z1181" s="947">
        <f t="shared" si="332"/>
        <v>0.57225000000000004</v>
      </c>
      <c r="AA1181" s="947">
        <f t="shared" si="332"/>
        <v>0.4788</v>
      </c>
      <c r="AB1181" s="947">
        <f t="shared" si="332"/>
        <v>0.42104999999999998</v>
      </c>
      <c r="AC1181" s="841">
        <f t="shared" si="332"/>
        <v>13.219499999999998</v>
      </c>
    </row>
    <row r="1182" spans="1:30" ht="12.75" customHeight="1">
      <c r="A1182" s="842"/>
      <c r="B1182" s="843"/>
      <c r="C1182" s="844" t="s">
        <v>158</v>
      </c>
      <c r="D1182" s="844"/>
      <c r="E1182" s="976">
        <f t="shared" ref="E1182:AC1182" si="333">E1174+E1178</f>
        <v>4.3049999999999998E-2</v>
      </c>
      <c r="F1182" s="976">
        <f t="shared" si="333"/>
        <v>3.3599999999999998E-2</v>
      </c>
      <c r="G1182" s="976">
        <f t="shared" si="333"/>
        <v>2.9399999999999999E-2</v>
      </c>
      <c r="H1182" s="977">
        <f t="shared" si="333"/>
        <v>2.7300000000000001E-2</v>
      </c>
      <c r="I1182" s="976">
        <f t="shared" si="333"/>
        <v>2.9399999999999999E-2</v>
      </c>
      <c r="J1182" s="976">
        <f t="shared" si="333"/>
        <v>2.835E-2</v>
      </c>
      <c r="K1182" s="976">
        <f t="shared" si="333"/>
        <v>3.5700000000000003E-2</v>
      </c>
      <c r="L1182" s="976">
        <f t="shared" si="333"/>
        <v>2.6249999999999999E-2</v>
      </c>
      <c r="M1182" s="976">
        <f t="shared" si="333"/>
        <v>3.15E-2</v>
      </c>
      <c r="N1182" s="977">
        <f t="shared" si="333"/>
        <v>5.1450000000000003E-2</v>
      </c>
      <c r="O1182" s="976">
        <f t="shared" si="333"/>
        <v>5.1450000000000003E-2</v>
      </c>
      <c r="P1182" s="976">
        <f t="shared" si="333"/>
        <v>5.5649999999999998E-2</v>
      </c>
      <c r="Q1182" s="976">
        <f t="shared" si="333"/>
        <v>4.41E-2</v>
      </c>
      <c r="R1182" s="976">
        <f t="shared" si="333"/>
        <v>2.3099999999999999E-2</v>
      </c>
      <c r="S1182" s="976">
        <f t="shared" si="333"/>
        <v>3.0450000000000001E-2</v>
      </c>
      <c r="T1182" s="976">
        <f t="shared" si="333"/>
        <v>4.3049999999999998E-2</v>
      </c>
      <c r="U1182" s="976">
        <f t="shared" si="333"/>
        <v>4.9349999999999998E-2</v>
      </c>
      <c r="V1182" s="977">
        <f t="shared" si="333"/>
        <v>5.1450000000000003E-2</v>
      </c>
      <c r="W1182" s="976">
        <f t="shared" si="333"/>
        <v>5.04E-2</v>
      </c>
      <c r="X1182" s="976">
        <f t="shared" si="333"/>
        <v>4.9349999999999998E-2</v>
      </c>
      <c r="Y1182" s="976">
        <f t="shared" si="333"/>
        <v>4.725E-2</v>
      </c>
      <c r="Z1182" s="976">
        <f t="shared" si="333"/>
        <v>4.6199999999999998E-2</v>
      </c>
      <c r="AA1182" s="976">
        <f t="shared" si="333"/>
        <v>4.725E-2</v>
      </c>
      <c r="AB1182" s="976">
        <f t="shared" si="333"/>
        <v>4.5150000000000003E-2</v>
      </c>
      <c r="AC1182" s="805">
        <f t="shared" si="333"/>
        <v>0.97020000000000006</v>
      </c>
    </row>
    <row r="1183" spans="1:30" ht="12.75" customHeight="1">
      <c r="A1183" s="845" t="s">
        <v>459</v>
      </c>
      <c r="B1183" s="846"/>
      <c r="C1183" s="847" t="s">
        <v>156</v>
      </c>
      <c r="D1183" s="847"/>
      <c r="E1183" s="975">
        <f t="shared" ref="E1183:AC1183" si="334">E1151+E1155-E1181</f>
        <v>0</v>
      </c>
      <c r="F1183" s="975">
        <f t="shared" si="334"/>
        <v>0</v>
      </c>
      <c r="G1183" s="975">
        <f t="shared" si="334"/>
        <v>0</v>
      </c>
      <c r="H1183" s="939">
        <f t="shared" si="334"/>
        <v>0</v>
      </c>
      <c r="I1183" s="975">
        <f t="shared" si="334"/>
        <v>0</v>
      </c>
      <c r="J1183" s="975">
        <f t="shared" si="334"/>
        <v>0</v>
      </c>
      <c r="K1183" s="975">
        <f t="shared" si="334"/>
        <v>0</v>
      </c>
      <c r="L1183" s="975">
        <f t="shared" si="334"/>
        <v>0</v>
      </c>
      <c r="M1183" s="975">
        <f t="shared" si="334"/>
        <v>0</v>
      </c>
      <c r="N1183" s="939">
        <f t="shared" si="334"/>
        <v>0</v>
      </c>
      <c r="O1183" s="975">
        <f t="shared" si="334"/>
        <v>0</v>
      </c>
      <c r="P1183" s="975">
        <f t="shared" si="334"/>
        <v>0</v>
      </c>
      <c r="Q1183" s="975">
        <f t="shared" si="334"/>
        <v>0</v>
      </c>
      <c r="R1183" s="975">
        <f t="shared" si="334"/>
        <v>0</v>
      </c>
      <c r="S1183" s="975">
        <f t="shared" si="334"/>
        <v>0</v>
      </c>
      <c r="T1183" s="975">
        <f t="shared" si="334"/>
        <v>0</v>
      </c>
      <c r="U1183" s="975">
        <f t="shared" si="334"/>
        <v>0</v>
      </c>
      <c r="V1183" s="939">
        <f t="shared" si="334"/>
        <v>0</v>
      </c>
      <c r="W1183" s="975">
        <f t="shared" si="334"/>
        <v>0</v>
      </c>
      <c r="X1183" s="975">
        <f t="shared" si="334"/>
        <v>0</v>
      </c>
      <c r="Y1183" s="975">
        <f t="shared" si="334"/>
        <v>0</v>
      </c>
      <c r="Z1183" s="975">
        <f t="shared" si="334"/>
        <v>0</v>
      </c>
      <c r="AA1183" s="975">
        <f t="shared" si="334"/>
        <v>0</v>
      </c>
      <c r="AB1183" s="975">
        <f t="shared" si="334"/>
        <v>0</v>
      </c>
      <c r="AC1183" s="780">
        <f t="shared" si="334"/>
        <v>0</v>
      </c>
    </row>
    <row r="1184" spans="1:30" ht="12.75" customHeight="1">
      <c r="A1184" s="842"/>
      <c r="B1184" s="843"/>
      <c r="C1184" s="844" t="s">
        <v>158</v>
      </c>
      <c r="D1184" s="844"/>
      <c r="E1184" s="947">
        <f t="shared" ref="E1184:AC1184" si="335">E1152+E1156-E1182</f>
        <v>0</v>
      </c>
      <c r="F1184" s="947">
        <f t="shared" si="335"/>
        <v>0</v>
      </c>
      <c r="G1184" s="947">
        <f t="shared" si="335"/>
        <v>0</v>
      </c>
      <c r="H1184" s="943">
        <f t="shared" si="335"/>
        <v>0</v>
      </c>
      <c r="I1184" s="947">
        <f t="shared" si="335"/>
        <v>0</v>
      </c>
      <c r="J1184" s="947">
        <f t="shared" si="335"/>
        <v>0</v>
      </c>
      <c r="K1184" s="947">
        <f t="shared" si="335"/>
        <v>0</v>
      </c>
      <c r="L1184" s="947">
        <f t="shared" si="335"/>
        <v>0</v>
      </c>
      <c r="M1184" s="947">
        <f t="shared" si="335"/>
        <v>0</v>
      </c>
      <c r="N1184" s="943">
        <f t="shared" si="335"/>
        <v>0</v>
      </c>
      <c r="O1184" s="947">
        <f t="shared" si="335"/>
        <v>0</v>
      </c>
      <c r="P1184" s="947">
        <f t="shared" si="335"/>
        <v>0</v>
      </c>
      <c r="Q1184" s="947">
        <f t="shared" si="335"/>
        <v>0</v>
      </c>
      <c r="R1184" s="947">
        <f t="shared" si="335"/>
        <v>0</v>
      </c>
      <c r="S1184" s="947">
        <f t="shared" si="335"/>
        <v>0</v>
      </c>
      <c r="T1184" s="947">
        <f t="shared" si="335"/>
        <v>0</v>
      </c>
      <c r="U1184" s="947">
        <f t="shared" si="335"/>
        <v>0</v>
      </c>
      <c r="V1184" s="943">
        <f t="shared" si="335"/>
        <v>0</v>
      </c>
      <c r="W1184" s="947">
        <f t="shared" si="335"/>
        <v>0</v>
      </c>
      <c r="X1184" s="947">
        <f t="shared" si="335"/>
        <v>0</v>
      </c>
      <c r="Y1184" s="947">
        <f t="shared" si="335"/>
        <v>0</v>
      </c>
      <c r="Z1184" s="947">
        <f t="shared" si="335"/>
        <v>0</v>
      </c>
      <c r="AA1184" s="947">
        <f t="shared" si="335"/>
        <v>0</v>
      </c>
      <c r="AB1184" s="947">
        <f t="shared" si="335"/>
        <v>0</v>
      </c>
      <c r="AC1184" s="805">
        <f t="shared" si="335"/>
        <v>0</v>
      </c>
    </row>
    <row r="1185" spans="1:30" s="738" customFormat="1" ht="12.75" customHeight="1" thickBot="1">
      <c r="A1185" s="822" t="s">
        <v>648</v>
      </c>
      <c r="B1185" s="823"/>
      <c r="C1185" s="824"/>
      <c r="D1185" s="824"/>
      <c r="E1185" s="1004">
        <v>1</v>
      </c>
      <c r="F1185" s="1004">
        <v>2</v>
      </c>
      <c r="G1185" s="1004">
        <v>3</v>
      </c>
      <c r="H1185" s="1004">
        <v>4</v>
      </c>
      <c r="I1185" s="1004">
        <v>5</v>
      </c>
      <c r="J1185" s="1004">
        <v>6</v>
      </c>
      <c r="K1185" s="1004">
        <v>7</v>
      </c>
      <c r="L1185" s="1004">
        <v>8</v>
      </c>
      <c r="M1185" s="1004">
        <v>9</v>
      </c>
      <c r="N1185" s="1004">
        <v>10</v>
      </c>
      <c r="O1185" s="1004">
        <v>11</v>
      </c>
      <c r="P1185" s="1004">
        <v>12</v>
      </c>
      <c r="Q1185" s="1004">
        <v>13</v>
      </c>
      <c r="R1185" s="1004">
        <v>14</v>
      </c>
      <c r="S1185" s="1004">
        <v>15</v>
      </c>
      <c r="T1185" s="1004">
        <v>16</v>
      </c>
      <c r="U1185" s="1004">
        <v>17</v>
      </c>
      <c r="V1185" s="1004">
        <v>18</v>
      </c>
      <c r="W1185" s="1004">
        <v>19</v>
      </c>
      <c r="X1185" s="1004">
        <v>20</v>
      </c>
      <c r="Y1185" s="1004">
        <v>21</v>
      </c>
      <c r="Z1185" s="1004">
        <v>22</v>
      </c>
      <c r="AA1185" s="1004">
        <v>23</v>
      </c>
      <c r="AB1185" s="1004">
        <v>24</v>
      </c>
      <c r="AC1185" s="826"/>
    </row>
    <row r="1186" spans="1:30" s="738" customFormat="1" ht="12.75" customHeight="1">
      <c r="A1186" s="827" t="s">
        <v>169</v>
      </c>
      <c r="B1186" s="828"/>
      <c r="C1186" s="829" t="s">
        <v>164</v>
      </c>
      <c r="D1186" s="829" t="s">
        <v>160</v>
      </c>
      <c r="E1186" s="829">
        <v>10.600000381469727</v>
      </c>
      <c r="F1186" s="829">
        <v>10.520000457763672</v>
      </c>
      <c r="G1186" s="829">
        <v>10.529999732971191</v>
      </c>
      <c r="H1186" s="829">
        <v>10.539999961853027</v>
      </c>
      <c r="I1186" s="829">
        <v>10.529999732971191</v>
      </c>
      <c r="J1186" s="829">
        <v>10.510000228881836</v>
      </c>
      <c r="K1186" s="829">
        <v>10.479999542236328</v>
      </c>
      <c r="L1186" s="829">
        <v>10.430000305175781</v>
      </c>
      <c r="M1186" s="829">
        <v>10.449999809265137</v>
      </c>
      <c r="N1186" s="829">
        <v>10.510000228881836</v>
      </c>
      <c r="O1186" s="829">
        <v>10.430000305175781</v>
      </c>
      <c r="P1186" s="829">
        <v>10.569999694824219</v>
      </c>
      <c r="Q1186" s="829">
        <v>10.560000419616699</v>
      </c>
      <c r="R1186" s="829">
        <v>10.560000419616699</v>
      </c>
      <c r="S1186" s="829">
        <v>10.560000419616699</v>
      </c>
      <c r="T1186" s="829">
        <v>10.560000419616699</v>
      </c>
      <c r="U1186" s="829">
        <v>10.579999923706055</v>
      </c>
      <c r="V1186" s="829">
        <v>10.579999923706055</v>
      </c>
      <c r="W1186" s="829">
        <v>10.619999885559082</v>
      </c>
      <c r="X1186" s="829">
        <v>10.630000114440918</v>
      </c>
      <c r="Y1186" s="829">
        <v>10.609999656677246</v>
      </c>
      <c r="Z1186" s="829">
        <v>10.630000114440918</v>
      </c>
      <c r="AA1186" s="829">
        <v>10.479999542236328</v>
      </c>
      <c r="AB1186" s="829">
        <v>10.5</v>
      </c>
      <c r="AC1186" s="829"/>
    </row>
    <row r="1187" spans="1:30" s="738" customFormat="1" ht="12.75" customHeight="1" thickBot="1">
      <c r="A1187" s="830" t="s">
        <v>170</v>
      </c>
      <c r="B1187" s="831"/>
      <c r="C1187" s="792" t="s">
        <v>164</v>
      </c>
      <c r="D1187" s="792" t="s">
        <v>160</v>
      </c>
      <c r="E1187" s="792">
        <v>10.640000343322754</v>
      </c>
      <c r="F1187" s="792">
        <v>10.560000419616699</v>
      </c>
      <c r="G1187" s="792">
        <v>10.579999923706055</v>
      </c>
      <c r="H1187" s="792">
        <v>10.579999923706055</v>
      </c>
      <c r="I1187" s="792">
        <v>10.569999694824219</v>
      </c>
      <c r="J1187" s="792">
        <v>10.560000419616699</v>
      </c>
      <c r="K1187" s="792">
        <v>10.529999732971191</v>
      </c>
      <c r="L1187" s="792">
        <v>10.460000038146973</v>
      </c>
      <c r="M1187" s="792">
        <v>10.420000076293945</v>
      </c>
      <c r="N1187" s="792">
        <v>10.510000228881836</v>
      </c>
      <c r="O1187" s="792">
        <v>10.439999580383301</v>
      </c>
      <c r="P1187" s="792">
        <v>10.560000419616699</v>
      </c>
      <c r="Q1187" s="792">
        <v>10.560000419616699</v>
      </c>
      <c r="R1187" s="792">
        <v>10.420000076293945</v>
      </c>
      <c r="S1187" s="792">
        <v>10.489999771118164</v>
      </c>
      <c r="T1187" s="792">
        <v>10.550000190734863</v>
      </c>
      <c r="U1187" s="792">
        <v>10.550000190734863</v>
      </c>
      <c r="V1187" s="792">
        <v>10.579999923706055</v>
      </c>
      <c r="W1187" s="792">
        <v>10.640000343322754</v>
      </c>
      <c r="X1187" s="792">
        <v>10.640000343322754</v>
      </c>
      <c r="Y1187" s="792">
        <v>10.619999885559082</v>
      </c>
      <c r="Z1187" s="792">
        <v>10.619999885559082</v>
      </c>
      <c r="AA1187" s="792">
        <v>10.649999618530273</v>
      </c>
      <c r="AB1187" s="792">
        <v>10.659999847412109</v>
      </c>
      <c r="AC1187" s="792"/>
    </row>
    <row r="1188" spans="1:30" ht="12.75" customHeight="1">
      <c r="A1188" s="931" t="s">
        <v>255</v>
      </c>
      <c r="B1188" s="728" t="s">
        <v>800</v>
      </c>
      <c r="C1188" s="777" t="s">
        <v>156</v>
      </c>
      <c r="D1188" s="777" t="s">
        <v>157</v>
      </c>
      <c r="E1188" s="975">
        <v>4.6399999999999997E-2</v>
      </c>
      <c r="F1188" s="975">
        <v>4.5199999999999997E-2</v>
      </c>
      <c r="G1188" s="975">
        <v>4.1200000000000001E-2</v>
      </c>
      <c r="H1188" s="939">
        <v>4.2799999999999998E-2</v>
      </c>
      <c r="I1188" s="975">
        <v>4.3200000000000002E-2</v>
      </c>
      <c r="J1188" s="975">
        <v>4.5199999999999997E-2</v>
      </c>
      <c r="K1188" s="975">
        <v>4.5999999999999999E-2</v>
      </c>
      <c r="L1188" s="975">
        <v>4.8399999999999999E-2</v>
      </c>
      <c r="M1188" s="975">
        <v>5.7599999999999998E-2</v>
      </c>
      <c r="N1188" s="939">
        <v>5.96E-2</v>
      </c>
      <c r="O1188" s="975">
        <v>5.6000000000000001E-2</v>
      </c>
      <c r="P1188" s="975">
        <v>5.9200000000000003E-2</v>
      </c>
      <c r="Q1188" s="975">
        <v>5.1999999999999998E-2</v>
      </c>
      <c r="R1188" s="975">
        <v>5.7599999999999998E-2</v>
      </c>
      <c r="S1188" s="975">
        <v>6.08E-2</v>
      </c>
      <c r="T1188" s="975">
        <v>5.6000000000000001E-2</v>
      </c>
      <c r="U1188" s="975">
        <v>5.7200000000000001E-2</v>
      </c>
      <c r="V1188" s="939">
        <v>4.8000000000000001E-2</v>
      </c>
      <c r="W1188" s="975">
        <v>5.3199999999999997E-2</v>
      </c>
      <c r="X1188" s="975">
        <v>4.8800000000000003E-2</v>
      </c>
      <c r="Y1188" s="975">
        <v>5.28E-2</v>
      </c>
      <c r="Z1188" s="975">
        <v>4.7199999999999999E-2</v>
      </c>
      <c r="AA1188" s="975">
        <v>5.0799999999999998E-2</v>
      </c>
      <c r="AB1188" s="975">
        <v>5.04E-2</v>
      </c>
      <c r="AC1188" s="780">
        <f>SUM(E1188:AB1188)</f>
        <v>1.2256</v>
      </c>
    </row>
    <row r="1189" spans="1:30" ht="12.75" customHeight="1">
      <c r="A1189" s="932"/>
      <c r="B1189" s="853"/>
      <c r="C1189" s="783" t="s">
        <v>158</v>
      </c>
      <c r="D1189" s="783" t="s">
        <v>157</v>
      </c>
      <c r="E1189" s="948">
        <v>3.1199999999999999E-2</v>
      </c>
      <c r="F1189" s="948">
        <v>3.56E-2</v>
      </c>
      <c r="G1189" s="948">
        <v>2.92E-2</v>
      </c>
      <c r="H1189" s="940">
        <v>2.9600000000000001E-2</v>
      </c>
      <c r="I1189" s="948">
        <v>2.92E-2</v>
      </c>
      <c r="J1189" s="948">
        <v>0.03</v>
      </c>
      <c r="K1189" s="948">
        <v>2.92E-2</v>
      </c>
      <c r="L1189" s="948">
        <v>2.9600000000000001E-2</v>
      </c>
      <c r="M1189" s="948">
        <v>4.48E-2</v>
      </c>
      <c r="N1189" s="940">
        <v>5.3199999999999997E-2</v>
      </c>
      <c r="O1189" s="948">
        <v>4.5199999999999997E-2</v>
      </c>
      <c r="P1189" s="948">
        <v>4.7199999999999999E-2</v>
      </c>
      <c r="Q1189" s="948">
        <v>3.2399999999999998E-2</v>
      </c>
      <c r="R1189" s="948">
        <v>5.2400000000000002E-2</v>
      </c>
      <c r="S1189" s="948">
        <v>5.9200000000000003E-2</v>
      </c>
      <c r="T1189" s="948">
        <v>5.16E-2</v>
      </c>
      <c r="U1189" s="948">
        <v>4.3999999999999997E-2</v>
      </c>
      <c r="V1189" s="940">
        <v>3.1199999999999999E-2</v>
      </c>
      <c r="W1189" s="948">
        <v>4.0399999999999998E-2</v>
      </c>
      <c r="X1189" s="948">
        <v>3.2000000000000001E-2</v>
      </c>
      <c r="Y1189" s="948">
        <v>4.1200000000000001E-2</v>
      </c>
      <c r="Z1189" s="948">
        <v>3.2000000000000001E-2</v>
      </c>
      <c r="AA1189" s="948">
        <v>3.9199999999999999E-2</v>
      </c>
      <c r="AB1189" s="948">
        <v>3.5200000000000002E-2</v>
      </c>
      <c r="AC1189" s="786">
        <f>SUM(E1189:AB1189)</f>
        <v>0.92480000000000018</v>
      </c>
    </row>
    <row r="1190" spans="1:30" ht="12.75" customHeight="1">
      <c r="A1190" s="932"/>
      <c r="B1190" s="853"/>
      <c r="C1190" s="783" t="s">
        <v>159</v>
      </c>
      <c r="D1190" s="1085" t="s">
        <v>160</v>
      </c>
      <c r="E1190" s="863">
        <f>SQRT(E1188*E1188+E1189*E1189)*1000/1.73/E1186</f>
        <v>3.0490903044931996</v>
      </c>
      <c r="F1190" s="863">
        <f t="shared" ref="F1190:AB1190" si="336">SQRT(F1188*F1188+F1189*F1189)*1000/1.73/F1186</f>
        <v>3.1613921809240249</v>
      </c>
      <c r="G1190" s="863">
        <f t="shared" si="336"/>
        <v>2.7720588071632397</v>
      </c>
      <c r="H1190" s="1049">
        <f t="shared" si="336"/>
        <v>2.853892548802321</v>
      </c>
      <c r="I1190" s="863">
        <f t="shared" si="336"/>
        <v>2.8623356305684231</v>
      </c>
      <c r="J1190" s="863">
        <f t="shared" si="336"/>
        <v>2.9836594624940367</v>
      </c>
      <c r="K1190" s="863">
        <f t="shared" si="336"/>
        <v>3.0051863023198253</v>
      </c>
      <c r="L1190" s="863">
        <f t="shared" si="336"/>
        <v>3.1442073242119681</v>
      </c>
      <c r="M1190" s="863">
        <f t="shared" si="336"/>
        <v>4.0363541520715724</v>
      </c>
      <c r="N1190" s="1049">
        <f t="shared" si="336"/>
        <v>4.3938293027302047</v>
      </c>
      <c r="O1190" s="863">
        <f t="shared" si="336"/>
        <v>3.9883586811562526</v>
      </c>
      <c r="P1190" s="863">
        <f t="shared" si="336"/>
        <v>4.1404752809236687</v>
      </c>
      <c r="Q1190" s="863">
        <f t="shared" si="336"/>
        <v>3.3536922903953341</v>
      </c>
      <c r="R1190" s="863">
        <f t="shared" si="336"/>
        <v>4.2623819948509736</v>
      </c>
      <c r="S1190" s="863">
        <f t="shared" si="336"/>
        <v>4.6450972427022972</v>
      </c>
      <c r="T1190" s="863">
        <f t="shared" si="336"/>
        <v>4.1682142988448003</v>
      </c>
      <c r="U1190" s="863">
        <f t="shared" si="336"/>
        <v>3.9427301033996263</v>
      </c>
      <c r="V1190" s="1049">
        <f t="shared" si="336"/>
        <v>3.1277757429678639</v>
      </c>
      <c r="W1190" s="863">
        <f t="shared" si="336"/>
        <v>3.635914258945582</v>
      </c>
      <c r="X1190" s="863">
        <f t="shared" si="336"/>
        <v>3.1732715942568954</v>
      </c>
      <c r="Y1190" s="863">
        <f t="shared" si="336"/>
        <v>3.6486592547835612</v>
      </c>
      <c r="Z1190" s="863">
        <f t="shared" si="336"/>
        <v>3.1008818006138332</v>
      </c>
      <c r="AA1190" s="863">
        <f t="shared" si="336"/>
        <v>3.5391407487798214</v>
      </c>
      <c r="AB1190" s="863">
        <f t="shared" si="336"/>
        <v>3.384266350179026</v>
      </c>
      <c r="AC1190" s="786"/>
    </row>
    <row r="1191" spans="1:30" ht="12.75" customHeight="1" thickBot="1">
      <c r="A1191" s="945"/>
      <c r="B1191" s="867"/>
      <c r="C1191" s="802" t="s">
        <v>161</v>
      </c>
      <c r="D1191" s="802"/>
      <c r="E1191" s="879">
        <f t="shared" ref="E1191:AC1191" si="337">E1189/E1188</f>
        <v>0.67241379310344829</v>
      </c>
      <c r="F1191" s="879">
        <f t="shared" si="337"/>
        <v>0.78761061946902655</v>
      </c>
      <c r="G1191" s="879">
        <f t="shared" si="337"/>
        <v>0.70873786407766992</v>
      </c>
      <c r="H1191" s="919">
        <f t="shared" si="337"/>
        <v>0.69158878504672905</v>
      </c>
      <c r="I1191" s="879">
        <f t="shared" si="337"/>
        <v>0.67592592592592593</v>
      </c>
      <c r="J1191" s="879">
        <f t="shared" si="337"/>
        <v>0.66371681415929207</v>
      </c>
      <c r="K1191" s="879">
        <f t="shared" si="337"/>
        <v>0.63478260869565217</v>
      </c>
      <c r="L1191" s="879">
        <f t="shared" si="337"/>
        <v>0.61157024793388437</v>
      </c>
      <c r="M1191" s="879">
        <f t="shared" si="337"/>
        <v>0.77777777777777779</v>
      </c>
      <c r="N1191" s="919">
        <f t="shared" si="337"/>
        <v>0.89261744966442946</v>
      </c>
      <c r="O1191" s="879">
        <f t="shared" si="337"/>
        <v>0.80714285714285705</v>
      </c>
      <c r="P1191" s="879">
        <f t="shared" si="337"/>
        <v>0.79729729729729726</v>
      </c>
      <c r="Q1191" s="879">
        <f t="shared" si="337"/>
        <v>0.62307692307692308</v>
      </c>
      <c r="R1191" s="879">
        <f t="shared" si="337"/>
        <v>0.90972222222222232</v>
      </c>
      <c r="S1191" s="879">
        <f t="shared" si="337"/>
        <v>0.97368421052631582</v>
      </c>
      <c r="T1191" s="879">
        <f t="shared" si="337"/>
        <v>0.92142857142857137</v>
      </c>
      <c r="U1191" s="879">
        <f t="shared" si="337"/>
        <v>0.76923076923076916</v>
      </c>
      <c r="V1191" s="919">
        <f t="shared" si="337"/>
        <v>0.64999999999999991</v>
      </c>
      <c r="W1191" s="879">
        <f t="shared" si="337"/>
        <v>0.75939849624060152</v>
      </c>
      <c r="X1191" s="879">
        <f t="shared" si="337"/>
        <v>0.65573770491803274</v>
      </c>
      <c r="Y1191" s="879">
        <f t="shared" si="337"/>
        <v>0.78030303030303028</v>
      </c>
      <c r="Z1191" s="879">
        <f t="shared" si="337"/>
        <v>0.67796610169491534</v>
      </c>
      <c r="AA1191" s="879">
        <f t="shared" si="337"/>
        <v>0.77165354330708658</v>
      </c>
      <c r="AB1191" s="879">
        <f t="shared" si="337"/>
        <v>0.69841269841269848</v>
      </c>
      <c r="AC1191" s="805">
        <f t="shared" si="337"/>
        <v>0.7545691906005223</v>
      </c>
    </row>
    <row r="1192" spans="1:30" ht="12.75" customHeight="1">
      <c r="A1192" s="946" t="s">
        <v>171</v>
      </c>
      <c r="B1192" s="727" t="s">
        <v>801</v>
      </c>
      <c r="C1192" s="857" t="s">
        <v>156</v>
      </c>
      <c r="D1192" s="857" t="s">
        <v>157</v>
      </c>
      <c r="E1192" s="947">
        <v>2E-3</v>
      </c>
      <c r="F1192" s="947">
        <v>0</v>
      </c>
      <c r="G1192" s="947">
        <v>0</v>
      </c>
      <c r="H1192" s="943">
        <v>2E-3</v>
      </c>
      <c r="I1192" s="947">
        <v>0</v>
      </c>
      <c r="J1192" s="947">
        <v>0</v>
      </c>
      <c r="K1192" s="947">
        <v>1.1999999999999999E-3</v>
      </c>
      <c r="L1192" s="947">
        <v>8.0000000000000004E-4</v>
      </c>
      <c r="M1192" s="947">
        <v>0</v>
      </c>
      <c r="N1192" s="943">
        <v>0</v>
      </c>
      <c r="O1192" s="947">
        <v>2E-3</v>
      </c>
      <c r="P1192" s="947">
        <v>0</v>
      </c>
      <c r="Q1192" s="947">
        <v>0</v>
      </c>
      <c r="R1192" s="947">
        <v>4.0000000000000002E-4</v>
      </c>
      <c r="S1192" s="947">
        <v>1.6000000000000001E-3</v>
      </c>
      <c r="T1192" s="947">
        <v>0</v>
      </c>
      <c r="U1192" s="947">
        <v>0</v>
      </c>
      <c r="V1192" s="943">
        <v>1.1999999999999999E-3</v>
      </c>
      <c r="W1192" s="947">
        <v>8.0000000000000004E-4</v>
      </c>
      <c r="X1192" s="947">
        <v>0</v>
      </c>
      <c r="Y1192" s="947">
        <v>0</v>
      </c>
      <c r="Z1192" s="947">
        <v>2E-3</v>
      </c>
      <c r="AA1192" s="947">
        <v>0</v>
      </c>
      <c r="AB1192" s="947">
        <v>4.0000000000000002E-4</v>
      </c>
      <c r="AC1192" s="841">
        <f>SUM(E1192:AB1192)</f>
        <v>1.44E-2</v>
      </c>
    </row>
    <row r="1193" spans="1:30" ht="12.75" customHeight="1">
      <c r="A1193" s="932"/>
      <c r="B1193" s="853"/>
      <c r="C1193" s="783" t="s">
        <v>802</v>
      </c>
      <c r="D1193" s="783" t="s">
        <v>157</v>
      </c>
      <c r="E1193" s="948">
        <v>0</v>
      </c>
      <c r="F1193" s="948">
        <v>0</v>
      </c>
      <c r="G1193" s="948">
        <v>0</v>
      </c>
      <c r="H1193" s="940">
        <v>0</v>
      </c>
      <c r="I1193" s="948">
        <v>0</v>
      </c>
      <c r="J1193" s="948">
        <v>0</v>
      </c>
      <c r="K1193" s="948">
        <v>0</v>
      </c>
      <c r="L1193" s="948">
        <v>0</v>
      </c>
      <c r="M1193" s="948">
        <v>0</v>
      </c>
      <c r="N1193" s="940">
        <v>0</v>
      </c>
      <c r="O1193" s="948">
        <v>0</v>
      </c>
      <c r="P1193" s="948">
        <v>0</v>
      </c>
      <c r="Q1193" s="948">
        <v>0</v>
      </c>
      <c r="R1193" s="948">
        <v>0</v>
      </c>
      <c r="S1193" s="948">
        <v>0</v>
      </c>
      <c r="T1193" s="948">
        <v>0</v>
      </c>
      <c r="U1193" s="948">
        <v>0</v>
      </c>
      <c r="V1193" s="940">
        <v>0</v>
      </c>
      <c r="W1193" s="948">
        <v>0</v>
      </c>
      <c r="X1193" s="948">
        <v>0</v>
      </c>
      <c r="Y1193" s="948">
        <v>0</v>
      </c>
      <c r="Z1193" s="948">
        <v>0</v>
      </c>
      <c r="AA1193" s="948">
        <v>0</v>
      </c>
      <c r="AB1193" s="948">
        <v>0</v>
      </c>
      <c r="AC1193" s="786">
        <f>SUM(E1193:AB1193)</f>
        <v>0</v>
      </c>
    </row>
    <row r="1194" spans="1:30" ht="12.75" customHeight="1">
      <c r="A1194" s="932"/>
      <c r="B1194" s="853"/>
      <c r="C1194" s="783" t="s">
        <v>159</v>
      </c>
      <c r="D1194" s="1085" t="s">
        <v>160</v>
      </c>
      <c r="E1194" s="863">
        <v>0</v>
      </c>
      <c r="F1194" s="863">
        <v>0</v>
      </c>
      <c r="G1194" s="863">
        <v>0</v>
      </c>
      <c r="H1194" s="864">
        <v>0</v>
      </c>
      <c r="I1194" s="863">
        <v>0</v>
      </c>
      <c r="J1194" s="863">
        <v>0</v>
      </c>
      <c r="K1194" s="863">
        <v>0</v>
      </c>
      <c r="L1194" s="863">
        <v>0</v>
      </c>
      <c r="M1194" s="863">
        <v>0</v>
      </c>
      <c r="N1194" s="864">
        <v>0</v>
      </c>
      <c r="O1194" s="863">
        <v>0</v>
      </c>
      <c r="P1194" s="863">
        <v>0</v>
      </c>
      <c r="Q1194" s="863">
        <v>0</v>
      </c>
      <c r="R1194" s="863">
        <v>0</v>
      </c>
      <c r="S1194" s="863">
        <v>0</v>
      </c>
      <c r="T1194" s="863">
        <v>0</v>
      </c>
      <c r="U1194" s="863">
        <v>0</v>
      </c>
      <c r="V1194" s="864">
        <v>0</v>
      </c>
      <c r="W1194" s="863">
        <v>0</v>
      </c>
      <c r="X1194" s="863">
        <v>0</v>
      </c>
      <c r="Y1194" s="863">
        <v>0</v>
      </c>
      <c r="Z1194" s="863">
        <v>0</v>
      </c>
      <c r="AA1194" s="863">
        <v>0</v>
      </c>
      <c r="AB1194" s="863">
        <v>0</v>
      </c>
      <c r="AC1194" s="786"/>
      <c r="AD1194" s="866">
        <f>MAX(E1194:AB1194)</f>
        <v>0</v>
      </c>
    </row>
    <row r="1195" spans="1:30" ht="12.75" customHeight="1" thickBot="1">
      <c r="A1195" s="934"/>
      <c r="B1195" s="854"/>
      <c r="C1195" s="795" t="s">
        <v>161</v>
      </c>
      <c r="D1195" s="795"/>
      <c r="E1195" s="938">
        <f t="shared" ref="E1195:AC1195" si="338">E1193/E1192</f>
        <v>0</v>
      </c>
      <c r="F1195" s="938" t="e">
        <f t="shared" si="338"/>
        <v>#DIV/0!</v>
      </c>
      <c r="G1195" s="938" t="e">
        <f t="shared" si="338"/>
        <v>#DIV/0!</v>
      </c>
      <c r="H1195" s="968">
        <f t="shared" si="338"/>
        <v>0</v>
      </c>
      <c r="I1195" s="938" t="e">
        <f t="shared" si="338"/>
        <v>#DIV/0!</v>
      </c>
      <c r="J1195" s="938" t="e">
        <f t="shared" si="338"/>
        <v>#DIV/0!</v>
      </c>
      <c r="K1195" s="938">
        <f t="shared" si="338"/>
        <v>0</v>
      </c>
      <c r="L1195" s="938">
        <f t="shared" si="338"/>
        <v>0</v>
      </c>
      <c r="M1195" s="938" t="e">
        <f t="shared" si="338"/>
        <v>#DIV/0!</v>
      </c>
      <c r="N1195" s="968" t="e">
        <f t="shared" si="338"/>
        <v>#DIV/0!</v>
      </c>
      <c r="O1195" s="938">
        <f t="shared" si="338"/>
        <v>0</v>
      </c>
      <c r="P1195" s="938" t="e">
        <f t="shared" si="338"/>
        <v>#DIV/0!</v>
      </c>
      <c r="Q1195" s="938" t="e">
        <f t="shared" si="338"/>
        <v>#DIV/0!</v>
      </c>
      <c r="R1195" s="938">
        <f t="shared" si="338"/>
        <v>0</v>
      </c>
      <c r="S1195" s="938">
        <f t="shared" si="338"/>
        <v>0</v>
      </c>
      <c r="T1195" s="938" t="e">
        <f t="shared" si="338"/>
        <v>#DIV/0!</v>
      </c>
      <c r="U1195" s="938" t="e">
        <f t="shared" si="338"/>
        <v>#DIV/0!</v>
      </c>
      <c r="V1195" s="968">
        <f t="shared" si="338"/>
        <v>0</v>
      </c>
      <c r="W1195" s="938">
        <f t="shared" si="338"/>
        <v>0</v>
      </c>
      <c r="X1195" s="938" t="e">
        <f t="shared" si="338"/>
        <v>#DIV/0!</v>
      </c>
      <c r="Y1195" s="938" t="e">
        <f t="shared" si="338"/>
        <v>#DIV/0!</v>
      </c>
      <c r="Z1195" s="938">
        <f t="shared" si="338"/>
        <v>0</v>
      </c>
      <c r="AA1195" s="938" t="e">
        <f t="shared" si="338"/>
        <v>#DIV/0!</v>
      </c>
      <c r="AB1195" s="938">
        <f t="shared" si="338"/>
        <v>0</v>
      </c>
      <c r="AC1195" s="798">
        <f t="shared" si="338"/>
        <v>0</v>
      </c>
    </row>
    <row r="1196" spans="1:30" ht="12.75" customHeight="1">
      <c r="A1196" s="931" t="s">
        <v>200</v>
      </c>
      <c r="B1196" s="728" t="s">
        <v>803</v>
      </c>
      <c r="C1196" s="777" t="s">
        <v>156</v>
      </c>
      <c r="D1196" s="777" t="s">
        <v>157</v>
      </c>
      <c r="E1196" s="975">
        <v>0.13700000000000001</v>
      </c>
      <c r="F1196" s="975">
        <v>9.3399999999999997E-2</v>
      </c>
      <c r="G1196" s="975">
        <v>5.4199999999999998E-2</v>
      </c>
      <c r="H1196" s="939">
        <v>5.4399999999999997E-2</v>
      </c>
      <c r="I1196" s="975">
        <v>0.1318</v>
      </c>
      <c r="J1196" s="975">
        <v>0.1154</v>
      </c>
      <c r="K1196" s="975">
        <v>9.4600000000000004E-2</v>
      </c>
      <c r="L1196" s="975">
        <v>9.3799999999999994E-2</v>
      </c>
      <c r="M1196" s="975">
        <v>7.5200000000000003E-2</v>
      </c>
      <c r="N1196" s="939">
        <v>5.1999999999999998E-2</v>
      </c>
      <c r="O1196" s="975">
        <v>8.5999999999999993E-2</v>
      </c>
      <c r="P1196" s="975">
        <v>0.11940000000000001</v>
      </c>
      <c r="Q1196" s="975">
        <v>0.1172</v>
      </c>
      <c r="R1196" s="975">
        <v>0.11940000000000001</v>
      </c>
      <c r="S1196" s="975">
        <v>0.1368</v>
      </c>
      <c r="T1196" s="975">
        <v>0.14580000000000001</v>
      </c>
      <c r="U1196" s="975">
        <v>0.1028</v>
      </c>
      <c r="V1196" s="939">
        <v>0.13200000000000001</v>
      </c>
      <c r="W1196" s="975">
        <v>0.1164</v>
      </c>
      <c r="X1196" s="975">
        <v>9.8199999999999996E-2</v>
      </c>
      <c r="Y1196" s="975">
        <v>0.1066</v>
      </c>
      <c r="Z1196" s="975">
        <v>0.107</v>
      </c>
      <c r="AA1196" s="975">
        <v>0.1086</v>
      </c>
      <c r="AB1196" s="975">
        <v>0.14119999999999999</v>
      </c>
      <c r="AC1196" s="780">
        <f>SUM(E1196:AB1196)</f>
        <v>2.5392000000000001</v>
      </c>
    </row>
    <row r="1197" spans="1:30" ht="12.75" customHeight="1">
      <c r="A1197" s="932"/>
      <c r="B1197" s="853"/>
      <c r="C1197" s="783" t="s">
        <v>158</v>
      </c>
      <c r="D1197" s="783" t="s">
        <v>157</v>
      </c>
      <c r="E1197" s="948">
        <v>1.38E-2</v>
      </c>
      <c r="F1197" s="948">
        <v>1.0999999999999999E-2</v>
      </c>
      <c r="G1197" s="948">
        <v>8.8000000000000005E-3</v>
      </c>
      <c r="H1197" s="940">
        <v>8.6E-3</v>
      </c>
      <c r="I1197" s="948">
        <v>1.34E-2</v>
      </c>
      <c r="J1197" s="948">
        <v>1.2E-2</v>
      </c>
      <c r="K1197" s="948">
        <v>1.06E-2</v>
      </c>
      <c r="L1197" s="948">
        <v>0.01</v>
      </c>
      <c r="M1197" s="948">
        <v>2.3599999999999999E-2</v>
      </c>
      <c r="N1197" s="940">
        <v>2.3400000000000001E-2</v>
      </c>
      <c r="O1197" s="948">
        <v>2.8400000000000002E-2</v>
      </c>
      <c r="P1197" s="948">
        <v>6.4399999999999999E-2</v>
      </c>
      <c r="Q1197" s="948">
        <v>5.8799999999999998E-2</v>
      </c>
      <c r="R1197" s="948">
        <v>6.2399999999999997E-2</v>
      </c>
      <c r="S1197" s="948">
        <v>2.7799999999999998E-2</v>
      </c>
      <c r="T1197" s="948">
        <v>6.1199999999999997E-2</v>
      </c>
      <c r="U1197" s="948">
        <v>7.5999999999999998E-2</v>
      </c>
      <c r="V1197" s="940">
        <v>6.3799999999999996E-2</v>
      </c>
      <c r="W1197" s="948">
        <v>5.6399999999999999E-2</v>
      </c>
      <c r="X1197" s="948">
        <v>1.12E-2</v>
      </c>
      <c r="Y1197" s="948">
        <v>1.06E-2</v>
      </c>
      <c r="Z1197" s="948">
        <v>1.06E-2</v>
      </c>
      <c r="AA1197" s="948">
        <v>1.0800000000000001E-2</v>
      </c>
      <c r="AB1197" s="948">
        <v>1.7000000000000001E-2</v>
      </c>
      <c r="AC1197" s="786">
        <f>SUM(E1197:AB1197)</f>
        <v>0.69460000000000011</v>
      </c>
    </row>
    <row r="1198" spans="1:30" ht="12.75" customHeight="1">
      <c r="A1198" s="932"/>
      <c r="B1198" s="853"/>
      <c r="C1198" s="783" t="s">
        <v>159</v>
      </c>
      <c r="D1198" s="1085" t="s">
        <v>160</v>
      </c>
      <c r="E1198" s="459">
        <v>7</v>
      </c>
      <c r="F1198" s="459">
        <v>3</v>
      </c>
      <c r="G1198" s="459">
        <v>3</v>
      </c>
      <c r="H1198" s="724">
        <v>3</v>
      </c>
      <c r="I1198" s="459">
        <v>7</v>
      </c>
      <c r="J1198" s="459">
        <v>5</v>
      </c>
      <c r="K1198" s="459">
        <v>5</v>
      </c>
      <c r="L1198" s="459">
        <v>5</v>
      </c>
      <c r="M1198" s="459">
        <v>6</v>
      </c>
      <c r="N1198" s="724">
        <v>2</v>
      </c>
      <c r="O1198" s="459">
        <v>8</v>
      </c>
      <c r="P1198" s="459">
        <v>4</v>
      </c>
      <c r="Q1198" s="459">
        <v>8</v>
      </c>
      <c r="R1198" s="459">
        <v>4</v>
      </c>
      <c r="S1198" s="459">
        <v>8</v>
      </c>
      <c r="T1198" s="459">
        <v>7</v>
      </c>
      <c r="U1198" s="459">
        <v>9</v>
      </c>
      <c r="V1198" s="724">
        <v>9</v>
      </c>
      <c r="W1198" s="459">
        <v>2</v>
      </c>
      <c r="X1198" s="459">
        <v>7</v>
      </c>
      <c r="Y1198" s="459">
        <v>7</v>
      </c>
      <c r="Z1198" s="459">
        <v>7</v>
      </c>
      <c r="AA1198" s="459">
        <v>8</v>
      </c>
      <c r="AB1198" s="459">
        <v>8</v>
      </c>
      <c r="AC1198" s="786"/>
    </row>
    <row r="1199" spans="1:30" ht="12.75" customHeight="1" thickBot="1">
      <c r="A1199" s="934"/>
      <c r="B1199" s="854"/>
      <c r="C1199" s="795" t="s">
        <v>161</v>
      </c>
      <c r="D1199" s="795"/>
      <c r="E1199" s="938">
        <f t="shared" ref="E1199:AC1199" si="339">E1197/E1196</f>
        <v>0.10072992700729926</v>
      </c>
      <c r="F1199" s="938">
        <f t="shared" si="339"/>
        <v>0.11777301927194861</v>
      </c>
      <c r="G1199" s="938">
        <f t="shared" si="339"/>
        <v>0.16236162361623618</v>
      </c>
      <c r="H1199" s="968">
        <f t="shared" si="339"/>
        <v>0.15808823529411767</v>
      </c>
      <c r="I1199" s="938">
        <f t="shared" si="339"/>
        <v>0.10166919575113809</v>
      </c>
      <c r="J1199" s="938">
        <f t="shared" si="339"/>
        <v>0.10398613518197573</v>
      </c>
      <c r="K1199" s="938">
        <f t="shared" si="339"/>
        <v>0.11205073995771669</v>
      </c>
      <c r="L1199" s="938">
        <f t="shared" si="339"/>
        <v>0.10660980810234542</v>
      </c>
      <c r="M1199" s="938">
        <f t="shared" si="339"/>
        <v>0.31382978723404253</v>
      </c>
      <c r="N1199" s="968">
        <f t="shared" si="339"/>
        <v>0.45</v>
      </c>
      <c r="O1199" s="938">
        <f t="shared" si="339"/>
        <v>0.33023255813953495</v>
      </c>
      <c r="P1199" s="938">
        <f t="shared" si="339"/>
        <v>0.53936348408710211</v>
      </c>
      <c r="Q1199" s="938">
        <f t="shared" si="339"/>
        <v>0.50170648464163825</v>
      </c>
      <c r="R1199" s="938">
        <f t="shared" si="339"/>
        <v>0.5226130653266331</v>
      </c>
      <c r="S1199" s="938">
        <f t="shared" si="339"/>
        <v>0.20321637426900582</v>
      </c>
      <c r="T1199" s="938">
        <f t="shared" si="339"/>
        <v>0.41975308641975301</v>
      </c>
      <c r="U1199" s="938">
        <f t="shared" si="339"/>
        <v>0.73929961089494156</v>
      </c>
      <c r="V1199" s="968">
        <f t="shared" si="339"/>
        <v>0.48333333333333328</v>
      </c>
      <c r="W1199" s="938">
        <f t="shared" si="339"/>
        <v>0.4845360824742268</v>
      </c>
      <c r="X1199" s="938">
        <f t="shared" si="339"/>
        <v>0.11405295315682282</v>
      </c>
      <c r="Y1199" s="938">
        <f t="shared" si="339"/>
        <v>9.9437148217636023E-2</v>
      </c>
      <c r="Z1199" s="938">
        <f t="shared" si="339"/>
        <v>9.9065420560747672E-2</v>
      </c>
      <c r="AA1199" s="938">
        <f t="shared" si="339"/>
        <v>9.9447513812154706E-2</v>
      </c>
      <c r="AB1199" s="938">
        <f t="shared" si="339"/>
        <v>0.12039660056657225</v>
      </c>
      <c r="AC1199" s="798">
        <f t="shared" si="339"/>
        <v>0.27355072463768121</v>
      </c>
    </row>
    <row r="1200" spans="1:30" ht="12.75" customHeight="1">
      <c r="A1200" s="874" t="s">
        <v>231</v>
      </c>
      <c r="B1200" s="728" t="s">
        <v>804</v>
      </c>
      <c r="C1200" s="777" t="s">
        <v>156</v>
      </c>
      <c r="D1200" s="777" t="s">
        <v>157</v>
      </c>
      <c r="E1200" s="975">
        <v>0.1636</v>
      </c>
      <c r="F1200" s="975">
        <v>0.1416</v>
      </c>
      <c r="G1200" s="975">
        <v>0.13239999999999999</v>
      </c>
      <c r="H1200" s="939">
        <v>0.13439999999999999</v>
      </c>
      <c r="I1200" s="975">
        <v>0.14199999999999999</v>
      </c>
      <c r="J1200" s="975">
        <v>0.15840000000000001</v>
      </c>
      <c r="K1200" s="975">
        <v>0.21560000000000001</v>
      </c>
      <c r="L1200" s="975">
        <v>0.25719999999999998</v>
      </c>
      <c r="M1200" s="975">
        <v>0.26319999999999999</v>
      </c>
      <c r="N1200" s="939">
        <v>0.27200000000000002</v>
      </c>
      <c r="O1200" s="975">
        <v>0.26679999999999998</v>
      </c>
      <c r="P1200" s="975">
        <v>0.27079999999999999</v>
      </c>
      <c r="Q1200" s="975">
        <v>0.25319999999999998</v>
      </c>
      <c r="R1200" s="975">
        <v>0.26800000000000002</v>
      </c>
      <c r="S1200" s="975">
        <v>0.25480000000000003</v>
      </c>
      <c r="T1200" s="975">
        <v>0.25440000000000002</v>
      </c>
      <c r="U1200" s="975">
        <v>0.25919999999999999</v>
      </c>
      <c r="V1200" s="939">
        <v>0.26319999999999999</v>
      </c>
      <c r="W1200" s="975">
        <v>0.30480000000000002</v>
      </c>
      <c r="X1200" s="975">
        <v>0.30559999999999998</v>
      </c>
      <c r="Y1200" s="975">
        <v>0.31119999999999998</v>
      </c>
      <c r="Z1200" s="975">
        <v>0.27960000000000002</v>
      </c>
      <c r="AA1200" s="975">
        <v>0.2268</v>
      </c>
      <c r="AB1200" s="975">
        <v>0.20599999999999999</v>
      </c>
      <c r="AC1200" s="780">
        <f>SUM(E1200:AB1200)</f>
        <v>5.6048000000000009</v>
      </c>
    </row>
    <row r="1201" spans="1:30" ht="12.75" customHeight="1">
      <c r="A1201" s="925"/>
      <c r="B1201" s="853"/>
      <c r="C1201" s="783" t="s">
        <v>158</v>
      </c>
      <c r="D1201" s="783" t="s">
        <v>157</v>
      </c>
      <c r="E1201" s="948">
        <v>0.1208</v>
      </c>
      <c r="F1201" s="948">
        <v>0.11119999999999999</v>
      </c>
      <c r="G1201" s="948">
        <v>0.11</v>
      </c>
      <c r="H1201" s="940">
        <v>0.1128</v>
      </c>
      <c r="I1201" s="948">
        <v>0.10680000000000001</v>
      </c>
      <c r="J1201" s="948">
        <v>0.108</v>
      </c>
      <c r="K1201" s="948">
        <v>0.1164</v>
      </c>
      <c r="L1201" s="948">
        <v>0.1132</v>
      </c>
      <c r="M1201" s="948">
        <v>0.12039999999999999</v>
      </c>
      <c r="N1201" s="940">
        <v>0.15440000000000001</v>
      </c>
      <c r="O1201" s="948">
        <v>0.14119999999999999</v>
      </c>
      <c r="P1201" s="948">
        <v>0.16159999999999999</v>
      </c>
      <c r="Q1201" s="948">
        <v>0.12520000000000001</v>
      </c>
      <c r="R1201" s="948">
        <v>0.1696</v>
      </c>
      <c r="S1201" s="948">
        <v>0.16320000000000001</v>
      </c>
      <c r="T1201" s="948">
        <v>0.14799999999999999</v>
      </c>
      <c r="U1201" s="948">
        <v>0.1464</v>
      </c>
      <c r="V1201" s="940">
        <v>0.13239999999999999</v>
      </c>
      <c r="W1201" s="948">
        <v>0.1348</v>
      </c>
      <c r="X1201" s="948">
        <v>0.13200000000000001</v>
      </c>
      <c r="Y1201" s="948">
        <v>0.13200000000000001</v>
      </c>
      <c r="Z1201" s="948">
        <v>0.12520000000000001</v>
      </c>
      <c r="AA1201" s="948">
        <v>0.1144</v>
      </c>
      <c r="AB1201" s="948">
        <v>0.1148</v>
      </c>
      <c r="AC1201" s="786">
        <f>SUM(E1201:AB1201)</f>
        <v>3.1147999999999998</v>
      </c>
    </row>
    <row r="1202" spans="1:30" ht="12.75" customHeight="1">
      <c r="A1202" s="925"/>
      <c r="B1202" s="853"/>
      <c r="C1202" s="783" t="s">
        <v>159</v>
      </c>
      <c r="D1202" s="1085" t="s">
        <v>160</v>
      </c>
      <c r="E1202" s="459">
        <v>9</v>
      </c>
      <c r="F1202" s="459">
        <v>9</v>
      </c>
      <c r="G1202" s="459">
        <v>9</v>
      </c>
      <c r="H1202" s="724">
        <v>9</v>
      </c>
      <c r="I1202" s="459">
        <v>10</v>
      </c>
      <c r="J1202" s="459">
        <v>10</v>
      </c>
      <c r="K1202" s="459">
        <v>15</v>
      </c>
      <c r="L1202" s="459">
        <v>15</v>
      </c>
      <c r="M1202" s="459">
        <v>18</v>
      </c>
      <c r="N1202" s="724">
        <v>16</v>
      </c>
      <c r="O1202" s="459">
        <v>20</v>
      </c>
      <c r="P1202" s="459">
        <v>16</v>
      </c>
      <c r="Q1202" s="459">
        <v>16</v>
      </c>
      <c r="R1202" s="459">
        <v>17</v>
      </c>
      <c r="S1202" s="459">
        <v>16</v>
      </c>
      <c r="T1202" s="459">
        <v>18</v>
      </c>
      <c r="U1202" s="459">
        <v>14</v>
      </c>
      <c r="V1202" s="724">
        <v>15</v>
      </c>
      <c r="W1202" s="459">
        <v>17</v>
      </c>
      <c r="X1202" s="459">
        <v>18</v>
      </c>
      <c r="Y1202" s="459">
        <v>16</v>
      </c>
      <c r="Z1202" s="459">
        <v>13</v>
      </c>
      <c r="AA1202" s="459">
        <v>14</v>
      </c>
      <c r="AB1202" s="459">
        <v>12</v>
      </c>
      <c r="AC1202" s="786"/>
      <c r="AD1202" s="866">
        <f>MAX(E1202:AB1202)</f>
        <v>20</v>
      </c>
    </row>
    <row r="1203" spans="1:30" ht="12.75" customHeight="1" thickBot="1">
      <c r="A1203" s="929"/>
      <c r="B1203" s="854"/>
      <c r="C1203" s="795" t="s">
        <v>161</v>
      </c>
      <c r="D1203" s="795"/>
      <c r="E1203" s="938">
        <f t="shared" ref="E1203:AC1203" si="340">E1201/E1200</f>
        <v>0.73838630806845973</v>
      </c>
      <c r="F1203" s="938">
        <f t="shared" si="340"/>
        <v>0.78531073446327682</v>
      </c>
      <c r="G1203" s="938">
        <f t="shared" si="340"/>
        <v>0.8308157099697886</v>
      </c>
      <c r="H1203" s="968">
        <f t="shared" si="340"/>
        <v>0.8392857142857143</v>
      </c>
      <c r="I1203" s="938">
        <f t="shared" si="340"/>
        <v>0.75211267605633814</v>
      </c>
      <c r="J1203" s="938">
        <f t="shared" si="340"/>
        <v>0.68181818181818177</v>
      </c>
      <c r="K1203" s="938">
        <f t="shared" si="340"/>
        <v>0.53988868274582558</v>
      </c>
      <c r="L1203" s="938">
        <f t="shared" si="340"/>
        <v>0.44012441679626751</v>
      </c>
      <c r="M1203" s="938">
        <f t="shared" si="340"/>
        <v>0.45744680851063829</v>
      </c>
      <c r="N1203" s="968">
        <f t="shared" si="340"/>
        <v>0.56764705882352939</v>
      </c>
      <c r="O1203" s="938">
        <f t="shared" si="340"/>
        <v>0.52923538230884559</v>
      </c>
      <c r="P1203" s="938">
        <f t="shared" si="340"/>
        <v>0.59675036927621861</v>
      </c>
      <c r="Q1203" s="938">
        <f t="shared" si="340"/>
        <v>0.49447077409162721</v>
      </c>
      <c r="R1203" s="938">
        <f t="shared" si="340"/>
        <v>0.63283582089552237</v>
      </c>
      <c r="S1203" s="938">
        <f t="shared" si="340"/>
        <v>0.64050235478806905</v>
      </c>
      <c r="T1203" s="938">
        <f t="shared" si="340"/>
        <v>0.58176100628930816</v>
      </c>
      <c r="U1203" s="938">
        <f t="shared" si="340"/>
        <v>0.56481481481481488</v>
      </c>
      <c r="V1203" s="968">
        <f t="shared" si="340"/>
        <v>0.50303951367781152</v>
      </c>
      <c r="W1203" s="938">
        <f t="shared" si="340"/>
        <v>0.442257217847769</v>
      </c>
      <c r="X1203" s="938">
        <f t="shared" si="340"/>
        <v>0.43193717277486915</v>
      </c>
      <c r="Y1203" s="938">
        <f t="shared" si="340"/>
        <v>0.42416452442159386</v>
      </c>
      <c r="Z1203" s="938">
        <f t="shared" si="340"/>
        <v>0.44778254649499283</v>
      </c>
      <c r="AA1203" s="938">
        <f t="shared" si="340"/>
        <v>0.50440917107583771</v>
      </c>
      <c r="AB1203" s="938">
        <f t="shared" si="340"/>
        <v>0.55728155339805829</v>
      </c>
      <c r="AC1203" s="798">
        <f t="shared" si="340"/>
        <v>0.55573793890950596</v>
      </c>
    </row>
    <row r="1204" spans="1:30" ht="12.75" customHeight="1">
      <c r="A1204" s="931" t="s">
        <v>173</v>
      </c>
      <c r="B1204" s="728" t="s">
        <v>805</v>
      </c>
      <c r="C1204" s="777" t="s">
        <v>156</v>
      </c>
      <c r="D1204" s="777" t="s">
        <v>157</v>
      </c>
      <c r="E1204" s="975">
        <v>4.3799999999999999E-2</v>
      </c>
      <c r="F1204" s="975">
        <v>3.5799999999999998E-2</v>
      </c>
      <c r="G1204" s="975">
        <v>3.4599999999999999E-2</v>
      </c>
      <c r="H1204" s="939">
        <v>3.4799999999999998E-2</v>
      </c>
      <c r="I1204" s="975">
        <v>3.4000000000000002E-2</v>
      </c>
      <c r="J1204" s="975">
        <v>3.9199999999999999E-2</v>
      </c>
      <c r="K1204" s="975">
        <v>4.4600000000000001E-2</v>
      </c>
      <c r="L1204" s="975">
        <v>4.4400000000000002E-2</v>
      </c>
      <c r="M1204" s="975">
        <v>4.5600000000000002E-2</v>
      </c>
      <c r="N1204" s="939">
        <v>4.5999999999999999E-2</v>
      </c>
      <c r="O1204" s="975">
        <v>4.6800000000000001E-2</v>
      </c>
      <c r="P1204" s="975">
        <v>4.3400000000000001E-2</v>
      </c>
      <c r="Q1204" s="975">
        <v>4.3200000000000002E-2</v>
      </c>
      <c r="R1204" s="975">
        <v>4.5400000000000003E-2</v>
      </c>
      <c r="S1204" s="975">
        <v>4.48E-2</v>
      </c>
      <c r="T1204" s="975">
        <v>5.1400000000000001E-2</v>
      </c>
      <c r="U1204" s="975">
        <v>4.9599999999999998E-2</v>
      </c>
      <c r="V1204" s="939">
        <v>5.0200000000000002E-2</v>
      </c>
      <c r="W1204" s="975">
        <v>5.7200000000000001E-2</v>
      </c>
      <c r="X1204" s="975">
        <v>5.3800000000000001E-2</v>
      </c>
      <c r="Y1204" s="975">
        <v>5.1799999999999999E-2</v>
      </c>
      <c r="Z1204" s="975">
        <v>5.0200000000000002E-2</v>
      </c>
      <c r="AA1204" s="975">
        <v>4.4400000000000002E-2</v>
      </c>
      <c r="AB1204" s="975">
        <v>4.2000000000000003E-2</v>
      </c>
      <c r="AC1204" s="780">
        <f>SUM(E1204:AB1204)</f>
        <v>1.077</v>
      </c>
    </row>
    <row r="1205" spans="1:30" ht="12.75" customHeight="1">
      <c r="A1205" s="932"/>
      <c r="B1205" s="853"/>
      <c r="C1205" s="783" t="s">
        <v>802</v>
      </c>
      <c r="D1205" s="783" t="s">
        <v>157</v>
      </c>
      <c r="E1205" s="948">
        <v>3.1600000000000003E-2</v>
      </c>
      <c r="F1205" s="948">
        <v>2.18E-2</v>
      </c>
      <c r="G1205" s="948">
        <v>2.06E-2</v>
      </c>
      <c r="H1205" s="940">
        <v>2.06E-2</v>
      </c>
      <c r="I1205" s="948">
        <v>2.0400000000000001E-2</v>
      </c>
      <c r="J1205" s="948">
        <v>2.1000000000000001E-2</v>
      </c>
      <c r="K1205" s="948">
        <v>2.1999999999999999E-2</v>
      </c>
      <c r="L1205" s="948">
        <v>2.1000000000000001E-2</v>
      </c>
      <c r="M1205" s="948">
        <v>1.8599999999999998E-2</v>
      </c>
      <c r="N1205" s="940">
        <v>2.1000000000000001E-2</v>
      </c>
      <c r="O1205" s="948">
        <v>2.18E-2</v>
      </c>
      <c r="P1205" s="948">
        <v>2.1600000000000001E-2</v>
      </c>
      <c r="Q1205" s="948">
        <v>2.3599999999999999E-2</v>
      </c>
      <c r="R1205" s="948">
        <v>2.1000000000000001E-2</v>
      </c>
      <c r="S1205" s="948">
        <v>2.3E-2</v>
      </c>
      <c r="T1205" s="948">
        <v>3.2800000000000003E-2</v>
      </c>
      <c r="U1205" s="948">
        <v>3.04E-2</v>
      </c>
      <c r="V1205" s="940">
        <v>3.2000000000000001E-2</v>
      </c>
      <c r="W1205" s="948">
        <v>3.56E-2</v>
      </c>
      <c r="X1205" s="948">
        <v>3.5000000000000003E-2</v>
      </c>
      <c r="Y1205" s="948">
        <v>3.3399999999999999E-2</v>
      </c>
      <c r="Z1205" s="948">
        <v>3.44E-2</v>
      </c>
      <c r="AA1205" s="948">
        <v>2.98E-2</v>
      </c>
      <c r="AB1205" s="948">
        <v>2.9600000000000001E-2</v>
      </c>
      <c r="AC1205" s="786">
        <f>SUM(E1205:AB1205)</f>
        <v>0.62260000000000004</v>
      </c>
    </row>
    <row r="1206" spans="1:30" ht="12.75" customHeight="1">
      <c r="A1206" s="932"/>
      <c r="B1206" s="853"/>
      <c r="C1206" s="783" t="s">
        <v>159</v>
      </c>
      <c r="D1206" s="1085" t="s">
        <v>160</v>
      </c>
      <c r="E1206" s="459">
        <v>2</v>
      </c>
      <c r="F1206" s="459">
        <v>2</v>
      </c>
      <c r="G1206" s="459">
        <v>2</v>
      </c>
      <c r="H1206" s="724">
        <v>2</v>
      </c>
      <c r="I1206" s="459">
        <v>2</v>
      </c>
      <c r="J1206" s="459">
        <v>2</v>
      </c>
      <c r="K1206" s="459">
        <v>2</v>
      </c>
      <c r="L1206" s="459">
        <v>2</v>
      </c>
      <c r="M1206" s="459">
        <v>3</v>
      </c>
      <c r="N1206" s="724">
        <v>2</v>
      </c>
      <c r="O1206" s="459">
        <v>2</v>
      </c>
      <c r="P1206" s="459">
        <v>2</v>
      </c>
      <c r="Q1206" s="459">
        <v>2</v>
      </c>
      <c r="R1206" s="459">
        <v>2</v>
      </c>
      <c r="S1206" s="459">
        <v>3</v>
      </c>
      <c r="T1206" s="459">
        <v>2</v>
      </c>
      <c r="U1206" s="459">
        <v>3</v>
      </c>
      <c r="V1206" s="724">
        <v>3</v>
      </c>
      <c r="W1206" s="459">
        <v>3</v>
      </c>
      <c r="X1206" s="459">
        <v>3</v>
      </c>
      <c r="Y1206" s="459">
        <v>3</v>
      </c>
      <c r="Z1206" s="459">
        <v>3</v>
      </c>
      <c r="AA1206" s="459">
        <v>2</v>
      </c>
      <c r="AB1206" s="459">
        <v>2</v>
      </c>
      <c r="AC1206" s="786"/>
    </row>
    <row r="1207" spans="1:30" ht="12.75" customHeight="1" thickBot="1">
      <c r="A1207" s="934"/>
      <c r="B1207" s="854"/>
      <c r="C1207" s="795" t="s">
        <v>161</v>
      </c>
      <c r="D1207" s="795"/>
      <c r="E1207" s="1144">
        <v>0</v>
      </c>
      <c r="F1207" s="1144">
        <v>0</v>
      </c>
      <c r="G1207" s="1144">
        <v>0</v>
      </c>
      <c r="H1207" s="968">
        <v>0</v>
      </c>
      <c r="I1207" s="1144">
        <v>0</v>
      </c>
      <c r="J1207" s="1144">
        <v>0</v>
      </c>
      <c r="K1207" s="1144">
        <v>0</v>
      </c>
      <c r="L1207" s="1144">
        <v>0</v>
      </c>
      <c r="M1207" s="1144">
        <v>0</v>
      </c>
      <c r="N1207" s="968">
        <v>0</v>
      </c>
      <c r="O1207" s="1144">
        <v>0</v>
      </c>
      <c r="P1207" s="1144">
        <v>0</v>
      </c>
      <c r="Q1207" s="1144">
        <v>0</v>
      </c>
      <c r="R1207" s="1144">
        <v>0</v>
      </c>
      <c r="S1207" s="1144">
        <v>0</v>
      </c>
      <c r="T1207" s="1144">
        <v>0</v>
      </c>
      <c r="U1207" s="1144">
        <v>0</v>
      </c>
      <c r="V1207" s="968">
        <v>0</v>
      </c>
      <c r="W1207" s="1144">
        <v>0</v>
      </c>
      <c r="X1207" s="1144">
        <v>0</v>
      </c>
      <c r="Y1207" s="1144">
        <v>0</v>
      </c>
      <c r="Z1207" s="1144">
        <v>0</v>
      </c>
      <c r="AA1207" s="1144">
        <v>0</v>
      </c>
      <c r="AB1207" s="1144">
        <v>0</v>
      </c>
      <c r="AC1207" s="798">
        <f>AC1205/AC1204</f>
        <v>0.57808727948003724</v>
      </c>
    </row>
    <row r="1208" spans="1:30" ht="12.75" customHeight="1">
      <c r="A1208" s="874" t="s">
        <v>210</v>
      </c>
      <c r="B1208" s="728" t="s">
        <v>806</v>
      </c>
      <c r="C1208" s="777" t="s">
        <v>156</v>
      </c>
      <c r="D1208" s="777" t="s">
        <v>157</v>
      </c>
      <c r="E1208" s="975">
        <v>0.50239999999999996</v>
      </c>
      <c r="F1208" s="975">
        <v>0.50239999999999996</v>
      </c>
      <c r="G1208" s="975">
        <v>0.49199999999999999</v>
      </c>
      <c r="H1208" s="939">
        <v>0.48959999999999998</v>
      </c>
      <c r="I1208" s="975">
        <v>0.48720000000000002</v>
      </c>
      <c r="J1208" s="975">
        <v>0.48880000000000001</v>
      </c>
      <c r="K1208" s="975">
        <v>0.48880000000000001</v>
      </c>
      <c r="L1208" s="975">
        <v>0.52159999999999995</v>
      </c>
      <c r="M1208" s="975">
        <v>0.93600000000000005</v>
      </c>
      <c r="N1208" s="939">
        <v>1.0216000000000001</v>
      </c>
      <c r="O1208" s="975">
        <v>1.1712</v>
      </c>
      <c r="P1208" s="975">
        <v>0.94799999999999995</v>
      </c>
      <c r="Q1208" s="975">
        <v>0.78</v>
      </c>
      <c r="R1208" s="975">
        <v>1.0895999999999999</v>
      </c>
      <c r="S1208" s="975">
        <v>1.0648</v>
      </c>
      <c r="T1208" s="975">
        <v>0.96479999999999999</v>
      </c>
      <c r="U1208" s="975">
        <v>0.83279999999999998</v>
      </c>
      <c r="V1208" s="939">
        <v>0.81679999999999997</v>
      </c>
      <c r="W1208" s="975">
        <v>0.74880000000000002</v>
      </c>
      <c r="X1208" s="975">
        <v>0.59519999999999995</v>
      </c>
      <c r="Y1208" s="975">
        <v>0.60160000000000002</v>
      </c>
      <c r="Z1208" s="975">
        <v>0.752</v>
      </c>
      <c r="AA1208" s="975">
        <v>0.76800000000000002</v>
      </c>
      <c r="AB1208" s="975">
        <v>0.77439999999999998</v>
      </c>
      <c r="AC1208" s="780">
        <f>SUM(E1208:AB1208)</f>
        <v>17.8384</v>
      </c>
    </row>
    <row r="1209" spans="1:30" ht="12.75" customHeight="1">
      <c r="A1209" s="925"/>
      <c r="B1209" s="853"/>
      <c r="C1209" s="783" t="s">
        <v>158</v>
      </c>
      <c r="D1209" s="783" t="s">
        <v>157</v>
      </c>
      <c r="E1209" s="948">
        <v>0.42559999999999998</v>
      </c>
      <c r="F1209" s="948">
        <v>0.41599999999999998</v>
      </c>
      <c r="G1209" s="948">
        <v>0.4</v>
      </c>
      <c r="H1209" s="940">
        <v>0.39839999999999998</v>
      </c>
      <c r="I1209" s="948">
        <v>0.39439999999999997</v>
      </c>
      <c r="J1209" s="948">
        <v>0.3952</v>
      </c>
      <c r="K1209" s="948">
        <v>0.39360000000000001</v>
      </c>
      <c r="L1209" s="948">
        <v>0.4032</v>
      </c>
      <c r="M1209" s="948">
        <v>0.97040000000000004</v>
      </c>
      <c r="N1209" s="940">
        <v>1.1152</v>
      </c>
      <c r="O1209" s="948">
        <v>1.2063999999999999</v>
      </c>
      <c r="P1209" s="948">
        <v>0.84319999999999995</v>
      </c>
      <c r="Q1209" s="948">
        <v>0.61760000000000004</v>
      </c>
      <c r="R1209" s="948">
        <v>0.98560000000000003</v>
      </c>
      <c r="S1209" s="948">
        <v>1.0192000000000001</v>
      </c>
      <c r="T1209" s="948">
        <v>0.87519999999999998</v>
      </c>
      <c r="U1209" s="948">
        <v>0.7016</v>
      </c>
      <c r="V1209" s="940">
        <v>0.67120000000000002</v>
      </c>
      <c r="W1209" s="948">
        <v>0.61040000000000005</v>
      </c>
      <c r="X1209" s="948">
        <v>0.48480000000000001</v>
      </c>
      <c r="Y1209" s="948">
        <v>0.4904</v>
      </c>
      <c r="Z1209" s="948">
        <v>0.61919999999999997</v>
      </c>
      <c r="AA1209" s="948">
        <v>0.63360000000000005</v>
      </c>
      <c r="AB1209" s="948">
        <v>0.63839999999999997</v>
      </c>
      <c r="AC1209" s="786">
        <f>SUM(E1209:AB1209)</f>
        <v>15.7088</v>
      </c>
    </row>
    <row r="1210" spans="1:30" ht="12.75" customHeight="1">
      <c r="A1210" s="925"/>
      <c r="B1210" s="853"/>
      <c r="C1210" s="783" t="s">
        <v>159</v>
      </c>
      <c r="D1210" s="1085" t="s">
        <v>160</v>
      </c>
      <c r="E1210" s="459">
        <v>27</v>
      </c>
      <c r="F1210" s="459">
        <v>26</v>
      </c>
      <c r="G1210" s="459">
        <v>24</v>
      </c>
      <c r="H1210" s="724">
        <v>26</v>
      </c>
      <c r="I1210" s="459">
        <v>26</v>
      </c>
      <c r="J1210" s="459">
        <v>23</v>
      </c>
      <c r="K1210" s="459">
        <v>26</v>
      </c>
      <c r="L1210" s="459">
        <v>32</v>
      </c>
      <c r="M1210" s="459">
        <v>71</v>
      </c>
      <c r="N1210" s="724">
        <v>62</v>
      </c>
      <c r="O1210" s="459">
        <v>67</v>
      </c>
      <c r="P1210" s="459">
        <v>41</v>
      </c>
      <c r="Q1210" s="459">
        <v>43</v>
      </c>
      <c r="R1210" s="459">
        <v>64</v>
      </c>
      <c r="S1210" s="459">
        <v>54</v>
      </c>
      <c r="T1210" s="459">
        <v>45</v>
      </c>
      <c r="U1210" s="459">
        <v>44</v>
      </c>
      <c r="V1210" s="724">
        <v>42</v>
      </c>
      <c r="W1210" s="459">
        <v>31</v>
      </c>
      <c r="X1210" s="459">
        <v>34</v>
      </c>
      <c r="Y1210" s="459">
        <v>34</v>
      </c>
      <c r="Z1210" s="459">
        <v>41</v>
      </c>
      <c r="AA1210" s="459">
        <v>41</v>
      </c>
      <c r="AB1210" s="459">
        <v>41</v>
      </c>
      <c r="AC1210" s="786"/>
    </row>
    <row r="1211" spans="1:30" ht="12.75" customHeight="1" thickBot="1">
      <c r="A1211" s="941"/>
      <c r="B1211" s="867"/>
      <c r="C1211" s="802" t="s">
        <v>161</v>
      </c>
      <c r="D1211" s="802"/>
      <c r="E1211" s="879">
        <f t="shared" ref="E1211:AC1211" si="341">E1209/E1208</f>
        <v>0.84713375796178347</v>
      </c>
      <c r="F1211" s="879">
        <f t="shared" si="341"/>
        <v>0.82802547770700641</v>
      </c>
      <c r="G1211" s="879">
        <f t="shared" si="341"/>
        <v>0.81300813008130091</v>
      </c>
      <c r="H1211" s="919">
        <f t="shared" si="341"/>
        <v>0.81372549019607843</v>
      </c>
      <c r="I1211" s="879">
        <f t="shared" si="341"/>
        <v>0.80952380952380942</v>
      </c>
      <c r="J1211" s="879">
        <f t="shared" si="341"/>
        <v>0.80851063829787229</v>
      </c>
      <c r="K1211" s="879">
        <f t="shared" si="341"/>
        <v>0.80523731587561376</v>
      </c>
      <c r="L1211" s="879">
        <f t="shared" si="341"/>
        <v>0.77300613496932524</v>
      </c>
      <c r="M1211" s="879">
        <f t="shared" si="341"/>
        <v>1.0367521367521368</v>
      </c>
      <c r="N1211" s="919">
        <f t="shared" si="341"/>
        <v>1.0916209866875488</v>
      </c>
      <c r="O1211" s="879">
        <f t="shared" si="341"/>
        <v>1.0300546448087431</v>
      </c>
      <c r="P1211" s="879">
        <f t="shared" si="341"/>
        <v>0.88945147679324899</v>
      </c>
      <c r="Q1211" s="879">
        <f t="shared" si="341"/>
        <v>0.79179487179487185</v>
      </c>
      <c r="R1211" s="879">
        <f t="shared" si="341"/>
        <v>0.90455212922173289</v>
      </c>
      <c r="S1211" s="879">
        <f t="shared" si="341"/>
        <v>0.95717505634861022</v>
      </c>
      <c r="T1211" s="879">
        <f t="shared" si="341"/>
        <v>0.90713101160862353</v>
      </c>
      <c r="U1211" s="879">
        <f t="shared" si="341"/>
        <v>0.84245917387127767</v>
      </c>
      <c r="V1211" s="919">
        <f t="shared" si="341"/>
        <v>0.82174338883447606</v>
      </c>
      <c r="W1211" s="879">
        <f t="shared" si="341"/>
        <v>0.81517094017094027</v>
      </c>
      <c r="X1211" s="879">
        <f t="shared" si="341"/>
        <v>0.81451612903225812</v>
      </c>
      <c r="Y1211" s="879">
        <f t="shared" si="341"/>
        <v>0.81515957446808507</v>
      </c>
      <c r="Z1211" s="879">
        <f t="shared" si="341"/>
        <v>0.82340425531914885</v>
      </c>
      <c r="AA1211" s="879">
        <f t="shared" si="341"/>
        <v>0.82500000000000007</v>
      </c>
      <c r="AB1211" s="879">
        <f t="shared" si="341"/>
        <v>0.82438016528925617</v>
      </c>
      <c r="AC1211" s="805">
        <f t="shared" si="341"/>
        <v>0.88061709570365054</v>
      </c>
    </row>
    <row r="1212" spans="1:30" ht="12.75" customHeight="1">
      <c r="A1212" s="942" t="s">
        <v>212</v>
      </c>
      <c r="B1212" s="727" t="s">
        <v>805</v>
      </c>
      <c r="C1212" s="857" t="s">
        <v>156</v>
      </c>
      <c r="D1212" s="857" t="s">
        <v>157</v>
      </c>
      <c r="E1212" s="947">
        <v>1.2800000000000001E-2</v>
      </c>
      <c r="F1212" s="947">
        <v>1.12E-2</v>
      </c>
      <c r="G1212" s="947">
        <v>1.0999999999999999E-2</v>
      </c>
      <c r="H1212" s="943">
        <v>1.0800000000000001E-2</v>
      </c>
      <c r="I1212" s="947">
        <v>1.12E-2</v>
      </c>
      <c r="J1212" s="947">
        <v>1.0999999999999999E-2</v>
      </c>
      <c r="K1212" s="947">
        <v>1.0800000000000001E-2</v>
      </c>
      <c r="L1212" s="947">
        <v>1.12E-2</v>
      </c>
      <c r="M1212" s="947">
        <v>1.14E-2</v>
      </c>
      <c r="N1212" s="943">
        <v>1.0999999999999999E-2</v>
      </c>
      <c r="O1212" s="947">
        <v>1.2E-2</v>
      </c>
      <c r="P1212" s="947">
        <v>1.2200000000000001E-2</v>
      </c>
      <c r="Q1212" s="947">
        <v>1.12E-2</v>
      </c>
      <c r="R1212" s="947">
        <v>1.2E-2</v>
      </c>
      <c r="S1212" s="947">
        <v>1.14E-2</v>
      </c>
      <c r="T1212" s="947">
        <v>1.26E-2</v>
      </c>
      <c r="U1212" s="947">
        <v>1.3599999999999999E-2</v>
      </c>
      <c r="V1212" s="943">
        <v>1.0800000000000001E-2</v>
      </c>
      <c r="W1212" s="947">
        <v>1.0800000000000001E-2</v>
      </c>
      <c r="X1212" s="947">
        <v>1.0800000000000001E-2</v>
      </c>
      <c r="Y1212" s="947">
        <v>1.3599999999999999E-2</v>
      </c>
      <c r="Z1212" s="947">
        <v>1.32E-2</v>
      </c>
      <c r="AA1212" s="947">
        <v>1.3599999999999999E-2</v>
      </c>
      <c r="AB1212" s="947">
        <v>1.3599999999999999E-2</v>
      </c>
      <c r="AC1212" s="841">
        <f>SUM(E1212:AB1212)</f>
        <v>0.2838</v>
      </c>
    </row>
    <row r="1213" spans="1:30" ht="12.75" customHeight="1">
      <c r="A1213" s="925"/>
      <c r="B1213" s="853"/>
      <c r="C1213" s="783" t="s">
        <v>802</v>
      </c>
      <c r="D1213" s="783" t="s">
        <v>157</v>
      </c>
      <c r="E1213" s="948">
        <v>1.1599999999999999E-2</v>
      </c>
      <c r="F1213" s="948">
        <v>0.01</v>
      </c>
      <c r="G1213" s="948">
        <v>9.7999999999999997E-3</v>
      </c>
      <c r="H1213" s="940">
        <v>9.7999999999999997E-3</v>
      </c>
      <c r="I1213" s="948">
        <v>0.01</v>
      </c>
      <c r="J1213" s="948">
        <v>0.01</v>
      </c>
      <c r="K1213" s="948">
        <v>9.7999999999999997E-3</v>
      </c>
      <c r="L1213" s="948">
        <v>9.1999999999999998E-3</v>
      </c>
      <c r="M1213" s="948">
        <v>1.04E-2</v>
      </c>
      <c r="N1213" s="940">
        <v>1.06E-2</v>
      </c>
      <c r="O1213" s="948">
        <v>0.01</v>
      </c>
      <c r="P1213" s="948">
        <v>1.18E-2</v>
      </c>
      <c r="Q1213" s="948">
        <v>1.0800000000000001E-2</v>
      </c>
      <c r="R1213" s="948">
        <v>1.0999999999999999E-2</v>
      </c>
      <c r="S1213" s="948">
        <v>0.01</v>
      </c>
      <c r="T1213" s="948">
        <v>1.12E-2</v>
      </c>
      <c r="U1213" s="948">
        <v>1.52E-2</v>
      </c>
      <c r="V1213" s="940">
        <v>1.06E-2</v>
      </c>
      <c r="W1213" s="948">
        <v>9.5999999999999992E-3</v>
      </c>
      <c r="X1213" s="948">
        <v>0.01</v>
      </c>
      <c r="Y1213" s="948">
        <v>1.14E-2</v>
      </c>
      <c r="Z1213" s="948">
        <v>1.12E-2</v>
      </c>
      <c r="AA1213" s="948">
        <v>1.1599999999999999E-2</v>
      </c>
      <c r="AB1213" s="948">
        <v>1.14E-2</v>
      </c>
      <c r="AC1213" s="786">
        <f>SUM(E1213:AB1213)</f>
        <v>0.25700000000000001</v>
      </c>
    </row>
    <row r="1214" spans="1:30" ht="12.75" customHeight="1">
      <c r="A1214" s="925"/>
      <c r="B1214" s="853"/>
      <c r="C1214" s="783" t="s">
        <v>159</v>
      </c>
      <c r="D1214" s="1085" t="s">
        <v>160</v>
      </c>
      <c r="E1214" s="863">
        <v>1</v>
      </c>
      <c r="F1214" s="863">
        <v>2</v>
      </c>
      <c r="G1214" s="863">
        <v>1</v>
      </c>
      <c r="H1214" s="864">
        <v>1</v>
      </c>
      <c r="I1214" s="863">
        <v>3</v>
      </c>
      <c r="J1214" s="863">
        <v>2</v>
      </c>
      <c r="K1214" s="863">
        <v>1</v>
      </c>
      <c r="L1214" s="863">
        <v>1</v>
      </c>
      <c r="M1214" s="863">
        <v>2</v>
      </c>
      <c r="N1214" s="864">
        <v>1</v>
      </c>
      <c r="O1214" s="863">
        <v>4</v>
      </c>
      <c r="P1214" s="863">
        <v>1</v>
      </c>
      <c r="Q1214" s="863">
        <v>1</v>
      </c>
      <c r="R1214" s="863">
        <v>2</v>
      </c>
      <c r="S1214" s="863">
        <v>1</v>
      </c>
      <c r="T1214" s="863">
        <v>1</v>
      </c>
      <c r="U1214" s="863">
        <v>1</v>
      </c>
      <c r="V1214" s="864">
        <v>2</v>
      </c>
      <c r="W1214" s="863">
        <v>1</v>
      </c>
      <c r="X1214" s="863">
        <v>2</v>
      </c>
      <c r="Y1214" s="863">
        <v>3</v>
      </c>
      <c r="Z1214" s="863">
        <v>1</v>
      </c>
      <c r="AA1214" s="863">
        <v>1</v>
      </c>
      <c r="AB1214" s="863">
        <v>1</v>
      </c>
      <c r="AC1214" s="786"/>
    </row>
    <row r="1215" spans="1:30" ht="12.75" customHeight="1">
      <c r="A1215" s="929"/>
      <c r="B1215" s="854"/>
      <c r="C1215" s="795" t="s">
        <v>161</v>
      </c>
      <c r="D1215" s="795"/>
      <c r="E1215" s="938">
        <f t="shared" ref="E1215:AC1215" si="342">E1213/E1212</f>
        <v>0.90624999999999989</v>
      </c>
      <c r="F1215" s="938">
        <f t="shared" si="342"/>
        <v>0.8928571428571429</v>
      </c>
      <c r="G1215" s="938">
        <f t="shared" si="342"/>
        <v>0.89090909090909098</v>
      </c>
      <c r="H1215" s="968">
        <f t="shared" si="342"/>
        <v>0.90740740740740733</v>
      </c>
      <c r="I1215" s="938">
        <f t="shared" si="342"/>
        <v>0.8928571428571429</v>
      </c>
      <c r="J1215" s="938">
        <f t="shared" si="342"/>
        <v>0.90909090909090917</v>
      </c>
      <c r="K1215" s="938">
        <f t="shared" si="342"/>
        <v>0.90740740740740733</v>
      </c>
      <c r="L1215" s="938">
        <f t="shared" si="342"/>
        <v>0.8214285714285714</v>
      </c>
      <c r="M1215" s="938">
        <f t="shared" si="342"/>
        <v>0.91228070175438591</v>
      </c>
      <c r="N1215" s="968">
        <f t="shared" si="342"/>
        <v>0.96363636363636374</v>
      </c>
      <c r="O1215" s="938">
        <f t="shared" si="342"/>
        <v>0.83333333333333337</v>
      </c>
      <c r="P1215" s="938">
        <f t="shared" si="342"/>
        <v>0.96721311475409832</v>
      </c>
      <c r="Q1215" s="938">
        <f t="shared" si="342"/>
        <v>0.9642857142857143</v>
      </c>
      <c r="R1215" s="938">
        <f t="shared" si="342"/>
        <v>0.91666666666666663</v>
      </c>
      <c r="S1215" s="938">
        <f t="shared" si="342"/>
        <v>0.8771929824561403</v>
      </c>
      <c r="T1215" s="938">
        <f t="shared" si="342"/>
        <v>0.88888888888888884</v>
      </c>
      <c r="U1215" s="938">
        <f t="shared" si="342"/>
        <v>1.1176470588235294</v>
      </c>
      <c r="V1215" s="968">
        <f t="shared" si="342"/>
        <v>0.9814814814814814</v>
      </c>
      <c r="W1215" s="938">
        <f t="shared" si="342"/>
        <v>0.88888888888888873</v>
      </c>
      <c r="X1215" s="938">
        <f t="shared" si="342"/>
        <v>0.92592592592592593</v>
      </c>
      <c r="Y1215" s="938">
        <f t="shared" si="342"/>
        <v>0.83823529411764719</v>
      </c>
      <c r="Z1215" s="938">
        <f t="shared" si="342"/>
        <v>0.84848484848484851</v>
      </c>
      <c r="AA1215" s="938">
        <f t="shared" si="342"/>
        <v>0.8529411764705882</v>
      </c>
      <c r="AB1215" s="938">
        <f t="shared" si="342"/>
        <v>0.83823529411764719</v>
      </c>
      <c r="AC1215" s="798">
        <f t="shared" si="342"/>
        <v>0.90556730091613813</v>
      </c>
    </row>
    <row r="1216" spans="1:30" ht="12.75" customHeight="1">
      <c r="A1216" s="874" t="s">
        <v>233</v>
      </c>
      <c r="B1216" s="728" t="s">
        <v>807</v>
      </c>
      <c r="C1216" s="777" t="s">
        <v>156</v>
      </c>
      <c r="D1216" s="777" t="s">
        <v>157</v>
      </c>
      <c r="E1216" s="975">
        <v>4.4000000000000003E-3</v>
      </c>
      <c r="F1216" s="975">
        <v>4.5999999999999999E-3</v>
      </c>
      <c r="G1216" s="975">
        <v>4.4000000000000003E-3</v>
      </c>
      <c r="H1216" s="939">
        <v>3.8E-3</v>
      </c>
      <c r="I1216" s="975">
        <v>3.0000000000000001E-3</v>
      </c>
      <c r="J1216" s="975">
        <v>3.3999999999999998E-3</v>
      </c>
      <c r="K1216" s="975">
        <v>3.0000000000000001E-3</v>
      </c>
      <c r="L1216" s="975">
        <v>4.4000000000000003E-3</v>
      </c>
      <c r="M1216" s="975">
        <v>1.7999999999999999E-2</v>
      </c>
      <c r="N1216" s="939">
        <v>2.18E-2</v>
      </c>
      <c r="O1216" s="975">
        <v>1.44E-2</v>
      </c>
      <c r="P1216" s="975">
        <v>1.6400000000000001E-2</v>
      </c>
      <c r="Q1216" s="975">
        <v>4.4000000000000003E-3</v>
      </c>
      <c r="R1216" s="975">
        <v>2.24E-2</v>
      </c>
      <c r="S1216" s="975">
        <v>2.9600000000000001E-2</v>
      </c>
      <c r="T1216" s="975">
        <v>2.1399999999999999E-2</v>
      </c>
      <c r="U1216" s="975">
        <v>1.6799999999999999E-2</v>
      </c>
      <c r="V1216" s="939">
        <v>5.4000000000000003E-3</v>
      </c>
      <c r="W1216" s="975">
        <v>4.7999999999999996E-3</v>
      </c>
      <c r="X1216" s="975">
        <v>4.5999999999999999E-3</v>
      </c>
      <c r="Y1216" s="975">
        <v>4.4000000000000003E-3</v>
      </c>
      <c r="Z1216" s="975">
        <v>4.1999999999999997E-3</v>
      </c>
      <c r="AA1216" s="975">
        <v>5.5999999999999999E-3</v>
      </c>
      <c r="AB1216" s="975">
        <v>5.5999999999999999E-3</v>
      </c>
      <c r="AC1216" s="780">
        <f>SUM(E1216:AB1216)</f>
        <v>0.23079999999999995</v>
      </c>
    </row>
    <row r="1217" spans="1:30" ht="12.75" customHeight="1">
      <c r="A1217" s="925"/>
      <c r="B1217" s="853"/>
      <c r="C1217" s="783" t="s">
        <v>158</v>
      </c>
      <c r="D1217" s="783" t="s">
        <v>157</v>
      </c>
      <c r="E1217" s="948">
        <v>1.0999999999999999E-2</v>
      </c>
      <c r="F1217" s="948">
        <v>0.01</v>
      </c>
      <c r="G1217" s="948">
        <v>9.7999999999999997E-3</v>
      </c>
      <c r="H1217" s="940">
        <v>9.7999999999999997E-3</v>
      </c>
      <c r="I1217" s="948">
        <v>9.5999999999999992E-3</v>
      </c>
      <c r="J1217" s="948">
        <v>9.5999999999999992E-3</v>
      </c>
      <c r="K1217" s="948">
        <v>9.4000000000000004E-3</v>
      </c>
      <c r="L1217" s="948">
        <v>8.9999999999999993E-3</v>
      </c>
      <c r="M1217" s="948">
        <v>3.04E-2</v>
      </c>
      <c r="N1217" s="940">
        <v>3.6799999999999999E-2</v>
      </c>
      <c r="O1217" s="948">
        <v>2.52E-2</v>
      </c>
      <c r="P1217" s="948">
        <v>2.86E-2</v>
      </c>
      <c r="Q1217" s="948">
        <v>1.04E-2</v>
      </c>
      <c r="R1217" s="948">
        <v>3.6799999999999999E-2</v>
      </c>
      <c r="S1217" s="948">
        <v>4.5400000000000003E-2</v>
      </c>
      <c r="T1217" s="948">
        <v>3.1E-2</v>
      </c>
      <c r="U1217" s="948">
        <v>2.86E-2</v>
      </c>
      <c r="V1217" s="940">
        <v>1.06E-2</v>
      </c>
      <c r="W1217" s="948">
        <v>1.06E-2</v>
      </c>
      <c r="X1217" s="948">
        <v>1.1599999999999999E-2</v>
      </c>
      <c r="Y1217" s="948">
        <v>1.1599999999999999E-2</v>
      </c>
      <c r="Z1217" s="948">
        <v>1.0999999999999999E-2</v>
      </c>
      <c r="AA1217" s="948">
        <v>1.18E-2</v>
      </c>
      <c r="AB1217" s="948">
        <v>1.1599999999999999E-2</v>
      </c>
      <c r="AC1217" s="786">
        <f>SUM(E1217:AB1217)</f>
        <v>0.43019999999999997</v>
      </c>
    </row>
    <row r="1218" spans="1:30" ht="12.75" customHeight="1">
      <c r="A1218" s="925"/>
      <c r="B1218" s="853"/>
      <c r="C1218" s="783" t="s">
        <v>159</v>
      </c>
      <c r="D1218" s="1085" t="s">
        <v>160</v>
      </c>
      <c r="E1218" s="863">
        <v>0</v>
      </c>
      <c r="F1218" s="863">
        <v>0</v>
      </c>
      <c r="G1218" s="863">
        <v>0</v>
      </c>
      <c r="H1218" s="1049">
        <v>0</v>
      </c>
      <c r="I1218" s="863">
        <v>0</v>
      </c>
      <c r="J1218" s="863">
        <v>0</v>
      </c>
      <c r="K1218" s="863">
        <v>0</v>
      </c>
      <c r="L1218" s="863">
        <v>0</v>
      </c>
      <c r="M1218" s="863">
        <v>0</v>
      </c>
      <c r="N1218" s="1049">
        <v>0</v>
      </c>
      <c r="O1218" s="863">
        <v>0</v>
      </c>
      <c r="P1218" s="863">
        <v>0</v>
      </c>
      <c r="Q1218" s="863">
        <v>0</v>
      </c>
      <c r="R1218" s="863">
        <v>0</v>
      </c>
      <c r="S1218" s="863">
        <v>0</v>
      </c>
      <c r="T1218" s="863">
        <v>0</v>
      </c>
      <c r="U1218" s="863">
        <v>0</v>
      </c>
      <c r="V1218" s="1049">
        <v>0</v>
      </c>
      <c r="W1218" s="863">
        <v>0</v>
      </c>
      <c r="X1218" s="863">
        <v>0</v>
      </c>
      <c r="Y1218" s="863">
        <v>0</v>
      </c>
      <c r="Z1218" s="863">
        <v>0</v>
      </c>
      <c r="AA1218" s="863">
        <v>0</v>
      </c>
      <c r="AB1218" s="863">
        <v>0</v>
      </c>
      <c r="AC1218" s="786"/>
    </row>
    <row r="1219" spans="1:30" ht="12.75" customHeight="1">
      <c r="A1219" s="941"/>
      <c r="B1219" s="867"/>
      <c r="C1219" s="802" t="s">
        <v>161</v>
      </c>
      <c r="D1219" s="802"/>
      <c r="E1219" s="879">
        <f t="shared" ref="E1219:AC1219" si="343">E1217/E1216</f>
        <v>2.4999999999999996</v>
      </c>
      <c r="F1219" s="879">
        <f t="shared" si="343"/>
        <v>2.1739130434782608</v>
      </c>
      <c r="G1219" s="879">
        <f t="shared" si="343"/>
        <v>2.2272727272727271</v>
      </c>
      <c r="H1219" s="919">
        <f t="shared" si="343"/>
        <v>2.5789473684210527</v>
      </c>
      <c r="I1219" s="879">
        <f t="shared" si="343"/>
        <v>3.1999999999999997</v>
      </c>
      <c r="J1219" s="879">
        <f t="shared" si="343"/>
        <v>2.8235294117647056</v>
      </c>
      <c r="K1219" s="879">
        <f t="shared" si="343"/>
        <v>3.1333333333333333</v>
      </c>
      <c r="L1219" s="879">
        <f t="shared" si="343"/>
        <v>2.045454545454545</v>
      </c>
      <c r="M1219" s="879">
        <f t="shared" si="343"/>
        <v>1.6888888888888891</v>
      </c>
      <c r="N1219" s="919">
        <f t="shared" si="343"/>
        <v>1.6880733944954127</v>
      </c>
      <c r="O1219" s="879">
        <f t="shared" si="343"/>
        <v>1.75</v>
      </c>
      <c r="P1219" s="879">
        <f t="shared" si="343"/>
        <v>1.74390243902439</v>
      </c>
      <c r="Q1219" s="879">
        <f t="shared" si="343"/>
        <v>2.3636363636363633</v>
      </c>
      <c r="R1219" s="879">
        <f t="shared" si="343"/>
        <v>1.6428571428571428</v>
      </c>
      <c r="S1219" s="879">
        <f t="shared" si="343"/>
        <v>1.5337837837837838</v>
      </c>
      <c r="T1219" s="879">
        <f t="shared" si="343"/>
        <v>1.4485981308411215</v>
      </c>
      <c r="U1219" s="879">
        <f t="shared" si="343"/>
        <v>1.7023809523809526</v>
      </c>
      <c r="V1219" s="919">
        <f t="shared" si="343"/>
        <v>1.9629629629629628</v>
      </c>
      <c r="W1219" s="879">
        <f t="shared" si="343"/>
        <v>2.2083333333333335</v>
      </c>
      <c r="X1219" s="879">
        <f t="shared" si="343"/>
        <v>2.5217391304347823</v>
      </c>
      <c r="Y1219" s="879">
        <f t="shared" si="343"/>
        <v>2.6363636363636362</v>
      </c>
      <c r="Z1219" s="879">
        <f t="shared" si="343"/>
        <v>2.6190476190476191</v>
      </c>
      <c r="AA1219" s="879">
        <f t="shared" si="343"/>
        <v>2.1071428571428572</v>
      </c>
      <c r="AB1219" s="879">
        <f t="shared" si="343"/>
        <v>2.0714285714285712</v>
      </c>
      <c r="AC1219" s="805">
        <f t="shared" si="343"/>
        <v>1.8639514731369153</v>
      </c>
    </row>
    <row r="1220" spans="1:30" ht="12.75" customHeight="1">
      <c r="A1220" s="942" t="s">
        <v>183</v>
      </c>
      <c r="B1220" s="727" t="s">
        <v>808</v>
      </c>
      <c r="C1220" s="857" t="s">
        <v>156</v>
      </c>
      <c r="D1220" s="857" t="s">
        <v>157</v>
      </c>
      <c r="E1220" s="947">
        <v>8.0000000000000004E-4</v>
      </c>
      <c r="F1220" s="947">
        <v>1.1999999999999999E-3</v>
      </c>
      <c r="G1220" s="947">
        <v>1.1999999999999999E-3</v>
      </c>
      <c r="H1220" s="943">
        <v>1.1999999999999999E-3</v>
      </c>
      <c r="I1220" s="947">
        <v>1.1999999999999999E-3</v>
      </c>
      <c r="J1220" s="947">
        <v>8.0000000000000004E-4</v>
      </c>
      <c r="K1220" s="947">
        <v>1.1999999999999999E-3</v>
      </c>
      <c r="L1220" s="947">
        <v>1.1999999999999999E-3</v>
      </c>
      <c r="M1220" s="947">
        <v>1.6000000000000001E-3</v>
      </c>
      <c r="N1220" s="943">
        <v>4.0000000000000001E-3</v>
      </c>
      <c r="O1220" s="947">
        <v>1.6000000000000001E-3</v>
      </c>
      <c r="P1220" s="947">
        <v>5.5999999999999999E-3</v>
      </c>
      <c r="Q1220" s="947">
        <v>3.2000000000000002E-3</v>
      </c>
      <c r="R1220" s="947">
        <v>1.1999999999999999E-3</v>
      </c>
      <c r="S1220" s="947">
        <v>5.1999999999999998E-3</v>
      </c>
      <c r="T1220" s="947">
        <v>1.1999999999999999E-3</v>
      </c>
      <c r="U1220" s="947">
        <v>1.1999999999999999E-3</v>
      </c>
      <c r="V1220" s="943">
        <v>8.0000000000000004E-4</v>
      </c>
      <c r="W1220" s="947">
        <v>1.6000000000000001E-3</v>
      </c>
      <c r="X1220" s="947">
        <v>1.1999999999999999E-3</v>
      </c>
      <c r="Y1220" s="947">
        <v>8.0000000000000004E-4</v>
      </c>
      <c r="Z1220" s="947">
        <v>1.1999999999999999E-3</v>
      </c>
      <c r="AA1220" s="947">
        <v>1.1999999999999999E-3</v>
      </c>
      <c r="AB1220" s="947">
        <v>1.1999999999999999E-3</v>
      </c>
      <c r="AC1220" s="841">
        <f>SUM(E1220:AB1220)</f>
        <v>4.1600000000000005E-2</v>
      </c>
    </row>
    <row r="1221" spans="1:30" ht="12.75" customHeight="1">
      <c r="A1221" s="925"/>
      <c r="B1221" s="853"/>
      <c r="C1221" s="783" t="s">
        <v>158</v>
      </c>
      <c r="D1221" s="783" t="s">
        <v>157</v>
      </c>
      <c r="E1221" s="948">
        <v>2.3999999999999998E-3</v>
      </c>
      <c r="F1221" s="948">
        <v>2.3999999999999998E-3</v>
      </c>
      <c r="G1221" s="948">
        <v>2.3999999999999998E-3</v>
      </c>
      <c r="H1221" s="940">
        <v>2.3999999999999998E-3</v>
      </c>
      <c r="I1221" s="948">
        <v>2.3999999999999998E-3</v>
      </c>
      <c r="J1221" s="948">
        <v>2.3999999999999998E-3</v>
      </c>
      <c r="K1221" s="948">
        <v>2.3999999999999998E-3</v>
      </c>
      <c r="L1221" s="948">
        <v>2.3999999999999998E-3</v>
      </c>
      <c r="M1221" s="948">
        <v>2.8E-3</v>
      </c>
      <c r="N1221" s="940">
        <v>5.5999999999999999E-3</v>
      </c>
      <c r="O1221" s="948">
        <v>2.3999999999999998E-3</v>
      </c>
      <c r="P1221" s="948">
        <v>9.5999999999999992E-3</v>
      </c>
      <c r="Q1221" s="948">
        <v>4.4000000000000003E-3</v>
      </c>
      <c r="R1221" s="948">
        <v>2.8E-3</v>
      </c>
      <c r="S1221" s="948">
        <v>8.0000000000000002E-3</v>
      </c>
      <c r="T1221" s="948">
        <v>2.3999999999999998E-3</v>
      </c>
      <c r="U1221" s="948">
        <v>2.3999999999999998E-3</v>
      </c>
      <c r="V1221" s="940">
        <v>2.3999999999999998E-3</v>
      </c>
      <c r="W1221" s="948">
        <v>2.8E-3</v>
      </c>
      <c r="X1221" s="948">
        <v>2.3999999999999998E-3</v>
      </c>
      <c r="Y1221" s="948">
        <v>2.3999999999999998E-3</v>
      </c>
      <c r="Z1221" s="948">
        <v>2.8E-3</v>
      </c>
      <c r="AA1221" s="948">
        <v>2.3999999999999998E-3</v>
      </c>
      <c r="AB1221" s="948">
        <v>2.3999999999999998E-3</v>
      </c>
      <c r="AC1221" s="786">
        <f>SUM(E1221:AB1221)</f>
        <v>7.7199999999999991E-2</v>
      </c>
    </row>
    <row r="1222" spans="1:30" ht="12.75" customHeight="1">
      <c r="A1222" s="925"/>
      <c r="B1222" s="853"/>
      <c r="C1222" s="783" t="s">
        <v>159</v>
      </c>
      <c r="D1222" s="1085" t="s">
        <v>160</v>
      </c>
      <c r="E1222" s="863">
        <v>0</v>
      </c>
      <c r="F1222" s="863">
        <v>0</v>
      </c>
      <c r="G1222" s="863">
        <v>0</v>
      </c>
      <c r="H1222" s="864">
        <v>0</v>
      </c>
      <c r="I1222" s="863">
        <v>0</v>
      </c>
      <c r="J1222" s="863">
        <v>0</v>
      </c>
      <c r="K1222" s="863">
        <v>0</v>
      </c>
      <c r="L1222" s="863">
        <v>0</v>
      </c>
      <c r="M1222" s="863">
        <v>0</v>
      </c>
      <c r="N1222" s="864">
        <v>0</v>
      </c>
      <c r="O1222" s="863">
        <v>0</v>
      </c>
      <c r="P1222" s="863">
        <v>0</v>
      </c>
      <c r="Q1222" s="863">
        <v>0</v>
      </c>
      <c r="R1222" s="863">
        <v>0</v>
      </c>
      <c r="S1222" s="863">
        <v>0</v>
      </c>
      <c r="T1222" s="863">
        <v>0</v>
      </c>
      <c r="U1222" s="863">
        <v>0</v>
      </c>
      <c r="V1222" s="864">
        <v>0</v>
      </c>
      <c r="W1222" s="863">
        <v>0</v>
      </c>
      <c r="X1222" s="863">
        <v>0</v>
      </c>
      <c r="Y1222" s="863">
        <v>0</v>
      </c>
      <c r="Z1222" s="863">
        <v>0</v>
      </c>
      <c r="AA1222" s="863">
        <v>0</v>
      </c>
      <c r="AB1222" s="863">
        <v>0</v>
      </c>
      <c r="AC1222" s="786"/>
    </row>
    <row r="1223" spans="1:30" ht="12.75" customHeight="1" thickBot="1">
      <c r="A1223" s="929"/>
      <c r="B1223" s="854"/>
      <c r="C1223" s="795" t="s">
        <v>161</v>
      </c>
      <c r="D1223" s="795"/>
      <c r="E1223" s="938">
        <f t="shared" ref="E1223:AC1223" si="344">E1221/E1220</f>
        <v>2.9999999999999996</v>
      </c>
      <c r="F1223" s="938">
        <f t="shared" si="344"/>
        <v>2</v>
      </c>
      <c r="G1223" s="938">
        <f t="shared" si="344"/>
        <v>2</v>
      </c>
      <c r="H1223" s="968">
        <f t="shared" si="344"/>
        <v>2</v>
      </c>
      <c r="I1223" s="938">
        <f t="shared" si="344"/>
        <v>2</v>
      </c>
      <c r="J1223" s="938">
        <f t="shared" si="344"/>
        <v>2.9999999999999996</v>
      </c>
      <c r="K1223" s="938">
        <f t="shared" si="344"/>
        <v>2</v>
      </c>
      <c r="L1223" s="938">
        <f t="shared" si="344"/>
        <v>2</v>
      </c>
      <c r="M1223" s="938">
        <f t="shared" si="344"/>
        <v>1.75</v>
      </c>
      <c r="N1223" s="968">
        <f t="shared" si="344"/>
        <v>1.4</v>
      </c>
      <c r="O1223" s="938">
        <f t="shared" si="344"/>
        <v>1.4999999999999998</v>
      </c>
      <c r="P1223" s="938">
        <f t="shared" si="344"/>
        <v>1.7142857142857142</v>
      </c>
      <c r="Q1223" s="938">
        <f t="shared" si="344"/>
        <v>1.375</v>
      </c>
      <c r="R1223" s="938">
        <f t="shared" si="344"/>
        <v>2.3333333333333335</v>
      </c>
      <c r="S1223" s="938">
        <f t="shared" si="344"/>
        <v>1.5384615384615385</v>
      </c>
      <c r="T1223" s="938">
        <f t="shared" si="344"/>
        <v>2</v>
      </c>
      <c r="U1223" s="938">
        <f t="shared" si="344"/>
        <v>2</v>
      </c>
      <c r="V1223" s="968">
        <f t="shared" si="344"/>
        <v>2.9999999999999996</v>
      </c>
      <c r="W1223" s="938">
        <f t="shared" si="344"/>
        <v>1.75</v>
      </c>
      <c r="X1223" s="938">
        <f t="shared" si="344"/>
        <v>2</v>
      </c>
      <c r="Y1223" s="938">
        <f t="shared" si="344"/>
        <v>2.9999999999999996</v>
      </c>
      <c r="Z1223" s="938">
        <f t="shared" si="344"/>
        <v>2.3333333333333335</v>
      </c>
      <c r="AA1223" s="938">
        <f t="shared" si="344"/>
        <v>2</v>
      </c>
      <c r="AB1223" s="938">
        <f t="shared" si="344"/>
        <v>2</v>
      </c>
      <c r="AC1223" s="798">
        <f t="shared" si="344"/>
        <v>1.8557692307692304</v>
      </c>
    </row>
    <row r="1224" spans="1:30" ht="12.75" customHeight="1">
      <c r="A1224" s="874" t="s">
        <v>182</v>
      </c>
      <c r="B1224" s="728" t="s">
        <v>809</v>
      </c>
      <c r="C1224" s="777" t="s">
        <v>156</v>
      </c>
      <c r="D1224" s="777" t="s">
        <v>157</v>
      </c>
      <c r="E1224" s="975">
        <v>9.8000000000000004E-2</v>
      </c>
      <c r="F1224" s="975">
        <v>9.3600000000000003E-2</v>
      </c>
      <c r="G1224" s="975">
        <v>8.72E-2</v>
      </c>
      <c r="H1224" s="939">
        <v>8.6400000000000005E-2</v>
      </c>
      <c r="I1224" s="975">
        <v>8.72E-2</v>
      </c>
      <c r="J1224" s="975">
        <v>8.6800000000000002E-2</v>
      </c>
      <c r="K1224" s="975">
        <v>9.5200000000000007E-2</v>
      </c>
      <c r="L1224" s="975">
        <v>0.1052</v>
      </c>
      <c r="M1224" s="975">
        <v>0.31119999999999998</v>
      </c>
      <c r="N1224" s="939">
        <v>0.35599999999999998</v>
      </c>
      <c r="O1224" s="975">
        <v>0.33879999999999999</v>
      </c>
      <c r="P1224" s="975">
        <v>0.2868</v>
      </c>
      <c r="Q1224" s="975">
        <v>0.18079999999999999</v>
      </c>
      <c r="R1224" s="975">
        <v>0.314</v>
      </c>
      <c r="S1224" s="975">
        <v>0.19159999999999999</v>
      </c>
      <c r="T1224" s="975">
        <v>0.13880000000000001</v>
      </c>
      <c r="U1224" s="975">
        <v>0.1164</v>
      </c>
      <c r="V1224" s="939">
        <v>9.6000000000000002E-2</v>
      </c>
      <c r="W1224" s="975">
        <v>9.7600000000000006E-2</v>
      </c>
      <c r="X1224" s="975">
        <v>9.6000000000000002E-2</v>
      </c>
      <c r="Y1224" s="975">
        <v>9.4E-2</v>
      </c>
      <c r="Z1224" s="975">
        <v>9.4E-2</v>
      </c>
      <c r="AA1224" s="975">
        <v>9.4E-2</v>
      </c>
      <c r="AB1224" s="975">
        <v>9.4E-2</v>
      </c>
      <c r="AC1224" s="780">
        <f>SUM(E1224:AB1224)</f>
        <v>3.6395999999999993</v>
      </c>
    </row>
    <row r="1225" spans="1:30" ht="12.75" customHeight="1">
      <c r="A1225" s="925"/>
      <c r="B1225" s="853"/>
      <c r="C1225" s="783" t="s">
        <v>158</v>
      </c>
      <c r="D1225" s="783" t="s">
        <v>157</v>
      </c>
      <c r="E1225" s="948">
        <v>0.152</v>
      </c>
      <c r="F1225" s="948">
        <v>0.1424</v>
      </c>
      <c r="G1225" s="948">
        <v>0.14760000000000001</v>
      </c>
      <c r="H1225" s="940">
        <v>0.14799999999999999</v>
      </c>
      <c r="I1225" s="948">
        <v>0.14960000000000001</v>
      </c>
      <c r="J1225" s="948">
        <v>0.13919999999999999</v>
      </c>
      <c r="K1225" s="948">
        <v>0.1384</v>
      </c>
      <c r="L1225" s="948">
        <v>0.13800000000000001</v>
      </c>
      <c r="M1225" s="948">
        <v>0.44</v>
      </c>
      <c r="N1225" s="940">
        <v>0.50919999999999999</v>
      </c>
      <c r="O1225" s="948">
        <v>0.45479999999999998</v>
      </c>
      <c r="P1225" s="948">
        <v>0.38879999999999998</v>
      </c>
      <c r="Q1225" s="948">
        <v>0.1676</v>
      </c>
      <c r="R1225" s="948">
        <v>0.39479999999999998</v>
      </c>
      <c r="S1225" s="948">
        <v>0.21360000000000001</v>
      </c>
      <c r="T1225" s="948">
        <v>0.1668</v>
      </c>
      <c r="U1225" s="948">
        <v>0.15720000000000001</v>
      </c>
      <c r="V1225" s="940">
        <v>0.15040000000000001</v>
      </c>
      <c r="W1225" s="948">
        <v>0.15279999999999999</v>
      </c>
      <c r="X1225" s="948">
        <v>0.15920000000000001</v>
      </c>
      <c r="Y1225" s="948">
        <v>0.154</v>
      </c>
      <c r="Z1225" s="948">
        <v>0.1484</v>
      </c>
      <c r="AA1225" s="948">
        <v>0.15</v>
      </c>
      <c r="AB1225" s="948">
        <v>0.15559999999999999</v>
      </c>
      <c r="AC1225" s="786">
        <f>SUM(E1225:AB1225)</f>
        <v>5.1184000000000003</v>
      </c>
    </row>
    <row r="1226" spans="1:30" ht="12.75" customHeight="1">
      <c r="A1226" s="925"/>
      <c r="B1226" s="853"/>
      <c r="C1226" s="783" t="s">
        <v>159</v>
      </c>
      <c r="D1226" s="1085" t="s">
        <v>160</v>
      </c>
      <c r="E1226" s="863">
        <f>SQRT(E1224*E1224+E1225*E1225)*1000/1.73/E1187</f>
        <v>9.8251513572091476</v>
      </c>
      <c r="F1226" s="863">
        <f t="shared" ref="F1226:AB1226" si="345">SQRT(F1224*F1224+F1225*F1225)*1000/1.73/F1187</f>
        <v>9.3277886232341913</v>
      </c>
      <c r="G1226" s="863">
        <f t="shared" si="345"/>
        <v>9.3662354279936828</v>
      </c>
      <c r="H1226" s="1049">
        <f t="shared" si="345"/>
        <v>9.3629459471460628</v>
      </c>
      <c r="I1226" s="863">
        <f t="shared" si="345"/>
        <v>9.4694271372643577</v>
      </c>
      <c r="J1226" s="863">
        <f t="shared" si="345"/>
        <v>8.9795363166842765</v>
      </c>
      <c r="K1226" s="863">
        <f t="shared" si="345"/>
        <v>9.2211603269951894</v>
      </c>
      <c r="L1226" s="863">
        <f t="shared" si="345"/>
        <v>9.5892598796579538</v>
      </c>
      <c r="M1226" s="863">
        <f t="shared" si="345"/>
        <v>29.896369738693995</v>
      </c>
      <c r="N1226" s="1049">
        <f t="shared" si="345"/>
        <v>34.170901346669154</v>
      </c>
      <c r="O1226" s="863">
        <f t="shared" si="345"/>
        <v>31.400073510774991</v>
      </c>
      <c r="P1226" s="863">
        <f t="shared" si="345"/>
        <v>26.445920989100415</v>
      </c>
      <c r="Q1226" s="863">
        <f t="shared" si="345"/>
        <v>13.49474221886052</v>
      </c>
      <c r="R1226" s="863">
        <f t="shared" si="345"/>
        <v>27.983274351087513</v>
      </c>
      <c r="S1226" s="863">
        <f t="shared" si="345"/>
        <v>15.811462213198007</v>
      </c>
      <c r="T1226" s="863">
        <f t="shared" si="345"/>
        <v>11.889266886607329</v>
      </c>
      <c r="U1226" s="863">
        <f t="shared" si="345"/>
        <v>10.717128861223166</v>
      </c>
      <c r="V1226" s="1049">
        <f t="shared" si="345"/>
        <v>9.7482929448971838</v>
      </c>
      <c r="W1226" s="863">
        <f t="shared" si="345"/>
        <v>9.8499922346237021</v>
      </c>
      <c r="X1226" s="863">
        <f t="shared" si="345"/>
        <v>10.099576032057673</v>
      </c>
      <c r="Y1226" s="863">
        <f t="shared" si="345"/>
        <v>9.8201522988430447</v>
      </c>
      <c r="Z1226" s="863">
        <f t="shared" si="345"/>
        <v>9.5613058956108272</v>
      </c>
      <c r="AA1226" s="863">
        <f t="shared" si="345"/>
        <v>9.6078471191890333</v>
      </c>
      <c r="AB1226" s="863">
        <f t="shared" si="345"/>
        <v>9.857461376971882</v>
      </c>
      <c r="AC1226" s="786"/>
    </row>
    <row r="1227" spans="1:30" ht="12.75" customHeight="1" thickBot="1">
      <c r="A1227" s="941"/>
      <c r="B1227" s="867"/>
      <c r="C1227" s="802" t="s">
        <v>161</v>
      </c>
      <c r="D1227" s="802"/>
      <c r="E1227" s="879">
        <f t="shared" ref="E1227:AC1227" si="346">E1225/E1224</f>
        <v>1.5510204081632653</v>
      </c>
      <c r="F1227" s="879">
        <f t="shared" si="346"/>
        <v>1.5213675213675213</v>
      </c>
      <c r="G1227" s="879">
        <f t="shared" si="346"/>
        <v>1.6926605504587158</v>
      </c>
      <c r="H1227" s="919">
        <f t="shared" si="346"/>
        <v>1.7129629629629628</v>
      </c>
      <c r="I1227" s="879">
        <f t="shared" si="346"/>
        <v>1.7155963302752295</v>
      </c>
      <c r="J1227" s="879">
        <f t="shared" si="346"/>
        <v>1.6036866359447004</v>
      </c>
      <c r="K1227" s="879">
        <f t="shared" si="346"/>
        <v>1.453781512605042</v>
      </c>
      <c r="L1227" s="879">
        <f t="shared" si="346"/>
        <v>1.311787072243346</v>
      </c>
      <c r="M1227" s="879">
        <f t="shared" si="346"/>
        <v>1.4138817480719796</v>
      </c>
      <c r="N1227" s="919">
        <f t="shared" si="346"/>
        <v>1.4303370786516854</v>
      </c>
      <c r="O1227" s="879">
        <f t="shared" si="346"/>
        <v>1.3423848878394333</v>
      </c>
      <c r="P1227" s="879">
        <f t="shared" si="346"/>
        <v>1.3556485355648535</v>
      </c>
      <c r="Q1227" s="879">
        <f t="shared" si="346"/>
        <v>0.92699115044247793</v>
      </c>
      <c r="R1227" s="879">
        <f t="shared" si="346"/>
        <v>1.2573248407643312</v>
      </c>
      <c r="S1227" s="879">
        <f t="shared" si="346"/>
        <v>1.1148225469728603</v>
      </c>
      <c r="T1227" s="879">
        <f t="shared" si="346"/>
        <v>1.2017291066282421</v>
      </c>
      <c r="U1227" s="879">
        <f t="shared" si="346"/>
        <v>1.3505154639175259</v>
      </c>
      <c r="V1227" s="919">
        <f t="shared" si="346"/>
        <v>1.5666666666666667</v>
      </c>
      <c r="W1227" s="879">
        <f t="shared" si="346"/>
        <v>1.5655737704918031</v>
      </c>
      <c r="X1227" s="879">
        <f t="shared" si="346"/>
        <v>1.6583333333333334</v>
      </c>
      <c r="Y1227" s="879">
        <f t="shared" si="346"/>
        <v>1.6382978723404256</v>
      </c>
      <c r="Z1227" s="879">
        <f t="shared" si="346"/>
        <v>1.5787234042553191</v>
      </c>
      <c r="AA1227" s="879">
        <f t="shared" si="346"/>
        <v>1.5957446808510638</v>
      </c>
      <c r="AB1227" s="879">
        <f t="shared" si="346"/>
        <v>1.65531914893617</v>
      </c>
      <c r="AC1227" s="805">
        <f t="shared" si="346"/>
        <v>1.4063083855368725</v>
      </c>
    </row>
    <row r="1228" spans="1:30" ht="12.75" customHeight="1">
      <c r="A1228" s="946" t="s">
        <v>197</v>
      </c>
      <c r="B1228" s="727" t="s">
        <v>810</v>
      </c>
      <c r="C1228" s="857" t="s">
        <v>156</v>
      </c>
      <c r="D1228" s="857" t="s">
        <v>157</v>
      </c>
      <c r="E1228" s="947">
        <v>4.3999999999999997E-2</v>
      </c>
      <c r="F1228" s="947">
        <v>3.8600000000000002E-2</v>
      </c>
      <c r="G1228" s="947">
        <v>3.5799999999999998E-2</v>
      </c>
      <c r="H1228" s="943">
        <v>3.6600000000000001E-2</v>
      </c>
      <c r="I1228" s="947">
        <v>3.8600000000000002E-2</v>
      </c>
      <c r="J1228" s="947">
        <v>4.8399999999999999E-2</v>
      </c>
      <c r="K1228" s="947">
        <v>5.62E-2</v>
      </c>
      <c r="L1228" s="947">
        <v>6.54E-2</v>
      </c>
      <c r="M1228" s="947">
        <v>6.8400000000000002E-2</v>
      </c>
      <c r="N1228" s="943">
        <v>7.9799999999999996E-2</v>
      </c>
      <c r="O1228" s="947">
        <v>8.14E-2</v>
      </c>
      <c r="P1228" s="947">
        <v>7.5800000000000006E-2</v>
      </c>
      <c r="Q1228" s="947">
        <v>6.8599999999999994E-2</v>
      </c>
      <c r="R1228" s="947">
        <v>7.0800000000000002E-2</v>
      </c>
      <c r="S1228" s="947">
        <v>6.8000000000000005E-2</v>
      </c>
      <c r="T1228" s="947">
        <v>6.3799999999999996E-2</v>
      </c>
      <c r="U1228" s="947">
        <v>6.7199999999999996E-2</v>
      </c>
      <c r="V1228" s="943">
        <v>7.2800000000000004E-2</v>
      </c>
      <c r="W1228" s="947">
        <v>8.5999999999999993E-2</v>
      </c>
      <c r="X1228" s="947">
        <v>8.7999999999999995E-2</v>
      </c>
      <c r="Y1228" s="947">
        <v>8.9800000000000005E-2</v>
      </c>
      <c r="Z1228" s="947">
        <v>7.5600000000000001E-2</v>
      </c>
      <c r="AA1228" s="947">
        <v>5.3199999999999997E-2</v>
      </c>
      <c r="AB1228" s="947">
        <v>4.5400000000000003E-2</v>
      </c>
      <c r="AC1228" s="841">
        <f>SUM(E1228:AB1228)</f>
        <v>1.5182000000000004</v>
      </c>
    </row>
    <row r="1229" spans="1:30" ht="12.75" customHeight="1">
      <c r="A1229" s="932"/>
      <c r="B1229" s="853"/>
      <c r="C1229" s="783" t="s">
        <v>158</v>
      </c>
      <c r="D1229" s="783" t="s">
        <v>157</v>
      </c>
      <c r="E1229" s="948">
        <v>3.5799999999999998E-2</v>
      </c>
      <c r="F1229" s="948">
        <v>3.2599999999999997E-2</v>
      </c>
      <c r="G1229" s="948">
        <v>3.1800000000000002E-2</v>
      </c>
      <c r="H1229" s="940">
        <v>3.2199999999999999E-2</v>
      </c>
      <c r="I1229" s="948">
        <v>3.2000000000000001E-2</v>
      </c>
      <c r="J1229" s="948">
        <v>3.1E-2</v>
      </c>
      <c r="K1229" s="948">
        <v>3.1399999999999997E-2</v>
      </c>
      <c r="L1229" s="948">
        <v>3.0599999999999999E-2</v>
      </c>
      <c r="M1229" s="948">
        <v>3.9199999999999999E-2</v>
      </c>
      <c r="N1229" s="940">
        <v>5.5399999999999998E-2</v>
      </c>
      <c r="O1229" s="948">
        <v>5.2400000000000002E-2</v>
      </c>
      <c r="P1229" s="948">
        <v>5.04E-2</v>
      </c>
      <c r="Q1229" s="948">
        <v>3.6200000000000003E-2</v>
      </c>
      <c r="R1229" s="948">
        <v>4.4600000000000001E-2</v>
      </c>
      <c r="S1229" s="948">
        <v>4.8000000000000001E-2</v>
      </c>
      <c r="T1229" s="948">
        <v>3.2800000000000003E-2</v>
      </c>
      <c r="U1229" s="948">
        <v>4.9399999999999999E-2</v>
      </c>
      <c r="V1229" s="940">
        <v>6.0400000000000002E-2</v>
      </c>
      <c r="W1229" s="948">
        <v>6.7599999999999993E-2</v>
      </c>
      <c r="X1229" s="948">
        <v>6.9800000000000001E-2</v>
      </c>
      <c r="Y1229" s="948">
        <v>7.1599999999999997E-2</v>
      </c>
      <c r="Z1229" s="948">
        <v>5.8400000000000001E-2</v>
      </c>
      <c r="AA1229" s="948">
        <v>3.7600000000000001E-2</v>
      </c>
      <c r="AB1229" s="948">
        <v>3.6200000000000003E-2</v>
      </c>
      <c r="AC1229" s="786">
        <f>SUM(E1229:AB1229)</f>
        <v>1.0674000000000001</v>
      </c>
    </row>
    <row r="1230" spans="1:30" ht="12.75" customHeight="1">
      <c r="A1230" s="932"/>
      <c r="B1230" s="853"/>
      <c r="C1230" s="783" t="s">
        <v>159</v>
      </c>
      <c r="D1230" s="1145" t="s">
        <v>160</v>
      </c>
      <c r="E1230" s="458">
        <v>3</v>
      </c>
      <c r="F1230" s="459">
        <v>3</v>
      </c>
      <c r="G1230" s="459">
        <v>3</v>
      </c>
      <c r="H1230" s="724">
        <v>2</v>
      </c>
      <c r="I1230" s="459">
        <v>3</v>
      </c>
      <c r="J1230" s="459">
        <v>4</v>
      </c>
      <c r="K1230" s="459">
        <v>3</v>
      </c>
      <c r="L1230" s="459">
        <v>4</v>
      </c>
      <c r="M1230" s="459">
        <v>4</v>
      </c>
      <c r="N1230" s="724">
        <v>4</v>
      </c>
      <c r="O1230" s="459">
        <v>5</v>
      </c>
      <c r="P1230" s="459">
        <v>4</v>
      </c>
      <c r="Q1230" s="459">
        <v>5</v>
      </c>
      <c r="R1230" s="459">
        <v>4</v>
      </c>
      <c r="S1230" s="459">
        <v>4</v>
      </c>
      <c r="T1230" s="459">
        <v>3</v>
      </c>
      <c r="U1230" s="459">
        <v>9</v>
      </c>
      <c r="V1230" s="724">
        <v>6</v>
      </c>
      <c r="W1230" s="459">
        <v>9</v>
      </c>
      <c r="X1230" s="459">
        <v>5</v>
      </c>
      <c r="Y1230" s="459">
        <v>5</v>
      </c>
      <c r="Z1230" s="459">
        <v>3</v>
      </c>
      <c r="AA1230" s="459">
        <v>3</v>
      </c>
      <c r="AB1230" s="460">
        <v>3</v>
      </c>
      <c r="AC1230" s="786"/>
    </row>
    <row r="1231" spans="1:30" ht="12.75" customHeight="1" thickBot="1">
      <c r="A1231" s="934"/>
      <c r="B1231" s="854"/>
      <c r="C1231" s="795" t="s">
        <v>161</v>
      </c>
      <c r="D1231" s="795"/>
      <c r="E1231" s="938">
        <f t="shared" ref="E1231:AC1231" si="347">E1229/E1228</f>
        <v>0.8136363636363636</v>
      </c>
      <c r="F1231" s="938">
        <f t="shared" si="347"/>
        <v>0.84455958549222787</v>
      </c>
      <c r="G1231" s="938">
        <f t="shared" si="347"/>
        <v>0.88826815642458112</v>
      </c>
      <c r="H1231" s="968">
        <f t="shared" si="347"/>
        <v>0.8797814207650273</v>
      </c>
      <c r="I1231" s="938">
        <f t="shared" si="347"/>
        <v>0.82901554404145072</v>
      </c>
      <c r="J1231" s="938">
        <f t="shared" si="347"/>
        <v>0.64049586776859502</v>
      </c>
      <c r="K1231" s="938">
        <f t="shared" si="347"/>
        <v>0.55871886120996439</v>
      </c>
      <c r="L1231" s="938">
        <f t="shared" si="347"/>
        <v>0.4678899082568807</v>
      </c>
      <c r="M1231" s="938">
        <f t="shared" si="347"/>
        <v>0.57309941520467833</v>
      </c>
      <c r="N1231" s="968">
        <f t="shared" si="347"/>
        <v>0.69423558897243109</v>
      </c>
      <c r="O1231" s="938">
        <f t="shared" si="347"/>
        <v>0.64373464373464373</v>
      </c>
      <c r="P1231" s="938">
        <f t="shared" si="347"/>
        <v>0.66490765171503952</v>
      </c>
      <c r="Q1231" s="938">
        <f t="shared" si="347"/>
        <v>0.5276967930029155</v>
      </c>
      <c r="R1231" s="938">
        <f t="shared" si="347"/>
        <v>0.62994350282485878</v>
      </c>
      <c r="S1231" s="938">
        <f t="shared" si="347"/>
        <v>0.70588235294117641</v>
      </c>
      <c r="T1231" s="938">
        <f t="shared" si="347"/>
        <v>0.51410658307210044</v>
      </c>
      <c r="U1231" s="938">
        <f t="shared" si="347"/>
        <v>0.73511904761904767</v>
      </c>
      <c r="V1231" s="968">
        <f t="shared" si="347"/>
        <v>0.82967032967032961</v>
      </c>
      <c r="W1231" s="938">
        <f t="shared" si="347"/>
        <v>0.78604651162790695</v>
      </c>
      <c r="X1231" s="938">
        <f t="shared" si="347"/>
        <v>0.79318181818181821</v>
      </c>
      <c r="Y1231" s="938">
        <f t="shared" si="347"/>
        <v>0.79732739420935406</v>
      </c>
      <c r="Z1231" s="938">
        <f t="shared" si="347"/>
        <v>0.77248677248677244</v>
      </c>
      <c r="AA1231" s="938">
        <f t="shared" si="347"/>
        <v>0.70676691729323315</v>
      </c>
      <c r="AB1231" s="938">
        <f t="shared" si="347"/>
        <v>0.79735682819383258</v>
      </c>
      <c r="AC1231" s="798">
        <f t="shared" si="347"/>
        <v>0.70306942431827146</v>
      </c>
    </row>
    <row r="1232" spans="1:30" ht="12.75" customHeight="1">
      <c r="A1232" s="990"/>
      <c r="B1232" s="991" t="s">
        <v>191</v>
      </c>
      <c r="C1232" s="777" t="s">
        <v>156</v>
      </c>
      <c r="D1232" s="777" t="s">
        <v>157</v>
      </c>
      <c r="E1232" s="975">
        <v>1.83E-3</v>
      </c>
      <c r="F1232" s="975">
        <v>1.83E-3</v>
      </c>
      <c r="G1232" s="975">
        <v>1.83E-3</v>
      </c>
      <c r="H1232" s="939">
        <v>1.8E-3</v>
      </c>
      <c r="I1232" s="975">
        <v>1.8600000000000001E-3</v>
      </c>
      <c r="J1232" s="975">
        <v>1.83E-3</v>
      </c>
      <c r="K1232" s="975">
        <v>1.98E-3</v>
      </c>
      <c r="L1232" s="975">
        <v>2.2799999999999999E-3</v>
      </c>
      <c r="M1232" s="975">
        <v>2.9399999999999999E-3</v>
      </c>
      <c r="N1232" s="939">
        <v>3.2100000000000002E-3</v>
      </c>
      <c r="O1232" s="975">
        <v>3.1199999999999999E-3</v>
      </c>
      <c r="P1232" s="975">
        <v>2.5500000000000002E-3</v>
      </c>
      <c r="Q1232" s="975">
        <v>2.6099999999999999E-3</v>
      </c>
      <c r="R1232" s="975">
        <v>2.6099999999999999E-3</v>
      </c>
      <c r="S1232" s="975">
        <v>3.5699999999999998E-3</v>
      </c>
      <c r="T1232" s="975">
        <v>2.7899999999999999E-3</v>
      </c>
      <c r="U1232" s="975">
        <v>3.0599999999999998E-3</v>
      </c>
      <c r="V1232" s="939">
        <v>2.31E-3</v>
      </c>
      <c r="W1232" s="975">
        <v>1.98E-3</v>
      </c>
      <c r="X1232" s="975">
        <v>2.0400000000000001E-3</v>
      </c>
      <c r="Y1232" s="975">
        <v>1.9499999999999999E-3</v>
      </c>
      <c r="Z1232" s="975">
        <v>1.89E-3</v>
      </c>
      <c r="AA1232" s="975">
        <v>1.9499999999999999E-3</v>
      </c>
      <c r="AB1232" s="975">
        <v>2.0699999999999998E-3</v>
      </c>
      <c r="AC1232" s="780">
        <f>SUM(E1232:AB1232)</f>
        <v>5.5890000000000009E-2</v>
      </c>
      <c r="AD1232" s="870">
        <f>MAX(E1232:AB1232)</f>
        <v>3.5699999999999998E-3</v>
      </c>
    </row>
    <row r="1233" spans="1:30" ht="12.75" customHeight="1">
      <c r="A1233" s="957"/>
      <c r="B1233" s="958" t="s">
        <v>192</v>
      </c>
      <c r="C1233" s="802" t="s">
        <v>156</v>
      </c>
      <c r="D1233" s="802" t="s">
        <v>157</v>
      </c>
      <c r="E1233" s="1146">
        <v>4.8000000000000001E-4</v>
      </c>
      <c r="F1233" s="1146">
        <v>5.4000000000000001E-4</v>
      </c>
      <c r="G1233" s="1146">
        <v>5.4000000000000001E-4</v>
      </c>
      <c r="H1233" s="977">
        <v>5.4000000000000001E-4</v>
      </c>
      <c r="I1233" s="1146">
        <v>4.4999999999999999E-4</v>
      </c>
      <c r="J1233" s="1146">
        <v>4.2000000000000002E-4</v>
      </c>
      <c r="K1233" s="1146">
        <v>3.8999999999999999E-4</v>
      </c>
      <c r="L1233" s="1146">
        <v>5.9999999999999995E-4</v>
      </c>
      <c r="M1233" s="1146">
        <v>1.3500000000000001E-3</v>
      </c>
      <c r="N1233" s="977">
        <v>8.0999999999999996E-4</v>
      </c>
      <c r="O1233" s="1146">
        <v>9.3000000000000005E-4</v>
      </c>
      <c r="P1233" s="1146">
        <v>8.7000000000000001E-4</v>
      </c>
      <c r="Q1233" s="1146">
        <v>9.3000000000000005E-4</v>
      </c>
      <c r="R1233" s="1146">
        <v>9.3000000000000005E-4</v>
      </c>
      <c r="S1233" s="1146">
        <v>8.9999999999999998E-4</v>
      </c>
      <c r="T1233" s="1146">
        <v>2.0100000000000001E-3</v>
      </c>
      <c r="U1233" s="1146">
        <v>2.0699999999999998E-3</v>
      </c>
      <c r="V1233" s="977">
        <v>1.5900000000000001E-3</v>
      </c>
      <c r="W1233" s="1146">
        <v>1.6199999999999999E-3</v>
      </c>
      <c r="X1233" s="1146">
        <v>1.6199999999999999E-3</v>
      </c>
      <c r="Y1233" s="1146">
        <v>1.65E-3</v>
      </c>
      <c r="Z1233" s="1146">
        <v>1.56E-3</v>
      </c>
      <c r="AA1233" s="1146">
        <v>1.5900000000000001E-3</v>
      </c>
      <c r="AB1233" s="1146">
        <v>1.5900000000000001E-3</v>
      </c>
      <c r="AC1233" s="805">
        <f>SUM(E1233:AB1233)</f>
        <v>2.598E-2</v>
      </c>
      <c r="AD1233" s="870">
        <f>MAX(E1233:AB1233)</f>
        <v>2.0699999999999998E-3</v>
      </c>
    </row>
    <row r="1234" spans="1:30" ht="12.75" customHeight="1">
      <c r="A1234" s="942" t="s">
        <v>193</v>
      </c>
      <c r="B1234" s="971"/>
      <c r="C1234" s="857" t="s">
        <v>156</v>
      </c>
      <c r="D1234" s="857"/>
      <c r="E1234" s="880">
        <f t="shared" ref="E1234:AC1234" si="348">E1188+E1192+E1196+E1200+E1204+E1208+E1212+E1216+E1220+E1224+E1228</f>
        <v>1.0552000000000001</v>
      </c>
      <c r="F1234" s="880">
        <f t="shared" si="348"/>
        <v>0.96760000000000002</v>
      </c>
      <c r="G1234" s="880">
        <f t="shared" si="348"/>
        <v>0.89399999999999991</v>
      </c>
      <c r="H1234" s="882">
        <f t="shared" si="348"/>
        <v>0.89680000000000004</v>
      </c>
      <c r="I1234" s="880">
        <f t="shared" si="348"/>
        <v>0.97940000000000005</v>
      </c>
      <c r="J1234" s="880">
        <f t="shared" si="348"/>
        <v>0.99739999999999995</v>
      </c>
      <c r="K1234" s="880">
        <f t="shared" si="348"/>
        <v>1.0572000000000001</v>
      </c>
      <c r="L1234" s="880">
        <f t="shared" si="348"/>
        <v>1.1535999999999997</v>
      </c>
      <c r="M1234" s="880">
        <f t="shared" si="348"/>
        <v>1.7882000000000002</v>
      </c>
      <c r="N1234" s="882">
        <f t="shared" si="348"/>
        <v>1.9238</v>
      </c>
      <c r="O1234" s="880">
        <f t="shared" si="348"/>
        <v>2.077</v>
      </c>
      <c r="P1234" s="880">
        <f t="shared" si="348"/>
        <v>1.8375999999999999</v>
      </c>
      <c r="Q1234" s="880">
        <f t="shared" si="348"/>
        <v>1.5138000000000003</v>
      </c>
      <c r="R1234" s="880">
        <f t="shared" si="348"/>
        <v>2.0008000000000004</v>
      </c>
      <c r="S1234" s="880">
        <f t="shared" si="348"/>
        <v>1.8694000000000004</v>
      </c>
      <c r="T1234" s="880">
        <f t="shared" si="348"/>
        <v>1.7102000000000002</v>
      </c>
      <c r="U1234" s="880">
        <f t="shared" si="348"/>
        <v>1.5168000000000001</v>
      </c>
      <c r="V1234" s="882">
        <f t="shared" si="348"/>
        <v>1.4971999999999999</v>
      </c>
      <c r="W1234" s="880">
        <f t="shared" si="348"/>
        <v>1.482</v>
      </c>
      <c r="X1234" s="880">
        <f t="shared" si="348"/>
        <v>1.3022</v>
      </c>
      <c r="Y1234" s="880">
        <f t="shared" si="348"/>
        <v>1.3266000000000002</v>
      </c>
      <c r="Z1234" s="880">
        <f t="shared" si="348"/>
        <v>1.4262000000000001</v>
      </c>
      <c r="AA1234" s="880">
        <f t="shared" si="348"/>
        <v>1.3662000000000001</v>
      </c>
      <c r="AB1234" s="880">
        <f t="shared" si="348"/>
        <v>1.3742000000000003</v>
      </c>
      <c r="AC1234" s="841">
        <f t="shared" si="348"/>
        <v>34.013399999999997</v>
      </c>
    </row>
    <row r="1235" spans="1:30" ht="12.75" customHeight="1">
      <c r="A1235" s="877"/>
      <c r="B1235" s="878"/>
      <c r="C1235" s="802" t="s">
        <v>158</v>
      </c>
      <c r="D1235" s="802"/>
      <c r="E1235" s="879">
        <f t="shared" ref="E1235:AC1235" si="349">E1189+E1193+E1197+E1201+E1205+E1209+E1213+E1217+E1221+E1225+E1229</f>
        <v>0.8358000000000001</v>
      </c>
      <c r="F1235" s="879">
        <f t="shared" si="349"/>
        <v>0.79299999999999982</v>
      </c>
      <c r="G1235" s="879">
        <f t="shared" si="349"/>
        <v>0.77</v>
      </c>
      <c r="H1235" s="919">
        <f t="shared" si="349"/>
        <v>0.7722</v>
      </c>
      <c r="I1235" s="879">
        <f t="shared" si="349"/>
        <v>0.76780000000000004</v>
      </c>
      <c r="J1235" s="879">
        <f t="shared" si="349"/>
        <v>0.75840000000000007</v>
      </c>
      <c r="K1235" s="879">
        <f t="shared" si="349"/>
        <v>0.76319999999999988</v>
      </c>
      <c r="L1235" s="879">
        <f t="shared" si="349"/>
        <v>0.76619999999999988</v>
      </c>
      <c r="M1235" s="879">
        <f t="shared" si="349"/>
        <v>1.7005999999999997</v>
      </c>
      <c r="N1235" s="919">
        <f t="shared" si="349"/>
        <v>1.9847999999999997</v>
      </c>
      <c r="O1235" s="879">
        <f t="shared" si="349"/>
        <v>1.9877999999999996</v>
      </c>
      <c r="P1235" s="879">
        <f t="shared" si="349"/>
        <v>1.6272</v>
      </c>
      <c r="Q1235" s="879">
        <f t="shared" si="349"/>
        <v>1.087</v>
      </c>
      <c r="R1235" s="879">
        <f t="shared" si="349"/>
        <v>1.7809999999999997</v>
      </c>
      <c r="S1235" s="879">
        <f t="shared" si="349"/>
        <v>1.6174000000000004</v>
      </c>
      <c r="T1235" s="879">
        <f t="shared" si="349"/>
        <v>1.413</v>
      </c>
      <c r="U1235" s="879">
        <f t="shared" si="349"/>
        <v>1.2511999999999999</v>
      </c>
      <c r="V1235" s="919">
        <f t="shared" si="349"/>
        <v>1.165</v>
      </c>
      <c r="W1235" s="879">
        <f t="shared" si="349"/>
        <v>1.121</v>
      </c>
      <c r="X1235" s="879">
        <f t="shared" si="349"/>
        <v>0.94800000000000006</v>
      </c>
      <c r="Y1235" s="879">
        <f t="shared" si="349"/>
        <v>0.9585999999999999</v>
      </c>
      <c r="Z1235" s="879">
        <f t="shared" si="349"/>
        <v>1.0531999999999999</v>
      </c>
      <c r="AA1235" s="879">
        <f t="shared" si="349"/>
        <v>1.0412000000000001</v>
      </c>
      <c r="AB1235" s="879">
        <f t="shared" si="349"/>
        <v>1.0521999999999998</v>
      </c>
      <c r="AC1235" s="805">
        <f t="shared" si="349"/>
        <v>28.015800000000002</v>
      </c>
    </row>
    <row r="1236" spans="1:30" ht="12.75" customHeight="1">
      <c r="A1236" s="836" t="s">
        <v>194</v>
      </c>
      <c r="B1236" s="837"/>
      <c r="C1236" s="838" t="s">
        <v>156</v>
      </c>
      <c r="D1236" s="838"/>
      <c r="E1236" s="880">
        <f t="shared" ref="E1236:AC1236" si="350">E1159+E1163-E1234</f>
        <v>-7.2000000000000952E-3</v>
      </c>
      <c r="F1236" s="880">
        <f t="shared" si="350"/>
        <v>-5.6000000000000494E-3</v>
      </c>
      <c r="G1236" s="880">
        <f t="shared" si="350"/>
        <v>-5.9999999999998943E-3</v>
      </c>
      <c r="H1236" s="882">
        <f t="shared" si="350"/>
        <v>-6.8000000000000282E-3</v>
      </c>
      <c r="I1236" s="880">
        <f t="shared" si="350"/>
        <v>-5.4000000000000714E-3</v>
      </c>
      <c r="J1236" s="880">
        <f t="shared" si="350"/>
        <v>-5.3999999999999604E-3</v>
      </c>
      <c r="K1236" s="880">
        <f t="shared" si="350"/>
        <v>-5.2000000000000934E-3</v>
      </c>
      <c r="L1236" s="880">
        <f t="shared" si="350"/>
        <v>-5.5999999999998273E-3</v>
      </c>
      <c r="M1236" s="880">
        <f t="shared" si="350"/>
        <v>-6.2000000000002053E-3</v>
      </c>
      <c r="N1236" s="882">
        <f t="shared" si="350"/>
        <v>-7.8000000000000291E-3</v>
      </c>
      <c r="O1236" s="880">
        <f t="shared" si="350"/>
        <v>-1.0999999999999677E-2</v>
      </c>
      <c r="P1236" s="880">
        <f t="shared" si="350"/>
        <v>-7.5999999999998291E-3</v>
      </c>
      <c r="Q1236" s="880">
        <f t="shared" si="350"/>
        <v>-9.800000000000253E-3</v>
      </c>
      <c r="R1236" s="880">
        <f t="shared" si="350"/>
        <v>-4.8000000000003595E-3</v>
      </c>
      <c r="S1236" s="880">
        <f t="shared" si="350"/>
        <v>-9.400000000000297E-3</v>
      </c>
      <c r="T1236" s="880">
        <f t="shared" si="350"/>
        <v>-6.2000000000002053E-3</v>
      </c>
      <c r="U1236" s="880">
        <f t="shared" si="350"/>
        <v>-8.800000000000141E-3</v>
      </c>
      <c r="V1236" s="882">
        <f t="shared" si="350"/>
        <v>-9.1999999999998749E-3</v>
      </c>
      <c r="W1236" s="880">
        <f t="shared" si="350"/>
        <v>-1.0000000000000009E-2</v>
      </c>
      <c r="X1236" s="880">
        <f t="shared" si="350"/>
        <v>-6.1999999999999833E-3</v>
      </c>
      <c r="Y1236" s="880">
        <f t="shared" si="350"/>
        <v>-8.6000000000001631E-3</v>
      </c>
      <c r="Z1236" s="880">
        <f t="shared" si="350"/>
        <v>-1.0200000000000209E-2</v>
      </c>
      <c r="AA1236" s="880">
        <f t="shared" si="350"/>
        <v>-8.1999999999999851E-3</v>
      </c>
      <c r="AB1236" s="880">
        <f t="shared" si="350"/>
        <v>-8.2000000000002071E-3</v>
      </c>
      <c r="AC1236" s="841">
        <f t="shared" si="350"/>
        <v>-0.17939999999999401</v>
      </c>
    </row>
    <row r="1237" spans="1:30" ht="12.75" customHeight="1">
      <c r="A1237" s="842"/>
      <c r="B1237" s="843"/>
      <c r="C1237" s="844" t="s">
        <v>158</v>
      </c>
      <c r="D1237" s="844"/>
      <c r="E1237" s="880">
        <f t="shared" ref="E1237:AC1237" si="351">E1160+E1164-E1235</f>
        <v>-9.8000000000000309E-3</v>
      </c>
      <c r="F1237" s="880">
        <f t="shared" si="351"/>
        <v>-8.9999999999997859E-3</v>
      </c>
      <c r="G1237" s="880">
        <f t="shared" si="351"/>
        <v>-6.0000000000000053E-3</v>
      </c>
      <c r="H1237" s="882">
        <f t="shared" si="351"/>
        <v>-1.0199999999999987E-2</v>
      </c>
      <c r="I1237" s="880">
        <f t="shared" si="351"/>
        <v>-7.8000000000000291E-3</v>
      </c>
      <c r="J1237" s="880">
        <f t="shared" si="351"/>
        <v>-1.0400000000000076E-2</v>
      </c>
      <c r="K1237" s="880">
        <f t="shared" si="351"/>
        <v>-5.1999999999998714E-3</v>
      </c>
      <c r="L1237" s="880">
        <f t="shared" si="351"/>
        <v>-8.1999999999998741E-3</v>
      </c>
      <c r="M1237" s="880">
        <f t="shared" si="351"/>
        <v>-6.5999999999997172E-3</v>
      </c>
      <c r="N1237" s="882">
        <f t="shared" si="351"/>
        <v>-6.7999999999996952E-3</v>
      </c>
      <c r="O1237" s="880">
        <f t="shared" si="351"/>
        <v>-9.7999999999995868E-3</v>
      </c>
      <c r="P1237" s="880">
        <f t="shared" si="351"/>
        <v>-5.1999999999998714E-3</v>
      </c>
      <c r="Q1237" s="880">
        <f t="shared" si="351"/>
        <v>-6.9999999999998952E-3</v>
      </c>
      <c r="R1237" s="880">
        <f t="shared" si="351"/>
        <v>-6.9999999999996732E-3</v>
      </c>
      <c r="S1237" s="880">
        <f t="shared" si="351"/>
        <v>-7.4000000000002952E-3</v>
      </c>
      <c r="T1237" s="880">
        <f t="shared" si="351"/>
        <v>-8.999999999999897E-3</v>
      </c>
      <c r="U1237" s="880">
        <f t="shared" si="351"/>
        <v>-7.1999999999998732E-3</v>
      </c>
      <c r="V1237" s="882">
        <f t="shared" si="351"/>
        <v>-8.999999999999897E-3</v>
      </c>
      <c r="W1237" s="880">
        <f t="shared" si="351"/>
        <v>-7.0000000000001172E-3</v>
      </c>
      <c r="X1237" s="880">
        <f t="shared" si="351"/>
        <v>-6.0000000000001164E-3</v>
      </c>
      <c r="Y1237" s="880">
        <f t="shared" si="351"/>
        <v>-6.5999999999999392E-3</v>
      </c>
      <c r="Z1237" s="880">
        <f t="shared" si="351"/>
        <v>-7.1999999999998732E-3</v>
      </c>
      <c r="AA1237" s="880">
        <f t="shared" si="351"/>
        <v>-9.200000000000097E-3</v>
      </c>
      <c r="AB1237" s="880">
        <f t="shared" si="351"/>
        <v>-1.0199999999999765E-2</v>
      </c>
      <c r="AC1237" s="805">
        <f t="shared" si="351"/>
        <v>-0.18780000000000641</v>
      </c>
    </row>
    <row r="1238" spans="1:30" s="738" customFormat="1" ht="12.75" customHeight="1">
      <c r="A1238" s="883" t="s">
        <v>328</v>
      </c>
      <c r="B1238" s="884"/>
      <c r="C1238" s="885" t="s">
        <v>156</v>
      </c>
      <c r="D1238" s="886"/>
      <c r="E1238" s="766"/>
      <c r="F1238" s="766"/>
      <c r="G1238" s="766"/>
      <c r="H1238" s="766"/>
      <c r="I1238" s="766"/>
      <c r="J1238" s="766"/>
      <c r="K1238" s="766"/>
      <c r="L1238" s="766"/>
      <c r="M1238" s="766"/>
      <c r="N1238" s="766"/>
      <c r="O1238" s="766"/>
      <c r="P1238" s="766"/>
      <c r="Q1238" s="766"/>
      <c r="R1238" s="766"/>
      <c r="S1238" s="766"/>
      <c r="T1238" s="766"/>
      <c r="U1238" s="766"/>
      <c r="V1238" s="766"/>
      <c r="W1238" s="766"/>
      <c r="X1238" s="766"/>
      <c r="Y1238" s="766"/>
      <c r="Z1238" s="766"/>
      <c r="AA1238" s="766"/>
      <c r="AB1238" s="766"/>
      <c r="AC1238" s="962"/>
    </row>
    <row r="1239" spans="1:30" s="738" customFormat="1" ht="12.75" customHeight="1">
      <c r="A1239" s="889"/>
      <c r="B1239" s="890"/>
      <c r="C1239" s="891" t="s">
        <v>158</v>
      </c>
      <c r="D1239" s="892"/>
      <c r="E1239" s="963"/>
      <c r="F1239" s="963"/>
      <c r="G1239" s="963"/>
      <c r="H1239" s="963"/>
      <c r="I1239" s="963"/>
      <c r="J1239" s="963"/>
      <c r="K1239" s="963"/>
      <c r="L1239" s="963"/>
      <c r="M1239" s="963"/>
      <c r="N1239" s="963"/>
      <c r="O1239" s="963"/>
      <c r="P1239" s="963"/>
      <c r="Q1239" s="963"/>
      <c r="R1239" s="963"/>
      <c r="S1239" s="963"/>
      <c r="T1239" s="963"/>
      <c r="U1239" s="963"/>
      <c r="V1239" s="963"/>
      <c r="W1239" s="963"/>
      <c r="X1239" s="963"/>
      <c r="Y1239" s="963"/>
      <c r="Z1239" s="963"/>
      <c r="AA1239" s="963"/>
      <c r="AB1239" s="963"/>
      <c r="AC1239" s="964"/>
    </row>
    <row r="1240" spans="1:30" ht="21" customHeight="1">
      <c r="A1240" s="895"/>
      <c r="B1240" s="737"/>
      <c r="C1240" s="896" t="s">
        <v>219</v>
      </c>
      <c r="E1240" s="737"/>
      <c r="F1240" s="737"/>
      <c r="G1240" s="737"/>
      <c r="H1240" s="897">
        <f>H1188+H1192+H1196+H1200+H1204+H1212+H1216+H1220+H1224+H1228+H1208</f>
        <v>0.89679999999999993</v>
      </c>
      <c r="I1240" s="737"/>
      <c r="J1240" s="737"/>
      <c r="K1240" s="737"/>
      <c r="L1240" s="737"/>
      <c r="M1240" s="737"/>
      <c r="N1240" s="897">
        <f>N1188+N1192+N1196+N1200+N1204+N1212+N1216+N1220+N1224+N1228+N1208</f>
        <v>1.9238</v>
      </c>
      <c r="O1240" s="737"/>
      <c r="P1240" s="737"/>
      <c r="Q1240" s="737"/>
      <c r="R1240" s="737"/>
      <c r="S1240" s="737"/>
      <c r="T1240" s="737"/>
      <c r="U1240" s="737"/>
      <c r="V1240" s="897">
        <f>V1188+V1192+V1196+V1200+V1204+V1212+V1216+V1220+V1224+V1228+V1208</f>
        <v>1.4971999999999999</v>
      </c>
      <c r="W1240" s="737"/>
      <c r="X1240" s="737"/>
      <c r="Y1240" s="897">
        <f>Y1188+Y1192+Y1196+Y1200+Y1204+Y1212+Y1216+Y1220+Y1224+Y1228+Y1208</f>
        <v>1.3266</v>
      </c>
      <c r="Z1240" s="737"/>
      <c r="AA1240" s="737"/>
      <c r="AB1240" s="737"/>
      <c r="AC1240" s="737"/>
    </row>
    <row r="1241" spans="1:30" ht="27.75" customHeight="1">
      <c r="A1241" s="752" t="s">
        <v>147</v>
      </c>
      <c r="B1241" s="753" t="s">
        <v>148</v>
      </c>
      <c r="C1241" s="755" t="s">
        <v>149</v>
      </c>
      <c r="D1241" s="755" t="s">
        <v>150</v>
      </c>
      <c r="E1241" s="756" t="s">
        <v>151</v>
      </c>
      <c r="F1241" s="756"/>
      <c r="G1241" s="756"/>
      <c r="H1241" s="756"/>
      <c r="I1241" s="756"/>
      <c r="J1241" s="756"/>
      <c r="K1241" s="756"/>
      <c r="L1241" s="756"/>
      <c r="M1241" s="756"/>
      <c r="N1241" s="756"/>
      <c r="O1241" s="756"/>
      <c r="P1241" s="756"/>
      <c r="Q1241" s="756"/>
      <c r="R1241" s="756"/>
      <c r="S1241" s="756"/>
      <c r="T1241" s="756"/>
      <c r="U1241" s="756"/>
      <c r="V1241" s="756"/>
      <c r="W1241" s="756"/>
      <c r="X1241" s="756"/>
      <c r="Y1241" s="756"/>
      <c r="Z1241" s="756"/>
      <c r="AA1241" s="756"/>
      <c r="AB1241" s="756"/>
      <c r="AC1241" s="757" t="s">
        <v>152</v>
      </c>
    </row>
    <row r="1242" spans="1:30" s="738" customFormat="1" ht="12.75" customHeight="1">
      <c r="A1242" s="758" t="s">
        <v>811</v>
      </c>
      <c r="B1242" s="759"/>
      <c r="C1242" s="759"/>
      <c r="D1242" s="759"/>
      <c r="E1242" s="760">
        <v>1</v>
      </c>
      <c r="F1242" s="760">
        <v>2</v>
      </c>
      <c r="G1242" s="760">
        <v>3</v>
      </c>
      <c r="H1242" s="760">
        <v>4</v>
      </c>
      <c r="I1242" s="760">
        <v>5</v>
      </c>
      <c r="J1242" s="760">
        <v>6</v>
      </c>
      <c r="K1242" s="760">
        <v>7</v>
      </c>
      <c r="L1242" s="760">
        <v>8</v>
      </c>
      <c r="M1242" s="760">
        <v>9</v>
      </c>
      <c r="N1242" s="760">
        <v>10</v>
      </c>
      <c r="O1242" s="760">
        <v>11</v>
      </c>
      <c r="P1242" s="760">
        <v>12</v>
      </c>
      <c r="Q1242" s="760">
        <v>13</v>
      </c>
      <c r="R1242" s="760">
        <v>14</v>
      </c>
      <c r="S1242" s="760">
        <v>15</v>
      </c>
      <c r="T1242" s="760">
        <v>16</v>
      </c>
      <c r="U1242" s="760">
        <v>17</v>
      </c>
      <c r="V1242" s="760">
        <v>18</v>
      </c>
      <c r="W1242" s="760">
        <v>19</v>
      </c>
      <c r="X1242" s="760">
        <v>20</v>
      </c>
      <c r="Y1242" s="760">
        <v>21</v>
      </c>
      <c r="Z1242" s="760">
        <v>22</v>
      </c>
      <c r="AA1242" s="760">
        <v>23</v>
      </c>
      <c r="AB1242" s="760">
        <v>24</v>
      </c>
      <c r="AC1242" s="761"/>
    </row>
    <row r="1243" spans="1:30" s="738" customFormat="1" ht="12.75" customHeight="1">
      <c r="A1243" s="765" t="s">
        <v>281</v>
      </c>
      <c r="B1243" s="766"/>
      <c r="C1243" s="767"/>
      <c r="D1243" s="767"/>
      <c r="E1243" s="766">
        <v>12</v>
      </c>
      <c r="F1243" s="766">
        <v>12</v>
      </c>
      <c r="G1243" s="766">
        <v>12</v>
      </c>
      <c r="H1243" s="766">
        <v>12</v>
      </c>
      <c r="I1243" s="766">
        <v>12</v>
      </c>
      <c r="J1243" s="766">
        <v>12</v>
      </c>
      <c r="K1243" s="766">
        <v>12</v>
      </c>
      <c r="L1243" s="766">
        <v>12</v>
      </c>
      <c r="M1243" s="766">
        <v>12</v>
      </c>
      <c r="N1243" s="766">
        <v>12</v>
      </c>
      <c r="O1243" s="766">
        <v>12</v>
      </c>
      <c r="P1243" s="766">
        <v>12</v>
      </c>
      <c r="Q1243" s="766">
        <v>12</v>
      </c>
      <c r="R1243" s="766">
        <v>12</v>
      </c>
      <c r="S1243" s="766">
        <v>12</v>
      </c>
      <c r="T1243" s="766">
        <v>12</v>
      </c>
      <c r="U1243" s="766">
        <v>12</v>
      </c>
      <c r="V1243" s="766">
        <v>12</v>
      </c>
      <c r="W1243" s="766">
        <v>12</v>
      </c>
      <c r="X1243" s="766">
        <v>12</v>
      </c>
      <c r="Y1243" s="766">
        <v>12</v>
      </c>
      <c r="Z1243" s="766">
        <v>12</v>
      </c>
      <c r="AA1243" s="766">
        <v>12</v>
      </c>
      <c r="AB1243" s="766">
        <v>12</v>
      </c>
      <c r="AC1243" s="902"/>
    </row>
    <row r="1244" spans="1:30" s="738" customFormat="1" ht="12.75" customHeight="1">
      <c r="A1244" s="770"/>
      <c r="B1244" s="771"/>
      <c r="C1244" s="772"/>
      <c r="D1244" s="772"/>
      <c r="E1244" s="771"/>
      <c r="F1244" s="771"/>
      <c r="G1244" s="771"/>
      <c r="H1244" s="771"/>
      <c r="I1244" s="771"/>
      <c r="J1244" s="771"/>
      <c r="K1244" s="771"/>
      <c r="L1244" s="771"/>
      <c r="M1244" s="771"/>
      <c r="N1244" s="771"/>
      <c r="O1244" s="771"/>
      <c r="P1244" s="771"/>
      <c r="Q1244" s="771"/>
      <c r="R1244" s="771"/>
      <c r="S1244" s="771"/>
      <c r="T1244" s="771"/>
      <c r="U1244" s="771"/>
      <c r="V1244" s="771"/>
      <c r="W1244" s="771"/>
      <c r="X1244" s="771"/>
      <c r="Y1244" s="771"/>
      <c r="Z1244" s="771"/>
      <c r="AA1244" s="771"/>
      <c r="AB1244" s="771"/>
      <c r="AC1244" s="903"/>
    </row>
    <row r="1245" spans="1:30" ht="12.75" customHeight="1">
      <c r="A1245" s="1022" t="s">
        <v>630</v>
      </c>
      <c r="B1245" s="1023" t="s">
        <v>631</v>
      </c>
      <c r="C1245" s="777" t="s">
        <v>156</v>
      </c>
      <c r="D1245" s="777" t="s">
        <v>288</v>
      </c>
      <c r="E1245" s="904"/>
      <c r="F1245" s="904"/>
      <c r="G1245" s="904"/>
      <c r="H1245" s="920"/>
      <c r="I1245" s="904"/>
      <c r="J1245" s="904"/>
      <c r="K1245" s="904"/>
      <c r="L1245" s="904"/>
      <c r="M1245" s="904"/>
      <c r="N1245" s="920"/>
      <c r="O1245" s="904"/>
      <c r="P1245" s="904"/>
      <c r="Q1245" s="904"/>
      <c r="R1245" s="904"/>
      <c r="S1245" s="904"/>
      <c r="T1245" s="904"/>
      <c r="U1245" s="904"/>
      <c r="V1245" s="920"/>
      <c r="W1245" s="904"/>
      <c r="X1245" s="904"/>
      <c r="Y1245" s="904"/>
      <c r="Z1245" s="904"/>
      <c r="AA1245" s="904"/>
      <c r="AB1245" s="904"/>
      <c r="AC1245" s="780">
        <f>SUM(E1245:AB1245)</f>
        <v>0</v>
      </c>
    </row>
    <row r="1246" spans="1:30" ht="12.75" customHeight="1">
      <c r="A1246" s="996"/>
      <c r="B1246" s="1024"/>
      <c r="C1246" s="783" t="s">
        <v>158</v>
      </c>
      <c r="D1246" s="783" t="s">
        <v>288</v>
      </c>
      <c r="E1246" s="905"/>
      <c r="F1246" s="905"/>
      <c r="G1246" s="905"/>
      <c r="H1246" s="944"/>
      <c r="I1246" s="905"/>
      <c r="J1246" s="905"/>
      <c r="K1246" s="905"/>
      <c r="L1246" s="905"/>
      <c r="M1246" s="905"/>
      <c r="N1246" s="944"/>
      <c r="O1246" s="905"/>
      <c r="P1246" s="905"/>
      <c r="Q1246" s="905"/>
      <c r="R1246" s="905"/>
      <c r="S1246" s="905"/>
      <c r="T1246" s="905"/>
      <c r="U1246" s="905"/>
      <c r="V1246" s="944"/>
      <c r="W1246" s="905"/>
      <c r="X1246" s="905"/>
      <c r="Y1246" s="905"/>
      <c r="Z1246" s="905"/>
      <c r="AA1246" s="905"/>
      <c r="AB1246" s="905"/>
      <c r="AC1246" s="786">
        <f>SUM(E1246:AB1246)</f>
        <v>0</v>
      </c>
    </row>
    <row r="1247" spans="1:30" ht="12.75" customHeight="1">
      <c r="A1247" s="996"/>
      <c r="B1247" s="1024"/>
      <c r="C1247" s="783" t="s">
        <v>159</v>
      </c>
      <c r="D1247" s="783" t="s">
        <v>812</v>
      </c>
      <c r="E1247" s="905" t="s">
        <v>179</v>
      </c>
      <c r="F1247" s="905"/>
      <c r="G1247" s="905"/>
      <c r="H1247" s="944"/>
      <c r="I1247" s="905"/>
      <c r="J1247" s="905"/>
      <c r="K1247" s="905"/>
      <c r="L1247" s="905"/>
      <c r="M1247" s="905"/>
      <c r="N1247" s="944"/>
      <c r="O1247" s="905"/>
      <c r="P1247" s="905"/>
      <c r="Q1247" s="905"/>
      <c r="R1247" s="905"/>
      <c r="S1247" s="905"/>
      <c r="T1247" s="905"/>
      <c r="U1247" s="905"/>
      <c r="V1247" s="944"/>
      <c r="W1247" s="905"/>
      <c r="X1247" s="905"/>
      <c r="Y1247" s="905"/>
      <c r="Z1247" s="905"/>
      <c r="AA1247" s="905"/>
      <c r="AB1247" s="905"/>
      <c r="AC1247" s="786"/>
      <c r="AD1247" s="953"/>
    </row>
    <row r="1248" spans="1:30" ht="12.75" customHeight="1">
      <c r="A1248" s="996"/>
      <c r="B1248" s="1024"/>
      <c r="C1248" s="783" t="s">
        <v>161</v>
      </c>
      <c r="D1248" s="783"/>
      <c r="E1248" s="918" t="e">
        <f t="shared" ref="E1248:AC1248" si="352">E1246/E1245</f>
        <v>#DIV/0!</v>
      </c>
      <c r="F1248" s="918" t="e">
        <f t="shared" si="352"/>
        <v>#DIV/0!</v>
      </c>
      <c r="G1248" s="918" t="e">
        <f t="shared" si="352"/>
        <v>#DIV/0!</v>
      </c>
      <c r="H1248" s="928" t="e">
        <f t="shared" si="352"/>
        <v>#DIV/0!</v>
      </c>
      <c r="I1248" s="918" t="e">
        <f t="shared" si="352"/>
        <v>#DIV/0!</v>
      </c>
      <c r="J1248" s="918" t="e">
        <f t="shared" si="352"/>
        <v>#DIV/0!</v>
      </c>
      <c r="K1248" s="918" t="e">
        <f t="shared" si="352"/>
        <v>#DIV/0!</v>
      </c>
      <c r="L1248" s="918" t="e">
        <f t="shared" si="352"/>
        <v>#DIV/0!</v>
      </c>
      <c r="M1248" s="918" t="e">
        <f t="shared" si="352"/>
        <v>#DIV/0!</v>
      </c>
      <c r="N1248" s="928" t="e">
        <f t="shared" si="352"/>
        <v>#DIV/0!</v>
      </c>
      <c r="O1248" s="918" t="e">
        <f t="shared" si="352"/>
        <v>#DIV/0!</v>
      </c>
      <c r="P1248" s="918" t="e">
        <f t="shared" si="352"/>
        <v>#DIV/0!</v>
      </c>
      <c r="Q1248" s="918" t="e">
        <f t="shared" si="352"/>
        <v>#DIV/0!</v>
      </c>
      <c r="R1248" s="918" t="e">
        <f t="shared" si="352"/>
        <v>#DIV/0!</v>
      </c>
      <c r="S1248" s="918" t="e">
        <f t="shared" si="352"/>
        <v>#DIV/0!</v>
      </c>
      <c r="T1248" s="918" t="e">
        <f t="shared" si="352"/>
        <v>#DIV/0!</v>
      </c>
      <c r="U1248" s="918" t="e">
        <f t="shared" si="352"/>
        <v>#DIV/0!</v>
      </c>
      <c r="V1248" s="928" t="e">
        <f t="shared" si="352"/>
        <v>#DIV/0!</v>
      </c>
      <c r="W1248" s="918" t="e">
        <f t="shared" si="352"/>
        <v>#DIV/0!</v>
      </c>
      <c r="X1248" s="918" t="e">
        <f t="shared" si="352"/>
        <v>#DIV/0!</v>
      </c>
      <c r="Y1248" s="918" t="e">
        <f t="shared" si="352"/>
        <v>#DIV/0!</v>
      </c>
      <c r="Z1248" s="918" t="e">
        <f t="shared" si="352"/>
        <v>#DIV/0!</v>
      </c>
      <c r="AA1248" s="918" t="e">
        <f t="shared" si="352"/>
        <v>#DIV/0!</v>
      </c>
      <c r="AB1248" s="918" t="e">
        <f t="shared" si="352"/>
        <v>#DIV/0!</v>
      </c>
      <c r="AC1248" s="786" t="e">
        <f t="shared" si="352"/>
        <v>#DIV/0!</v>
      </c>
    </row>
    <row r="1249" spans="1:30" ht="12.75" customHeight="1">
      <c r="A1249" s="1025"/>
      <c r="B1249" s="1026"/>
      <c r="C1249" s="1027" t="s">
        <v>164</v>
      </c>
      <c r="D1249" s="1027" t="s">
        <v>288</v>
      </c>
      <c r="E1249" s="1029"/>
      <c r="F1249" s="1029"/>
      <c r="G1249" s="1029"/>
      <c r="H1249" s="1029"/>
      <c r="I1249" s="1029"/>
      <c r="J1249" s="1029"/>
      <c r="K1249" s="1029"/>
      <c r="L1249" s="1029"/>
      <c r="M1249" s="1029"/>
      <c r="N1249" s="1029"/>
      <c r="O1249" s="1029"/>
      <c r="P1249" s="1029"/>
      <c r="Q1249" s="1029"/>
      <c r="R1249" s="1029"/>
      <c r="S1249" s="1029"/>
      <c r="T1249" s="1029"/>
      <c r="U1249" s="1029"/>
      <c r="V1249" s="1029"/>
      <c r="W1249" s="1029"/>
      <c r="X1249" s="1029"/>
      <c r="Y1249" s="1029"/>
      <c r="Z1249" s="1029"/>
      <c r="AA1249" s="1029"/>
      <c r="AB1249" s="1029"/>
      <c r="AC1249" s="1030"/>
    </row>
    <row r="1250" spans="1:30" ht="12.75" customHeight="1">
      <c r="A1250" s="1022" t="s">
        <v>632</v>
      </c>
      <c r="B1250" s="1031" t="s">
        <v>633</v>
      </c>
      <c r="C1250" s="838" t="s">
        <v>156</v>
      </c>
      <c r="D1250" s="838" t="s">
        <v>288</v>
      </c>
      <c r="E1250" s="921"/>
      <c r="F1250" s="904"/>
      <c r="G1250" s="904"/>
      <c r="H1250" s="920"/>
      <c r="I1250" s="904"/>
      <c r="J1250" s="904"/>
      <c r="K1250" s="904"/>
      <c r="L1250" s="904"/>
      <c r="M1250" s="904"/>
      <c r="N1250" s="920"/>
      <c r="O1250" s="904"/>
      <c r="P1250" s="904"/>
      <c r="Q1250" s="904"/>
      <c r="R1250" s="904"/>
      <c r="S1250" s="904"/>
      <c r="T1250" s="904"/>
      <c r="U1250" s="904"/>
      <c r="V1250" s="920"/>
      <c r="W1250" s="904"/>
      <c r="X1250" s="904"/>
      <c r="Y1250" s="904"/>
      <c r="Z1250" s="904"/>
      <c r="AA1250" s="904"/>
      <c r="AB1250" s="904"/>
      <c r="AC1250" s="786">
        <f>SUM(E1250:AB1250)</f>
        <v>0</v>
      </c>
    </row>
    <row r="1251" spans="1:30" ht="12.75" customHeight="1">
      <c r="A1251" s="996"/>
      <c r="B1251" s="997"/>
      <c r="C1251" s="998" t="s">
        <v>158</v>
      </c>
      <c r="D1251" s="998" t="s">
        <v>288</v>
      </c>
      <c r="E1251" s="905"/>
      <c r="F1251" s="905"/>
      <c r="G1251" s="905"/>
      <c r="H1251" s="944"/>
      <c r="I1251" s="905"/>
      <c r="J1251" s="905"/>
      <c r="K1251" s="905"/>
      <c r="L1251" s="905"/>
      <c r="M1251" s="905"/>
      <c r="N1251" s="944"/>
      <c r="O1251" s="905"/>
      <c r="P1251" s="905"/>
      <c r="Q1251" s="905"/>
      <c r="R1251" s="905"/>
      <c r="S1251" s="905"/>
      <c r="T1251" s="905"/>
      <c r="U1251" s="905"/>
      <c r="V1251" s="944"/>
      <c r="W1251" s="905"/>
      <c r="X1251" s="905"/>
      <c r="Y1251" s="905"/>
      <c r="Z1251" s="905"/>
      <c r="AA1251" s="905"/>
      <c r="AB1251" s="905"/>
      <c r="AC1251" s="841">
        <f>SUM(E1251:AB1251)</f>
        <v>0</v>
      </c>
    </row>
    <row r="1252" spans="1:30" ht="12.75" customHeight="1">
      <c r="A1252" s="996"/>
      <c r="B1252" s="997"/>
      <c r="C1252" s="783" t="s">
        <v>159</v>
      </c>
      <c r="D1252" s="783" t="s">
        <v>812</v>
      </c>
      <c r="E1252" s="905" t="s">
        <v>813</v>
      </c>
      <c r="F1252" s="905"/>
      <c r="G1252" s="905"/>
      <c r="H1252" s="944"/>
      <c r="I1252" s="905"/>
      <c r="J1252" s="905"/>
      <c r="K1252" s="905"/>
      <c r="L1252" s="905"/>
      <c r="M1252" s="905"/>
      <c r="N1252" s="944"/>
      <c r="O1252" s="905"/>
      <c r="P1252" s="905"/>
      <c r="Q1252" s="905"/>
      <c r="R1252" s="905"/>
      <c r="S1252" s="905"/>
      <c r="T1252" s="905"/>
      <c r="U1252" s="905"/>
      <c r="V1252" s="944"/>
      <c r="W1252" s="905"/>
      <c r="X1252" s="905"/>
      <c r="Y1252" s="905"/>
      <c r="Z1252" s="905"/>
      <c r="AA1252" s="905"/>
      <c r="AB1252" s="905"/>
      <c r="AC1252" s="841"/>
      <c r="AD1252" s="953"/>
    </row>
    <row r="1253" spans="1:30" ht="12.75" customHeight="1">
      <c r="A1253" s="996"/>
      <c r="B1253" s="997"/>
      <c r="C1253" s="998" t="s">
        <v>161</v>
      </c>
      <c r="D1253" s="998"/>
      <c r="E1253" s="918" t="e">
        <f t="shared" ref="E1253:AC1253" si="353">E1251/E1250</f>
        <v>#DIV/0!</v>
      </c>
      <c r="F1253" s="918" t="e">
        <f t="shared" si="353"/>
        <v>#DIV/0!</v>
      </c>
      <c r="G1253" s="918" t="e">
        <f t="shared" si="353"/>
        <v>#DIV/0!</v>
      </c>
      <c r="H1253" s="928" t="e">
        <f t="shared" si="353"/>
        <v>#DIV/0!</v>
      </c>
      <c r="I1253" s="918" t="e">
        <f t="shared" si="353"/>
        <v>#DIV/0!</v>
      </c>
      <c r="J1253" s="918" t="e">
        <f t="shared" si="353"/>
        <v>#DIV/0!</v>
      </c>
      <c r="K1253" s="918" t="e">
        <f t="shared" si="353"/>
        <v>#DIV/0!</v>
      </c>
      <c r="L1253" s="918" t="e">
        <f t="shared" si="353"/>
        <v>#DIV/0!</v>
      </c>
      <c r="M1253" s="918" t="e">
        <f t="shared" si="353"/>
        <v>#DIV/0!</v>
      </c>
      <c r="N1253" s="928" t="e">
        <f t="shared" si="353"/>
        <v>#DIV/0!</v>
      </c>
      <c r="O1253" s="918" t="e">
        <f t="shared" si="353"/>
        <v>#DIV/0!</v>
      </c>
      <c r="P1253" s="918" t="e">
        <f t="shared" si="353"/>
        <v>#DIV/0!</v>
      </c>
      <c r="Q1253" s="918" t="e">
        <f t="shared" si="353"/>
        <v>#DIV/0!</v>
      </c>
      <c r="R1253" s="918" t="e">
        <f t="shared" si="353"/>
        <v>#DIV/0!</v>
      </c>
      <c r="S1253" s="918" t="e">
        <f t="shared" si="353"/>
        <v>#DIV/0!</v>
      </c>
      <c r="T1253" s="918" t="e">
        <f t="shared" si="353"/>
        <v>#DIV/0!</v>
      </c>
      <c r="U1253" s="918" t="e">
        <f t="shared" si="353"/>
        <v>#DIV/0!</v>
      </c>
      <c r="V1253" s="928" t="e">
        <f t="shared" si="353"/>
        <v>#DIV/0!</v>
      </c>
      <c r="W1253" s="918" t="e">
        <f t="shared" si="353"/>
        <v>#DIV/0!</v>
      </c>
      <c r="X1253" s="918" t="e">
        <f t="shared" si="353"/>
        <v>#DIV/0!</v>
      </c>
      <c r="Y1253" s="918" t="e">
        <f t="shared" si="353"/>
        <v>#DIV/0!</v>
      </c>
      <c r="Z1253" s="918" t="e">
        <f t="shared" si="353"/>
        <v>#DIV/0!</v>
      </c>
      <c r="AA1253" s="918" t="e">
        <f t="shared" si="353"/>
        <v>#DIV/0!</v>
      </c>
      <c r="AB1253" s="918" t="e">
        <f t="shared" si="353"/>
        <v>#DIV/0!</v>
      </c>
      <c r="AC1253" s="786" t="e">
        <f t="shared" si="353"/>
        <v>#DIV/0!</v>
      </c>
    </row>
    <row r="1254" spans="1:30" ht="12.75" customHeight="1">
      <c r="A1254" s="1025"/>
      <c r="B1254" s="1033"/>
      <c r="C1254" s="1027" t="s">
        <v>164</v>
      </c>
      <c r="D1254" s="1027" t="s">
        <v>288</v>
      </c>
      <c r="E1254" s="1029"/>
      <c r="F1254" s="1029"/>
      <c r="G1254" s="1029"/>
      <c r="H1254" s="1029"/>
      <c r="I1254" s="1029"/>
      <c r="J1254" s="1029"/>
      <c r="K1254" s="1029"/>
      <c r="L1254" s="1029"/>
      <c r="M1254" s="1029"/>
      <c r="N1254" s="1029"/>
      <c r="O1254" s="1029"/>
      <c r="P1254" s="1029"/>
      <c r="Q1254" s="1029"/>
      <c r="R1254" s="1029"/>
      <c r="S1254" s="1029"/>
      <c r="T1254" s="1029"/>
      <c r="U1254" s="1029"/>
      <c r="V1254" s="1029"/>
      <c r="W1254" s="1029"/>
      <c r="X1254" s="1029"/>
      <c r="Y1254" s="1029"/>
      <c r="Z1254" s="1029"/>
      <c r="AA1254" s="1029"/>
      <c r="AB1254" s="1029"/>
      <c r="AC1254" s="1030"/>
    </row>
    <row r="1255" spans="1:30" ht="12.75" customHeight="1">
      <c r="A1255" s="1022" t="s">
        <v>634</v>
      </c>
      <c r="B1255" s="1023" t="s">
        <v>635</v>
      </c>
      <c r="C1255" s="847" t="s">
        <v>156</v>
      </c>
      <c r="D1255" s="847" t="s">
        <v>272</v>
      </c>
      <c r="E1255" s="923"/>
      <c r="F1255" s="911"/>
      <c r="G1255" s="911"/>
      <c r="H1255" s="986"/>
      <c r="I1255" s="911"/>
      <c r="J1255" s="911"/>
      <c r="K1255" s="911"/>
      <c r="L1255" s="911"/>
      <c r="M1255" s="911"/>
      <c r="N1255" s="986"/>
      <c r="O1255" s="911"/>
      <c r="P1255" s="911"/>
      <c r="Q1255" s="911"/>
      <c r="R1255" s="911"/>
      <c r="S1255" s="911"/>
      <c r="T1255" s="911"/>
      <c r="U1255" s="911"/>
      <c r="V1255" s="986"/>
      <c r="W1255" s="911"/>
      <c r="X1255" s="911"/>
      <c r="Y1255" s="911"/>
      <c r="Z1255" s="911"/>
      <c r="AA1255" s="911"/>
      <c r="AB1255" s="911"/>
      <c r="AC1255" s="780">
        <f>SUM(E1255:AB1255)</f>
        <v>0</v>
      </c>
    </row>
    <row r="1256" spans="1:30" ht="12.75" customHeight="1">
      <c r="A1256" s="996"/>
      <c r="B1256" s="1024"/>
      <c r="C1256" s="998" t="s">
        <v>158</v>
      </c>
      <c r="D1256" s="998" t="s">
        <v>272</v>
      </c>
      <c r="E1256" s="913"/>
      <c r="F1256" s="913"/>
      <c r="G1256" s="913"/>
      <c r="H1256" s="926"/>
      <c r="I1256" s="913"/>
      <c r="J1256" s="913"/>
      <c r="K1256" s="913"/>
      <c r="L1256" s="913"/>
      <c r="M1256" s="913"/>
      <c r="N1256" s="926"/>
      <c r="O1256" s="913"/>
      <c r="P1256" s="913"/>
      <c r="Q1256" s="913"/>
      <c r="R1256" s="913"/>
      <c r="S1256" s="913"/>
      <c r="T1256" s="913"/>
      <c r="U1256" s="913"/>
      <c r="V1256" s="926"/>
      <c r="W1256" s="913"/>
      <c r="X1256" s="913"/>
      <c r="Y1256" s="913"/>
      <c r="Z1256" s="913"/>
      <c r="AA1256" s="913"/>
      <c r="AB1256" s="913"/>
      <c r="AC1256" s="786">
        <f>SUM(E1256:AB1256)</f>
        <v>0</v>
      </c>
    </row>
    <row r="1257" spans="1:30" ht="12.75" customHeight="1">
      <c r="A1257" s="996"/>
      <c r="B1257" s="1024"/>
      <c r="C1257" s="783" t="s">
        <v>159</v>
      </c>
      <c r="D1257" s="783" t="s">
        <v>209</v>
      </c>
      <c r="E1257" s="927" t="s">
        <v>179</v>
      </c>
      <c r="F1257" s="927">
        <f t="shared" ref="F1257:AB1257" si="354">F1255*18</f>
        <v>0</v>
      </c>
      <c r="G1257" s="927">
        <f t="shared" si="354"/>
        <v>0</v>
      </c>
      <c r="H1257" s="933">
        <f t="shared" si="354"/>
        <v>0</v>
      </c>
      <c r="I1257" s="927">
        <f t="shared" si="354"/>
        <v>0</v>
      </c>
      <c r="J1257" s="927">
        <f t="shared" si="354"/>
        <v>0</v>
      </c>
      <c r="K1257" s="927">
        <f t="shared" si="354"/>
        <v>0</v>
      </c>
      <c r="L1257" s="927">
        <f t="shared" si="354"/>
        <v>0</v>
      </c>
      <c r="M1257" s="927">
        <f t="shared" si="354"/>
        <v>0</v>
      </c>
      <c r="N1257" s="933">
        <f t="shared" si="354"/>
        <v>0</v>
      </c>
      <c r="O1257" s="927">
        <f t="shared" si="354"/>
        <v>0</v>
      </c>
      <c r="P1257" s="927">
        <f t="shared" si="354"/>
        <v>0</v>
      </c>
      <c r="Q1257" s="927">
        <f t="shared" si="354"/>
        <v>0</v>
      </c>
      <c r="R1257" s="927">
        <f t="shared" si="354"/>
        <v>0</v>
      </c>
      <c r="S1257" s="927">
        <f t="shared" si="354"/>
        <v>0</v>
      </c>
      <c r="T1257" s="927">
        <f t="shared" si="354"/>
        <v>0</v>
      </c>
      <c r="U1257" s="927">
        <f t="shared" si="354"/>
        <v>0</v>
      </c>
      <c r="V1257" s="933">
        <f t="shared" si="354"/>
        <v>0</v>
      </c>
      <c r="W1257" s="927">
        <f t="shared" si="354"/>
        <v>0</v>
      </c>
      <c r="X1257" s="927">
        <f t="shared" si="354"/>
        <v>0</v>
      </c>
      <c r="Y1257" s="927">
        <f t="shared" si="354"/>
        <v>0</v>
      </c>
      <c r="Z1257" s="927">
        <f t="shared" si="354"/>
        <v>0</v>
      </c>
      <c r="AA1257" s="927">
        <f t="shared" si="354"/>
        <v>0</v>
      </c>
      <c r="AB1257" s="927">
        <f t="shared" si="354"/>
        <v>0</v>
      </c>
      <c r="AC1257" s="786"/>
    </row>
    <row r="1258" spans="1:30" ht="12.75" customHeight="1">
      <c r="A1258" s="996"/>
      <c r="B1258" s="1024"/>
      <c r="C1258" s="1057" t="s">
        <v>161</v>
      </c>
      <c r="D1258" s="1057"/>
      <c r="E1258" s="938" t="e">
        <f t="shared" ref="E1258:AC1258" si="355">E1256/E1255</f>
        <v>#DIV/0!</v>
      </c>
      <c r="F1258" s="938" t="e">
        <f t="shared" si="355"/>
        <v>#DIV/0!</v>
      </c>
      <c r="G1258" s="938" t="e">
        <f t="shared" si="355"/>
        <v>#DIV/0!</v>
      </c>
      <c r="H1258" s="968" t="e">
        <f t="shared" si="355"/>
        <v>#DIV/0!</v>
      </c>
      <c r="I1258" s="938" t="e">
        <f t="shared" si="355"/>
        <v>#DIV/0!</v>
      </c>
      <c r="J1258" s="938" t="e">
        <f t="shared" si="355"/>
        <v>#DIV/0!</v>
      </c>
      <c r="K1258" s="938" t="e">
        <f t="shared" si="355"/>
        <v>#DIV/0!</v>
      </c>
      <c r="L1258" s="938" t="e">
        <f t="shared" si="355"/>
        <v>#DIV/0!</v>
      </c>
      <c r="M1258" s="938" t="e">
        <f t="shared" si="355"/>
        <v>#DIV/0!</v>
      </c>
      <c r="N1258" s="968" t="e">
        <f t="shared" si="355"/>
        <v>#DIV/0!</v>
      </c>
      <c r="O1258" s="938" t="e">
        <f t="shared" si="355"/>
        <v>#DIV/0!</v>
      </c>
      <c r="P1258" s="938" t="e">
        <f t="shared" si="355"/>
        <v>#DIV/0!</v>
      </c>
      <c r="Q1258" s="938" t="e">
        <f t="shared" si="355"/>
        <v>#DIV/0!</v>
      </c>
      <c r="R1258" s="938" t="e">
        <f t="shared" si="355"/>
        <v>#DIV/0!</v>
      </c>
      <c r="S1258" s="938" t="e">
        <f t="shared" si="355"/>
        <v>#DIV/0!</v>
      </c>
      <c r="T1258" s="938" t="e">
        <f t="shared" si="355"/>
        <v>#DIV/0!</v>
      </c>
      <c r="U1258" s="938" t="e">
        <f t="shared" si="355"/>
        <v>#DIV/0!</v>
      </c>
      <c r="V1258" s="968" t="e">
        <f t="shared" si="355"/>
        <v>#DIV/0!</v>
      </c>
      <c r="W1258" s="938" t="e">
        <f t="shared" si="355"/>
        <v>#DIV/0!</v>
      </c>
      <c r="X1258" s="938" t="e">
        <f t="shared" si="355"/>
        <v>#DIV/0!</v>
      </c>
      <c r="Y1258" s="938" t="e">
        <f t="shared" si="355"/>
        <v>#DIV/0!</v>
      </c>
      <c r="Z1258" s="938" t="e">
        <f t="shared" si="355"/>
        <v>#DIV/0!</v>
      </c>
      <c r="AA1258" s="938" t="e">
        <f t="shared" si="355"/>
        <v>#DIV/0!</v>
      </c>
      <c r="AB1258" s="938" t="e">
        <f t="shared" si="355"/>
        <v>#DIV/0!</v>
      </c>
      <c r="AC1258" s="798" t="e">
        <f t="shared" si="355"/>
        <v>#DIV/0!</v>
      </c>
    </row>
    <row r="1259" spans="1:30" ht="12.75" customHeight="1">
      <c r="A1259" s="775" t="s">
        <v>636</v>
      </c>
      <c r="B1259" s="776" t="s">
        <v>637</v>
      </c>
      <c r="C1259" s="777" t="s">
        <v>156</v>
      </c>
      <c r="D1259" s="847" t="s">
        <v>272</v>
      </c>
      <c r="E1259" s="923"/>
      <c r="F1259" s="923"/>
      <c r="G1259" s="923"/>
      <c r="H1259" s="924"/>
      <c r="I1259" s="923"/>
      <c r="J1259" s="923"/>
      <c r="K1259" s="923"/>
      <c r="L1259" s="923"/>
      <c r="M1259" s="923"/>
      <c r="N1259" s="924"/>
      <c r="O1259" s="923"/>
      <c r="P1259" s="923"/>
      <c r="Q1259" s="923"/>
      <c r="R1259" s="923"/>
      <c r="S1259" s="923"/>
      <c r="T1259" s="923"/>
      <c r="U1259" s="923"/>
      <c r="V1259" s="924"/>
      <c r="W1259" s="923"/>
      <c r="X1259" s="923"/>
      <c r="Y1259" s="923"/>
      <c r="Z1259" s="923"/>
      <c r="AA1259" s="923"/>
      <c r="AB1259" s="923"/>
      <c r="AC1259" s="780"/>
    </row>
    <row r="1260" spans="1:30" ht="12.75" customHeight="1">
      <c r="A1260" s="781"/>
      <c r="B1260" s="782"/>
      <c r="C1260" s="783" t="s">
        <v>158</v>
      </c>
      <c r="D1260" s="998" t="s">
        <v>272</v>
      </c>
      <c r="E1260" s="913"/>
      <c r="F1260" s="913"/>
      <c r="G1260" s="913"/>
      <c r="H1260" s="926"/>
      <c r="I1260" s="913"/>
      <c r="J1260" s="913"/>
      <c r="K1260" s="913"/>
      <c r="L1260" s="913"/>
      <c r="M1260" s="913"/>
      <c r="N1260" s="926"/>
      <c r="O1260" s="913"/>
      <c r="P1260" s="913"/>
      <c r="Q1260" s="913"/>
      <c r="R1260" s="913"/>
      <c r="S1260" s="913"/>
      <c r="T1260" s="913"/>
      <c r="U1260" s="913"/>
      <c r="V1260" s="926"/>
      <c r="W1260" s="913"/>
      <c r="X1260" s="913"/>
      <c r="Y1260" s="913"/>
      <c r="Z1260" s="913"/>
      <c r="AA1260" s="913"/>
      <c r="AB1260" s="913"/>
      <c r="AC1260" s="786"/>
    </row>
    <row r="1261" spans="1:30" ht="12.75" customHeight="1">
      <c r="A1261" s="781"/>
      <c r="B1261" s="782"/>
      <c r="C1261" s="783" t="s">
        <v>159</v>
      </c>
      <c r="D1261" s="783" t="s">
        <v>209</v>
      </c>
      <c r="E1261" s="863"/>
      <c r="F1261" s="863"/>
      <c r="G1261" s="863"/>
      <c r="H1261" s="864"/>
      <c r="I1261" s="863"/>
      <c r="J1261" s="863"/>
      <c r="K1261" s="863"/>
      <c r="L1261" s="863"/>
      <c r="M1261" s="863"/>
      <c r="N1261" s="864"/>
      <c r="O1261" s="863"/>
      <c r="P1261" s="863"/>
      <c r="Q1261" s="863"/>
      <c r="R1261" s="863"/>
      <c r="S1261" s="863"/>
      <c r="T1261" s="863"/>
      <c r="U1261" s="863"/>
      <c r="V1261" s="864"/>
      <c r="W1261" s="863"/>
      <c r="X1261" s="863"/>
      <c r="Y1261" s="863"/>
      <c r="Z1261" s="863"/>
      <c r="AA1261" s="863"/>
      <c r="AB1261" s="863"/>
      <c r="AC1261" s="786"/>
    </row>
    <row r="1262" spans="1:30" ht="12.75" customHeight="1">
      <c r="A1262" s="800"/>
      <c r="B1262" s="801"/>
      <c r="C1262" s="802" t="s">
        <v>161</v>
      </c>
      <c r="D1262" s="802"/>
      <c r="E1262" s="879"/>
      <c r="F1262" s="879"/>
      <c r="G1262" s="879"/>
      <c r="H1262" s="919"/>
      <c r="I1262" s="879"/>
      <c r="J1262" s="879"/>
      <c r="K1262" s="879"/>
      <c r="L1262" s="879"/>
      <c r="M1262" s="879"/>
      <c r="N1262" s="919"/>
      <c r="O1262" s="879"/>
      <c r="P1262" s="879"/>
      <c r="Q1262" s="879"/>
      <c r="R1262" s="879"/>
      <c r="S1262" s="879"/>
      <c r="T1262" s="879"/>
      <c r="U1262" s="879"/>
      <c r="V1262" s="919"/>
      <c r="W1262" s="879"/>
      <c r="X1262" s="879"/>
      <c r="Y1262" s="879"/>
      <c r="Z1262" s="879"/>
      <c r="AA1262" s="879"/>
      <c r="AB1262" s="879"/>
      <c r="AC1262" s="805" t="e">
        <f>AC1260/AC1259</f>
        <v>#DIV/0!</v>
      </c>
    </row>
    <row r="1263" spans="1:30" ht="12.75" customHeight="1">
      <c r="A1263" s="1022" t="s">
        <v>171</v>
      </c>
      <c r="B1263" s="1031" t="s">
        <v>670</v>
      </c>
      <c r="C1263" s="847" t="s">
        <v>156</v>
      </c>
      <c r="D1263" s="847" t="s">
        <v>157</v>
      </c>
      <c r="E1263" s="876">
        <v>0</v>
      </c>
      <c r="F1263" s="923">
        <v>0</v>
      </c>
      <c r="G1263" s="923">
        <v>0</v>
      </c>
      <c r="H1263" s="924">
        <v>0</v>
      </c>
      <c r="I1263" s="923">
        <v>0</v>
      </c>
      <c r="J1263" s="923">
        <v>0</v>
      </c>
      <c r="K1263" s="923">
        <v>0</v>
      </c>
      <c r="L1263" s="923">
        <v>0</v>
      </c>
      <c r="M1263" s="923">
        <v>0</v>
      </c>
      <c r="N1263" s="924">
        <v>0</v>
      </c>
      <c r="O1263" s="923">
        <v>0</v>
      </c>
      <c r="P1263" s="923">
        <v>0</v>
      </c>
      <c r="Q1263" s="923">
        <v>0</v>
      </c>
      <c r="R1263" s="923">
        <v>0</v>
      </c>
      <c r="S1263" s="923">
        <v>0</v>
      </c>
      <c r="T1263" s="923">
        <v>0</v>
      </c>
      <c r="U1263" s="923">
        <v>0</v>
      </c>
      <c r="V1263" s="924">
        <v>0</v>
      </c>
      <c r="W1263" s="923">
        <v>0</v>
      </c>
      <c r="X1263" s="923">
        <v>0</v>
      </c>
      <c r="Y1263" s="923">
        <v>0</v>
      </c>
      <c r="Z1263" s="923">
        <v>0</v>
      </c>
      <c r="AA1263" s="923">
        <v>0</v>
      </c>
      <c r="AB1263" s="923">
        <v>0</v>
      </c>
      <c r="AC1263" s="780">
        <f>SUM(E1263:AB1263)</f>
        <v>0</v>
      </c>
    </row>
    <row r="1264" spans="1:30" ht="12.75" customHeight="1">
      <c r="A1264" s="996"/>
      <c r="B1264" s="997"/>
      <c r="C1264" s="998" t="s">
        <v>158</v>
      </c>
      <c r="D1264" s="998" t="s">
        <v>157</v>
      </c>
      <c r="E1264" s="913">
        <v>0</v>
      </c>
      <c r="F1264" s="913">
        <v>0</v>
      </c>
      <c r="G1264" s="913">
        <v>0</v>
      </c>
      <c r="H1264" s="926">
        <v>0</v>
      </c>
      <c r="I1264" s="913">
        <v>0</v>
      </c>
      <c r="J1264" s="913">
        <v>0</v>
      </c>
      <c r="K1264" s="913">
        <v>0</v>
      </c>
      <c r="L1264" s="913">
        <v>0</v>
      </c>
      <c r="M1264" s="913">
        <v>0</v>
      </c>
      <c r="N1264" s="926">
        <v>0</v>
      </c>
      <c r="O1264" s="913">
        <v>0</v>
      </c>
      <c r="P1264" s="913">
        <v>0</v>
      </c>
      <c r="Q1264" s="913">
        <v>0</v>
      </c>
      <c r="R1264" s="913">
        <v>0</v>
      </c>
      <c r="S1264" s="913">
        <v>0</v>
      </c>
      <c r="T1264" s="913">
        <v>0</v>
      </c>
      <c r="U1264" s="913">
        <v>0</v>
      </c>
      <c r="V1264" s="926">
        <v>0</v>
      </c>
      <c r="W1264" s="913">
        <v>0</v>
      </c>
      <c r="X1264" s="913">
        <v>0</v>
      </c>
      <c r="Y1264" s="913">
        <v>0</v>
      </c>
      <c r="Z1264" s="913">
        <v>0</v>
      </c>
      <c r="AA1264" s="913">
        <v>0</v>
      </c>
      <c r="AB1264" s="913">
        <v>0</v>
      </c>
      <c r="AC1264" s="841">
        <f>SUM(E1264:AB1264)</f>
        <v>0</v>
      </c>
    </row>
    <row r="1265" spans="1:107" ht="12.75" customHeight="1">
      <c r="A1265" s="996"/>
      <c r="B1265" s="997"/>
      <c r="C1265" s="783" t="s">
        <v>159</v>
      </c>
      <c r="D1265" s="783" t="s">
        <v>209</v>
      </c>
      <c r="E1265" s="927" t="s">
        <v>179</v>
      </c>
      <c r="F1265" s="905">
        <f t="shared" ref="F1265:AB1265" si="356">F1263*100</f>
        <v>0</v>
      </c>
      <c r="G1265" s="905">
        <f t="shared" si="356"/>
        <v>0</v>
      </c>
      <c r="H1265" s="944">
        <f t="shared" si="356"/>
        <v>0</v>
      </c>
      <c r="I1265" s="905">
        <f t="shared" si="356"/>
        <v>0</v>
      </c>
      <c r="J1265" s="905">
        <f t="shared" si="356"/>
        <v>0</v>
      </c>
      <c r="K1265" s="905">
        <f t="shared" si="356"/>
        <v>0</v>
      </c>
      <c r="L1265" s="905">
        <f t="shared" si="356"/>
        <v>0</v>
      </c>
      <c r="M1265" s="905">
        <f t="shared" si="356"/>
        <v>0</v>
      </c>
      <c r="N1265" s="944">
        <f t="shared" si="356"/>
        <v>0</v>
      </c>
      <c r="O1265" s="905">
        <f t="shared" si="356"/>
        <v>0</v>
      </c>
      <c r="P1265" s="905">
        <f t="shared" si="356"/>
        <v>0</v>
      </c>
      <c r="Q1265" s="905">
        <f t="shared" si="356"/>
        <v>0</v>
      </c>
      <c r="R1265" s="905">
        <f t="shared" si="356"/>
        <v>0</v>
      </c>
      <c r="S1265" s="905">
        <f t="shared" si="356"/>
        <v>0</v>
      </c>
      <c r="T1265" s="905">
        <f t="shared" si="356"/>
        <v>0</v>
      </c>
      <c r="U1265" s="905">
        <f t="shared" si="356"/>
        <v>0</v>
      </c>
      <c r="V1265" s="944">
        <f t="shared" si="356"/>
        <v>0</v>
      </c>
      <c r="W1265" s="905">
        <f t="shared" si="356"/>
        <v>0</v>
      </c>
      <c r="X1265" s="905">
        <f t="shared" si="356"/>
        <v>0</v>
      </c>
      <c r="Y1265" s="905">
        <f t="shared" si="356"/>
        <v>0</v>
      </c>
      <c r="Z1265" s="905">
        <f t="shared" si="356"/>
        <v>0</v>
      </c>
      <c r="AA1265" s="905">
        <f t="shared" si="356"/>
        <v>0</v>
      </c>
      <c r="AB1265" s="905">
        <f t="shared" si="356"/>
        <v>0</v>
      </c>
      <c r="AC1265" s="841"/>
    </row>
    <row r="1266" spans="1:107" ht="12.75" customHeight="1">
      <c r="A1266" s="1025"/>
      <c r="B1266" s="1033"/>
      <c r="C1266" s="844" t="s">
        <v>161</v>
      </c>
      <c r="D1266" s="844"/>
      <c r="E1266" s="879" t="e">
        <f t="shared" ref="E1266:AC1266" si="357">E1264/E1263</f>
        <v>#DIV/0!</v>
      </c>
      <c r="F1266" s="879" t="e">
        <f t="shared" si="357"/>
        <v>#DIV/0!</v>
      </c>
      <c r="G1266" s="879" t="e">
        <f t="shared" si="357"/>
        <v>#DIV/0!</v>
      </c>
      <c r="H1266" s="919" t="e">
        <f t="shared" si="357"/>
        <v>#DIV/0!</v>
      </c>
      <c r="I1266" s="879" t="e">
        <f t="shared" si="357"/>
        <v>#DIV/0!</v>
      </c>
      <c r="J1266" s="879" t="e">
        <f t="shared" si="357"/>
        <v>#DIV/0!</v>
      </c>
      <c r="K1266" s="879" t="e">
        <f t="shared" si="357"/>
        <v>#DIV/0!</v>
      </c>
      <c r="L1266" s="879" t="e">
        <f t="shared" si="357"/>
        <v>#DIV/0!</v>
      </c>
      <c r="M1266" s="879" t="e">
        <f t="shared" si="357"/>
        <v>#DIV/0!</v>
      </c>
      <c r="N1266" s="919" t="e">
        <f t="shared" si="357"/>
        <v>#DIV/0!</v>
      </c>
      <c r="O1266" s="879" t="e">
        <f t="shared" si="357"/>
        <v>#DIV/0!</v>
      </c>
      <c r="P1266" s="879" t="e">
        <f t="shared" si="357"/>
        <v>#DIV/0!</v>
      </c>
      <c r="Q1266" s="879" t="e">
        <f t="shared" si="357"/>
        <v>#DIV/0!</v>
      </c>
      <c r="R1266" s="879" t="e">
        <f t="shared" si="357"/>
        <v>#DIV/0!</v>
      </c>
      <c r="S1266" s="879" t="e">
        <f t="shared" si="357"/>
        <v>#DIV/0!</v>
      </c>
      <c r="T1266" s="879" t="e">
        <f t="shared" si="357"/>
        <v>#DIV/0!</v>
      </c>
      <c r="U1266" s="879" t="e">
        <f t="shared" si="357"/>
        <v>#DIV/0!</v>
      </c>
      <c r="V1266" s="919" t="e">
        <f t="shared" si="357"/>
        <v>#DIV/0!</v>
      </c>
      <c r="W1266" s="879" t="e">
        <f t="shared" si="357"/>
        <v>#DIV/0!</v>
      </c>
      <c r="X1266" s="879" t="e">
        <f t="shared" si="357"/>
        <v>#DIV/0!</v>
      </c>
      <c r="Y1266" s="879" t="e">
        <f t="shared" si="357"/>
        <v>#DIV/0!</v>
      </c>
      <c r="Z1266" s="879" t="e">
        <f t="shared" si="357"/>
        <v>#DIV/0!</v>
      </c>
      <c r="AA1266" s="879" t="e">
        <f t="shared" si="357"/>
        <v>#DIV/0!</v>
      </c>
      <c r="AB1266" s="879" t="e">
        <f t="shared" si="357"/>
        <v>#DIV/0!</v>
      </c>
      <c r="AC1266" s="805" t="e">
        <f t="shared" si="357"/>
        <v>#DIV/0!</v>
      </c>
      <c r="AD1266" s="787"/>
      <c r="AE1266" s="787"/>
      <c r="AF1266" s="787"/>
      <c r="AG1266" s="787"/>
      <c r="AH1266" s="787"/>
      <c r="AI1266" s="787"/>
      <c r="AJ1266" s="787"/>
      <c r="AK1266" s="787"/>
      <c r="AL1266" s="787"/>
      <c r="AM1266" s="787"/>
      <c r="AN1266" s="787"/>
      <c r="AO1266" s="787"/>
      <c r="AP1266" s="787"/>
      <c r="AQ1266" s="787"/>
      <c r="AR1266" s="787"/>
      <c r="AS1266" s="787"/>
      <c r="AT1266" s="787"/>
      <c r="AU1266" s="787"/>
      <c r="AV1266" s="787"/>
      <c r="AW1266" s="787"/>
      <c r="AX1266" s="787"/>
      <c r="AY1266" s="787"/>
      <c r="AZ1266" s="787"/>
      <c r="BA1266" s="787"/>
      <c r="BB1266" s="787"/>
      <c r="BC1266" s="787"/>
      <c r="BD1266" s="787"/>
      <c r="BE1266" s="787"/>
      <c r="BF1266" s="787"/>
      <c r="BG1266" s="787"/>
      <c r="BH1266" s="787"/>
      <c r="BI1266" s="787"/>
      <c r="BJ1266" s="787"/>
      <c r="BK1266" s="787"/>
      <c r="BL1266" s="787"/>
      <c r="BM1266" s="787"/>
      <c r="BN1266" s="787"/>
      <c r="BO1266" s="787"/>
      <c r="BP1266" s="787"/>
      <c r="BQ1266" s="787"/>
      <c r="BR1266" s="787"/>
      <c r="BS1266" s="787"/>
      <c r="BT1266" s="787"/>
      <c r="BU1266" s="787"/>
      <c r="BV1266" s="787"/>
      <c r="BW1266" s="787"/>
      <c r="BX1266" s="787"/>
      <c r="BY1266" s="787"/>
      <c r="BZ1266" s="787"/>
      <c r="CA1266" s="787"/>
      <c r="CB1266" s="787"/>
      <c r="CC1266" s="787"/>
      <c r="CD1266" s="787"/>
      <c r="CE1266" s="787"/>
      <c r="CF1266" s="787"/>
      <c r="CG1266" s="787"/>
      <c r="CH1266" s="787"/>
      <c r="CI1266" s="787"/>
      <c r="CJ1266" s="787"/>
      <c r="CK1266" s="787"/>
      <c r="CL1266" s="787"/>
      <c r="CM1266" s="787"/>
      <c r="CN1266" s="787"/>
      <c r="CO1266" s="787"/>
      <c r="CP1266" s="787"/>
      <c r="CQ1266" s="787"/>
      <c r="CR1266" s="787"/>
      <c r="CS1266" s="787"/>
      <c r="CT1266" s="787"/>
      <c r="CU1266" s="787"/>
      <c r="CV1266" s="787"/>
      <c r="CW1266" s="787"/>
      <c r="CX1266" s="787"/>
      <c r="CY1266" s="787"/>
      <c r="CZ1266" s="787"/>
      <c r="DA1266" s="787"/>
      <c r="DB1266" s="787"/>
      <c r="DC1266" s="787"/>
    </row>
    <row r="1267" spans="1:107" ht="12.75" customHeight="1">
      <c r="A1267" s="996" t="s">
        <v>182</v>
      </c>
      <c r="B1267" s="997" t="s">
        <v>671</v>
      </c>
      <c r="C1267" s="838" t="s">
        <v>156</v>
      </c>
      <c r="D1267" s="838" t="s">
        <v>157</v>
      </c>
      <c r="E1267" s="880">
        <v>0</v>
      </c>
      <c r="F1267" s="911">
        <v>0</v>
      </c>
      <c r="G1267" s="911">
        <v>0</v>
      </c>
      <c r="H1267" s="986">
        <v>0</v>
      </c>
      <c r="I1267" s="911">
        <v>0</v>
      </c>
      <c r="J1267" s="911">
        <v>0</v>
      </c>
      <c r="K1267" s="911">
        <v>0</v>
      </c>
      <c r="L1267" s="911">
        <v>0</v>
      </c>
      <c r="M1267" s="911">
        <v>0</v>
      </c>
      <c r="N1267" s="986">
        <v>0</v>
      </c>
      <c r="O1267" s="911">
        <v>0</v>
      </c>
      <c r="P1267" s="911">
        <v>0</v>
      </c>
      <c r="Q1267" s="911">
        <v>0</v>
      </c>
      <c r="R1267" s="911">
        <v>0</v>
      </c>
      <c r="S1267" s="911">
        <v>0</v>
      </c>
      <c r="T1267" s="911">
        <v>0</v>
      </c>
      <c r="U1267" s="911">
        <v>0</v>
      </c>
      <c r="V1267" s="986">
        <v>0</v>
      </c>
      <c r="W1267" s="911">
        <v>0</v>
      </c>
      <c r="X1267" s="911">
        <v>0</v>
      </c>
      <c r="Y1267" s="911">
        <v>0</v>
      </c>
      <c r="Z1267" s="911">
        <v>0</v>
      </c>
      <c r="AA1267" s="911">
        <v>0</v>
      </c>
      <c r="AB1267" s="911">
        <v>0</v>
      </c>
      <c r="AC1267" s="841"/>
    </row>
    <row r="1268" spans="1:107" ht="12.75" customHeight="1">
      <c r="A1268" s="996"/>
      <c r="B1268" s="997"/>
      <c r="C1268" s="998" t="s">
        <v>158</v>
      </c>
      <c r="D1268" s="998" t="s">
        <v>157</v>
      </c>
      <c r="E1268" s="913">
        <v>0</v>
      </c>
      <c r="F1268" s="913">
        <v>0</v>
      </c>
      <c r="G1268" s="913">
        <v>0</v>
      </c>
      <c r="H1268" s="926">
        <v>0</v>
      </c>
      <c r="I1268" s="913">
        <v>0</v>
      </c>
      <c r="J1268" s="913">
        <v>0</v>
      </c>
      <c r="K1268" s="913">
        <v>0</v>
      </c>
      <c r="L1268" s="913">
        <v>0</v>
      </c>
      <c r="M1268" s="913">
        <v>0</v>
      </c>
      <c r="N1268" s="926">
        <v>0</v>
      </c>
      <c r="O1268" s="913">
        <v>0</v>
      </c>
      <c r="P1268" s="913">
        <v>0</v>
      </c>
      <c r="Q1268" s="913">
        <v>0</v>
      </c>
      <c r="R1268" s="913">
        <v>0</v>
      </c>
      <c r="S1268" s="913">
        <v>0</v>
      </c>
      <c r="T1268" s="913">
        <v>0</v>
      </c>
      <c r="U1268" s="913">
        <v>0</v>
      </c>
      <c r="V1268" s="926">
        <v>0</v>
      </c>
      <c r="W1268" s="913">
        <v>0</v>
      </c>
      <c r="X1268" s="913">
        <v>0</v>
      </c>
      <c r="Y1268" s="913">
        <v>0</v>
      </c>
      <c r="Z1268" s="913">
        <v>0</v>
      </c>
      <c r="AA1268" s="913">
        <v>0</v>
      </c>
      <c r="AB1268" s="913">
        <v>0</v>
      </c>
      <c r="AC1268" s="841"/>
    </row>
    <row r="1269" spans="1:107" ht="12.75" customHeight="1">
      <c r="A1269" s="996"/>
      <c r="B1269" s="997"/>
      <c r="C1269" s="783" t="s">
        <v>159</v>
      </c>
      <c r="D1269" s="783" t="s">
        <v>209</v>
      </c>
      <c r="E1269" s="927"/>
      <c r="F1269" s="905"/>
      <c r="G1269" s="905"/>
      <c r="H1269" s="944"/>
      <c r="I1269" s="905"/>
      <c r="J1269" s="905"/>
      <c r="K1269" s="905"/>
      <c r="L1269" s="905"/>
      <c r="M1269" s="905"/>
      <c r="N1269" s="944"/>
      <c r="O1269" s="905"/>
      <c r="P1269" s="905"/>
      <c r="Q1269" s="905"/>
      <c r="R1269" s="905"/>
      <c r="S1269" s="905"/>
      <c r="T1269" s="905"/>
      <c r="U1269" s="905"/>
      <c r="V1269" s="944"/>
      <c r="W1269" s="905"/>
      <c r="X1269" s="905"/>
      <c r="Y1269" s="905"/>
      <c r="Z1269" s="905"/>
      <c r="AA1269" s="905"/>
      <c r="AB1269" s="905"/>
      <c r="AC1269" s="841"/>
    </row>
    <row r="1270" spans="1:107" ht="12.75" customHeight="1">
      <c r="A1270" s="996"/>
      <c r="B1270" s="997"/>
      <c r="C1270" s="998" t="s">
        <v>161</v>
      </c>
      <c r="D1270" s="998"/>
      <c r="E1270" s="918"/>
      <c r="F1270" s="918"/>
      <c r="G1270" s="918"/>
      <c r="H1270" s="928"/>
      <c r="I1270" s="918"/>
      <c r="J1270" s="918"/>
      <c r="K1270" s="918"/>
      <c r="L1270" s="918"/>
      <c r="M1270" s="918"/>
      <c r="N1270" s="928"/>
      <c r="O1270" s="918"/>
      <c r="P1270" s="918"/>
      <c r="Q1270" s="918"/>
      <c r="R1270" s="918"/>
      <c r="S1270" s="918"/>
      <c r="T1270" s="918"/>
      <c r="U1270" s="918"/>
      <c r="V1270" s="928"/>
      <c r="W1270" s="918"/>
      <c r="X1270" s="918"/>
      <c r="Y1270" s="918"/>
      <c r="Z1270" s="918"/>
      <c r="AA1270" s="918"/>
      <c r="AB1270" s="918"/>
      <c r="AC1270" s="786" t="e">
        <f>AC1268/AC1267</f>
        <v>#DIV/0!</v>
      </c>
      <c r="AD1270" s="787"/>
      <c r="AE1270" s="787"/>
      <c r="AF1270" s="787"/>
      <c r="AG1270" s="787"/>
      <c r="AH1270" s="787"/>
      <c r="AI1270" s="787"/>
      <c r="AJ1270" s="787"/>
      <c r="AK1270" s="787"/>
      <c r="AL1270" s="787"/>
      <c r="AM1270" s="787"/>
      <c r="AN1270" s="787"/>
      <c r="AO1270" s="787"/>
      <c r="AP1270" s="787"/>
      <c r="AQ1270" s="787"/>
      <c r="AR1270" s="787"/>
      <c r="AS1270" s="787"/>
      <c r="AT1270" s="787"/>
      <c r="AU1270" s="787"/>
      <c r="AV1270" s="787"/>
      <c r="AW1270" s="787"/>
      <c r="AX1270" s="787"/>
      <c r="AY1270" s="787"/>
      <c r="AZ1270" s="787"/>
      <c r="BA1270" s="787"/>
      <c r="BB1270" s="787"/>
      <c r="BC1270" s="787"/>
      <c r="BD1270" s="787"/>
      <c r="BE1270" s="787"/>
      <c r="BF1270" s="787"/>
      <c r="BG1270" s="787"/>
      <c r="BH1270" s="787"/>
      <c r="BI1270" s="787"/>
      <c r="BJ1270" s="787"/>
      <c r="BK1270" s="787"/>
      <c r="BL1270" s="787"/>
      <c r="BM1270" s="787"/>
      <c r="BN1270" s="787"/>
      <c r="BO1270" s="787"/>
      <c r="BP1270" s="787"/>
      <c r="BQ1270" s="787"/>
      <c r="BR1270" s="787"/>
      <c r="BS1270" s="787"/>
      <c r="BT1270" s="787"/>
      <c r="BU1270" s="787"/>
      <c r="BV1270" s="787"/>
      <c r="BW1270" s="787"/>
      <c r="BX1270" s="787"/>
      <c r="BY1270" s="787"/>
      <c r="BZ1270" s="787"/>
      <c r="CA1270" s="787"/>
      <c r="CB1270" s="787"/>
      <c r="CC1270" s="787"/>
      <c r="CD1270" s="787"/>
      <c r="CE1270" s="787"/>
      <c r="CF1270" s="787"/>
      <c r="CG1270" s="787"/>
      <c r="CH1270" s="787"/>
      <c r="CI1270" s="787"/>
      <c r="CJ1270" s="787"/>
      <c r="CK1270" s="787"/>
      <c r="CL1270" s="787"/>
      <c r="CM1270" s="787"/>
      <c r="CN1270" s="787"/>
      <c r="CO1270" s="787"/>
      <c r="CP1270" s="787"/>
      <c r="CQ1270" s="787"/>
      <c r="CR1270" s="787"/>
      <c r="CS1270" s="787"/>
      <c r="CT1270" s="787"/>
      <c r="CU1270" s="787"/>
      <c r="CV1270" s="787"/>
      <c r="CW1270" s="787"/>
      <c r="CX1270" s="787"/>
      <c r="CY1270" s="787"/>
      <c r="CZ1270" s="787"/>
      <c r="DA1270" s="787"/>
      <c r="DB1270" s="787"/>
      <c r="DC1270" s="787"/>
    </row>
    <row r="1271" spans="1:107" ht="12.75" customHeight="1">
      <c r="A1271" s="999" t="s">
        <v>737</v>
      </c>
      <c r="B1271" s="1000"/>
      <c r="C1271" s="1001"/>
      <c r="D1271" s="1001"/>
      <c r="E1271" s="1002">
        <f t="shared" ref="E1271:AB1271" si="358">E1255+E1259+E1263+E1267</f>
        <v>0</v>
      </c>
      <c r="F1271" s="1002">
        <f t="shared" si="358"/>
        <v>0</v>
      </c>
      <c r="G1271" s="1002">
        <f t="shared" si="358"/>
        <v>0</v>
      </c>
      <c r="H1271" s="1002">
        <f t="shared" si="358"/>
        <v>0</v>
      </c>
      <c r="I1271" s="1002">
        <f t="shared" si="358"/>
        <v>0</v>
      </c>
      <c r="J1271" s="1002">
        <f t="shared" si="358"/>
        <v>0</v>
      </c>
      <c r="K1271" s="1002">
        <f t="shared" si="358"/>
        <v>0</v>
      </c>
      <c r="L1271" s="1002">
        <f t="shared" si="358"/>
        <v>0</v>
      </c>
      <c r="M1271" s="1002">
        <f t="shared" si="358"/>
        <v>0</v>
      </c>
      <c r="N1271" s="1002">
        <f t="shared" si="358"/>
        <v>0</v>
      </c>
      <c r="O1271" s="1002">
        <f t="shared" si="358"/>
        <v>0</v>
      </c>
      <c r="P1271" s="1002">
        <f t="shared" si="358"/>
        <v>0</v>
      </c>
      <c r="Q1271" s="1002">
        <f t="shared" si="358"/>
        <v>0</v>
      </c>
      <c r="R1271" s="1002">
        <f t="shared" si="358"/>
        <v>0</v>
      </c>
      <c r="S1271" s="1002">
        <f t="shared" si="358"/>
        <v>0</v>
      </c>
      <c r="T1271" s="1002">
        <f t="shared" si="358"/>
        <v>0</v>
      </c>
      <c r="U1271" s="1002">
        <f t="shared" si="358"/>
        <v>0</v>
      </c>
      <c r="V1271" s="1002">
        <f t="shared" si="358"/>
        <v>0</v>
      </c>
      <c r="W1271" s="1002">
        <f t="shared" si="358"/>
        <v>0</v>
      </c>
      <c r="X1271" s="1002">
        <f t="shared" si="358"/>
        <v>0</v>
      </c>
      <c r="Y1271" s="1002">
        <f t="shared" si="358"/>
        <v>0</v>
      </c>
      <c r="Z1271" s="1002">
        <f t="shared" si="358"/>
        <v>0</v>
      </c>
      <c r="AA1271" s="1002">
        <f t="shared" si="358"/>
        <v>0</v>
      </c>
      <c r="AB1271" s="1002">
        <f t="shared" si="358"/>
        <v>0</v>
      </c>
      <c r="AC1271" s="1003"/>
      <c r="AD1271" s="787"/>
      <c r="AE1271" s="787"/>
      <c r="AF1271" s="787"/>
      <c r="AG1271" s="787"/>
      <c r="AH1271" s="787"/>
      <c r="AI1271" s="787"/>
      <c r="AJ1271" s="787"/>
      <c r="AK1271" s="787"/>
      <c r="AL1271" s="787"/>
      <c r="AM1271" s="787"/>
      <c r="AN1271" s="787"/>
      <c r="AO1271" s="787"/>
      <c r="AP1271" s="787"/>
      <c r="AQ1271" s="787"/>
      <c r="AR1271" s="787"/>
      <c r="AS1271" s="787"/>
      <c r="AT1271" s="787"/>
      <c r="AU1271" s="787"/>
      <c r="AV1271" s="787"/>
      <c r="AW1271" s="787"/>
      <c r="AX1271" s="787"/>
      <c r="AY1271" s="787"/>
      <c r="AZ1271" s="787"/>
      <c r="BA1271" s="787"/>
      <c r="BB1271" s="787"/>
      <c r="BC1271" s="787"/>
      <c r="BD1271" s="787"/>
      <c r="BE1271" s="787"/>
      <c r="BF1271" s="787"/>
      <c r="BG1271" s="787"/>
      <c r="BH1271" s="787"/>
      <c r="BI1271" s="787"/>
      <c r="BJ1271" s="787"/>
      <c r="BK1271" s="787"/>
      <c r="BL1271" s="787"/>
      <c r="BM1271" s="787"/>
      <c r="BN1271" s="787"/>
      <c r="BO1271" s="787"/>
      <c r="BP1271" s="787"/>
      <c r="BQ1271" s="787"/>
      <c r="BR1271" s="787"/>
      <c r="BS1271" s="787"/>
      <c r="BT1271" s="787"/>
      <c r="BU1271" s="787"/>
      <c r="BV1271" s="787"/>
      <c r="BW1271" s="787"/>
      <c r="BX1271" s="787"/>
      <c r="BY1271" s="787"/>
      <c r="BZ1271" s="787"/>
      <c r="CA1271" s="787"/>
      <c r="CB1271" s="787"/>
      <c r="CC1271" s="787"/>
      <c r="CD1271" s="787"/>
      <c r="CE1271" s="787"/>
      <c r="CF1271" s="787"/>
      <c r="CG1271" s="787"/>
      <c r="CH1271" s="787"/>
      <c r="CI1271" s="787"/>
      <c r="CJ1271" s="787"/>
      <c r="CK1271" s="787"/>
      <c r="CL1271" s="787"/>
      <c r="CM1271" s="787"/>
      <c r="CN1271" s="787"/>
      <c r="CO1271" s="787"/>
      <c r="CP1271" s="787"/>
      <c r="CQ1271" s="787"/>
      <c r="CR1271" s="787"/>
      <c r="CS1271" s="787"/>
      <c r="CT1271" s="787"/>
      <c r="CU1271" s="787"/>
      <c r="CV1271" s="787"/>
      <c r="CW1271" s="787"/>
      <c r="CX1271" s="787"/>
      <c r="CY1271" s="787"/>
      <c r="CZ1271" s="787"/>
      <c r="DA1271" s="787"/>
      <c r="DB1271" s="787"/>
      <c r="DC1271" s="787"/>
    </row>
    <row r="1272" spans="1:107" ht="12.75" customHeight="1">
      <c r="A1272" s="811" t="s">
        <v>738</v>
      </c>
      <c r="B1272" s="812"/>
      <c r="C1272" s="813"/>
      <c r="D1272" s="813"/>
      <c r="E1272" s="814">
        <f t="shared" ref="E1272:AB1272" si="359">E1256+E1260+E1264+E1268</f>
        <v>0</v>
      </c>
      <c r="F1272" s="814">
        <f t="shared" si="359"/>
        <v>0</v>
      </c>
      <c r="G1272" s="814">
        <f t="shared" si="359"/>
        <v>0</v>
      </c>
      <c r="H1272" s="814">
        <f t="shared" si="359"/>
        <v>0</v>
      </c>
      <c r="I1272" s="814">
        <f t="shared" si="359"/>
        <v>0</v>
      </c>
      <c r="J1272" s="814">
        <f t="shared" si="359"/>
        <v>0</v>
      </c>
      <c r="K1272" s="814">
        <f t="shared" si="359"/>
        <v>0</v>
      </c>
      <c r="L1272" s="814">
        <f t="shared" si="359"/>
        <v>0</v>
      </c>
      <c r="M1272" s="814">
        <f t="shared" si="359"/>
        <v>0</v>
      </c>
      <c r="N1272" s="814">
        <f t="shared" si="359"/>
        <v>0</v>
      </c>
      <c r="O1272" s="814">
        <f t="shared" si="359"/>
        <v>0</v>
      </c>
      <c r="P1272" s="814">
        <f t="shared" si="359"/>
        <v>0</v>
      </c>
      <c r="Q1272" s="814">
        <f t="shared" si="359"/>
        <v>0</v>
      </c>
      <c r="R1272" s="814">
        <f t="shared" si="359"/>
        <v>0</v>
      </c>
      <c r="S1272" s="814">
        <f t="shared" si="359"/>
        <v>0</v>
      </c>
      <c r="T1272" s="814">
        <f t="shared" si="359"/>
        <v>0</v>
      </c>
      <c r="U1272" s="814">
        <f t="shared" si="359"/>
        <v>0</v>
      </c>
      <c r="V1272" s="814">
        <f t="shared" si="359"/>
        <v>0</v>
      </c>
      <c r="W1272" s="814">
        <f t="shared" si="359"/>
        <v>0</v>
      </c>
      <c r="X1272" s="814">
        <f t="shared" si="359"/>
        <v>0</v>
      </c>
      <c r="Y1272" s="814">
        <f t="shared" si="359"/>
        <v>0</v>
      </c>
      <c r="Z1272" s="814">
        <f t="shared" si="359"/>
        <v>0</v>
      </c>
      <c r="AA1272" s="814">
        <f t="shared" si="359"/>
        <v>0</v>
      </c>
      <c r="AB1272" s="814">
        <f t="shared" si="359"/>
        <v>0</v>
      </c>
      <c r="AC1272" s="815"/>
      <c r="AD1272" s="787"/>
      <c r="AE1272" s="787"/>
      <c r="AF1272" s="787"/>
      <c r="AG1272" s="787"/>
      <c r="AH1272" s="787"/>
      <c r="AI1272" s="787"/>
      <c r="AJ1272" s="787"/>
      <c r="AK1272" s="787"/>
      <c r="AL1272" s="787"/>
      <c r="AM1272" s="787"/>
      <c r="AN1272" s="787"/>
      <c r="AO1272" s="787"/>
      <c r="AP1272" s="787"/>
      <c r="AQ1272" s="787"/>
      <c r="AR1272" s="787"/>
      <c r="AS1272" s="787"/>
      <c r="AT1272" s="787"/>
      <c r="AU1272" s="787"/>
      <c r="AV1272" s="787"/>
      <c r="AW1272" s="787"/>
      <c r="AX1272" s="787"/>
      <c r="AY1272" s="787"/>
      <c r="AZ1272" s="787"/>
      <c r="BA1272" s="787"/>
      <c r="BB1272" s="787"/>
      <c r="BC1272" s="787"/>
      <c r="BD1272" s="787"/>
      <c r="BE1272" s="787"/>
      <c r="BF1272" s="787"/>
      <c r="BG1272" s="787"/>
      <c r="BH1272" s="787"/>
      <c r="BI1272" s="787"/>
      <c r="BJ1272" s="787"/>
      <c r="BK1272" s="787"/>
      <c r="BL1272" s="787"/>
      <c r="BM1272" s="787"/>
      <c r="BN1272" s="787"/>
      <c r="BO1272" s="787"/>
      <c r="BP1272" s="787"/>
      <c r="BQ1272" s="787"/>
      <c r="BR1272" s="787"/>
      <c r="BS1272" s="787"/>
      <c r="BT1272" s="787"/>
      <c r="BU1272" s="787"/>
      <c r="BV1272" s="787"/>
      <c r="BW1272" s="787"/>
      <c r="BX1272" s="787"/>
      <c r="BY1272" s="787"/>
      <c r="BZ1272" s="787"/>
      <c r="CA1272" s="787"/>
      <c r="CB1272" s="787"/>
      <c r="CC1272" s="787"/>
      <c r="CD1272" s="787"/>
      <c r="CE1272" s="787"/>
      <c r="CF1272" s="787"/>
      <c r="CG1272" s="787"/>
      <c r="CH1272" s="787"/>
      <c r="CI1272" s="787"/>
      <c r="CJ1272" s="787"/>
      <c r="CK1272" s="787"/>
      <c r="CL1272" s="787"/>
      <c r="CM1272" s="787"/>
      <c r="CN1272" s="787"/>
      <c r="CO1272" s="787"/>
      <c r="CP1272" s="787"/>
      <c r="CQ1272" s="787"/>
      <c r="CR1272" s="787"/>
      <c r="CS1272" s="787"/>
      <c r="CT1272" s="787"/>
      <c r="CU1272" s="787"/>
      <c r="CV1272" s="787"/>
      <c r="CW1272" s="787"/>
      <c r="CX1272" s="787"/>
      <c r="CY1272" s="787"/>
      <c r="CZ1272" s="787"/>
      <c r="DA1272" s="787"/>
      <c r="DB1272" s="787"/>
      <c r="DC1272" s="787"/>
    </row>
    <row r="1273" spans="1:107" ht="12.75" customHeight="1">
      <c r="A1273" s="816" t="s">
        <v>739</v>
      </c>
      <c r="B1273" s="817"/>
      <c r="C1273" s="818"/>
      <c r="D1273" s="818"/>
      <c r="E1273" s="819">
        <f t="shared" ref="E1273:AB1273" si="360">SQRT(E1271*E1271+E1272*E1272)</f>
        <v>0</v>
      </c>
      <c r="F1273" s="819">
        <f t="shared" si="360"/>
        <v>0</v>
      </c>
      <c r="G1273" s="819">
        <f t="shared" si="360"/>
        <v>0</v>
      </c>
      <c r="H1273" s="819">
        <f t="shared" si="360"/>
        <v>0</v>
      </c>
      <c r="I1273" s="819">
        <f t="shared" si="360"/>
        <v>0</v>
      </c>
      <c r="J1273" s="819">
        <f t="shared" si="360"/>
        <v>0</v>
      </c>
      <c r="K1273" s="819">
        <f t="shared" si="360"/>
        <v>0</v>
      </c>
      <c r="L1273" s="819">
        <f t="shared" si="360"/>
        <v>0</v>
      </c>
      <c r="M1273" s="819">
        <f t="shared" si="360"/>
        <v>0</v>
      </c>
      <c r="N1273" s="819">
        <f t="shared" si="360"/>
        <v>0</v>
      </c>
      <c r="O1273" s="819">
        <f t="shared" si="360"/>
        <v>0</v>
      </c>
      <c r="P1273" s="819">
        <f t="shared" si="360"/>
        <v>0</v>
      </c>
      <c r="Q1273" s="819">
        <f t="shared" si="360"/>
        <v>0</v>
      </c>
      <c r="R1273" s="819">
        <f t="shared" si="360"/>
        <v>0</v>
      </c>
      <c r="S1273" s="819">
        <f t="shared" si="360"/>
        <v>0</v>
      </c>
      <c r="T1273" s="819">
        <f t="shared" si="360"/>
        <v>0</v>
      </c>
      <c r="U1273" s="819">
        <f t="shared" si="360"/>
        <v>0</v>
      </c>
      <c r="V1273" s="819">
        <f t="shared" si="360"/>
        <v>0</v>
      </c>
      <c r="W1273" s="819">
        <f t="shared" si="360"/>
        <v>0</v>
      </c>
      <c r="X1273" s="819">
        <f t="shared" si="360"/>
        <v>0</v>
      </c>
      <c r="Y1273" s="819">
        <f t="shared" si="360"/>
        <v>0</v>
      </c>
      <c r="Z1273" s="819">
        <f t="shared" si="360"/>
        <v>0</v>
      </c>
      <c r="AA1273" s="819">
        <f t="shared" si="360"/>
        <v>0</v>
      </c>
      <c r="AB1273" s="819">
        <f t="shared" si="360"/>
        <v>0</v>
      </c>
      <c r="AC1273" s="821"/>
      <c r="AD1273" s="787"/>
      <c r="AE1273" s="787"/>
      <c r="AF1273" s="787"/>
      <c r="AG1273" s="787"/>
      <c r="AH1273" s="787"/>
      <c r="AI1273" s="787"/>
      <c r="AJ1273" s="787"/>
      <c r="AK1273" s="787"/>
      <c r="AL1273" s="787"/>
      <c r="AM1273" s="787"/>
      <c r="AN1273" s="787"/>
      <c r="AO1273" s="787"/>
      <c r="AP1273" s="787"/>
      <c r="AQ1273" s="787"/>
      <c r="AR1273" s="787"/>
      <c r="AS1273" s="787"/>
      <c r="AT1273" s="787"/>
      <c r="AU1273" s="787"/>
      <c r="AV1273" s="787"/>
      <c r="AW1273" s="787"/>
      <c r="AX1273" s="787"/>
      <c r="AY1273" s="787"/>
      <c r="AZ1273" s="787"/>
      <c r="BA1273" s="787"/>
      <c r="BB1273" s="787"/>
      <c r="BC1273" s="787"/>
      <c r="BD1273" s="787"/>
      <c r="BE1273" s="787"/>
      <c r="BF1273" s="787"/>
      <c r="BG1273" s="787"/>
      <c r="BH1273" s="787"/>
      <c r="BI1273" s="787"/>
      <c r="BJ1273" s="787"/>
      <c r="BK1273" s="787"/>
      <c r="BL1273" s="787"/>
      <c r="BM1273" s="787"/>
      <c r="BN1273" s="787"/>
      <c r="BO1273" s="787"/>
      <c r="BP1273" s="787"/>
      <c r="BQ1273" s="787"/>
      <c r="BR1273" s="787"/>
      <c r="BS1273" s="787"/>
      <c r="BT1273" s="787"/>
      <c r="BU1273" s="787"/>
      <c r="BV1273" s="787"/>
      <c r="BW1273" s="787"/>
      <c r="BX1273" s="787"/>
      <c r="BY1273" s="787"/>
      <c r="BZ1273" s="787"/>
      <c r="CA1273" s="787"/>
      <c r="CB1273" s="787"/>
      <c r="CC1273" s="787"/>
      <c r="CD1273" s="787"/>
      <c r="CE1273" s="787"/>
      <c r="CF1273" s="787"/>
      <c r="CG1273" s="787"/>
      <c r="CH1273" s="787"/>
      <c r="CI1273" s="787"/>
      <c r="CJ1273" s="787"/>
      <c r="CK1273" s="787"/>
      <c r="CL1273" s="787"/>
      <c r="CM1273" s="787"/>
      <c r="CN1273" s="787"/>
      <c r="CO1273" s="787"/>
      <c r="CP1273" s="787"/>
      <c r="CQ1273" s="787"/>
      <c r="CR1273" s="787"/>
      <c r="CS1273" s="787"/>
      <c r="CT1273" s="787"/>
      <c r="CU1273" s="787"/>
      <c r="CV1273" s="787"/>
      <c r="CW1273" s="787"/>
      <c r="CX1273" s="787"/>
      <c r="CY1273" s="787"/>
      <c r="CZ1273" s="787"/>
      <c r="DA1273" s="787"/>
      <c r="DB1273" s="787"/>
      <c r="DC1273" s="787"/>
    </row>
    <row r="1274" spans="1:107" s="738" customFormat="1" ht="12.75" customHeight="1" thickBot="1">
      <c r="A1274" s="822" t="s">
        <v>449</v>
      </c>
      <c r="B1274" s="823"/>
      <c r="C1274" s="824"/>
      <c r="D1274" s="824"/>
      <c r="E1274" s="917">
        <v>1</v>
      </c>
      <c r="F1274" s="917">
        <v>2</v>
      </c>
      <c r="G1274" s="917">
        <v>3</v>
      </c>
      <c r="H1274" s="917">
        <v>4</v>
      </c>
      <c r="I1274" s="917">
        <v>5</v>
      </c>
      <c r="J1274" s="917">
        <v>6</v>
      </c>
      <c r="K1274" s="917">
        <v>7</v>
      </c>
      <c r="L1274" s="917">
        <v>8</v>
      </c>
      <c r="M1274" s="917">
        <v>9</v>
      </c>
      <c r="N1274" s="917">
        <v>10</v>
      </c>
      <c r="O1274" s="917">
        <v>11</v>
      </c>
      <c r="P1274" s="917">
        <v>12</v>
      </c>
      <c r="Q1274" s="917">
        <v>13</v>
      </c>
      <c r="R1274" s="917">
        <v>14</v>
      </c>
      <c r="S1274" s="917">
        <v>15</v>
      </c>
      <c r="T1274" s="917">
        <v>16</v>
      </c>
      <c r="U1274" s="917">
        <v>17</v>
      </c>
      <c r="V1274" s="917">
        <v>18</v>
      </c>
      <c r="W1274" s="917">
        <v>19</v>
      </c>
      <c r="X1274" s="917">
        <v>20</v>
      </c>
      <c r="Y1274" s="917">
        <v>21</v>
      </c>
      <c r="Z1274" s="917">
        <v>22</v>
      </c>
      <c r="AA1274" s="917">
        <v>23</v>
      </c>
      <c r="AB1274" s="917">
        <v>24</v>
      </c>
      <c r="AC1274" s="826"/>
    </row>
    <row r="1275" spans="1:107" s="738" customFormat="1" ht="12.75" customHeight="1">
      <c r="A1275" s="827" t="s">
        <v>450</v>
      </c>
      <c r="B1275" s="828"/>
      <c r="C1275" s="829" t="s">
        <v>164</v>
      </c>
      <c r="D1275" s="829" t="s">
        <v>160</v>
      </c>
      <c r="E1275" s="829">
        <v>37.330001831054688</v>
      </c>
      <c r="F1275" s="829">
        <v>36.799999237060547</v>
      </c>
      <c r="G1275" s="829">
        <v>36.889999389648438</v>
      </c>
      <c r="H1275" s="829">
        <v>36.889999389648438</v>
      </c>
      <c r="I1275" s="829">
        <v>36.830001831054688</v>
      </c>
      <c r="J1275" s="829">
        <v>36.830001831054688</v>
      </c>
      <c r="K1275" s="829">
        <v>36.779998779296875</v>
      </c>
      <c r="L1275" s="829">
        <v>36.520000457763672</v>
      </c>
      <c r="M1275" s="829">
        <v>36.419998168945313</v>
      </c>
      <c r="N1275" s="829">
        <v>36.490001678466797</v>
      </c>
      <c r="O1275" s="829">
        <v>36.340000152587891</v>
      </c>
      <c r="P1275" s="829">
        <v>36.439998626708984</v>
      </c>
      <c r="Q1275" s="829">
        <v>36.490001678466797</v>
      </c>
      <c r="R1275" s="829">
        <v>36.619998931884766</v>
      </c>
      <c r="S1275" s="829">
        <v>36.669998168945313</v>
      </c>
      <c r="T1275" s="829">
        <v>36.599998474121094</v>
      </c>
      <c r="U1275" s="829">
        <v>36.639999389648438</v>
      </c>
      <c r="V1275" s="829">
        <v>36.659999847412109</v>
      </c>
      <c r="W1275" s="829">
        <v>36.740001678466797</v>
      </c>
      <c r="X1275" s="829">
        <v>36.700000762939453</v>
      </c>
      <c r="Y1275" s="829">
        <v>36.700000762939453</v>
      </c>
      <c r="Z1275" s="829">
        <v>36.819999694824219</v>
      </c>
      <c r="AA1275" s="829">
        <v>36.979999542236328</v>
      </c>
      <c r="AB1275" s="829">
        <v>37.029998779296875</v>
      </c>
      <c r="AC1275" s="829"/>
    </row>
    <row r="1276" spans="1:107" s="738" customFormat="1" ht="12.75" customHeight="1" thickBot="1">
      <c r="A1276" s="1006" t="s">
        <v>451</v>
      </c>
      <c r="B1276" s="1007"/>
      <c r="C1276" s="966" t="s">
        <v>164</v>
      </c>
      <c r="D1276" s="966" t="s">
        <v>160</v>
      </c>
      <c r="E1276" s="966">
        <v>37.919998168945313</v>
      </c>
      <c r="F1276" s="966">
        <v>37.409999847412109</v>
      </c>
      <c r="G1276" s="966">
        <v>37.430000305175781</v>
      </c>
      <c r="H1276" s="966">
        <v>37.450000762939453</v>
      </c>
      <c r="I1276" s="966">
        <v>37.509998321533203</v>
      </c>
      <c r="J1276" s="966">
        <v>37.450000762939453</v>
      </c>
      <c r="K1276" s="966">
        <v>37.340000152587891</v>
      </c>
      <c r="L1276" s="966">
        <v>37.069999694824219</v>
      </c>
      <c r="M1276" s="966">
        <v>36.950000762939453</v>
      </c>
      <c r="N1276" s="966">
        <v>37.009998321533203</v>
      </c>
      <c r="O1276" s="966">
        <v>36.930000305175781</v>
      </c>
      <c r="P1276" s="966">
        <v>36.979999542236328</v>
      </c>
      <c r="Q1276" s="966">
        <v>36.970001220703125</v>
      </c>
      <c r="R1276" s="966">
        <v>37.069999694824219</v>
      </c>
      <c r="S1276" s="966">
        <v>37.069999694824219</v>
      </c>
      <c r="T1276" s="966">
        <v>37.090000152587891</v>
      </c>
      <c r="U1276" s="966">
        <v>37.029998779296875</v>
      </c>
      <c r="V1276" s="966">
        <v>37.169998168945313</v>
      </c>
      <c r="W1276" s="966">
        <v>37.169998168945313</v>
      </c>
      <c r="X1276" s="966">
        <v>37.169998168945313</v>
      </c>
      <c r="Y1276" s="966">
        <v>37.069999694824219</v>
      </c>
      <c r="Z1276" s="966">
        <v>37.130001068115234</v>
      </c>
      <c r="AA1276" s="966">
        <v>37.360000610351563</v>
      </c>
      <c r="AB1276" s="966">
        <v>37.520000457763672</v>
      </c>
      <c r="AC1276" s="966"/>
    </row>
    <row r="1277" spans="1:107" ht="12.75" customHeight="1">
      <c r="A1277" s="865" t="s">
        <v>814</v>
      </c>
      <c r="B1277" s="1065" t="s">
        <v>815</v>
      </c>
      <c r="C1277" s="857" t="s">
        <v>156</v>
      </c>
      <c r="D1277" s="857" t="s">
        <v>209</v>
      </c>
      <c r="E1277" s="911">
        <v>1.98E-3</v>
      </c>
      <c r="F1277" s="911">
        <v>1.92E-3</v>
      </c>
      <c r="G1277" s="911">
        <v>1.98E-3</v>
      </c>
      <c r="H1277" s="986">
        <v>1.92E-3</v>
      </c>
      <c r="I1277" s="911">
        <v>1.92E-3</v>
      </c>
      <c r="J1277" s="911">
        <v>1.8600000000000001E-3</v>
      </c>
      <c r="K1277" s="911">
        <v>1.98E-3</v>
      </c>
      <c r="L1277" s="911">
        <v>1.92E-3</v>
      </c>
      <c r="M1277" s="911">
        <v>3.6600000000000001E-3</v>
      </c>
      <c r="N1277" s="986">
        <v>3.3600000000000001E-3</v>
      </c>
      <c r="O1277" s="911">
        <v>3.3E-3</v>
      </c>
      <c r="P1277" s="911">
        <v>3.7799999999999999E-3</v>
      </c>
      <c r="Q1277" s="911">
        <v>4.2599999999999999E-3</v>
      </c>
      <c r="R1277" s="911">
        <v>3.8400000000000001E-3</v>
      </c>
      <c r="S1277" s="911">
        <v>4.62E-3</v>
      </c>
      <c r="T1277" s="911">
        <v>3.7799999999999999E-3</v>
      </c>
      <c r="U1277" s="911">
        <v>5.1000000000000004E-3</v>
      </c>
      <c r="V1277" s="986">
        <v>1.74E-3</v>
      </c>
      <c r="W1277" s="911">
        <v>1.6800000000000001E-3</v>
      </c>
      <c r="X1277" s="911">
        <v>1.74E-3</v>
      </c>
      <c r="Y1277" s="911">
        <v>1.6800000000000001E-3</v>
      </c>
      <c r="Z1277" s="911">
        <v>1.6800000000000001E-3</v>
      </c>
      <c r="AA1277" s="911">
        <v>1.74E-3</v>
      </c>
      <c r="AB1277" s="911">
        <v>1.74E-3</v>
      </c>
      <c r="AC1277" s="841">
        <f>SUM(E1277:AB1277)</f>
        <v>6.318E-2</v>
      </c>
    </row>
    <row r="1278" spans="1:107" ht="12.75" customHeight="1">
      <c r="A1278" s="781"/>
      <c r="B1278" s="1065"/>
      <c r="C1278" s="783" t="s">
        <v>158</v>
      </c>
      <c r="D1278" s="783" t="s">
        <v>288</v>
      </c>
      <c r="E1278" s="913">
        <v>5.8199999999999997E-3</v>
      </c>
      <c r="F1278" s="913">
        <v>5.1000000000000004E-3</v>
      </c>
      <c r="G1278" s="913">
        <v>4.7400000000000003E-3</v>
      </c>
      <c r="H1278" s="926">
        <v>4.7400000000000003E-3</v>
      </c>
      <c r="I1278" s="913">
        <v>4.7400000000000003E-3</v>
      </c>
      <c r="J1278" s="913">
        <v>4.6800000000000001E-3</v>
      </c>
      <c r="K1278" s="913">
        <v>4.7400000000000003E-3</v>
      </c>
      <c r="L1278" s="913">
        <v>4.1399999999999996E-3</v>
      </c>
      <c r="M1278" s="913">
        <v>4.3800000000000002E-3</v>
      </c>
      <c r="N1278" s="926">
        <v>4.4400000000000004E-3</v>
      </c>
      <c r="O1278" s="913">
        <v>4.3800000000000002E-3</v>
      </c>
      <c r="P1278" s="913">
        <v>4.5599999999999998E-3</v>
      </c>
      <c r="Q1278" s="913">
        <v>4.6800000000000001E-3</v>
      </c>
      <c r="R1278" s="913">
        <v>4.9199999999999999E-3</v>
      </c>
      <c r="S1278" s="913">
        <v>5.5799999999999999E-3</v>
      </c>
      <c r="T1278" s="913">
        <v>4.7400000000000003E-3</v>
      </c>
      <c r="U1278" s="913">
        <v>4.4400000000000004E-3</v>
      </c>
      <c r="V1278" s="926">
        <v>4.1999999999999997E-3</v>
      </c>
      <c r="W1278" s="913">
        <v>4.2599999999999999E-3</v>
      </c>
      <c r="X1278" s="913">
        <v>4.2599999999999999E-3</v>
      </c>
      <c r="Y1278" s="913">
        <v>4.1399999999999996E-3</v>
      </c>
      <c r="Z1278" s="913">
        <v>4.1399999999999996E-3</v>
      </c>
      <c r="AA1278" s="913">
        <v>4.5599999999999998E-3</v>
      </c>
      <c r="AB1278" s="913">
        <v>4.9199999999999999E-3</v>
      </c>
      <c r="AC1278" s="841">
        <f>SUM(E1278:AB1278)</f>
        <v>0.11129999999999998</v>
      </c>
    </row>
    <row r="1279" spans="1:107" ht="12.75" customHeight="1">
      <c r="A1279" s="781"/>
      <c r="B1279" s="1065"/>
      <c r="C1279" s="783" t="s">
        <v>159</v>
      </c>
      <c r="D1279" s="783" t="s">
        <v>812</v>
      </c>
      <c r="E1279" s="905" t="s">
        <v>179</v>
      </c>
      <c r="F1279" s="905"/>
      <c r="G1279" s="905"/>
      <c r="H1279" s="944"/>
      <c r="I1279" s="905"/>
      <c r="J1279" s="905"/>
      <c r="K1279" s="905"/>
      <c r="L1279" s="905"/>
      <c r="M1279" s="905"/>
      <c r="N1279" s="944"/>
      <c r="O1279" s="905"/>
      <c r="P1279" s="905"/>
      <c r="Q1279" s="905"/>
      <c r="R1279" s="905"/>
      <c r="S1279" s="905"/>
      <c r="T1279" s="905"/>
      <c r="U1279" s="905"/>
      <c r="V1279" s="944"/>
      <c r="W1279" s="905"/>
      <c r="X1279" s="905"/>
      <c r="Y1279" s="905"/>
      <c r="Z1279" s="905"/>
      <c r="AA1279" s="905"/>
      <c r="AB1279" s="905"/>
      <c r="AC1279" s="786"/>
    </row>
    <row r="1280" spans="1:107" ht="12.75" customHeight="1">
      <c r="A1280" s="790"/>
      <c r="B1280" s="1065"/>
      <c r="C1280" s="795" t="s">
        <v>161</v>
      </c>
      <c r="D1280" s="795"/>
      <c r="E1280" s="938">
        <f t="shared" ref="E1280:AC1280" si="361">E1278/E1277</f>
        <v>2.9393939393939394</v>
      </c>
      <c r="F1280" s="938">
        <f t="shared" si="361"/>
        <v>2.65625</v>
      </c>
      <c r="G1280" s="938">
        <f t="shared" si="361"/>
        <v>2.393939393939394</v>
      </c>
      <c r="H1280" s="968">
        <f t="shared" si="361"/>
        <v>2.46875</v>
      </c>
      <c r="I1280" s="938">
        <f t="shared" si="361"/>
        <v>2.46875</v>
      </c>
      <c r="J1280" s="938">
        <f t="shared" si="361"/>
        <v>2.5161290322580645</v>
      </c>
      <c r="K1280" s="938">
        <f t="shared" si="361"/>
        <v>2.393939393939394</v>
      </c>
      <c r="L1280" s="938">
        <f t="shared" si="361"/>
        <v>2.1562499999999996</v>
      </c>
      <c r="M1280" s="938">
        <f t="shared" si="361"/>
        <v>1.1967213114754098</v>
      </c>
      <c r="N1280" s="968">
        <f t="shared" si="361"/>
        <v>1.3214285714285714</v>
      </c>
      <c r="O1280" s="938">
        <f t="shared" si="361"/>
        <v>1.3272727272727274</v>
      </c>
      <c r="P1280" s="938">
        <f t="shared" si="361"/>
        <v>1.2063492063492063</v>
      </c>
      <c r="Q1280" s="938">
        <f t="shared" si="361"/>
        <v>1.0985915492957747</v>
      </c>
      <c r="R1280" s="938">
        <f t="shared" si="361"/>
        <v>1.28125</v>
      </c>
      <c r="S1280" s="938">
        <f t="shared" si="361"/>
        <v>1.2077922077922079</v>
      </c>
      <c r="T1280" s="938">
        <f t="shared" si="361"/>
        <v>1.253968253968254</v>
      </c>
      <c r="U1280" s="938">
        <f t="shared" si="361"/>
        <v>0.87058823529411766</v>
      </c>
      <c r="V1280" s="968">
        <f t="shared" si="361"/>
        <v>2.4137931034482758</v>
      </c>
      <c r="W1280" s="938">
        <f t="shared" si="361"/>
        <v>2.5357142857142856</v>
      </c>
      <c r="X1280" s="938">
        <f t="shared" si="361"/>
        <v>2.4482758620689653</v>
      </c>
      <c r="Y1280" s="938">
        <f t="shared" si="361"/>
        <v>2.464285714285714</v>
      </c>
      <c r="Z1280" s="938">
        <f t="shared" si="361"/>
        <v>2.464285714285714</v>
      </c>
      <c r="AA1280" s="938">
        <f t="shared" si="361"/>
        <v>2.6206896551724137</v>
      </c>
      <c r="AB1280" s="938">
        <f t="shared" si="361"/>
        <v>2.8275862068965516</v>
      </c>
      <c r="AC1280" s="798">
        <f t="shared" si="361"/>
        <v>1.7616334283000947</v>
      </c>
    </row>
    <row r="1281" spans="1:29" ht="12.75" customHeight="1">
      <c r="A1281" s="775" t="s">
        <v>816</v>
      </c>
      <c r="B1281" s="728" t="s">
        <v>815</v>
      </c>
      <c r="C1281" s="777" t="s">
        <v>156</v>
      </c>
      <c r="D1281" s="777" t="s">
        <v>209</v>
      </c>
      <c r="E1281" s="876"/>
      <c r="F1281" s="876"/>
      <c r="G1281" s="876"/>
      <c r="H1281" s="935"/>
      <c r="I1281" s="876"/>
      <c r="J1281" s="876"/>
      <c r="K1281" s="876"/>
      <c r="L1281" s="876"/>
      <c r="M1281" s="876"/>
      <c r="N1281" s="935"/>
      <c r="O1281" s="876"/>
      <c r="P1281" s="876"/>
      <c r="Q1281" s="876"/>
      <c r="R1281" s="876"/>
      <c r="S1281" s="876"/>
      <c r="T1281" s="876"/>
      <c r="U1281" s="876"/>
      <c r="V1281" s="935"/>
      <c r="W1281" s="876"/>
      <c r="X1281" s="876"/>
      <c r="Y1281" s="876"/>
      <c r="Z1281" s="876"/>
      <c r="AA1281" s="876"/>
      <c r="AB1281" s="876"/>
      <c r="AC1281" s="780">
        <f>SUM(E1281:AB1281)</f>
        <v>0</v>
      </c>
    </row>
    <row r="1282" spans="1:29" ht="12.75" customHeight="1">
      <c r="A1282" s="781"/>
      <c r="B1282" s="853"/>
      <c r="C1282" s="783" t="s">
        <v>158</v>
      </c>
      <c r="D1282" s="783" t="s">
        <v>209</v>
      </c>
      <c r="E1282" s="918"/>
      <c r="F1282" s="918"/>
      <c r="G1282" s="918"/>
      <c r="H1282" s="928"/>
      <c r="I1282" s="918"/>
      <c r="J1282" s="918"/>
      <c r="K1282" s="918"/>
      <c r="L1282" s="918"/>
      <c r="M1282" s="918"/>
      <c r="N1282" s="928"/>
      <c r="O1282" s="918"/>
      <c r="P1282" s="918"/>
      <c r="Q1282" s="918"/>
      <c r="R1282" s="918"/>
      <c r="S1282" s="918"/>
      <c r="T1282" s="918"/>
      <c r="U1282" s="918"/>
      <c r="V1282" s="928"/>
      <c r="W1282" s="918"/>
      <c r="X1282" s="918"/>
      <c r="Y1282" s="918"/>
      <c r="Z1282" s="918"/>
      <c r="AA1282" s="918"/>
      <c r="AB1282" s="918"/>
      <c r="AC1282" s="786">
        <f>SUM(E1282:AB1282)</f>
        <v>0</v>
      </c>
    </row>
    <row r="1283" spans="1:29" ht="12.75" customHeight="1">
      <c r="A1283" s="781"/>
      <c r="B1283" s="853"/>
      <c r="C1283" s="783" t="s">
        <v>159</v>
      </c>
      <c r="D1283" s="783" t="s">
        <v>812</v>
      </c>
      <c r="E1283" s="905" t="s">
        <v>179</v>
      </c>
      <c r="F1283" s="863">
        <v>0</v>
      </c>
      <c r="G1283" s="863">
        <v>0</v>
      </c>
      <c r="H1283" s="864">
        <v>0</v>
      </c>
      <c r="I1283" s="863">
        <v>0</v>
      </c>
      <c r="J1283" s="863">
        <v>0</v>
      </c>
      <c r="K1283" s="863">
        <v>0</v>
      </c>
      <c r="L1283" s="863">
        <v>0</v>
      </c>
      <c r="M1283" s="863">
        <v>0</v>
      </c>
      <c r="N1283" s="864">
        <v>0</v>
      </c>
      <c r="O1283" s="863">
        <v>0</v>
      </c>
      <c r="P1283" s="863">
        <v>0</v>
      </c>
      <c r="Q1283" s="863">
        <v>0</v>
      </c>
      <c r="R1283" s="863">
        <v>0</v>
      </c>
      <c r="S1283" s="863">
        <v>0</v>
      </c>
      <c r="T1283" s="863">
        <v>0</v>
      </c>
      <c r="U1283" s="863">
        <v>0</v>
      </c>
      <c r="V1283" s="864">
        <v>0</v>
      </c>
      <c r="W1283" s="863">
        <v>0</v>
      </c>
      <c r="X1283" s="863">
        <v>0</v>
      </c>
      <c r="Y1283" s="863">
        <v>0</v>
      </c>
      <c r="Z1283" s="863">
        <v>0</v>
      </c>
      <c r="AA1283" s="863">
        <v>0</v>
      </c>
      <c r="AB1283" s="863">
        <v>0</v>
      </c>
      <c r="AC1283" s="860"/>
    </row>
    <row r="1284" spans="1:29" ht="12.75" customHeight="1">
      <c r="A1284" s="800"/>
      <c r="B1284" s="867"/>
      <c r="C1284" s="802" t="s">
        <v>161</v>
      </c>
      <c r="D1284" s="802"/>
      <c r="E1284" s="879" t="e">
        <f t="shared" ref="E1284:AC1284" si="362">E1282/E1281</f>
        <v>#DIV/0!</v>
      </c>
      <c r="F1284" s="879" t="e">
        <f t="shared" si="362"/>
        <v>#DIV/0!</v>
      </c>
      <c r="G1284" s="879" t="e">
        <f t="shared" si="362"/>
        <v>#DIV/0!</v>
      </c>
      <c r="H1284" s="919" t="e">
        <f t="shared" si="362"/>
        <v>#DIV/0!</v>
      </c>
      <c r="I1284" s="879" t="e">
        <f t="shared" si="362"/>
        <v>#DIV/0!</v>
      </c>
      <c r="J1284" s="879" t="e">
        <f t="shared" si="362"/>
        <v>#DIV/0!</v>
      </c>
      <c r="K1284" s="879" t="e">
        <f t="shared" si="362"/>
        <v>#DIV/0!</v>
      </c>
      <c r="L1284" s="879" t="e">
        <f t="shared" si="362"/>
        <v>#DIV/0!</v>
      </c>
      <c r="M1284" s="879" t="e">
        <f t="shared" si="362"/>
        <v>#DIV/0!</v>
      </c>
      <c r="N1284" s="919" t="e">
        <f t="shared" si="362"/>
        <v>#DIV/0!</v>
      </c>
      <c r="O1284" s="879" t="e">
        <f t="shared" si="362"/>
        <v>#DIV/0!</v>
      </c>
      <c r="P1284" s="879" t="e">
        <f t="shared" si="362"/>
        <v>#DIV/0!</v>
      </c>
      <c r="Q1284" s="879" t="e">
        <f t="shared" si="362"/>
        <v>#DIV/0!</v>
      </c>
      <c r="R1284" s="879" t="e">
        <f t="shared" si="362"/>
        <v>#DIV/0!</v>
      </c>
      <c r="S1284" s="879" t="e">
        <f t="shared" si="362"/>
        <v>#DIV/0!</v>
      </c>
      <c r="T1284" s="879" t="e">
        <f t="shared" si="362"/>
        <v>#DIV/0!</v>
      </c>
      <c r="U1284" s="879" t="e">
        <f t="shared" si="362"/>
        <v>#DIV/0!</v>
      </c>
      <c r="V1284" s="919" t="e">
        <f t="shared" si="362"/>
        <v>#DIV/0!</v>
      </c>
      <c r="W1284" s="879" t="e">
        <f t="shared" si="362"/>
        <v>#DIV/0!</v>
      </c>
      <c r="X1284" s="879" t="e">
        <f t="shared" si="362"/>
        <v>#DIV/0!</v>
      </c>
      <c r="Y1284" s="879" t="e">
        <f t="shared" si="362"/>
        <v>#DIV/0!</v>
      </c>
      <c r="Z1284" s="879" t="e">
        <f t="shared" si="362"/>
        <v>#DIV/0!</v>
      </c>
      <c r="AA1284" s="879" t="e">
        <f t="shared" si="362"/>
        <v>#DIV/0!</v>
      </c>
      <c r="AB1284" s="879" t="e">
        <f t="shared" si="362"/>
        <v>#DIV/0!</v>
      </c>
      <c r="AC1284" s="805" t="e">
        <f t="shared" si="362"/>
        <v>#DIV/0!</v>
      </c>
    </row>
    <row r="1285" spans="1:29" ht="12.75" customHeight="1">
      <c r="A1285" s="865" t="s">
        <v>817</v>
      </c>
      <c r="B1285" s="1065" t="s">
        <v>818</v>
      </c>
      <c r="C1285" s="857" t="s">
        <v>156</v>
      </c>
      <c r="D1285" s="857" t="s">
        <v>209</v>
      </c>
      <c r="E1285" s="921"/>
      <c r="F1285" s="921"/>
      <c r="G1285" s="921"/>
      <c r="H1285" s="922"/>
      <c r="I1285" s="921"/>
      <c r="J1285" s="921"/>
      <c r="K1285" s="921"/>
      <c r="L1285" s="921"/>
      <c r="M1285" s="921"/>
      <c r="N1285" s="922"/>
      <c r="O1285" s="921"/>
      <c r="P1285" s="921"/>
      <c r="Q1285" s="921"/>
      <c r="R1285" s="921"/>
      <c r="S1285" s="921"/>
      <c r="T1285" s="921"/>
      <c r="U1285" s="921"/>
      <c r="V1285" s="922"/>
      <c r="W1285" s="921"/>
      <c r="X1285" s="921"/>
      <c r="Y1285" s="921"/>
      <c r="Z1285" s="921"/>
      <c r="AA1285" s="921"/>
      <c r="AB1285" s="921"/>
      <c r="AC1285" s="841">
        <f>SUM(E1285:AB1285)</f>
        <v>0</v>
      </c>
    </row>
    <row r="1286" spans="1:29" ht="12.75" customHeight="1">
      <c r="A1286" s="781"/>
      <c r="B1286" s="1065"/>
      <c r="C1286" s="783" t="s">
        <v>158</v>
      </c>
      <c r="D1286" s="783" t="s">
        <v>209</v>
      </c>
      <c r="E1286" s="905"/>
      <c r="F1286" s="905"/>
      <c r="G1286" s="905"/>
      <c r="H1286" s="944"/>
      <c r="I1286" s="905"/>
      <c r="J1286" s="905"/>
      <c r="K1286" s="905"/>
      <c r="L1286" s="905"/>
      <c r="M1286" s="905"/>
      <c r="N1286" s="944"/>
      <c r="O1286" s="905"/>
      <c r="P1286" s="905"/>
      <c r="Q1286" s="905"/>
      <c r="R1286" s="905"/>
      <c r="S1286" s="905"/>
      <c r="T1286" s="905"/>
      <c r="U1286" s="905"/>
      <c r="V1286" s="944"/>
      <c r="W1286" s="905"/>
      <c r="X1286" s="905"/>
      <c r="Y1286" s="905"/>
      <c r="Z1286" s="905"/>
      <c r="AA1286" s="905"/>
      <c r="AB1286" s="905"/>
      <c r="AC1286" s="841">
        <f>SUM(E1286:AB1286)</f>
        <v>0</v>
      </c>
    </row>
    <row r="1287" spans="1:29" ht="12.75" customHeight="1">
      <c r="A1287" s="781"/>
      <c r="B1287" s="1065"/>
      <c r="C1287" s="783" t="s">
        <v>159</v>
      </c>
      <c r="D1287" s="783" t="s">
        <v>209</v>
      </c>
      <c r="E1287" s="905" t="s">
        <v>179</v>
      </c>
      <c r="F1287" s="905"/>
      <c r="G1287" s="905"/>
      <c r="H1287" s="944"/>
      <c r="I1287" s="905"/>
      <c r="J1287" s="905"/>
      <c r="K1287" s="905"/>
      <c r="L1287" s="905"/>
      <c r="M1287" s="905"/>
      <c r="N1287" s="944"/>
      <c r="O1287" s="905"/>
      <c r="P1287" s="905"/>
      <c r="Q1287" s="905"/>
      <c r="R1287" s="905"/>
      <c r="S1287" s="905"/>
      <c r="T1287" s="905"/>
      <c r="U1287" s="905"/>
      <c r="V1287" s="944"/>
      <c r="W1287" s="905"/>
      <c r="X1287" s="905"/>
      <c r="Y1287" s="905"/>
      <c r="Z1287" s="905"/>
      <c r="AA1287" s="905"/>
      <c r="AB1287" s="905"/>
      <c r="AC1287" s="786"/>
    </row>
    <row r="1288" spans="1:29" ht="12.75" customHeight="1" thickBot="1">
      <c r="A1288" s="790"/>
      <c r="B1288" s="1065"/>
      <c r="C1288" s="795" t="s">
        <v>161</v>
      </c>
      <c r="D1288" s="795"/>
      <c r="E1288" s="938" t="e">
        <f t="shared" ref="E1288:AC1288" si="363">E1286/E1285</f>
        <v>#DIV/0!</v>
      </c>
      <c r="F1288" s="938" t="e">
        <f t="shared" si="363"/>
        <v>#DIV/0!</v>
      </c>
      <c r="G1288" s="938" t="e">
        <f t="shared" si="363"/>
        <v>#DIV/0!</v>
      </c>
      <c r="H1288" s="968" t="e">
        <f t="shared" si="363"/>
        <v>#DIV/0!</v>
      </c>
      <c r="I1288" s="938" t="e">
        <f t="shared" si="363"/>
        <v>#DIV/0!</v>
      </c>
      <c r="J1288" s="938" t="e">
        <f t="shared" si="363"/>
        <v>#DIV/0!</v>
      </c>
      <c r="K1288" s="938" t="e">
        <f t="shared" si="363"/>
        <v>#DIV/0!</v>
      </c>
      <c r="L1288" s="938" t="e">
        <f t="shared" si="363"/>
        <v>#DIV/0!</v>
      </c>
      <c r="M1288" s="938" t="e">
        <f t="shared" si="363"/>
        <v>#DIV/0!</v>
      </c>
      <c r="N1288" s="968" t="e">
        <f t="shared" si="363"/>
        <v>#DIV/0!</v>
      </c>
      <c r="O1288" s="938" t="e">
        <f t="shared" si="363"/>
        <v>#DIV/0!</v>
      </c>
      <c r="P1288" s="938" t="e">
        <f t="shared" si="363"/>
        <v>#DIV/0!</v>
      </c>
      <c r="Q1288" s="938" t="e">
        <f t="shared" si="363"/>
        <v>#DIV/0!</v>
      </c>
      <c r="R1288" s="938" t="e">
        <f t="shared" si="363"/>
        <v>#DIV/0!</v>
      </c>
      <c r="S1288" s="938" t="e">
        <f t="shared" si="363"/>
        <v>#DIV/0!</v>
      </c>
      <c r="T1288" s="938" t="e">
        <f t="shared" si="363"/>
        <v>#DIV/0!</v>
      </c>
      <c r="U1288" s="938" t="e">
        <f t="shared" si="363"/>
        <v>#DIV/0!</v>
      </c>
      <c r="V1288" s="968" t="e">
        <f t="shared" si="363"/>
        <v>#DIV/0!</v>
      </c>
      <c r="W1288" s="938" t="e">
        <f t="shared" si="363"/>
        <v>#DIV/0!</v>
      </c>
      <c r="X1288" s="938" t="e">
        <f t="shared" si="363"/>
        <v>#DIV/0!</v>
      </c>
      <c r="Y1288" s="938" t="e">
        <f t="shared" si="363"/>
        <v>#DIV/0!</v>
      </c>
      <c r="Z1288" s="938" t="e">
        <f t="shared" si="363"/>
        <v>#DIV/0!</v>
      </c>
      <c r="AA1288" s="938" t="e">
        <f t="shared" si="363"/>
        <v>#DIV/0!</v>
      </c>
      <c r="AB1288" s="938" t="e">
        <f t="shared" si="363"/>
        <v>#DIV/0!</v>
      </c>
      <c r="AC1288" s="798" t="e">
        <f t="shared" si="363"/>
        <v>#DIV/0!</v>
      </c>
    </row>
    <row r="1289" spans="1:29" ht="12.75" customHeight="1">
      <c r="A1289" s="775" t="s">
        <v>819</v>
      </c>
      <c r="B1289" s="728" t="s">
        <v>815</v>
      </c>
      <c r="C1289" s="777" t="s">
        <v>156</v>
      </c>
      <c r="D1289" s="1107" t="s">
        <v>160</v>
      </c>
      <c r="E1289" s="456">
        <v>0.97000002861022949</v>
      </c>
      <c r="F1289" s="456">
        <v>0.87999999523162842</v>
      </c>
      <c r="G1289" s="456">
        <v>0.92000001668930054</v>
      </c>
      <c r="H1289" s="456">
        <v>0.89999997615814209</v>
      </c>
      <c r="I1289" s="456">
        <v>0.92000001668930054</v>
      </c>
      <c r="J1289" s="456">
        <v>0.95999997854232788</v>
      </c>
      <c r="K1289" s="456">
        <v>1.0499999523162842</v>
      </c>
      <c r="L1289" s="456">
        <v>1.1499999761581421</v>
      </c>
      <c r="M1289" s="456">
        <v>1.1399999856948853</v>
      </c>
      <c r="N1289" s="456">
        <v>1.0700000524520874</v>
      </c>
      <c r="O1289" s="456">
        <v>1.1200000047683716</v>
      </c>
      <c r="P1289" s="456">
        <v>1.1799999475479126</v>
      </c>
      <c r="Q1289" s="456">
        <v>1.2000000476837158</v>
      </c>
      <c r="R1289" s="456">
        <v>1.2799999713897705</v>
      </c>
      <c r="S1289" s="456">
        <v>1.2100000381469727</v>
      </c>
      <c r="T1289" s="456">
        <v>1.2599999904632568</v>
      </c>
      <c r="U1289" s="456">
        <v>1.25</v>
      </c>
      <c r="V1289" s="456">
        <v>1.1499999761581421</v>
      </c>
      <c r="W1289" s="456">
        <v>1.1599999666213989</v>
      </c>
      <c r="X1289" s="456">
        <v>1.190000057220459</v>
      </c>
      <c r="Y1289" s="456">
        <v>1.2000000476837158</v>
      </c>
      <c r="Z1289" s="456">
        <v>1.1299999952316284</v>
      </c>
      <c r="AA1289" s="456">
        <v>1.0199999809265137</v>
      </c>
      <c r="AB1289" s="456">
        <v>0.94999998807907104</v>
      </c>
      <c r="AC1289" s="780">
        <f>SUM(E1289:AB1289)</f>
        <v>26.259999990463257</v>
      </c>
    </row>
    <row r="1290" spans="1:29" ht="12.75" customHeight="1">
      <c r="A1290" s="781"/>
      <c r="B1290" s="853"/>
      <c r="C1290" s="783" t="s">
        <v>158</v>
      </c>
      <c r="D1290" s="1085" t="s">
        <v>160</v>
      </c>
      <c r="E1290" s="456">
        <v>0.93999999761581421</v>
      </c>
      <c r="F1290" s="456">
        <v>0.82999998331069946</v>
      </c>
      <c r="G1290" s="456">
        <v>0.86000001430511475</v>
      </c>
      <c r="H1290" s="456">
        <v>0.86000001430511475</v>
      </c>
      <c r="I1290" s="456">
        <v>0.85000002384185791</v>
      </c>
      <c r="J1290" s="456">
        <v>0.86000001430511475</v>
      </c>
      <c r="K1290" s="456">
        <v>0.87000000476837158</v>
      </c>
      <c r="L1290" s="456">
        <v>0.8399999737739563</v>
      </c>
      <c r="M1290" s="456">
        <v>0.81999999284744263</v>
      </c>
      <c r="N1290" s="456">
        <v>0.75</v>
      </c>
      <c r="O1290" s="456">
        <v>0.77999997138977051</v>
      </c>
      <c r="P1290" s="456">
        <v>0.82999998331069946</v>
      </c>
      <c r="Q1290" s="456">
        <v>0.86000001430511475</v>
      </c>
      <c r="R1290" s="456">
        <v>0.92000001668930054</v>
      </c>
      <c r="S1290" s="456">
        <v>0.85000002384185791</v>
      </c>
      <c r="T1290" s="456">
        <v>0.87999999523162842</v>
      </c>
      <c r="U1290" s="456">
        <v>0.85000002384185791</v>
      </c>
      <c r="V1290" s="456">
        <v>0.81999999284744263</v>
      </c>
      <c r="W1290" s="456">
        <v>0.81999999284744263</v>
      </c>
      <c r="X1290" s="456">
        <v>0.8399999737739563</v>
      </c>
      <c r="Y1290" s="456">
        <v>0.85000002384185791</v>
      </c>
      <c r="Z1290" s="456">
        <v>0.85000002384185791</v>
      </c>
      <c r="AA1290" s="456">
        <v>0.85000002384185791</v>
      </c>
      <c r="AB1290" s="456">
        <v>0.86000001430511475</v>
      </c>
      <c r="AC1290" s="786">
        <f>SUM(E1290:AB1290)</f>
        <v>20.340000092983246</v>
      </c>
    </row>
    <row r="1291" spans="1:29" ht="12.75" customHeight="1">
      <c r="A1291" s="781"/>
      <c r="B1291" s="853"/>
      <c r="C1291" s="783" t="s">
        <v>159</v>
      </c>
      <c r="D1291" s="1085" t="s">
        <v>160</v>
      </c>
      <c r="E1291" s="459">
        <v>21</v>
      </c>
      <c r="F1291" s="459">
        <v>19</v>
      </c>
      <c r="G1291" s="459">
        <v>20</v>
      </c>
      <c r="H1291" s="459">
        <v>19</v>
      </c>
      <c r="I1291" s="459">
        <v>20</v>
      </c>
      <c r="J1291" s="459">
        <v>20</v>
      </c>
      <c r="K1291" s="459">
        <v>21</v>
      </c>
      <c r="L1291" s="459">
        <v>22</v>
      </c>
      <c r="M1291" s="459">
        <v>22</v>
      </c>
      <c r="N1291" s="459">
        <v>20</v>
      </c>
      <c r="O1291" s="459">
        <v>22</v>
      </c>
      <c r="P1291" s="459">
        <v>22</v>
      </c>
      <c r="Q1291" s="459">
        <v>23</v>
      </c>
      <c r="R1291" s="459">
        <v>25</v>
      </c>
      <c r="S1291" s="459">
        <v>23</v>
      </c>
      <c r="T1291" s="459">
        <v>24</v>
      </c>
      <c r="U1291" s="459">
        <v>24</v>
      </c>
      <c r="V1291" s="459">
        <v>22</v>
      </c>
      <c r="W1291" s="459">
        <v>22</v>
      </c>
      <c r="X1291" s="459">
        <v>23</v>
      </c>
      <c r="Y1291" s="459">
        <v>23</v>
      </c>
      <c r="Z1291" s="459">
        <v>22</v>
      </c>
      <c r="AA1291" s="459">
        <v>21</v>
      </c>
      <c r="AB1291" s="459">
        <v>20</v>
      </c>
      <c r="AC1291" s="786"/>
    </row>
    <row r="1292" spans="1:29" ht="12.75" customHeight="1" thickBot="1">
      <c r="A1292" s="800"/>
      <c r="B1292" s="867"/>
      <c r="C1292" s="802" t="s">
        <v>161</v>
      </c>
      <c r="D1292" s="802"/>
      <c r="E1292" s="879">
        <f t="shared" ref="E1292:AC1292" si="364">E1290/E1289</f>
        <v>0.96907213390766811</v>
      </c>
      <c r="F1292" s="879">
        <f t="shared" si="364"/>
        <v>0.9431818043274327</v>
      </c>
      <c r="G1292" s="879">
        <f t="shared" si="364"/>
        <v>0.93478260728722484</v>
      </c>
      <c r="H1292" s="919">
        <f t="shared" si="364"/>
        <v>0.95555559676370616</v>
      </c>
      <c r="I1292" s="879">
        <f t="shared" si="364"/>
        <v>0.92391305263303836</v>
      </c>
      <c r="J1292" s="879">
        <f t="shared" si="364"/>
        <v>0.8958333682579307</v>
      </c>
      <c r="K1292" s="879">
        <f t="shared" si="364"/>
        <v>0.82857147074070303</v>
      </c>
      <c r="L1292" s="879">
        <f t="shared" si="364"/>
        <v>0.73043477494685083</v>
      </c>
      <c r="M1292" s="879">
        <f t="shared" si="364"/>
        <v>0.71929824836586542</v>
      </c>
      <c r="N1292" s="919">
        <f t="shared" si="364"/>
        <v>0.70093454507899067</v>
      </c>
      <c r="O1292" s="879">
        <f t="shared" si="364"/>
        <v>0.69642854291869682</v>
      </c>
      <c r="P1292" s="879">
        <f t="shared" si="364"/>
        <v>0.7033898476313265</v>
      </c>
      <c r="Q1292" s="879">
        <f t="shared" si="364"/>
        <v>0.71666665010982156</v>
      </c>
      <c r="R1292" s="879">
        <f t="shared" si="364"/>
        <v>0.71875002910383112</v>
      </c>
      <c r="S1292" s="879">
        <f t="shared" si="364"/>
        <v>0.70247933640032878</v>
      </c>
      <c r="T1292" s="879">
        <f t="shared" si="364"/>
        <v>0.69841269991445309</v>
      </c>
      <c r="U1292" s="879">
        <f t="shared" si="364"/>
        <v>0.68000001907348628</v>
      </c>
      <c r="V1292" s="919">
        <f t="shared" si="364"/>
        <v>0.7130434868241079</v>
      </c>
      <c r="W1292" s="879">
        <f t="shared" si="364"/>
        <v>0.70689656589884575</v>
      </c>
      <c r="X1292" s="879">
        <f t="shared" si="364"/>
        <v>0.70588229696054394</v>
      </c>
      <c r="Y1292" s="879">
        <f t="shared" si="364"/>
        <v>0.70833332505491076</v>
      </c>
      <c r="Z1292" s="879">
        <f t="shared" si="364"/>
        <v>0.75221241365370461</v>
      </c>
      <c r="AA1292" s="879">
        <f t="shared" si="364"/>
        <v>0.83333337229061821</v>
      </c>
      <c r="AB1292" s="879">
        <f t="shared" si="364"/>
        <v>0.90526318431230823</v>
      </c>
      <c r="AC1292" s="805">
        <f t="shared" si="364"/>
        <v>0.77456207541393929</v>
      </c>
    </row>
    <row r="1293" spans="1:29" ht="12.75" customHeight="1">
      <c r="A1293" s="836" t="s">
        <v>458</v>
      </c>
      <c r="B1293" s="837"/>
      <c r="C1293" s="838" t="s">
        <v>156</v>
      </c>
      <c r="D1293" s="838"/>
      <c r="E1293" s="880">
        <f>E1289</f>
        <v>0.97000002861022949</v>
      </c>
      <c r="F1293" s="880">
        <f t="shared" ref="F1293:AB1293" si="365">F1277+F1281+F1285+F1289+F1393+F1397+F1401+F1405+F1409</f>
        <v>3.8139200200420618</v>
      </c>
      <c r="G1293" s="880">
        <f t="shared" si="365"/>
        <v>3.7901300391155477</v>
      </c>
      <c r="H1293" s="882">
        <f t="shared" si="365"/>
        <v>3.718869977126718</v>
      </c>
      <c r="I1293" s="880">
        <f t="shared" si="365"/>
        <v>3.7673199944120648</v>
      </c>
      <c r="J1293" s="880">
        <f t="shared" si="365"/>
        <v>3.8571100033527612</v>
      </c>
      <c r="K1293" s="880">
        <f t="shared" si="365"/>
        <v>4.2158299580532317</v>
      </c>
      <c r="L1293" s="880">
        <f t="shared" si="365"/>
        <v>4.5567200069290399</v>
      </c>
      <c r="M1293" s="880">
        <f t="shared" si="365"/>
        <v>4.7271599401718376</v>
      </c>
      <c r="N1293" s="882">
        <f t="shared" si="365"/>
        <v>4.7894600414997335</v>
      </c>
      <c r="O1293" s="880">
        <f t="shared" si="365"/>
        <v>4.8168500361353166</v>
      </c>
      <c r="P1293" s="880">
        <f t="shared" si="365"/>
        <v>4.8624299884516002</v>
      </c>
      <c r="Q1293" s="880">
        <f t="shared" si="365"/>
        <v>4.9015100546127561</v>
      </c>
      <c r="R1293" s="880">
        <f t="shared" si="365"/>
        <v>4.9645900122934581</v>
      </c>
      <c r="S1293" s="880">
        <f t="shared" si="365"/>
        <v>4.9480199991804366</v>
      </c>
      <c r="T1293" s="880">
        <f t="shared" si="365"/>
        <v>4.9810299407678844</v>
      </c>
      <c r="U1293" s="880">
        <f t="shared" si="365"/>
        <v>4.9500499491125343</v>
      </c>
      <c r="V1293" s="882">
        <f t="shared" si="365"/>
        <v>4.8617399628216029</v>
      </c>
      <c r="W1293" s="880">
        <f t="shared" si="365"/>
        <v>4.826479987259507</v>
      </c>
      <c r="X1293" s="880">
        <f t="shared" si="365"/>
        <v>4.9530400867992643</v>
      </c>
      <c r="Y1293" s="880">
        <f t="shared" si="365"/>
        <v>4.9122800355392702</v>
      </c>
      <c r="Z1293" s="880">
        <f t="shared" si="365"/>
        <v>4.7152799783188106</v>
      </c>
      <c r="AA1293" s="880">
        <f t="shared" si="365"/>
        <v>4.2899899932199714</v>
      </c>
      <c r="AB1293" s="880">
        <f t="shared" si="365"/>
        <v>3.9493399711662533</v>
      </c>
      <c r="AC1293" s="841">
        <f>AC1277+AC1281+AC1285+AC1289</f>
        <v>26.323179990463256</v>
      </c>
    </row>
    <row r="1294" spans="1:29" ht="12.75" customHeight="1">
      <c r="A1294" s="842"/>
      <c r="B1294" s="843"/>
      <c r="C1294" s="844" t="s">
        <v>158</v>
      </c>
      <c r="D1294" s="844"/>
      <c r="E1294" s="880">
        <f>E1290</f>
        <v>0.93999999761581421</v>
      </c>
      <c r="F1294" s="880">
        <f t="shared" ref="F1294:AB1294" si="366">F1278+F1282+F1286+F1290+F1394+F1398+F1402+F1406+F1410</f>
        <v>3.5005499646842479</v>
      </c>
      <c r="G1294" s="880">
        <f t="shared" si="366"/>
        <v>3.4958400147521496</v>
      </c>
      <c r="H1294" s="882">
        <f t="shared" si="366"/>
        <v>3.5100400052154064</v>
      </c>
      <c r="I1294" s="880">
        <f t="shared" si="366"/>
        <v>3.4907400242888929</v>
      </c>
      <c r="J1294" s="880">
        <f t="shared" si="366"/>
        <v>3.5082300052154065</v>
      </c>
      <c r="K1294" s="880">
        <f t="shared" si="366"/>
        <v>3.5526399989569191</v>
      </c>
      <c r="L1294" s="880">
        <f t="shared" si="366"/>
        <v>3.7819399584257605</v>
      </c>
      <c r="M1294" s="880">
        <f t="shared" si="366"/>
        <v>3.9292799798834324</v>
      </c>
      <c r="N1294" s="882">
        <f t="shared" si="366"/>
        <v>3.8974899944865702</v>
      </c>
      <c r="O1294" s="880">
        <f t="shared" si="366"/>
        <v>4.002479954923988</v>
      </c>
      <c r="P1294" s="880">
        <f t="shared" si="366"/>
        <v>3.9979599677389865</v>
      </c>
      <c r="Q1294" s="880">
        <f t="shared" si="366"/>
        <v>4.0342300096857544</v>
      </c>
      <c r="R1294" s="880">
        <f t="shared" si="366"/>
        <v>4.1524700132620334</v>
      </c>
      <c r="S1294" s="880">
        <f t="shared" si="366"/>
        <v>4.1982300171363356</v>
      </c>
      <c r="T1294" s="880">
        <f t="shared" si="366"/>
        <v>4.1944400001490116</v>
      </c>
      <c r="U1294" s="880">
        <f t="shared" si="366"/>
        <v>4.1359400308454033</v>
      </c>
      <c r="V1294" s="882">
        <f t="shared" si="366"/>
        <v>4.0966000001490119</v>
      </c>
      <c r="W1294" s="880">
        <f t="shared" si="366"/>
        <v>4.0425099766051771</v>
      </c>
      <c r="X1294" s="880">
        <f t="shared" si="366"/>
        <v>4.0609099596178533</v>
      </c>
      <c r="Y1294" s="880">
        <f t="shared" si="366"/>
        <v>4.0707900189989807</v>
      </c>
      <c r="Z1294" s="880">
        <f t="shared" si="366"/>
        <v>4.0240900094622374</v>
      </c>
      <c r="AA1294" s="880">
        <f t="shared" si="366"/>
        <v>3.6827600278651711</v>
      </c>
      <c r="AB1294" s="880">
        <f t="shared" si="366"/>
        <v>3.2804700183284279</v>
      </c>
      <c r="AC1294" s="805">
        <f>AC1278+AC1282+AC1286+AC1290</f>
        <v>20.451300092983246</v>
      </c>
    </row>
    <row r="1295" spans="1:29" ht="12.75" customHeight="1">
      <c r="A1295" s="845" t="s">
        <v>459</v>
      </c>
      <c r="B1295" s="846"/>
      <c r="C1295" s="847" t="s">
        <v>156</v>
      </c>
      <c r="D1295" s="847"/>
      <c r="E1295" s="876"/>
      <c r="F1295" s="876"/>
      <c r="G1295" s="876"/>
      <c r="H1295" s="935"/>
      <c r="I1295" s="876"/>
      <c r="J1295" s="876"/>
      <c r="K1295" s="876"/>
      <c r="L1295" s="876"/>
      <c r="M1295" s="876"/>
      <c r="N1295" s="935"/>
      <c r="O1295" s="876"/>
      <c r="P1295" s="876"/>
      <c r="Q1295" s="876"/>
      <c r="R1295" s="876"/>
      <c r="S1295" s="876"/>
      <c r="T1295" s="876"/>
      <c r="U1295" s="876"/>
      <c r="V1295" s="935"/>
      <c r="W1295" s="876"/>
      <c r="X1295" s="876"/>
      <c r="Y1295" s="876"/>
      <c r="Z1295" s="876"/>
      <c r="AA1295" s="876"/>
      <c r="AB1295" s="876"/>
      <c r="AC1295" s="780"/>
    </row>
    <row r="1296" spans="1:29" ht="12.75" customHeight="1">
      <c r="A1296" s="842"/>
      <c r="B1296" s="843"/>
      <c r="C1296" s="844" t="s">
        <v>158</v>
      </c>
      <c r="D1296" s="844"/>
      <c r="E1296" s="879"/>
      <c r="F1296" s="879"/>
      <c r="G1296" s="879"/>
      <c r="H1296" s="919"/>
      <c r="I1296" s="879"/>
      <c r="J1296" s="879"/>
      <c r="K1296" s="879"/>
      <c r="L1296" s="879"/>
      <c r="M1296" s="879"/>
      <c r="N1296" s="919"/>
      <c r="O1296" s="879"/>
      <c r="P1296" s="879"/>
      <c r="Q1296" s="879"/>
      <c r="R1296" s="879"/>
      <c r="S1296" s="879"/>
      <c r="T1296" s="879"/>
      <c r="U1296" s="879"/>
      <c r="V1296" s="919"/>
      <c r="W1296" s="879"/>
      <c r="X1296" s="879"/>
      <c r="Y1296" s="879"/>
      <c r="Z1296" s="879"/>
      <c r="AA1296" s="879"/>
      <c r="AB1296" s="879"/>
      <c r="AC1296" s="805"/>
    </row>
    <row r="1297" spans="1:30" s="738" customFormat="1" ht="12.75" customHeight="1" thickBot="1">
      <c r="A1297" s="822" t="s">
        <v>674</v>
      </c>
      <c r="B1297" s="823"/>
      <c r="C1297" s="824"/>
      <c r="D1297" s="824"/>
      <c r="E1297" s="1004">
        <v>1</v>
      </c>
      <c r="F1297" s="1004">
        <v>2</v>
      </c>
      <c r="G1297" s="1004">
        <v>3</v>
      </c>
      <c r="H1297" s="1004">
        <v>4</v>
      </c>
      <c r="I1297" s="1004">
        <v>5</v>
      </c>
      <c r="J1297" s="1004">
        <v>6</v>
      </c>
      <c r="K1297" s="1004">
        <v>7</v>
      </c>
      <c r="L1297" s="1004">
        <v>8</v>
      </c>
      <c r="M1297" s="1004">
        <v>9</v>
      </c>
      <c r="N1297" s="1004">
        <v>10</v>
      </c>
      <c r="O1297" s="1004">
        <v>11</v>
      </c>
      <c r="P1297" s="1004">
        <v>12</v>
      </c>
      <c r="Q1297" s="1004">
        <v>13</v>
      </c>
      <c r="R1297" s="1004">
        <v>14</v>
      </c>
      <c r="S1297" s="1004">
        <v>15</v>
      </c>
      <c r="T1297" s="1004">
        <v>16</v>
      </c>
      <c r="U1297" s="1004">
        <v>17</v>
      </c>
      <c r="V1297" s="1004">
        <v>18</v>
      </c>
      <c r="W1297" s="1004">
        <v>19</v>
      </c>
      <c r="X1297" s="1004">
        <v>20</v>
      </c>
      <c r="Y1297" s="1004">
        <v>21</v>
      </c>
      <c r="Z1297" s="1004">
        <v>22</v>
      </c>
      <c r="AA1297" s="1004">
        <v>23</v>
      </c>
      <c r="AB1297" s="1004">
        <v>24</v>
      </c>
      <c r="AC1297" s="1005"/>
    </row>
    <row r="1298" spans="1:30" s="738" customFormat="1" ht="12.75" customHeight="1">
      <c r="A1298" s="827" t="s">
        <v>240</v>
      </c>
      <c r="B1298" s="828"/>
      <c r="C1298" s="829" t="s">
        <v>164</v>
      </c>
      <c r="D1298" s="829" t="s">
        <v>160</v>
      </c>
      <c r="E1298" s="829">
        <v>6.4000000953674316</v>
      </c>
      <c r="F1298" s="829">
        <v>6.320000171661377</v>
      </c>
      <c r="G1298" s="829">
        <v>6.3400001525878906</v>
      </c>
      <c r="H1298" s="829">
        <v>6.3299999237060547</v>
      </c>
      <c r="I1298" s="829">
        <v>6.3299999237060547</v>
      </c>
      <c r="J1298" s="829">
        <v>6.3299999237060547</v>
      </c>
      <c r="K1298" s="829">
        <v>6.309999942779541</v>
      </c>
      <c r="L1298" s="829">
        <v>6.2699999809265137</v>
      </c>
      <c r="M1298" s="829">
        <v>6.2600002288818359</v>
      </c>
      <c r="N1298" s="829">
        <v>6.2600002288818359</v>
      </c>
      <c r="O1298" s="829">
        <v>6.2300000190734863</v>
      </c>
      <c r="P1298" s="829">
        <v>6.2600002288818359</v>
      </c>
      <c r="Q1298" s="829">
        <v>6.2600002288818359</v>
      </c>
      <c r="R1298" s="829">
        <v>6.2899999618530273</v>
      </c>
      <c r="S1298" s="829">
        <v>6.2800002098083496</v>
      </c>
      <c r="T1298" s="829">
        <v>6.2800002098083496</v>
      </c>
      <c r="U1298" s="829">
        <v>6.2899999618530273</v>
      </c>
      <c r="V1298" s="829">
        <v>6.2800002098083496</v>
      </c>
      <c r="W1298" s="829">
        <v>6.309999942779541</v>
      </c>
      <c r="X1298" s="829">
        <v>6.3000001907348633</v>
      </c>
      <c r="Y1298" s="829">
        <v>6.3000001907348633</v>
      </c>
      <c r="Z1298" s="829">
        <v>6.320000171661377</v>
      </c>
      <c r="AA1298" s="829">
        <v>6.3499999046325684</v>
      </c>
      <c r="AB1298" s="829">
        <v>6.3499999046325684</v>
      </c>
      <c r="AC1298" s="829"/>
    </row>
    <row r="1299" spans="1:30" s="738" customFormat="1" ht="12.75" customHeight="1" thickBot="1">
      <c r="A1299" s="830" t="s">
        <v>241</v>
      </c>
      <c r="B1299" s="831"/>
      <c r="C1299" s="792" t="s">
        <v>164</v>
      </c>
      <c r="D1299" s="792" t="s">
        <v>160</v>
      </c>
      <c r="E1299" s="792">
        <v>6.5</v>
      </c>
      <c r="F1299" s="792">
        <v>6.4200000762939453</v>
      </c>
      <c r="G1299" s="792">
        <v>6.4200000762939453</v>
      </c>
      <c r="H1299" s="792">
        <v>6.4200000762939453</v>
      </c>
      <c r="I1299" s="792">
        <v>6.4200000762939453</v>
      </c>
      <c r="J1299" s="792">
        <v>6.4099998474121094</v>
      </c>
      <c r="K1299" s="792">
        <v>6.3899998664855957</v>
      </c>
      <c r="L1299" s="792">
        <v>6.3400001525878906</v>
      </c>
      <c r="M1299" s="792">
        <v>6.320000171661377</v>
      </c>
      <c r="N1299" s="792">
        <v>6.3400001525878906</v>
      </c>
      <c r="O1299" s="792">
        <v>6.320000171661377</v>
      </c>
      <c r="P1299" s="792">
        <v>6.3299999237060547</v>
      </c>
      <c r="Q1299" s="792">
        <v>6.3299999237060547</v>
      </c>
      <c r="R1299" s="792">
        <v>6.3400001525878906</v>
      </c>
      <c r="S1299" s="792">
        <v>6.3400001525878906</v>
      </c>
      <c r="T1299" s="792">
        <v>6.3499999046325684</v>
      </c>
      <c r="U1299" s="792">
        <v>6.3499999046325684</v>
      </c>
      <c r="V1299" s="792">
        <v>6.3600001335144043</v>
      </c>
      <c r="W1299" s="792">
        <v>6.3600001335144043</v>
      </c>
      <c r="X1299" s="792">
        <v>6.3600001335144043</v>
      </c>
      <c r="Y1299" s="792">
        <v>6.3499999046325684</v>
      </c>
      <c r="Z1299" s="792">
        <v>6.3600001335144043</v>
      </c>
      <c r="AA1299" s="792">
        <v>6.4000000953674316</v>
      </c>
      <c r="AB1299" s="792">
        <v>6.429999828338623</v>
      </c>
      <c r="AC1299" s="792"/>
    </row>
    <row r="1300" spans="1:30" ht="12.75" customHeight="1">
      <c r="A1300" s="874" t="s">
        <v>255</v>
      </c>
      <c r="B1300" s="728" t="s">
        <v>496</v>
      </c>
      <c r="C1300" s="777" t="s">
        <v>156</v>
      </c>
      <c r="D1300" s="777" t="s">
        <v>157</v>
      </c>
      <c r="E1300" s="1147">
        <v>2.3400000000000001E-3</v>
      </c>
      <c r="F1300" s="1148">
        <v>2.3400000000000001E-3</v>
      </c>
      <c r="G1300" s="1148">
        <v>2.2799999999999999E-3</v>
      </c>
      <c r="H1300" s="1149">
        <v>2.2799999999999999E-3</v>
      </c>
      <c r="I1300" s="1148">
        <v>2.2799999999999999E-3</v>
      </c>
      <c r="J1300" s="1148">
        <v>2.2799999999999999E-3</v>
      </c>
      <c r="K1300" s="1148">
        <v>2.2799999999999999E-3</v>
      </c>
      <c r="L1300" s="1148">
        <v>2.2200000000000002E-3</v>
      </c>
      <c r="M1300" s="1148">
        <v>3.0000000000000001E-3</v>
      </c>
      <c r="N1300" s="1149">
        <v>3.0599999999999998E-3</v>
      </c>
      <c r="O1300" s="1148">
        <v>3.0599999999999998E-3</v>
      </c>
      <c r="P1300" s="1148">
        <v>3.0599999999999998E-3</v>
      </c>
      <c r="Q1300" s="1148">
        <v>3.0000000000000001E-3</v>
      </c>
      <c r="R1300" s="1148">
        <v>3.0599999999999998E-3</v>
      </c>
      <c r="S1300" s="1148">
        <v>2.64E-3</v>
      </c>
      <c r="T1300" s="1148">
        <v>2.2200000000000002E-3</v>
      </c>
      <c r="U1300" s="1148">
        <v>6.5399999999999998E-3</v>
      </c>
      <c r="V1300" s="1149">
        <v>9.3600000000000003E-3</v>
      </c>
      <c r="W1300" s="1148">
        <v>2.2799999999999999E-3</v>
      </c>
      <c r="X1300" s="1148">
        <v>2.2200000000000002E-3</v>
      </c>
      <c r="Y1300" s="1148">
        <v>2.2799999999999999E-3</v>
      </c>
      <c r="Z1300" s="1148">
        <v>2.2799999999999999E-3</v>
      </c>
      <c r="AA1300" s="1148">
        <v>2.2799999999999999E-3</v>
      </c>
      <c r="AB1300" s="1148">
        <v>2.3400000000000001E-3</v>
      </c>
      <c r="AC1300" s="780">
        <f>SUM(E1300:AB1300)</f>
        <v>7.0980000000000001E-2</v>
      </c>
    </row>
    <row r="1301" spans="1:30" ht="12.75" customHeight="1">
      <c r="A1301" s="925"/>
      <c r="B1301" s="853"/>
      <c r="C1301" s="783" t="s">
        <v>158</v>
      </c>
      <c r="D1301" s="783" t="s">
        <v>157</v>
      </c>
      <c r="E1301" s="1150">
        <v>5.8199999999999997E-3</v>
      </c>
      <c r="F1301" s="1151">
        <v>5.3400000000000001E-3</v>
      </c>
      <c r="G1301" s="1151">
        <v>5.28E-3</v>
      </c>
      <c r="H1301" s="1152">
        <v>5.2199999999999998E-3</v>
      </c>
      <c r="I1301" s="1151">
        <v>5.1599999999999997E-3</v>
      </c>
      <c r="J1301" s="1151">
        <v>5.2199999999999998E-3</v>
      </c>
      <c r="K1301" s="1151">
        <v>5.1599999999999997E-3</v>
      </c>
      <c r="L1301" s="1151">
        <v>4.9199999999999999E-3</v>
      </c>
      <c r="M1301" s="1151">
        <v>5.3400000000000001E-3</v>
      </c>
      <c r="N1301" s="1152">
        <v>5.5799999999999999E-3</v>
      </c>
      <c r="O1301" s="1151">
        <v>5.4000000000000003E-3</v>
      </c>
      <c r="P1301" s="1151">
        <v>5.3400000000000001E-3</v>
      </c>
      <c r="Q1301" s="1151">
        <v>5.4000000000000003E-3</v>
      </c>
      <c r="R1301" s="1151">
        <v>5.4599999999999996E-3</v>
      </c>
      <c r="S1301" s="1151">
        <v>5.2199999999999998E-3</v>
      </c>
      <c r="T1301" s="1151">
        <v>4.9199999999999999E-3</v>
      </c>
      <c r="U1301" s="1151">
        <v>7.8600000000000007E-3</v>
      </c>
      <c r="V1301" s="1152">
        <v>9.8399999999999998E-3</v>
      </c>
      <c r="W1301" s="1151">
        <v>4.9800000000000001E-3</v>
      </c>
      <c r="X1301" s="1151">
        <v>5.0400000000000002E-3</v>
      </c>
      <c r="Y1301" s="1151">
        <v>5.1000000000000004E-3</v>
      </c>
      <c r="Z1301" s="1151">
        <v>5.1599999999999997E-3</v>
      </c>
      <c r="AA1301" s="1151">
        <v>5.3400000000000001E-3</v>
      </c>
      <c r="AB1301" s="1151">
        <v>5.5799999999999999E-3</v>
      </c>
      <c r="AC1301" s="786">
        <f>SUM(E1301:AB1301)</f>
        <v>0.13368000000000002</v>
      </c>
    </row>
    <row r="1302" spans="1:30" ht="12.75" customHeight="1">
      <c r="A1302" s="925"/>
      <c r="B1302" s="853"/>
      <c r="C1302" s="783" t="s">
        <v>159</v>
      </c>
      <c r="D1302" s="783" t="s">
        <v>160</v>
      </c>
      <c r="E1302" s="927">
        <v>0</v>
      </c>
      <c r="F1302" s="927">
        <v>0</v>
      </c>
      <c r="G1302" s="927">
        <v>0</v>
      </c>
      <c r="H1302" s="1153">
        <v>0</v>
      </c>
      <c r="I1302" s="927">
        <v>0</v>
      </c>
      <c r="J1302" s="927">
        <v>0</v>
      </c>
      <c r="K1302" s="927">
        <v>0</v>
      </c>
      <c r="L1302" s="927">
        <v>0</v>
      </c>
      <c r="M1302" s="927">
        <v>0</v>
      </c>
      <c r="N1302" s="1153">
        <v>0</v>
      </c>
      <c r="O1302" s="927">
        <v>0</v>
      </c>
      <c r="P1302" s="927">
        <v>0</v>
      </c>
      <c r="Q1302" s="927">
        <v>0</v>
      </c>
      <c r="R1302" s="927">
        <v>0</v>
      </c>
      <c r="S1302" s="927">
        <v>0</v>
      </c>
      <c r="T1302" s="927">
        <v>0</v>
      </c>
      <c r="U1302" s="927">
        <v>0</v>
      </c>
      <c r="V1302" s="1153">
        <v>0</v>
      </c>
      <c r="W1302" s="927">
        <v>0</v>
      </c>
      <c r="X1302" s="927">
        <v>0</v>
      </c>
      <c r="Y1302" s="927">
        <v>0</v>
      </c>
      <c r="Z1302" s="927">
        <v>0</v>
      </c>
      <c r="AA1302" s="927">
        <v>0</v>
      </c>
      <c r="AB1302" s="927">
        <v>0</v>
      </c>
      <c r="AC1302" s="786"/>
    </row>
    <row r="1303" spans="1:30" ht="12.75" customHeight="1">
      <c r="A1303" s="941"/>
      <c r="B1303" s="867"/>
      <c r="C1303" s="802" t="s">
        <v>161</v>
      </c>
      <c r="D1303" s="802"/>
      <c r="E1303" s="879">
        <f t="shared" ref="E1303:AC1303" si="367">E1301/E1300</f>
        <v>2.4871794871794868</v>
      </c>
      <c r="F1303" s="879">
        <f t="shared" si="367"/>
        <v>2.2820512820512819</v>
      </c>
      <c r="G1303" s="879">
        <f t="shared" si="367"/>
        <v>2.3157894736842106</v>
      </c>
      <c r="H1303" s="919">
        <f t="shared" si="367"/>
        <v>2.2894736842105261</v>
      </c>
      <c r="I1303" s="879">
        <f t="shared" si="367"/>
        <v>2.263157894736842</v>
      </c>
      <c r="J1303" s="879">
        <f t="shared" si="367"/>
        <v>2.2894736842105261</v>
      </c>
      <c r="K1303" s="879">
        <f t="shared" si="367"/>
        <v>2.263157894736842</v>
      </c>
      <c r="L1303" s="879">
        <f t="shared" si="367"/>
        <v>2.2162162162162158</v>
      </c>
      <c r="M1303" s="879">
        <f t="shared" si="367"/>
        <v>1.78</v>
      </c>
      <c r="N1303" s="919">
        <f t="shared" si="367"/>
        <v>1.8235294117647061</v>
      </c>
      <c r="O1303" s="879">
        <f t="shared" si="367"/>
        <v>1.7647058823529413</v>
      </c>
      <c r="P1303" s="879">
        <f t="shared" si="367"/>
        <v>1.7450980392156865</v>
      </c>
      <c r="Q1303" s="879">
        <f t="shared" si="367"/>
        <v>1.8</v>
      </c>
      <c r="R1303" s="879">
        <f t="shared" si="367"/>
        <v>1.784313725490196</v>
      </c>
      <c r="S1303" s="879">
        <f t="shared" si="367"/>
        <v>1.9772727272727273</v>
      </c>
      <c r="T1303" s="879">
        <f t="shared" si="367"/>
        <v>2.2162162162162158</v>
      </c>
      <c r="U1303" s="879">
        <f t="shared" si="367"/>
        <v>1.2018348623853212</v>
      </c>
      <c r="V1303" s="919">
        <f t="shared" si="367"/>
        <v>1.0512820512820513</v>
      </c>
      <c r="W1303" s="879">
        <f t="shared" si="367"/>
        <v>2.1842105263157894</v>
      </c>
      <c r="X1303" s="879">
        <f t="shared" si="367"/>
        <v>2.2702702702702702</v>
      </c>
      <c r="Y1303" s="879">
        <f t="shared" si="367"/>
        <v>2.236842105263158</v>
      </c>
      <c r="Z1303" s="879">
        <f t="shared" si="367"/>
        <v>2.263157894736842</v>
      </c>
      <c r="AA1303" s="879">
        <f t="shared" si="367"/>
        <v>2.3421052631578947</v>
      </c>
      <c r="AB1303" s="879">
        <f t="shared" si="367"/>
        <v>2.3846153846153846</v>
      </c>
      <c r="AC1303" s="805">
        <f t="shared" si="367"/>
        <v>1.8833474218089605</v>
      </c>
      <c r="AD1303" s="787"/>
    </row>
    <row r="1304" spans="1:30" ht="12.75" customHeight="1">
      <c r="A1304" s="874" t="s">
        <v>231</v>
      </c>
      <c r="B1304" s="728" t="s">
        <v>496</v>
      </c>
      <c r="C1304" s="777" t="s">
        <v>156</v>
      </c>
      <c r="D1304" s="777" t="s">
        <v>157</v>
      </c>
      <c r="E1304" s="1147">
        <v>1.1639999999999999E-2</v>
      </c>
      <c r="F1304" s="1148">
        <v>1.1220000000000001E-2</v>
      </c>
      <c r="G1304" s="1148">
        <v>1.116E-2</v>
      </c>
      <c r="H1304" s="1149">
        <v>1.116E-2</v>
      </c>
      <c r="I1304" s="1148">
        <v>1.1039999999999999E-2</v>
      </c>
      <c r="J1304" s="1148">
        <v>1.11E-2</v>
      </c>
      <c r="K1304" s="1148">
        <v>1.098E-2</v>
      </c>
      <c r="L1304" s="1148">
        <v>1.086E-2</v>
      </c>
      <c r="M1304" s="1148">
        <v>1.11E-2</v>
      </c>
      <c r="N1304" s="1149">
        <v>1.0800000000000001E-2</v>
      </c>
      <c r="O1304" s="1148">
        <v>1.074E-2</v>
      </c>
      <c r="P1304" s="1148">
        <v>1.068E-2</v>
      </c>
      <c r="Q1304" s="1148">
        <v>1.074E-2</v>
      </c>
      <c r="R1304" s="1148">
        <v>1.056E-2</v>
      </c>
      <c r="S1304" s="1148">
        <v>1.074E-2</v>
      </c>
      <c r="T1304" s="1148">
        <v>1.1220000000000001E-2</v>
      </c>
      <c r="U1304" s="1148">
        <v>1.11E-2</v>
      </c>
      <c r="V1304" s="1149">
        <v>1.086E-2</v>
      </c>
      <c r="W1304" s="1148">
        <v>1.0800000000000001E-2</v>
      </c>
      <c r="X1304" s="1148">
        <v>1.0919999999999999E-2</v>
      </c>
      <c r="Y1304" s="1148">
        <v>1.0919999999999999E-2</v>
      </c>
      <c r="Z1304" s="1148">
        <v>1.1039999999999999E-2</v>
      </c>
      <c r="AA1304" s="1148">
        <v>1.128E-2</v>
      </c>
      <c r="AB1304" s="1148">
        <v>1.14E-2</v>
      </c>
      <c r="AC1304" s="780">
        <f>SUM(E1304:AB1304)</f>
        <v>0.26406000000000007</v>
      </c>
    </row>
    <row r="1305" spans="1:30" ht="12.75" customHeight="1">
      <c r="A1305" s="925"/>
      <c r="B1305" s="853"/>
      <c r="C1305" s="783" t="s">
        <v>158</v>
      </c>
      <c r="D1305" s="783" t="s">
        <v>157</v>
      </c>
      <c r="E1305" s="1150">
        <v>0</v>
      </c>
      <c r="F1305" s="1151">
        <v>0</v>
      </c>
      <c r="G1305" s="1151">
        <v>2.7000000000000001E-3</v>
      </c>
      <c r="H1305" s="1152">
        <v>0</v>
      </c>
      <c r="I1305" s="1151">
        <v>4.7999999999999996E-3</v>
      </c>
      <c r="J1305" s="1151">
        <v>6.0000000000000002E-5</v>
      </c>
      <c r="K1305" s="1151">
        <v>5.9999999999999995E-4</v>
      </c>
      <c r="L1305" s="1151">
        <v>7.6800000000000002E-3</v>
      </c>
      <c r="M1305" s="1151">
        <v>1.038E-2</v>
      </c>
      <c r="N1305" s="1152">
        <v>1.068E-2</v>
      </c>
      <c r="O1305" s="1151">
        <v>1.0319999999999999E-2</v>
      </c>
      <c r="P1305" s="1151">
        <v>1.026E-2</v>
      </c>
      <c r="Q1305" s="1151">
        <v>1.0319999999999999E-2</v>
      </c>
      <c r="R1305" s="1151">
        <v>8.2199999999999999E-3</v>
      </c>
      <c r="S1305" s="1151">
        <v>6.3E-3</v>
      </c>
      <c r="T1305" s="1151">
        <v>9.9000000000000008E-3</v>
      </c>
      <c r="U1305" s="1151">
        <v>5.1599999999999997E-3</v>
      </c>
      <c r="V1305" s="1152">
        <v>0</v>
      </c>
      <c r="W1305" s="1151">
        <v>5.5199999999999997E-3</v>
      </c>
      <c r="X1305" s="1151">
        <v>1.32E-3</v>
      </c>
      <c r="Y1305" s="1151">
        <v>4.1399999999999996E-3</v>
      </c>
      <c r="Z1305" s="1151">
        <v>5.9999999999999995E-4</v>
      </c>
      <c r="AA1305" s="1151">
        <v>6.0000000000000002E-5</v>
      </c>
      <c r="AB1305" s="1151">
        <v>0</v>
      </c>
      <c r="AC1305" s="786">
        <f>SUM(E1305:AB1305)</f>
        <v>0.10902000000000002</v>
      </c>
    </row>
    <row r="1306" spans="1:30" ht="12.75" customHeight="1">
      <c r="A1306" s="925"/>
      <c r="B1306" s="853"/>
      <c r="C1306" s="783" t="s">
        <v>159</v>
      </c>
      <c r="D1306" s="783" t="s">
        <v>812</v>
      </c>
      <c r="E1306" s="459">
        <v>3</v>
      </c>
      <c r="F1306" s="459">
        <v>3</v>
      </c>
      <c r="G1306" s="459">
        <v>3</v>
      </c>
      <c r="H1306" s="724">
        <v>3</v>
      </c>
      <c r="I1306" s="459">
        <v>3</v>
      </c>
      <c r="J1306" s="459">
        <v>3</v>
      </c>
      <c r="K1306" s="459">
        <v>3</v>
      </c>
      <c r="L1306" s="459">
        <v>3</v>
      </c>
      <c r="M1306" s="459">
        <v>3</v>
      </c>
      <c r="N1306" s="724">
        <v>3</v>
      </c>
      <c r="O1306" s="459">
        <v>3</v>
      </c>
      <c r="P1306" s="459">
        <v>3</v>
      </c>
      <c r="Q1306" s="459">
        <v>3</v>
      </c>
      <c r="R1306" s="459">
        <v>3</v>
      </c>
      <c r="S1306" s="459">
        <v>3</v>
      </c>
      <c r="T1306" s="459">
        <v>3</v>
      </c>
      <c r="U1306" s="459">
        <v>3</v>
      </c>
      <c r="V1306" s="724">
        <v>3</v>
      </c>
      <c r="W1306" s="459">
        <v>3</v>
      </c>
      <c r="X1306" s="459">
        <v>3</v>
      </c>
      <c r="Y1306" s="459">
        <v>3</v>
      </c>
      <c r="Z1306" s="459">
        <v>3</v>
      </c>
      <c r="AA1306" s="459">
        <v>3</v>
      </c>
      <c r="AB1306" s="459">
        <v>3</v>
      </c>
      <c r="AC1306" s="786"/>
    </row>
    <row r="1307" spans="1:30" ht="12.75" customHeight="1" thickBot="1">
      <c r="A1307" s="941"/>
      <c r="B1307" s="867"/>
      <c r="C1307" s="802" t="s">
        <v>161</v>
      </c>
      <c r="D1307" s="802"/>
      <c r="E1307" s="879">
        <f t="shared" ref="E1307:AC1307" si="368">E1305/E1304</f>
        <v>0</v>
      </c>
      <c r="F1307" s="879">
        <f t="shared" si="368"/>
        <v>0</v>
      </c>
      <c r="G1307" s="879">
        <f t="shared" si="368"/>
        <v>0.24193548387096775</v>
      </c>
      <c r="H1307" s="919">
        <f t="shared" si="368"/>
        <v>0</v>
      </c>
      <c r="I1307" s="879">
        <f t="shared" si="368"/>
        <v>0.43478260869565216</v>
      </c>
      <c r="J1307" s="879">
        <f t="shared" si="368"/>
        <v>5.4054054054054057E-3</v>
      </c>
      <c r="K1307" s="879">
        <f t="shared" si="368"/>
        <v>5.464480874316939E-2</v>
      </c>
      <c r="L1307" s="879">
        <f t="shared" si="368"/>
        <v>0.70718232044198903</v>
      </c>
      <c r="M1307" s="879">
        <f t="shared" si="368"/>
        <v>0.93513513513513513</v>
      </c>
      <c r="N1307" s="919">
        <f t="shared" si="368"/>
        <v>0.98888888888888882</v>
      </c>
      <c r="O1307" s="879">
        <f t="shared" si="368"/>
        <v>0.96089385474860334</v>
      </c>
      <c r="P1307" s="879">
        <f t="shared" si="368"/>
        <v>0.9606741573033708</v>
      </c>
      <c r="Q1307" s="879">
        <f t="shared" si="368"/>
        <v>0.96089385474860334</v>
      </c>
      <c r="R1307" s="879">
        <f t="shared" si="368"/>
        <v>0.77840909090909094</v>
      </c>
      <c r="S1307" s="879">
        <f t="shared" si="368"/>
        <v>0.58659217877094971</v>
      </c>
      <c r="T1307" s="879">
        <f t="shared" si="368"/>
        <v>0.88235294117647056</v>
      </c>
      <c r="U1307" s="879">
        <f t="shared" si="368"/>
        <v>0.46486486486486484</v>
      </c>
      <c r="V1307" s="919">
        <f t="shared" si="368"/>
        <v>0</v>
      </c>
      <c r="W1307" s="879">
        <f t="shared" si="368"/>
        <v>0.51111111111111107</v>
      </c>
      <c r="X1307" s="879">
        <f t="shared" si="368"/>
        <v>0.12087912087912089</v>
      </c>
      <c r="Y1307" s="879">
        <f t="shared" si="368"/>
        <v>0.37912087912087911</v>
      </c>
      <c r="Z1307" s="879">
        <f t="shared" si="368"/>
        <v>5.434782608695652E-2</v>
      </c>
      <c r="AA1307" s="879">
        <f t="shared" si="368"/>
        <v>5.3191489361702126E-3</v>
      </c>
      <c r="AB1307" s="879">
        <f t="shared" si="368"/>
        <v>0</v>
      </c>
      <c r="AC1307" s="805">
        <f t="shared" si="368"/>
        <v>0.41286071347421038</v>
      </c>
    </row>
    <row r="1308" spans="1:30" ht="12.75" customHeight="1">
      <c r="A1308" s="942" t="s">
        <v>175</v>
      </c>
      <c r="B1308" s="728" t="s">
        <v>496</v>
      </c>
      <c r="C1308" s="857" t="s">
        <v>156</v>
      </c>
      <c r="D1308" s="857" t="s">
        <v>157</v>
      </c>
      <c r="E1308" s="1154">
        <v>0.27792</v>
      </c>
      <c r="F1308" s="1155">
        <v>0.27683999999999997</v>
      </c>
      <c r="G1308" s="1155">
        <v>0.26694000000000001</v>
      </c>
      <c r="H1308" s="1156">
        <v>0.27432000000000001</v>
      </c>
      <c r="I1308" s="1155">
        <v>0.28655999999999998</v>
      </c>
      <c r="J1308" s="1155">
        <v>0.29105999999999999</v>
      </c>
      <c r="K1308" s="1155">
        <v>0.29979</v>
      </c>
      <c r="L1308" s="1155">
        <v>0.29493000000000003</v>
      </c>
      <c r="M1308" s="1155">
        <v>0.30032999999999999</v>
      </c>
      <c r="N1308" s="1156">
        <v>0.33002999999999999</v>
      </c>
      <c r="O1308" s="1155">
        <v>0.33066000000000001</v>
      </c>
      <c r="P1308" s="1155">
        <v>0.34478999999999999</v>
      </c>
      <c r="Q1308" s="1155">
        <v>0.34461000000000003</v>
      </c>
      <c r="R1308" s="1155">
        <v>0.33561000000000002</v>
      </c>
      <c r="S1308" s="1155">
        <v>0.33794999999999997</v>
      </c>
      <c r="T1308" s="1155">
        <v>0.33074999999999999</v>
      </c>
      <c r="U1308" s="1155">
        <v>0.27773999999999999</v>
      </c>
      <c r="V1308" s="1156">
        <v>0.30059999999999998</v>
      </c>
      <c r="W1308" s="1155">
        <v>0.29033999999999999</v>
      </c>
      <c r="X1308" s="1155">
        <v>0.30042000000000002</v>
      </c>
      <c r="Y1308" s="1155">
        <v>0.29933999999999999</v>
      </c>
      <c r="Z1308" s="1155">
        <v>0.29088000000000003</v>
      </c>
      <c r="AA1308" s="1155">
        <v>0.29952000000000001</v>
      </c>
      <c r="AB1308" s="1155">
        <v>0.30069000000000001</v>
      </c>
      <c r="AC1308" s="841">
        <f>SUM(E1308:AB1308)</f>
        <v>7.2826199999999996</v>
      </c>
    </row>
    <row r="1309" spans="1:30" ht="12.75" customHeight="1">
      <c r="A1309" s="925"/>
      <c r="B1309" s="853"/>
      <c r="C1309" s="783" t="s">
        <v>158</v>
      </c>
      <c r="D1309" s="783" t="s">
        <v>157</v>
      </c>
      <c r="E1309" s="1150">
        <v>0.3024</v>
      </c>
      <c r="F1309" s="1151">
        <v>0.29385</v>
      </c>
      <c r="G1309" s="1151">
        <v>0.28682999999999997</v>
      </c>
      <c r="H1309" s="1152">
        <v>0.29294999999999999</v>
      </c>
      <c r="I1309" s="1151">
        <v>0.30753000000000003</v>
      </c>
      <c r="J1309" s="1151">
        <v>0.31742999999999999</v>
      </c>
      <c r="K1309" s="1151">
        <v>0.32184000000000001</v>
      </c>
      <c r="L1309" s="1151">
        <v>0.31302000000000002</v>
      </c>
      <c r="M1309" s="1151">
        <v>0.30969000000000002</v>
      </c>
      <c r="N1309" s="1152">
        <v>0.33804000000000001</v>
      </c>
      <c r="O1309" s="1151">
        <v>0.33975</v>
      </c>
      <c r="P1309" s="1151">
        <v>0.34974</v>
      </c>
      <c r="Q1309" s="1151">
        <v>0.35208</v>
      </c>
      <c r="R1309" s="1151">
        <v>0.34982999999999997</v>
      </c>
      <c r="S1309" s="1151">
        <v>0.35045999999999999</v>
      </c>
      <c r="T1309" s="1151">
        <v>0.34289999999999998</v>
      </c>
      <c r="U1309" s="1151">
        <v>0.29232000000000002</v>
      </c>
      <c r="V1309" s="1152">
        <v>0.31742999999999999</v>
      </c>
      <c r="W1309" s="1151">
        <v>0.31113000000000002</v>
      </c>
      <c r="X1309" s="1151">
        <v>0.31859999999999999</v>
      </c>
      <c r="Y1309" s="1151">
        <v>0.31913999999999998</v>
      </c>
      <c r="Z1309" s="1151">
        <v>0.31491000000000002</v>
      </c>
      <c r="AA1309" s="1151">
        <v>0.32390999999999998</v>
      </c>
      <c r="AB1309" s="1151">
        <v>0.32661000000000001</v>
      </c>
      <c r="AC1309" s="786">
        <f>SUM(E1309:AB1309)</f>
        <v>7.6923900000000005</v>
      </c>
    </row>
    <row r="1310" spans="1:30" ht="12.75" customHeight="1">
      <c r="A1310" s="925"/>
      <c r="B1310" s="853"/>
      <c r="C1310" s="783" t="s">
        <v>159</v>
      </c>
      <c r="D1310" s="783" t="s">
        <v>812</v>
      </c>
      <c r="E1310" s="459">
        <v>38</v>
      </c>
      <c r="F1310" s="459">
        <v>40</v>
      </c>
      <c r="G1310" s="459">
        <v>37</v>
      </c>
      <c r="H1310" s="724">
        <v>37</v>
      </c>
      <c r="I1310" s="459">
        <v>44</v>
      </c>
      <c r="J1310" s="459">
        <v>41</v>
      </c>
      <c r="K1310" s="459">
        <v>41</v>
      </c>
      <c r="L1310" s="459">
        <v>41</v>
      </c>
      <c r="M1310" s="459">
        <v>41</v>
      </c>
      <c r="N1310" s="724">
        <v>44</v>
      </c>
      <c r="O1310" s="459">
        <v>46</v>
      </c>
      <c r="P1310" s="459">
        <v>45</v>
      </c>
      <c r="Q1310" s="459">
        <v>50</v>
      </c>
      <c r="R1310" s="459">
        <v>44</v>
      </c>
      <c r="S1310" s="459">
        <v>44</v>
      </c>
      <c r="T1310" s="459">
        <v>52</v>
      </c>
      <c r="U1310" s="459">
        <v>37</v>
      </c>
      <c r="V1310" s="724">
        <v>41</v>
      </c>
      <c r="W1310" s="459">
        <v>41</v>
      </c>
      <c r="X1310" s="459">
        <v>41</v>
      </c>
      <c r="Y1310" s="459">
        <v>43</v>
      </c>
      <c r="Z1310" s="459">
        <v>41</v>
      </c>
      <c r="AA1310" s="459">
        <v>41</v>
      </c>
      <c r="AB1310" s="459">
        <v>45</v>
      </c>
      <c r="AC1310" s="786"/>
    </row>
    <row r="1311" spans="1:30" ht="12.75" customHeight="1" thickBot="1">
      <c r="A1311" s="941"/>
      <c r="B1311" s="867"/>
      <c r="C1311" s="802" t="s">
        <v>161</v>
      </c>
      <c r="D1311" s="802"/>
      <c r="E1311" s="879">
        <f t="shared" ref="E1311:AC1311" si="369">E1309/E1308</f>
        <v>1.0880829015544042</v>
      </c>
      <c r="F1311" s="879">
        <f t="shared" si="369"/>
        <v>1.0614434330299092</v>
      </c>
      <c r="G1311" s="879">
        <f t="shared" si="369"/>
        <v>1.0745111260957516</v>
      </c>
      <c r="H1311" s="919">
        <f t="shared" si="369"/>
        <v>1.0679133858267715</v>
      </c>
      <c r="I1311" s="879">
        <f t="shared" si="369"/>
        <v>1.0731783919597992</v>
      </c>
      <c r="J1311" s="879">
        <f t="shared" si="369"/>
        <v>1.090599876314162</v>
      </c>
      <c r="K1311" s="879">
        <f t="shared" si="369"/>
        <v>1.0735514860402282</v>
      </c>
      <c r="L1311" s="879">
        <f t="shared" si="369"/>
        <v>1.0613365883429966</v>
      </c>
      <c r="M1311" s="879">
        <f t="shared" si="369"/>
        <v>1.0311657177105185</v>
      </c>
      <c r="N1311" s="919">
        <f t="shared" si="369"/>
        <v>1.02427052086174</v>
      </c>
      <c r="O1311" s="879">
        <f t="shared" si="369"/>
        <v>1.027490473598258</v>
      </c>
      <c r="P1311" s="879">
        <f t="shared" si="369"/>
        <v>1.0143565648655704</v>
      </c>
      <c r="Q1311" s="879">
        <f t="shared" si="369"/>
        <v>1.0216766779838078</v>
      </c>
      <c r="R1311" s="879">
        <f t="shared" si="369"/>
        <v>1.0423706087422899</v>
      </c>
      <c r="S1311" s="879">
        <f t="shared" si="369"/>
        <v>1.037017310252996</v>
      </c>
      <c r="T1311" s="879">
        <f t="shared" si="369"/>
        <v>1.036734693877551</v>
      </c>
      <c r="U1311" s="879">
        <f t="shared" si="369"/>
        <v>1.0524951393389503</v>
      </c>
      <c r="V1311" s="919">
        <f t="shared" si="369"/>
        <v>1.0559880239520958</v>
      </c>
      <c r="W1311" s="879">
        <f t="shared" si="369"/>
        <v>1.0716057036577806</v>
      </c>
      <c r="X1311" s="879">
        <f t="shared" si="369"/>
        <v>1.0605152786099459</v>
      </c>
      <c r="Y1311" s="879">
        <f t="shared" si="369"/>
        <v>1.0661455201443175</v>
      </c>
      <c r="Z1311" s="879">
        <f t="shared" si="369"/>
        <v>1.0826113861386137</v>
      </c>
      <c r="AA1311" s="879">
        <f t="shared" si="369"/>
        <v>1.0814302884615383</v>
      </c>
      <c r="AB1311" s="879">
        <f t="shared" si="369"/>
        <v>1.0862017360071834</v>
      </c>
      <c r="AC1311" s="805">
        <f t="shared" si="369"/>
        <v>1.0562668380335649</v>
      </c>
    </row>
    <row r="1312" spans="1:30" ht="12.75" customHeight="1">
      <c r="A1312" s="874" t="s">
        <v>820</v>
      </c>
      <c r="B1312" s="728" t="s">
        <v>989</v>
      </c>
      <c r="C1312" s="777" t="s">
        <v>156</v>
      </c>
      <c r="D1312" s="777" t="s">
        <v>812</v>
      </c>
      <c r="E1312" s="456">
        <v>0.43000000715255737</v>
      </c>
      <c r="F1312" s="456">
        <v>0.43000000715255737</v>
      </c>
      <c r="G1312" s="456">
        <v>0.40999999642372131</v>
      </c>
      <c r="H1312" s="736">
        <v>0.40999999642372131</v>
      </c>
      <c r="I1312" s="456">
        <v>0.46000000834465027</v>
      </c>
      <c r="J1312" s="456">
        <v>0.43999999761581421</v>
      </c>
      <c r="K1312" s="456">
        <v>0.43999999761581421</v>
      </c>
      <c r="L1312" s="456">
        <v>0.43000000715255737</v>
      </c>
      <c r="M1312" s="456">
        <v>0.43000000715255737</v>
      </c>
      <c r="N1312" s="736">
        <v>0.46000000834465027</v>
      </c>
      <c r="O1312" s="456">
        <v>0.4699999988079071</v>
      </c>
      <c r="P1312" s="456">
        <v>0.46000000834465027</v>
      </c>
      <c r="Q1312" s="456">
        <v>0.50999999046325684</v>
      </c>
      <c r="R1312" s="456">
        <v>0.46000000834465027</v>
      </c>
      <c r="S1312" s="456">
        <v>0.46000000834465027</v>
      </c>
      <c r="T1312" s="456">
        <v>0.50999999046325684</v>
      </c>
      <c r="U1312" s="456">
        <v>0.41999998688697815</v>
      </c>
      <c r="V1312" s="736">
        <v>0.43000000715255737</v>
      </c>
      <c r="W1312" s="456">
        <v>0.43000000715255737</v>
      </c>
      <c r="X1312" s="456">
        <v>0.43999999761581421</v>
      </c>
      <c r="Y1312" s="456">
        <v>0.44999998807907104</v>
      </c>
      <c r="Z1312" s="456">
        <v>0.43999999761581421</v>
      </c>
      <c r="AA1312" s="456">
        <v>0.43999999761581421</v>
      </c>
      <c r="AB1312" s="456">
        <v>0.47999998927116394</v>
      </c>
      <c r="AC1312" s="780"/>
    </row>
    <row r="1313" spans="1:29" ht="12.75" customHeight="1">
      <c r="A1313" s="925"/>
      <c r="B1313" s="853"/>
      <c r="C1313" s="783" t="s">
        <v>158</v>
      </c>
      <c r="D1313" s="783" t="s">
        <v>812</v>
      </c>
      <c r="E1313" s="456">
        <v>-0.23999999463558197</v>
      </c>
      <c r="F1313" s="456">
        <v>-0.25</v>
      </c>
      <c r="G1313" s="456">
        <v>-0.23999999463558197</v>
      </c>
      <c r="H1313" s="736">
        <v>-0.23999999463558197</v>
      </c>
      <c r="I1313" s="456">
        <v>-0.25999999046325684</v>
      </c>
      <c r="J1313" s="456">
        <v>-0.25</v>
      </c>
      <c r="K1313" s="456">
        <v>-0.25</v>
      </c>
      <c r="L1313" s="456">
        <v>-0.25</v>
      </c>
      <c r="M1313" s="456">
        <v>-0.25999999046325684</v>
      </c>
      <c r="N1313" s="736">
        <v>-0.2800000011920929</v>
      </c>
      <c r="O1313" s="456">
        <v>-0.28999999165534973</v>
      </c>
      <c r="P1313" s="456">
        <v>-0.2800000011920929</v>
      </c>
      <c r="Q1313" s="456">
        <v>-0.31999999284744263</v>
      </c>
      <c r="R1313" s="456">
        <v>-0.2800000011920929</v>
      </c>
      <c r="S1313" s="456">
        <v>-0.2800000011920929</v>
      </c>
      <c r="T1313" s="456">
        <v>-0.34000000357627869</v>
      </c>
      <c r="U1313" s="456">
        <v>-0.25</v>
      </c>
      <c r="V1313" s="736">
        <v>-0.25</v>
      </c>
      <c r="W1313" s="456">
        <v>-0.25</v>
      </c>
      <c r="X1313" s="456">
        <v>-0.25</v>
      </c>
      <c r="Y1313" s="456">
        <v>-0.27000001072883606</v>
      </c>
      <c r="Z1313" s="456">
        <v>-0.25999999046325684</v>
      </c>
      <c r="AA1313" s="456">
        <v>-0.25999999046325684</v>
      </c>
      <c r="AB1313" s="456">
        <v>-0.2800000011920929</v>
      </c>
      <c r="AC1313" s="841"/>
    </row>
    <row r="1314" spans="1:29" ht="12.75" customHeight="1">
      <c r="A1314" s="925"/>
      <c r="B1314" s="853"/>
      <c r="C1314" s="783" t="s">
        <v>159</v>
      </c>
      <c r="D1314" s="783" t="s">
        <v>812</v>
      </c>
      <c r="E1314" s="459">
        <v>51</v>
      </c>
      <c r="F1314" s="459">
        <v>52</v>
      </c>
      <c r="G1314" s="459">
        <v>50</v>
      </c>
      <c r="H1314" s="724">
        <v>50</v>
      </c>
      <c r="I1314" s="459">
        <v>56</v>
      </c>
      <c r="J1314" s="459">
        <v>53</v>
      </c>
      <c r="K1314" s="459">
        <v>53</v>
      </c>
      <c r="L1314" s="459">
        <v>53</v>
      </c>
      <c r="M1314" s="459">
        <v>53</v>
      </c>
      <c r="N1314" s="724">
        <v>57</v>
      </c>
      <c r="O1314" s="459">
        <v>59</v>
      </c>
      <c r="P1314" s="459">
        <v>57</v>
      </c>
      <c r="Q1314" s="459">
        <v>64</v>
      </c>
      <c r="R1314" s="459">
        <v>57</v>
      </c>
      <c r="S1314" s="459">
        <v>57</v>
      </c>
      <c r="T1314" s="459">
        <v>64</v>
      </c>
      <c r="U1314" s="459">
        <v>52</v>
      </c>
      <c r="V1314" s="724">
        <v>53</v>
      </c>
      <c r="W1314" s="459">
        <v>53</v>
      </c>
      <c r="X1314" s="459">
        <v>53</v>
      </c>
      <c r="Y1314" s="459">
        <v>56</v>
      </c>
      <c r="Z1314" s="459">
        <v>53</v>
      </c>
      <c r="AA1314" s="459">
        <v>54</v>
      </c>
      <c r="AB1314" s="459">
        <v>57</v>
      </c>
      <c r="AC1314" s="786"/>
    </row>
    <row r="1315" spans="1:29" ht="12.75" customHeight="1" thickBot="1">
      <c r="A1315" s="941"/>
      <c r="B1315" s="867"/>
      <c r="C1315" s="802" t="s">
        <v>161</v>
      </c>
      <c r="D1315" s="802"/>
      <c r="E1315" s="879">
        <f t="shared" ref="E1315:AC1315" si="370">E1313/E1312</f>
        <v>-0.55813951312431875</v>
      </c>
      <c r="F1315" s="879">
        <f t="shared" si="370"/>
        <v>-0.58139533916636388</v>
      </c>
      <c r="G1315" s="879">
        <f t="shared" si="370"/>
        <v>-0.58536584568052041</v>
      </c>
      <c r="H1315" s="919">
        <f t="shared" si="370"/>
        <v>-0.58536584568052041</v>
      </c>
      <c r="I1315" s="879">
        <f t="shared" si="370"/>
        <v>-0.56521736031894709</v>
      </c>
      <c r="J1315" s="879">
        <f t="shared" si="370"/>
        <v>-0.56818182126057049</v>
      </c>
      <c r="K1315" s="879">
        <f t="shared" si="370"/>
        <v>-0.56818182126057049</v>
      </c>
      <c r="L1315" s="879">
        <f t="shared" si="370"/>
        <v>-0.58139533916636388</v>
      </c>
      <c r="M1315" s="879">
        <f t="shared" si="370"/>
        <v>-0.60465113055454633</v>
      </c>
      <c r="N1315" s="919">
        <f t="shared" si="370"/>
        <v>-0.60869564372334917</v>
      </c>
      <c r="O1315" s="879">
        <f t="shared" si="370"/>
        <v>-0.61702126040616256</v>
      </c>
      <c r="P1315" s="879">
        <f t="shared" si="370"/>
        <v>-0.60869564372334917</v>
      </c>
      <c r="Q1315" s="879">
        <f t="shared" si="370"/>
        <v>-0.62745097810055184</v>
      </c>
      <c r="R1315" s="879">
        <f t="shared" si="370"/>
        <v>-0.60869564372334917</v>
      </c>
      <c r="S1315" s="879">
        <f t="shared" si="370"/>
        <v>-0.60869564372334917</v>
      </c>
      <c r="T1315" s="879">
        <f t="shared" si="370"/>
        <v>-0.66666668614530911</v>
      </c>
      <c r="U1315" s="879">
        <f t="shared" si="370"/>
        <v>-0.59523811382231051</v>
      </c>
      <c r="V1315" s="919">
        <f t="shared" si="370"/>
        <v>-0.58139533916636388</v>
      </c>
      <c r="W1315" s="879">
        <f t="shared" si="370"/>
        <v>-0.58139533916636388</v>
      </c>
      <c r="X1315" s="879">
        <f t="shared" si="370"/>
        <v>-0.56818182126057049</v>
      </c>
      <c r="Y1315" s="879">
        <f t="shared" si="370"/>
        <v>-0.6000000397364309</v>
      </c>
      <c r="Z1315" s="879">
        <f t="shared" si="370"/>
        <v>-0.59090907243657698</v>
      </c>
      <c r="AA1315" s="879">
        <f t="shared" si="370"/>
        <v>-0.59090907243657698</v>
      </c>
      <c r="AB1315" s="879">
        <f t="shared" si="370"/>
        <v>-0.58333334885537658</v>
      </c>
      <c r="AC1315" s="805" t="e">
        <f t="shared" si="370"/>
        <v>#DIV/0!</v>
      </c>
    </row>
    <row r="1316" spans="1:29" ht="12.75" customHeight="1">
      <c r="A1316" s="942" t="s">
        <v>228</v>
      </c>
      <c r="B1316" s="728" t="s">
        <v>496</v>
      </c>
      <c r="C1316" s="857" t="s">
        <v>156</v>
      </c>
      <c r="D1316" s="857" t="s">
        <v>157</v>
      </c>
      <c r="E1316" s="1154">
        <v>6.5040000000000001E-2</v>
      </c>
      <c r="F1316" s="1155">
        <v>6.4799999999999996E-2</v>
      </c>
      <c r="G1316" s="1155">
        <v>6.4799999999999996E-2</v>
      </c>
      <c r="H1316" s="1156">
        <v>6.4320000000000002E-2</v>
      </c>
      <c r="I1316" s="1155">
        <v>6.336E-2</v>
      </c>
      <c r="J1316" s="1155">
        <v>6.336E-2</v>
      </c>
      <c r="K1316" s="1155">
        <v>6.336E-2</v>
      </c>
      <c r="L1316" s="1155">
        <v>6.2399999999999997E-2</v>
      </c>
      <c r="M1316" s="1155">
        <v>6.216E-2</v>
      </c>
      <c r="N1316" s="1156">
        <v>6.2399999999999997E-2</v>
      </c>
      <c r="O1316" s="1155">
        <v>6.2399999999999997E-2</v>
      </c>
      <c r="P1316" s="1155">
        <v>6.0720000000000003E-2</v>
      </c>
      <c r="Q1316" s="1155">
        <v>5.4960000000000002E-2</v>
      </c>
      <c r="R1316" s="1155">
        <v>5.3039999999999997E-2</v>
      </c>
      <c r="S1316" s="1155">
        <v>5.2560000000000003E-2</v>
      </c>
      <c r="T1316" s="1155">
        <v>5.3039999999999997E-2</v>
      </c>
      <c r="U1316" s="1155">
        <v>5.3999999999999999E-2</v>
      </c>
      <c r="V1316" s="1156">
        <v>5.4960000000000002E-2</v>
      </c>
      <c r="W1316" s="1155">
        <v>5.808E-2</v>
      </c>
      <c r="X1316" s="1155">
        <v>6.0240000000000002E-2</v>
      </c>
      <c r="Y1316" s="1155">
        <v>6.3119999999999996E-2</v>
      </c>
      <c r="Z1316" s="1155">
        <v>6.4320000000000002E-2</v>
      </c>
      <c r="AA1316" s="1155">
        <v>6.5519999999999995E-2</v>
      </c>
      <c r="AB1316" s="1155">
        <v>6.5759999999999999E-2</v>
      </c>
      <c r="AC1316" s="841">
        <f>SUM(E1316:AB1316)</f>
        <v>1.45872</v>
      </c>
    </row>
    <row r="1317" spans="1:29" ht="12.75" customHeight="1">
      <c r="A1317" s="925"/>
      <c r="B1317" s="853"/>
      <c r="C1317" s="783" t="s">
        <v>158</v>
      </c>
      <c r="D1317" s="783" t="s">
        <v>157</v>
      </c>
      <c r="E1317" s="1150">
        <v>0.10704</v>
      </c>
      <c r="F1317" s="1151">
        <v>0.10536</v>
      </c>
      <c r="G1317" s="1151">
        <v>0.10632</v>
      </c>
      <c r="H1317" s="1152">
        <v>0.10488</v>
      </c>
      <c r="I1317" s="1151">
        <v>0.10296</v>
      </c>
      <c r="J1317" s="1151">
        <v>0.10392</v>
      </c>
      <c r="K1317" s="1151">
        <v>0.10248</v>
      </c>
      <c r="L1317" s="1151">
        <v>0.10224</v>
      </c>
      <c r="M1317" s="1151">
        <v>0.10176</v>
      </c>
      <c r="N1317" s="1152">
        <v>0.10272000000000001</v>
      </c>
      <c r="O1317" s="1151">
        <v>0.10272000000000001</v>
      </c>
      <c r="P1317" s="1151">
        <v>0.10032000000000001</v>
      </c>
      <c r="Q1317" s="1151">
        <v>9.9360000000000004E-2</v>
      </c>
      <c r="R1317" s="1151">
        <v>0.10224</v>
      </c>
      <c r="S1317" s="1151">
        <v>0.1056</v>
      </c>
      <c r="T1317" s="1151">
        <v>0.10632</v>
      </c>
      <c r="U1317" s="1151">
        <v>0.10392</v>
      </c>
      <c r="V1317" s="1152">
        <v>9.9599999999999994E-2</v>
      </c>
      <c r="W1317" s="1151">
        <v>9.8879999999999996E-2</v>
      </c>
      <c r="X1317" s="1151">
        <v>9.9839999999999998E-2</v>
      </c>
      <c r="Y1317" s="1151">
        <v>0.10464</v>
      </c>
      <c r="Z1317" s="1151">
        <v>0.10488</v>
      </c>
      <c r="AA1317" s="1151">
        <v>0.10584</v>
      </c>
      <c r="AB1317" s="1151">
        <v>0.10607999999999999</v>
      </c>
      <c r="AC1317" s="786">
        <f>SUM(E1317:AB1317)</f>
        <v>2.4799199999999999</v>
      </c>
    </row>
    <row r="1318" spans="1:29" ht="12.75" customHeight="1">
      <c r="A1318" s="925"/>
      <c r="B1318" s="853"/>
      <c r="C1318" s="783" t="s">
        <v>159</v>
      </c>
      <c r="D1318" s="783" t="s">
        <v>812</v>
      </c>
      <c r="E1318" s="459">
        <v>12</v>
      </c>
      <c r="F1318" s="459">
        <v>12</v>
      </c>
      <c r="G1318" s="459">
        <v>12</v>
      </c>
      <c r="H1318" s="724">
        <v>12</v>
      </c>
      <c r="I1318" s="459">
        <v>12</v>
      </c>
      <c r="J1318" s="459">
        <v>12</v>
      </c>
      <c r="K1318" s="459">
        <v>12</v>
      </c>
      <c r="L1318" s="459">
        <v>12</v>
      </c>
      <c r="M1318" s="459">
        <v>12</v>
      </c>
      <c r="N1318" s="724">
        <v>12</v>
      </c>
      <c r="O1318" s="459">
        <v>12</v>
      </c>
      <c r="P1318" s="459">
        <v>12</v>
      </c>
      <c r="Q1318" s="459">
        <v>12</v>
      </c>
      <c r="R1318" s="459">
        <v>12</v>
      </c>
      <c r="S1318" s="459">
        <v>12</v>
      </c>
      <c r="T1318" s="459">
        <v>12</v>
      </c>
      <c r="U1318" s="459">
        <v>12</v>
      </c>
      <c r="V1318" s="724">
        <v>12</v>
      </c>
      <c r="W1318" s="459">
        <v>12</v>
      </c>
      <c r="X1318" s="459">
        <v>12</v>
      </c>
      <c r="Y1318" s="459">
        <v>12</v>
      </c>
      <c r="Z1318" s="459">
        <v>12</v>
      </c>
      <c r="AA1318" s="459">
        <v>12</v>
      </c>
      <c r="AB1318" s="459">
        <v>12</v>
      </c>
      <c r="AC1318" s="786"/>
    </row>
    <row r="1319" spans="1:29" ht="12.75" customHeight="1" thickBot="1">
      <c r="A1319" s="941"/>
      <c r="B1319" s="867"/>
      <c r="C1319" s="802" t="s">
        <v>161</v>
      </c>
      <c r="D1319" s="802"/>
      <c r="E1319" s="879">
        <f t="shared" ref="E1319:AC1319" si="371">E1317/E1316</f>
        <v>1.6457564575645756</v>
      </c>
      <c r="F1319" s="879">
        <f t="shared" si="371"/>
        <v>1.625925925925926</v>
      </c>
      <c r="G1319" s="879">
        <f t="shared" si="371"/>
        <v>1.6407407407407408</v>
      </c>
      <c r="H1319" s="919">
        <f t="shared" si="371"/>
        <v>1.630597014925373</v>
      </c>
      <c r="I1319" s="879">
        <f t="shared" si="371"/>
        <v>1.625</v>
      </c>
      <c r="J1319" s="879">
        <f t="shared" si="371"/>
        <v>1.6401515151515151</v>
      </c>
      <c r="K1319" s="879">
        <f t="shared" si="371"/>
        <v>1.6174242424242424</v>
      </c>
      <c r="L1319" s="879">
        <f t="shared" si="371"/>
        <v>1.6384615384615384</v>
      </c>
      <c r="M1319" s="879">
        <f t="shared" si="371"/>
        <v>1.6370656370656371</v>
      </c>
      <c r="N1319" s="919">
        <f t="shared" si="371"/>
        <v>1.6461538461538463</v>
      </c>
      <c r="O1319" s="879">
        <f t="shared" si="371"/>
        <v>1.6461538461538463</v>
      </c>
      <c r="P1319" s="879">
        <f t="shared" si="371"/>
        <v>1.6521739130434783</v>
      </c>
      <c r="Q1319" s="879">
        <f t="shared" si="371"/>
        <v>1.8078602620087336</v>
      </c>
      <c r="R1319" s="879">
        <f t="shared" si="371"/>
        <v>1.9276018099547512</v>
      </c>
      <c r="S1319" s="879">
        <f t="shared" si="371"/>
        <v>2.0091324200913241</v>
      </c>
      <c r="T1319" s="879">
        <f t="shared" si="371"/>
        <v>2.004524886877828</v>
      </c>
      <c r="U1319" s="879">
        <f t="shared" si="371"/>
        <v>1.9244444444444444</v>
      </c>
      <c r="V1319" s="919">
        <f t="shared" si="371"/>
        <v>1.8122270742358078</v>
      </c>
      <c r="W1319" s="879">
        <f t="shared" si="371"/>
        <v>1.7024793388429751</v>
      </c>
      <c r="X1319" s="879">
        <f t="shared" si="371"/>
        <v>1.6573705179282867</v>
      </c>
      <c r="Y1319" s="879">
        <f t="shared" si="371"/>
        <v>1.6577946768060836</v>
      </c>
      <c r="Z1319" s="879">
        <f t="shared" si="371"/>
        <v>1.630597014925373</v>
      </c>
      <c r="AA1319" s="879">
        <f t="shared" si="371"/>
        <v>1.6153846153846156</v>
      </c>
      <c r="AB1319" s="879">
        <f t="shared" si="371"/>
        <v>1.6131386861313868</v>
      </c>
      <c r="AC1319" s="805">
        <f t="shared" si="371"/>
        <v>1.7000658111220794</v>
      </c>
    </row>
    <row r="1320" spans="1:29" ht="12.75" customHeight="1">
      <c r="A1320" s="874" t="s">
        <v>183</v>
      </c>
      <c r="B1320" s="728" t="s">
        <v>496</v>
      </c>
      <c r="C1320" s="777" t="s">
        <v>156</v>
      </c>
      <c r="D1320" s="777" t="s">
        <v>157</v>
      </c>
      <c r="E1320" s="1150">
        <v>0.1326</v>
      </c>
      <c r="F1320" s="1151">
        <v>0.13109999999999999</v>
      </c>
      <c r="G1320" s="1151">
        <v>0.12966</v>
      </c>
      <c r="H1320" s="1152">
        <v>0.13086</v>
      </c>
      <c r="I1320" s="1151">
        <v>0.12936</v>
      </c>
      <c r="J1320" s="1151">
        <v>0.13464000000000001</v>
      </c>
      <c r="K1320" s="1151">
        <v>0.13739999999999999</v>
      </c>
      <c r="L1320" s="1151">
        <v>0.16919999999999999</v>
      </c>
      <c r="M1320" s="1151">
        <v>0.19631999999999999</v>
      </c>
      <c r="N1320" s="1152">
        <v>0.20208000000000001</v>
      </c>
      <c r="O1320" s="1151">
        <v>0.20369999999999999</v>
      </c>
      <c r="P1320" s="1151">
        <v>0.19878000000000001</v>
      </c>
      <c r="Q1320" s="1151">
        <v>0.1986</v>
      </c>
      <c r="R1320" s="1151">
        <v>0.21156</v>
      </c>
      <c r="S1320" s="1151">
        <v>0.20088</v>
      </c>
      <c r="T1320" s="1151">
        <v>0.20069999999999999</v>
      </c>
      <c r="U1320" s="1151">
        <v>0.1971</v>
      </c>
      <c r="V1320" s="1152">
        <v>0.18684000000000001</v>
      </c>
      <c r="W1320" s="1151">
        <v>0.18479999999999999</v>
      </c>
      <c r="X1320" s="1151">
        <v>0.18684000000000001</v>
      </c>
      <c r="Y1320" s="1151">
        <v>0.18864</v>
      </c>
      <c r="Z1320" s="1151">
        <v>0.19001999999999999</v>
      </c>
      <c r="AA1320" s="1151">
        <v>0.19181999999999999</v>
      </c>
      <c r="AB1320" s="1151">
        <v>0.19206000000000001</v>
      </c>
      <c r="AC1320" s="780">
        <f>SUM(E1320:AB1320)</f>
        <v>4.2255599999999998</v>
      </c>
    </row>
    <row r="1321" spans="1:29" ht="12.75" customHeight="1">
      <c r="A1321" s="925"/>
      <c r="B1321" s="853"/>
      <c r="C1321" s="783" t="s">
        <v>158</v>
      </c>
      <c r="D1321" s="783" t="s">
        <v>157</v>
      </c>
      <c r="E1321" s="1150">
        <v>0.11988</v>
      </c>
      <c r="F1321" s="1151">
        <v>0.11544</v>
      </c>
      <c r="G1321" s="1151">
        <v>0.11292000000000001</v>
      </c>
      <c r="H1321" s="1152">
        <v>0.11418</v>
      </c>
      <c r="I1321" s="1151">
        <v>0.11292000000000001</v>
      </c>
      <c r="J1321" s="1151">
        <v>0.11706</v>
      </c>
      <c r="K1321" s="1151">
        <v>0.11616</v>
      </c>
      <c r="L1321" s="1151">
        <v>0.16320000000000001</v>
      </c>
      <c r="M1321" s="1151">
        <v>0.19914000000000001</v>
      </c>
      <c r="N1321" s="1152">
        <v>0.20250000000000001</v>
      </c>
      <c r="O1321" s="1151">
        <v>0.20033999999999999</v>
      </c>
      <c r="P1321" s="1151">
        <v>0.19775999999999999</v>
      </c>
      <c r="Q1321" s="1151">
        <v>0.1983</v>
      </c>
      <c r="R1321" s="1151">
        <v>0.20705999999999999</v>
      </c>
      <c r="S1321" s="1151">
        <v>0.19853999999999999</v>
      </c>
      <c r="T1321" s="1151">
        <v>0.1986</v>
      </c>
      <c r="U1321" s="1151">
        <v>0.1968</v>
      </c>
      <c r="V1321" s="1152">
        <v>0.19589999999999999</v>
      </c>
      <c r="W1321" s="1151">
        <v>0.19434000000000001</v>
      </c>
      <c r="X1321" s="1151">
        <v>0.19602</v>
      </c>
      <c r="Y1321" s="1151">
        <v>0.1971</v>
      </c>
      <c r="Z1321" s="1151">
        <v>0.19769999999999999</v>
      </c>
      <c r="AA1321" s="1151">
        <v>0.20124</v>
      </c>
      <c r="AB1321" s="1151">
        <v>0.20472000000000001</v>
      </c>
      <c r="AC1321" s="786">
        <f>SUM(E1321:AB1321)</f>
        <v>4.1578199999999992</v>
      </c>
    </row>
    <row r="1322" spans="1:29" ht="12.75" customHeight="1">
      <c r="A1322" s="925"/>
      <c r="B1322" s="853"/>
      <c r="C1322" s="783" t="s">
        <v>159</v>
      </c>
      <c r="D1322" s="783" t="s">
        <v>160</v>
      </c>
      <c r="E1322" s="459">
        <v>13</v>
      </c>
      <c r="F1322" s="459">
        <v>13</v>
      </c>
      <c r="G1322" s="459">
        <v>12</v>
      </c>
      <c r="H1322" s="724">
        <v>12</v>
      </c>
      <c r="I1322" s="459">
        <v>12</v>
      </c>
      <c r="J1322" s="459">
        <v>13</v>
      </c>
      <c r="K1322" s="459">
        <v>14</v>
      </c>
      <c r="L1322" s="459">
        <v>22</v>
      </c>
      <c r="M1322" s="459">
        <v>23</v>
      </c>
      <c r="N1322" s="724">
        <v>23</v>
      </c>
      <c r="O1322" s="459">
        <v>23</v>
      </c>
      <c r="P1322" s="459">
        <v>23</v>
      </c>
      <c r="Q1322" s="459">
        <v>23</v>
      </c>
      <c r="R1322" s="459">
        <v>23</v>
      </c>
      <c r="S1322" s="459">
        <v>22</v>
      </c>
      <c r="T1322" s="459">
        <v>22</v>
      </c>
      <c r="U1322" s="459">
        <v>22</v>
      </c>
      <c r="V1322" s="724">
        <v>22</v>
      </c>
      <c r="W1322" s="459">
        <v>22</v>
      </c>
      <c r="X1322" s="459">
        <v>22</v>
      </c>
      <c r="Y1322" s="459">
        <v>22</v>
      </c>
      <c r="Z1322" s="459">
        <v>22</v>
      </c>
      <c r="AA1322" s="459">
        <v>22</v>
      </c>
      <c r="AB1322" s="459">
        <v>22</v>
      </c>
      <c r="AC1322" s="786"/>
    </row>
    <row r="1323" spans="1:29" ht="12.75" customHeight="1" thickBot="1">
      <c r="A1323" s="941"/>
      <c r="B1323" s="867"/>
      <c r="C1323" s="802" t="s">
        <v>161</v>
      </c>
      <c r="D1323" s="802"/>
      <c r="E1323" s="879">
        <f t="shared" ref="E1323:AC1323" si="372">E1321/E1320</f>
        <v>0.90407239819004526</v>
      </c>
      <c r="F1323" s="879">
        <f t="shared" si="372"/>
        <v>0.88054919908466822</v>
      </c>
      <c r="G1323" s="879">
        <f t="shared" si="372"/>
        <v>0.87089310504396122</v>
      </c>
      <c r="H1323" s="919">
        <f t="shared" si="372"/>
        <v>0.87253553415864282</v>
      </c>
      <c r="I1323" s="879">
        <f t="shared" si="372"/>
        <v>0.87291280148423012</v>
      </c>
      <c r="J1323" s="879">
        <f t="shared" si="372"/>
        <v>0.86942959001782527</v>
      </c>
      <c r="K1323" s="879">
        <f t="shared" si="372"/>
        <v>0.84541484716157211</v>
      </c>
      <c r="L1323" s="879">
        <f t="shared" si="372"/>
        <v>0.96453900709219875</v>
      </c>
      <c r="M1323" s="879">
        <f t="shared" si="372"/>
        <v>1.0143643031784841</v>
      </c>
      <c r="N1323" s="919">
        <f t="shared" si="372"/>
        <v>1.0020783847980999</v>
      </c>
      <c r="O1323" s="879">
        <f t="shared" si="372"/>
        <v>0.98350515463917521</v>
      </c>
      <c r="P1323" s="879">
        <f t="shared" si="372"/>
        <v>0.99486869906429209</v>
      </c>
      <c r="Q1323" s="879">
        <f t="shared" si="372"/>
        <v>0.99848942598187318</v>
      </c>
      <c r="R1323" s="879">
        <f t="shared" si="372"/>
        <v>0.9787294384571753</v>
      </c>
      <c r="S1323" s="879">
        <f t="shared" si="372"/>
        <v>0.98835125448028671</v>
      </c>
      <c r="T1323" s="879">
        <f t="shared" si="372"/>
        <v>0.98953662182361735</v>
      </c>
      <c r="U1323" s="879">
        <f t="shared" si="372"/>
        <v>0.99847792998477936</v>
      </c>
      <c r="V1323" s="919">
        <f t="shared" si="372"/>
        <v>1.0484906872190107</v>
      </c>
      <c r="W1323" s="879">
        <f t="shared" si="372"/>
        <v>1.0516233766233767</v>
      </c>
      <c r="X1323" s="879">
        <f t="shared" si="372"/>
        <v>1.0491329479768785</v>
      </c>
      <c r="Y1323" s="879">
        <f t="shared" si="372"/>
        <v>1.0448473282442747</v>
      </c>
      <c r="Z1323" s="879">
        <f t="shared" si="372"/>
        <v>1.0404167982317651</v>
      </c>
      <c r="AA1323" s="879">
        <f t="shared" si="372"/>
        <v>1.0491085392555521</v>
      </c>
      <c r="AB1323" s="879">
        <f t="shared" si="372"/>
        <v>1.0659169009684475</v>
      </c>
      <c r="AC1323" s="805">
        <f t="shared" si="372"/>
        <v>0.98396898872575456</v>
      </c>
    </row>
    <row r="1324" spans="1:29" ht="12.75" customHeight="1">
      <c r="A1324" s="874" t="s">
        <v>212</v>
      </c>
      <c r="B1324" s="728" t="s">
        <v>496</v>
      </c>
      <c r="C1324" s="777" t="s">
        <v>156</v>
      </c>
      <c r="D1324" s="777" t="s">
        <v>157</v>
      </c>
      <c r="E1324" s="1150">
        <v>1.6320000000000001E-2</v>
      </c>
      <c r="F1324" s="1151">
        <v>1.5599999999999999E-2</v>
      </c>
      <c r="G1324" s="1151">
        <v>1.0800000000000001E-2</v>
      </c>
      <c r="H1324" s="1152">
        <v>1.008E-2</v>
      </c>
      <c r="I1324" s="1151">
        <v>1.056E-2</v>
      </c>
      <c r="J1324" s="1151">
        <v>1.584E-2</v>
      </c>
      <c r="K1324" s="1151">
        <v>1.584E-2</v>
      </c>
      <c r="L1324" s="1151">
        <v>1.6799999999999999E-2</v>
      </c>
      <c r="M1324" s="1151">
        <v>5.7600000000000004E-3</v>
      </c>
      <c r="N1324" s="1152">
        <v>6.4799999999999996E-3</v>
      </c>
      <c r="O1324" s="1151">
        <v>5.5199999999999997E-3</v>
      </c>
      <c r="P1324" s="1151">
        <v>5.5199999999999997E-3</v>
      </c>
      <c r="Q1324" s="1151">
        <v>5.5199999999999997E-3</v>
      </c>
      <c r="R1324" s="1151">
        <v>5.5199999999999997E-3</v>
      </c>
      <c r="S1324" s="1151">
        <v>5.7600000000000004E-3</v>
      </c>
      <c r="T1324" s="1151">
        <v>5.7600000000000004E-3</v>
      </c>
      <c r="U1324" s="1151">
        <v>6.7200000000000003E-3</v>
      </c>
      <c r="V1324" s="1152">
        <v>6.2399999999999999E-3</v>
      </c>
      <c r="W1324" s="1151">
        <v>6.0000000000000001E-3</v>
      </c>
      <c r="X1324" s="1151">
        <v>6.2399999999999999E-3</v>
      </c>
      <c r="Y1324" s="1151">
        <v>5.5199999999999997E-3</v>
      </c>
      <c r="Z1324" s="1151">
        <v>5.5199999999999997E-3</v>
      </c>
      <c r="AA1324" s="1151">
        <v>6.7200000000000003E-3</v>
      </c>
      <c r="AB1324" s="1151">
        <v>7.1999999999999998E-3</v>
      </c>
      <c r="AC1324" s="780">
        <f>SUM(E1324:AB1324)</f>
        <v>0.20783999999999997</v>
      </c>
    </row>
    <row r="1325" spans="1:29" ht="12.75" customHeight="1">
      <c r="A1325" s="925"/>
      <c r="B1325" s="853"/>
      <c r="C1325" s="783" t="s">
        <v>158</v>
      </c>
      <c r="D1325" s="783" t="s">
        <v>157</v>
      </c>
      <c r="E1325" s="1150">
        <v>2.496E-2</v>
      </c>
      <c r="F1325" s="1151">
        <v>2.376E-2</v>
      </c>
      <c r="G1325" s="1151">
        <v>2.52E-2</v>
      </c>
      <c r="H1325" s="1152">
        <v>2.52E-2</v>
      </c>
      <c r="I1325" s="1151">
        <v>2.52E-2</v>
      </c>
      <c r="J1325" s="1151">
        <v>2.784E-2</v>
      </c>
      <c r="K1325" s="1151">
        <v>2.3040000000000001E-2</v>
      </c>
      <c r="L1325" s="1151">
        <v>2.3040000000000001E-2</v>
      </c>
      <c r="M1325" s="1151">
        <v>1.392E-2</v>
      </c>
      <c r="N1325" s="1152">
        <v>1.5599999999999999E-2</v>
      </c>
      <c r="O1325" s="1151">
        <v>1.392E-2</v>
      </c>
      <c r="P1325" s="1151">
        <v>1.4160000000000001E-2</v>
      </c>
      <c r="Q1325" s="1151">
        <v>1.392E-2</v>
      </c>
      <c r="R1325" s="1151">
        <v>1.392E-2</v>
      </c>
      <c r="S1325" s="1151">
        <v>1.4160000000000001E-2</v>
      </c>
      <c r="T1325" s="1151">
        <v>1.4160000000000001E-2</v>
      </c>
      <c r="U1325" s="1151">
        <v>1.4160000000000001E-2</v>
      </c>
      <c r="V1325" s="1152">
        <v>1.44E-2</v>
      </c>
      <c r="W1325" s="1151">
        <v>1.44E-2</v>
      </c>
      <c r="X1325" s="1151">
        <v>1.44E-2</v>
      </c>
      <c r="Y1325" s="1151">
        <v>1.44E-2</v>
      </c>
      <c r="Z1325" s="1151">
        <v>1.44E-2</v>
      </c>
      <c r="AA1325" s="1151">
        <v>1.464E-2</v>
      </c>
      <c r="AB1325" s="1151">
        <v>1.512E-2</v>
      </c>
      <c r="AC1325" s="786">
        <f>SUM(E1325:AB1325)</f>
        <v>0.42792000000000008</v>
      </c>
    </row>
    <row r="1326" spans="1:29" ht="12.75" customHeight="1">
      <c r="A1326" s="925"/>
      <c r="B1326" s="853"/>
      <c r="C1326" s="783" t="s">
        <v>159</v>
      </c>
      <c r="D1326" s="783" t="s">
        <v>160</v>
      </c>
      <c r="E1326" s="459">
        <v>2</v>
      </c>
      <c r="F1326" s="459">
        <v>2</v>
      </c>
      <c r="G1326" s="459">
        <v>2</v>
      </c>
      <c r="H1326" s="724">
        <v>2</v>
      </c>
      <c r="I1326" s="459">
        <v>2</v>
      </c>
      <c r="J1326" s="459">
        <v>2</v>
      </c>
      <c r="K1326" s="459">
        <v>3</v>
      </c>
      <c r="L1326" s="459">
        <v>1</v>
      </c>
      <c r="M1326" s="459">
        <v>1</v>
      </c>
      <c r="N1326" s="724">
        <v>1</v>
      </c>
      <c r="O1326" s="459">
        <v>1</v>
      </c>
      <c r="P1326" s="459">
        <v>1</v>
      </c>
      <c r="Q1326" s="459">
        <v>1</v>
      </c>
      <c r="R1326" s="459">
        <v>1</v>
      </c>
      <c r="S1326" s="459">
        <v>1</v>
      </c>
      <c r="T1326" s="459">
        <v>1</v>
      </c>
      <c r="U1326" s="459">
        <v>1</v>
      </c>
      <c r="V1326" s="724">
        <v>1</v>
      </c>
      <c r="W1326" s="459">
        <v>1</v>
      </c>
      <c r="X1326" s="459">
        <v>1</v>
      </c>
      <c r="Y1326" s="459">
        <v>1</v>
      </c>
      <c r="Z1326" s="459">
        <v>1</v>
      </c>
      <c r="AA1326" s="459">
        <v>1</v>
      </c>
      <c r="AB1326" s="459">
        <v>1</v>
      </c>
      <c r="AC1326" s="786"/>
    </row>
    <row r="1327" spans="1:29" ht="12.75" customHeight="1" thickBot="1">
      <c r="A1327" s="941"/>
      <c r="B1327" s="867"/>
      <c r="C1327" s="802" t="s">
        <v>161</v>
      </c>
      <c r="D1327" s="802"/>
      <c r="E1327" s="879">
        <f t="shared" ref="E1327:AC1327" si="373">E1325/E1324</f>
        <v>1.5294117647058822</v>
      </c>
      <c r="F1327" s="879">
        <f t="shared" si="373"/>
        <v>1.5230769230769232</v>
      </c>
      <c r="G1327" s="879">
        <f t="shared" si="373"/>
        <v>2.333333333333333</v>
      </c>
      <c r="H1327" s="919">
        <f t="shared" si="373"/>
        <v>2.5</v>
      </c>
      <c r="I1327" s="879">
        <f t="shared" si="373"/>
        <v>2.3863636363636362</v>
      </c>
      <c r="J1327" s="879">
        <f t="shared" si="373"/>
        <v>1.7575757575757576</v>
      </c>
      <c r="K1327" s="879">
        <f t="shared" si="373"/>
        <v>1.4545454545454546</v>
      </c>
      <c r="L1327" s="879">
        <f t="shared" si="373"/>
        <v>1.3714285714285717</v>
      </c>
      <c r="M1327" s="879">
        <f t="shared" si="373"/>
        <v>2.4166666666666665</v>
      </c>
      <c r="N1327" s="919">
        <f t="shared" si="373"/>
        <v>2.4074074074074074</v>
      </c>
      <c r="O1327" s="879">
        <f t="shared" si="373"/>
        <v>2.5217391304347827</v>
      </c>
      <c r="P1327" s="879">
        <f t="shared" si="373"/>
        <v>2.5652173913043481</v>
      </c>
      <c r="Q1327" s="879">
        <f t="shared" si="373"/>
        <v>2.5217391304347827</v>
      </c>
      <c r="R1327" s="879">
        <f t="shared" si="373"/>
        <v>2.5217391304347827</v>
      </c>
      <c r="S1327" s="879">
        <f t="shared" si="373"/>
        <v>2.4583333333333335</v>
      </c>
      <c r="T1327" s="879">
        <f t="shared" si="373"/>
        <v>2.4583333333333335</v>
      </c>
      <c r="U1327" s="879">
        <f t="shared" si="373"/>
        <v>2.1071428571428572</v>
      </c>
      <c r="V1327" s="919">
        <f t="shared" si="373"/>
        <v>2.3076923076923075</v>
      </c>
      <c r="W1327" s="879">
        <f t="shared" si="373"/>
        <v>2.4</v>
      </c>
      <c r="X1327" s="879">
        <f t="shared" si="373"/>
        <v>2.3076923076923075</v>
      </c>
      <c r="Y1327" s="879">
        <f t="shared" si="373"/>
        <v>2.6086956521739131</v>
      </c>
      <c r="Z1327" s="879">
        <f t="shared" si="373"/>
        <v>2.6086956521739131</v>
      </c>
      <c r="AA1327" s="879">
        <f t="shared" si="373"/>
        <v>2.1785714285714284</v>
      </c>
      <c r="AB1327" s="879">
        <f t="shared" si="373"/>
        <v>2.1</v>
      </c>
      <c r="AC1327" s="805">
        <f t="shared" si="373"/>
        <v>2.0588914549653587</v>
      </c>
    </row>
    <row r="1328" spans="1:29" ht="12.75" customHeight="1">
      <c r="A1328" s="874" t="s">
        <v>233</v>
      </c>
      <c r="B1328" s="728" t="s">
        <v>496</v>
      </c>
      <c r="C1328" s="777" t="s">
        <v>156</v>
      </c>
      <c r="D1328" s="777" t="s">
        <v>157</v>
      </c>
      <c r="E1328" s="1147">
        <v>0.28916999999999998</v>
      </c>
      <c r="F1328" s="1148">
        <v>0.29627999999999999</v>
      </c>
      <c r="G1328" s="1148">
        <v>0.29681999999999997</v>
      </c>
      <c r="H1328" s="1149">
        <v>0.30149999999999999</v>
      </c>
      <c r="I1328" s="1148">
        <v>0.30743999999999999</v>
      </c>
      <c r="J1328" s="1148">
        <v>0.29798999999999998</v>
      </c>
      <c r="K1328" s="1148">
        <v>0.30258000000000002</v>
      </c>
      <c r="L1328" s="1148">
        <v>0.32219999999999999</v>
      </c>
      <c r="M1328" s="1148">
        <v>0.34092</v>
      </c>
      <c r="N1328" s="1149">
        <v>0.33516000000000001</v>
      </c>
      <c r="O1328" s="1148">
        <v>0.34334999999999999</v>
      </c>
      <c r="P1328" s="1148">
        <v>0.34766999999999998</v>
      </c>
      <c r="Q1328" s="1148">
        <v>0.34461000000000003</v>
      </c>
      <c r="R1328" s="1148">
        <v>0.34731000000000001</v>
      </c>
      <c r="S1328" s="1148">
        <v>0.34595999999999999</v>
      </c>
      <c r="T1328" s="1148">
        <v>0.33021</v>
      </c>
      <c r="U1328" s="1148">
        <v>0.33173999999999998</v>
      </c>
      <c r="V1328" s="1149">
        <v>0.30608999999999997</v>
      </c>
      <c r="W1328" s="1148">
        <v>0.30024000000000001</v>
      </c>
      <c r="X1328" s="1148">
        <v>0.30149999999999999</v>
      </c>
      <c r="Y1328" s="1148">
        <v>0.30024000000000001</v>
      </c>
      <c r="Z1328" s="1148">
        <v>0.30042000000000002</v>
      </c>
      <c r="AA1328" s="1148">
        <v>0.29898000000000002</v>
      </c>
      <c r="AB1328" s="1148">
        <v>0.30014999999999997</v>
      </c>
      <c r="AC1328" s="780">
        <f>SUM(E1328:AB1328)</f>
        <v>7.5885300000000004</v>
      </c>
    </row>
    <row r="1329" spans="1:29" ht="12.75" customHeight="1">
      <c r="A1329" s="925"/>
      <c r="B1329" s="853"/>
      <c r="C1329" s="783" t="s">
        <v>158</v>
      </c>
      <c r="D1329" s="783" t="s">
        <v>157</v>
      </c>
      <c r="E1329" s="1150">
        <v>0.18071999999999999</v>
      </c>
      <c r="F1329" s="1151">
        <v>0.19106999999999999</v>
      </c>
      <c r="G1329" s="1151">
        <v>0.19269</v>
      </c>
      <c r="H1329" s="1152">
        <v>0.1953</v>
      </c>
      <c r="I1329" s="1151">
        <v>0.20196</v>
      </c>
      <c r="J1329" s="1151">
        <v>0.19925999999999999</v>
      </c>
      <c r="K1329" s="1151">
        <v>0.20529</v>
      </c>
      <c r="L1329" s="1151">
        <v>0.21609</v>
      </c>
      <c r="M1329" s="1151">
        <v>0.2142</v>
      </c>
      <c r="N1329" s="1152">
        <v>0.20952000000000001</v>
      </c>
      <c r="O1329" s="1151">
        <v>0.21240000000000001</v>
      </c>
      <c r="P1329" s="1151">
        <v>0.21636</v>
      </c>
      <c r="Q1329" s="1151">
        <v>0.21582000000000001</v>
      </c>
      <c r="R1329" s="1151">
        <v>0.21590999999999999</v>
      </c>
      <c r="S1329" s="1151">
        <v>0.21906</v>
      </c>
      <c r="T1329" s="1151">
        <v>0.20780999999999999</v>
      </c>
      <c r="U1329" s="1151">
        <v>0.20943000000000001</v>
      </c>
      <c r="V1329" s="1152">
        <v>0.20277000000000001</v>
      </c>
      <c r="W1329" s="1151">
        <v>0.19800000000000001</v>
      </c>
      <c r="X1329" s="1151">
        <v>0.20124</v>
      </c>
      <c r="Y1329" s="1151">
        <v>0.20033999999999999</v>
      </c>
      <c r="Z1329" s="1151">
        <v>0.19808999999999999</v>
      </c>
      <c r="AA1329" s="1151">
        <v>0.19556999999999999</v>
      </c>
      <c r="AB1329" s="1151">
        <v>0.19755</v>
      </c>
      <c r="AC1329" s="786">
        <f>SUM(E1329:AB1329)</f>
        <v>4.8964499999999989</v>
      </c>
    </row>
    <row r="1330" spans="1:29" ht="12.75" customHeight="1">
      <c r="A1330" s="925"/>
      <c r="B1330" s="853"/>
      <c r="C1330" s="783" t="s">
        <v>159</v>
      </c>
      <c r="D1330" s="783" t="s">
        <v>160</v>
      </c>
      <c r="E1330" s="459">
        <v>31</v>
      </c>
      <c r="F1330" s="459">
        <v>32</v>
      </c>
      <c r="G1330" s="459">
        <v>32</v>
      </c>
      <c r="H1330" s="724">
        <v>34</v>
      </c>
      <c r="I1330" s="459">
        <v>32</v>
      </c>
      <c r="J1330" s="459">
        <v>33</v>
      </c>
      <c r="K1330" s="459">
        <v>34</v>
      </c>
      <c r="L1330" s="459">
        <v>35</v>
      </c>
      <c r="M1330" s="459">
        <v>37</v>
      </c>
      <c r="N1330" s="724">
        <v>37</v>
      </c>
      <c r="O1330" s="459">
        <v>39</v>
      </c>
      <c r="P1330" s="459">
        <v>38</v>
      </c>
      <c r="Q1330" s="459">
        <v>37</v>
      </c>
      <c r="R1330" s="459">
        <v>38</v>
      </c>
      <c r="S1330" s="459">
        <v>37</v>
      </c>
      <c r="T1330" s="459">
        <v>36</v>
      </c>
      <c r="U1330" s="459">
        <v>35</v>
      </c>
      <c r="V1330" s="724">
        <v>34</v>
      </c>
      <c r="W1330" s="459">
        <v>34</v>
      </c>
      <c r="X1330" s="459">
        <v>33</v>
      </c>
      <c r="Y1330" s="459">
        <v>33</v>
      </c>
      <c r="Z1330" s="459">
        <v>34</v>
      </c>
      <c r="AA1330" s="459">
        <v>34</v>
      </c>
      <c r="AB1330" s="459">
        <v>32</v>
      </c>
      <c r="AC1330" s="786"/>
    </row>
    <row r="1331" spans="1:29" ht="12.75" customHeight="1" thickBot="1">
      <c r="A1331" s="941"/>
      <c r="B1331" s="867"/>
      <c r="C1331" s="802" t="s">
        <v>161</v>
      </c>
      <c r="D1331" s="802"/>
      <c r="E1331" s="879">
        <f t="shared" ref="E1331:AC1331" si="374">E1329/E1328</f>
        <v>0.62496109554933088</v>
      </c>
      <c r="F1331" s="879">
        <f t="shared" si="374"/>
        <v>0.64489671931956261</v>
      </c>
      <c r="G1331" s="879">
        <f t="shared" si="374"/>
        <v>0.64918132201334144</v>
      </c>
      <c r="H1331" s="919">
        <f t="shared" si="374"/>
        <v>0.64776119402985077</v>
      </c>
      <c r="I1331" s="879">
        <f t="shared" si="374"/>
        <v>0.65690866510538648</v>
      </c>
      <c r="J1331" s="879">
        <f t="shared" si="374"/>
        <v>0.66868015705225015</v>
      </c>
      <c r="K1331" s="879">
        <f t="shared" si="374"/>
        <v>0.67846519928613913</v>
      </c>
      <c r="L1331" s="879">
        <f t="shared" si="374"/>
        <v>0.67067039106145254</v>
      </c>
      <c r="M1331" s="879">
        <f t="shared" si="374"/>
        <v>0.62829989440337908</v>
      </c>
      <c r="N1331" s="919">
        <f t="shared" si="374"/>
        <v>0.62513426423200857</v>
      </c>
      <c r="O1331" s="879">
        <f t="shared" si="374"/>
        <v>0.61861074705111407</v>
      </c>
      <c r="P1331" s="879">
        <f t="shared" si="374"/>
        <v>0.62231426352575725</v>
      </c>
      <c r="Q1331" s="879">
        <f t="shared" si="374"/>
        <v>0.62627317837555496</v>
      </c>
      <c r="R1331" s="879">
        <f t="shared" si="374"/>
        <v>0.6216636434309406</v>
      </c>
      <c r="S1331" s="879">
        <f t="shared" si="374"/>
        <v>0.63319458896982317</v>
      </c>
      <c r="T1331" s="879">
        <f t="shared" si="374"/>
        <v>0.62932679204142816</v>
      </c>
      <c r="U1331" s="879">
        <f t="shared" si="374"/>
        <v>0.63130765056972338</v>
      </c>
      <c r="V1331" s="919">
        <f t="shared" si="374"/>
        <v>0.66245221993531322</v>
      </c>
      <c r="W1331" s="879">
        <f t="shared" si="374"/>
        <v>0.65947242206235013</v>
      </c>
      <c r="X1331" s="879">
        <f t="shared" si="374"/>
        <v>0.66746268656716423</v>
      </c>
      <c r="Y1331" s="879">
        <f t="shared" si="374"/>
        <v>0.66726618705035967</v>
      </c>
      <c r="Z1331" s="879">
        <f t="shared" si="374"/>
        <v>0.65937687237866982</v>
      </c>
      <c r="AA1331" s="879">
        <f t="shared" si="374"/>
        <v>0.65412402167369044</v>
      </c>
      <c r="AB1331" s="879">
        <f t="shared" si="374"/>
        <v>0.65817091454272869</v>
      </c>
      <c r="AC1331" s="805">
        <f t="shared" si="374"/>
        <v>0.64524354519254701</v>
      </c>
    </row>
    <row r="1332" spans="1:29" ht="12.75" customHeight="1">
      <c r="A1332" s="942" t="s">
        <v>184</v>
      </c>
      <c r="B1332" s="728" t="s">
        <v>496</v>
      </c>
      <c r="C1332" s="857" t="s">
        <v>156</v>
      </c>
      <c r="D1332" s="857" t="s">
        <v>157</v>
      </c>
      <c r="E1332" s="1154">
        <v>1.98E-3</v>
      </c>
      <c r="F1332" s="1155">
        <v>1.92E-3</v>
      </c>
      <c r="G1332" s="1155">
        <v>1.98E-3</v>
      </c>
      <c r="H1332" s="1156">
        <v>1.92E-3</v>
      </c>
      <c r="I1332" s="1155">
        <v>1.92E-3</v>
      </c>
      <c r="J1332" s="1155">
        <v>1.8600000000000001E-3</v>
      </c>
      <c r="K1332" s="1155">
        <v>1.98E-3</v>
      </c>
      <c r="L1332" s="1155">
        <v>1.92E-3</v>
      </c>
      <c r="M1332" s="1155">
        <v>3.6600000000000001E-3</v>
      </c>
      <c r="N1332" s="1156">
        <v>3.3600000000000001E-3</v>
      </c>
      <c r="O1332" s="1155">
        <v>3.3E-3</v>
      </c>
      <c r="P1332" s="1155">
        <v>3.7799999999999999E-3</v>
      </c>
      <c r="Q1332" s="1155">
        <v>4.2599999999999999E-3</v>
      </c>
      <c r="R1332" s="1155">
        <v>3.8400000000000001E-3</v>
      </c>
      <c r="S1332" s="1155">
        <v>4.62E-3</v>
      </c>
      <c r="T1332" s="1155">
        <v>3.7799999999999999E-3</v>
      </c>
      <c r="U1332" s="1155">
        <v>5.1000000000000004E-3</v>
      </c>
      <c r="V1332" s="1156">
        <v>1.74E-3</v>
      </c>
      <c r="W1332" s="1155">
        <v>1.6800000000000001E-3</v>
      </c>
      <c r="X1332" s="1155">
        <v>1.74E-3</v>
      </c>
      <c r="Y1332" s="1155">
        <v>1.6800000000000001E-3</v>
      </c>
      <c r="Z1332" s="1155">
        <v>1.6800000000000001E-3</v>
      </c>
      <c r="AA1332" s="1155">
        <v>1.74E-3</v>
      </c>
      <c r="AB1332" s="1155">
        <v>1.74E-3</v>
      </c>
      <c r="AC1332" s="841">
        <f>SUM(E1332:AB1332)</f>
        <v>6.318E-2</v>
      </c>
    </row>
    <row r="1333" spans="1:29" ht="12.75" customHeight="1">
      <c r="A1333" s="925"/>
      <c r="B1333" s="853"/>
      <c r="C1333" s="783" t="s">
        <v>158</v>
      </c>
      <c r="D1333" s="783" t="s">
        <v>157</v>
      </c>
      <c r="E1333" s="948">
        <v>5.8199999999999997E-3</v>
      </c>
      <c r="F1333" s="910">
        <v>5.1000000000000004E-3</v>
      </c>
      <c r="G1333" s="910">
        <v>4.7400000000000003E-3</v>
      </c>
      <c r="H1333" s="940">
        <v>4.7400000000000003E-3</v>
      </c>
      <c r="I1333" s="910">
        <v>4.7400000000000003E-3</v>
      </c>
      <c r="J1333" s="910">
        <v>4.6800000000000001E-3</v>
      </c>
      <c r="K1333" s="910">
        <v>4.7400000000000003E-3</v>
      </c>
      <c r="L1333" s="910">
        <v>4.1399999999999996E-3</v>
      </c>
      <c r="M1333" s="910">
        <v>4.3800000000000002E-3</v>
      </c>
      <c r="N1333" s="940">
        <v>4.4400000000000004E-3</v>
      </c>
      <c r="O1333" s="910">
        <v>4.3800000000000002E-3</v>
      </c>
      <c r="P1333" s="910">
        <v>4.5599999999999998E-3</v>
      </c>
      <c r="Q1333" s="910">
        <v>4.6800000000000001E-3</v>
      </c>
      <c r="R1333" s="910">
        <v>4.9199999999999999E-3</v>
      </c>
      <c r="S1333" s="910">
        <v>5.5799999999999999E-3</v>
      </c>
      <c r="T1333" s="910">
        <v>4.7400000000000003E-3</v>
      </c>
      <c r="U1333" s="910">
        <v>4.4400000000000004E-3</v>
      </c>
      <c r="V1333" s="940">
        <v>4.1999999999999997E-3</v>
      </c>
      <c r="W1333" s="910">
        <v>4.2599999999999999E-3</v>
      </c>
      <c r="X1333" s="910">
        <v>4.2599999999999999E-3</v>
      </c>
      <c r="Y1333" s="910">
        <v>4.1399999999999996E-3</v>
      </c>
      <c r="Z1333" s="910">
        <v>4.1399999999999996E-3</v>
      </c>
      <c r="AA1333" s="910">
        <v>4.5599999999999998E-3</v>
      </c>
      <c r="AB1333" s="910">
        <v>4.9199999999999999E-3</v>
      </c>
      <c r="AC1333" s="786">
        <f>SUM(E1333:AB1333)</f>
        <v>0.11129999999999998</v>
      </c>
    </row>
    <row r="1334" spans="1:29" ht="12.75" customHeight="1">
      <c r="A1334" s="925"/>
      <c r="B1334" s="853"/>
      <c r="C1334" s="783" t="s">
        <v>159</v>
      </c>
      <c r="D1334" s="783" t="s">
        <v>812</v>
      </c>
      <c r="E1334" s="863">
        <v>0</v>
      </c>
      <c r="F1334" s="863">
        <v>0</v>
      </c>
      <c r="G1334" s="863">
        <v>0</v>
      </c>
      <c r="H1334" s="1049">
        <v>0</v>
      </c>
      <c r="I1334" s="863">
        <v>0</v>
      </c>
      <c r="J1334" s="863">
        <v>0</v>
      </c>
      <c r="K1334" s="863">
        <v>0</v>
      </c>
      <c r="L1334" s="863">
        <v>0</v>
      </c>
      <c r="M1334" s="863">
        <v>0</v>
      </c>
      <c r="N1334" s="1049">
        <v>0</v>
      </c>
      <c r="O1334" s="863">
        <v>0</v>
      </c>
      <c r="P1334" s="863">
        <v>0</v>
      </c>
      <c r="Q1334" s="863">
        <v>0</v>
      </c>
      <c r="R1334" s="863">
        <v>0</v>
      </c>
      <c r="S1334" s="863">
        <v>0</v>
      </c>
      <c r="T1334" s="863">
        <v>0</v>
      </c>
      <c r="U1334" s="863">
        <v>0</v>
      </c>
      <c r="V1334" s="1049">
        <v>0</v>
      </c>
      <c r="W1334" s="863">
        <v>0</v>
      </c>
      <c r="X1334" s="863">
        <v>0</v>
      </c>
      <c r="Y1334" s="863">
        <v>0</v>
      </c>
      <c r="Z1334" s="863">
        <v>0</v>
      </c>
      <c r="AA1334" s="863">
        <v>0</v>
      </c>
      <c r="AB1334" s="863">
        <v>0</v>
      </c>
      <c r="AC1334" s="786"/>
    </row>
    <row r="1335" spans="1:29" ht="12.75" customHeight="1" thickBot="1">
      <c r="A1335" s="941"/>
      <c r="B1335" s="867"/>
      <c r="C1335" s="802" t="s">
        <v>161</v>
      </c>
      <c r="D1335" s="802"/>
      <c r="E1335" s="879">
        <f t="shared" ref="E1335:AC1335" si="375">E1333/E1332</f>
        <v>2.9393939393939394</v>
      </c>
      <c r="F1335" s="879">
        <f t="shared" si="375"/>
        <v>2.65625</v>
      </c>
      <c r="G1335" s="879">
        <f t="shared" si="375"/>
        <v>2.393939393939394</v>
      </c>
      <c r="H1335" s="919">
        <f t="shared" si="375"/>
        <v>2.46875</v>
      </c>
      <c r="I1335" s="879">
        <f t="shared" si="375"/>
        <v>2.46875</v>
      </c>
      <c r="J1335" s="879">
        <f t="shared" si="375"/>
        <v>2.5161290322580645</v>
      </c>
      <c r="K1335" s="879">
        <f t="shared" si="375"/>
        <v>2.393939393939394</v>
      </c>
      <c r="L1335" s="879">
        <f t="shared" si="375"/>
        <v>2.1562499999999996</v>
      </c>
      <c r="M1335" s="879">
        <f t="shared" si="375"/>
        <v>1.1967213114754098</v>
      </c>
      <c r="N1335" s="919">
        <f t="shared" si="375"/>
        <v>1.3214285714285714</v>
      </c>
      <c r="O1335" s="879">
        <f t="shared" si="375"/>
        <v>1.3272727272727274</v>
      </c>
      <c r="P1335" s="879">
        <f t="shared" si="375"/>
        <v>1.2063492063492063</v>
      </c>
      <c r="Q1335" s="879">
        <f t="shared" si="375"/>
        <v>1.0985915492957747</v>
      </c>
      <c r="R1335" s="879">
        <f t="shared" si="375"/>
        <v>1.28125</v>
      </c>
      <c r="S1335" s="879">
        <f t="shared" si="375"/>
        <v>1.2077922077922079</v>
      </c>
      <c r="T1335" s="879">
        <f t="shared" si="375"/>
        <v>1.253968253968254</v>
      </c>
      <c r="U1335" s="879">
        <f t="shared" si="375"/>
        <v>0.87058823529411766</v>
      </c>
      <c r="V1335" s="919">
        <f t="shared" si="375"/>
        <v>2.4137931034482758</v>
      </c>
      <c r="W1335" s="879">
        <f t="shared" si="375"/>
        <v>2.5357142857142856</v>
      </c>
      <c r="X1335" s="879">
        <f t="shared" si="375"/>
        <v>2.4482758620689653</v>
      </c>
      <c r="Y1335" s="879">
        <f t="shared" si="375"/>
        <v>2.464285714285714</v>
      </c>
      <c r="Z1335" s="879">
        <f t="shared" si="375"/>
        <v>2.464285714285714</v>
      </c>
      <c r="AA1335" s="879">
        <f t="shared" si="375"/>
        <v>2.6206896551724137</v>
      </c>
      <c r="AB1335" s="879">
        <f t="shared" si="375"/>
        <v>2.8275862068965516</v>
      </c>
      <c r="AC1335" s="805">
        <f t="shared" si="375"/>
        <v>1.7616334283000947</v>
      </c>
    </row>
    <row r="1336" spans="1:29" ht="12.75" customHeight="1">
      <c r="A1336" s="942" t="s">
        <v>186</v>
      </c>
      <c r="B1336" s="727" t="s">
        <v>990</v>
      </c>
      <c r="C1336" s="857" t="s">
        <v>156</v>
      </c>
      <c r="D1336" s="783" t="s">
        <v>812</v>
      </c>
      <c r="E1336" s="456">
        <v>0.33000001311302185</v>
      </c>
      <c r="F1336" s="456">
        <v>0.31999999284744263</v>
      </c>
      <c r="G1336" s="456">
        <v>0.31999999284744263</v>
      </c>
      <c r="H1336" s="736">
        <v>0.33000001311302185</v>
      </c>
      <c r="I1336" s="456">
        <v>0.33000001311302185</v>
      </c>
      <c r="J1336" s="456">
        <v>0.33000001311302185</v>
      </c>
      <c r="K1336" s="456">
        <v>0.36000001430511475</v>
      </c>
      <c r="L1336" s="456">
        <v>0.41999998688697815</v>
      </c>
      <c r="M1336" s="456">
        <v>0.43999999761581421</v>
      </c>
      <c r="N1336" s="736">
        <v>0.43999999761581421</v>
      </c>
      <c r="O1336" s="456">
        <v>0.43999999761581421</v>
      </c>
      <c r="P1336" s="456">
        <v>0.43999999761581421</v>
      </c>
      <c r="Q1336" s="456">
        <v>0.43000000715255737</v>
      </c>
      <c r="R1336" s="456">
        <v>0.44999998807907104</v>
      </c>
      <c r="S1336" s="456">
        <v>0.41999998688697815</v>
      </c>
      <c r="T1336" s="456">
        <v>0.43999999761581421</v>
      </c>
      <c r="U1336" s="456">
        <v>0.40999999642372131</v>
      </c>
      <c r="V1336" s="736">
        <v>0.41999998688697815</v>
      </c>
      <c r="W1336" s="456">
        <v>0.41999998688697815</v>
      </c>
      <c r="X1336" s="456">
        <v>0.40999999642372131</v>
      </c>
      <c r="Y1336" s="456">
        <v>0.40000000596046448</v>
      </c>
      <c r="Z1336" s="456">
        <v>0.41999998688697815</v>
      </c>
      <c r="AA1336" s="456">
        <v>0.43000000715255737</v>
      </c>
      <c r="AB1336" s="456">
        <v>0.40999999642372131</v>
      </c>
      <c r="AC1336" s="841">
        <f>SUM(E1336:AB1336)</f>
        <v>9.5599999725818634</v>
      </c>
    </row>
    <row r="1337" spans="1:29" ht="12.75" customHeight="1">
      <c r="A1337" s="925"/>
      <c r="B1337" s="853"/>
      <c r="C1337" s="783" t="s">
        <v>158</v>
      </c>
      <c r="D1337" s="783" t="s">
        <v>812</v>
      </c>
      <c r="E1337" s="456">
        <v>-0.33000001311302185</v>
      </c>
      <c r="F1337" s="456">
        <v>-0.31999999284744263</v>
      </c>
      <c r="G1337" s="456">
        <v>-0.33000001311302185</v>
      </c>
      <c r="H1337" s="736">
        <v>-0.34000000357627869</v>
      </c>
      <c r="I1337" s="456">
        <v>-0.31999999284744263</v>
      </c>
      <c r="J1337" s="456">
        <v>-0.34000000357627869</v>
      </c>
      <c r="K1337" s="456">
        <v>-0.37000000476837158</v>
      </c>
      <c r="L1337" s="456">
        <v>-0.37999999523162842</v>
      </c>
      <c r="M1337" s="456">
        <v>-0.40999999642372131</v>
      </c>
      <c r="N1337" s="736">
        <v>-0.40000000596046448</v>
      </c>
      <c r="O1337" s="456">
        <v>-0.43000000715255737</v>
      </c>
      <c r="P1337" s="456">
        <v>-0.40999999642372131</v>
      </c>
      <c r="Q1337" s="456">
        <v>-0.40000000596046448</v>
      </c>
      <c r="R1337" s="456">
        <v>-0.40999999642372131</v>
      </c>
      <c r="S1337" s="456">
        <v>-0.40000000596046448</v>
      </c>
      <c r="T1337" s="456">
        <v>-0.38999998569488525</v>
      </c>
      <c r="U1337" s="456">
        <v>-0.37999999523162842</v>
      </c>
      <c r="V1337" s="736">
        <v>-0.36000001430511475</v>
      </c>
      <c r="W1337" s="456">
        <v>-0.36000001430511475</v>
      </c>
      <c r="X1337" s="456">
        <v>-0.36000001430511475</v>
      </c>
      <c r="Y1337" s="456">
        <v>-0.36000001430511475</v>
      </c>
      <c r="Z1337" s="456">
        <v>-0.37000000476837158</v>
      </c>
      <c r="AA1337" s="456">
        <v>-0.37000000476837158</v>
      </c>
      <c r="AB1337" s="456">
        <v>-0.36000001430511475</v>
      </c>
      <c r="AC1337" s="841">
        <f>SUM(E1337:AB1337)</f>
        <v>-8.9000000953674316</v>
      </c>
    </row>
    <row r="1338" spans="1:29" ht="12.75" customHeight="1">
      <c r="A1338" s="925"/>
      <c r="B1338" s="853"/>
      <c r="C1338" s="783" t="s">
        <v>159</v>
      </c>
      <c r="D1338" s="783" t="s">
        <v>812</v>
      </c>
      <c r="E1338" s="459">
        <v>46</v>
      </c>
      <c r="F1338" s="459">
        <v>46</v>
      </c>
      <c r="G1338" s="459">
        <v>46</v>
      </c>
      <c r="H1338" s="724">
        <v>47</v>
      </c>
      <c r="I1338" s="459">
        <v>46</v>
      </c>
      <c r="J1338" s="459">
        <v>48</v>
      </c>
      <c r="K1338" s="459">
        <v>51</v>
      </c>
      <c r="L1338" s="459">
        <v>58</v>
      </c>
      <c r="M1338" s="459">
        <v>61</v>
      </c>
      <c r="N1338" s="724">
        <v>60</v>
      </c>
      <c r="O1338" s="459">
        <v>62</v>
      </c>
      <c r="P1338" s="459">
        <v>61</v>
      </c>
      <c r="Q1338" s="459">
        <v>60</v>
      </c>
      <c r="R1338" s="459">
        <v>61</v>
      </c>
      <c r="S1338" s="459">
        <v>59</v>
      </c>
      <c r="T1338" s="459">
        <v>59</v>
      </c>
      <c r="U1338" s="459">
        <v>56</v>
      </c>
      <c r="V1338" s="724">
        <v>57</v>
      </c>
      <c r="W1338" s="459">
        <v>56</v>
      </c>
      <c r="X1338" s="459">
        <v>55</v>
      </c>
      <c r="Y1338" s="459">
        <v>54</v>
      </c>
      <c r="Z1338" s="459">
        <v>56</v>
      </c>
      <c r="AA1338" s="459">
        <v>57</v>
      </c>
      <c r="AB1338" s="459">
        <v>55</v>
      </c>
      <c r="AC1338" s="786"/>
    </row>
    <row r="1339" spans="1:29" ht="12.75" customHeight="1" thickBot="1">
      <c r="A1339" s="929"/>
      <c r="B1339" s="854"/>
      <c r="C1339" s="795" t="s">
        <v>161</v>
      </c>
      <c r="D1339" s="795"/>
      <c r="E1339" s="918">
        <f t="shared" ref="E1339:AC1339" si="376">E1337/E1336</f>
        <v>-1</v>
      </c>
      <c r="F1339" s="918">
        <f t="shared" si="376"/>
        <v>-1</v>
      </c>
      <c r="G1339" s="918">
        <f t="shared" si="376"/>
        <v>-1.0312500640284283</v>
      </c>
      <c r="H1339" s="928">
        <f t="shared" si="376"/>
        <v>-1.0303030001996756</v>
      </c>
      <c r="I1339" s="918">
        <f t="shared" si="376"/>
        <v>-0.96969690949026022</v>
      </c>
      <c r="J1339" s="918">
        <f t="shared" si="376"/>
        <v>-1.0303030001996756</v>
      </c>
      <c r="K1339" s="918">
        <f t="shared" si="376"/>
        <v>-1.0277777501830359</v>
      </c>
      <c r="L1339" s="918">
        <f t="shared" si="376"/>
        <v>-0.90476192165664582</v>
      </c>
      <c r="M1339" s="918">
        <f t="shared" si="376"/>
        <v>-0.93181817873942951</v>
      </c>
      <c r="N1339" s="928">
        <f t="shared" si="376"/>
        <v>-0.90909092756342302</v>
      </c>
      <c r="O1339" s="918">
        <f t="shared" si="376"/>
        <v>-0.97727274882399362</v>
      </c>
      <c r="P1339" s="918">
        <f t="shared" si="376"/>
        <v>-0.93181817873942951</v>
      </c>
      <c r="Q1339" s="918">
        <f t="shared" si="376"/>
        <v>-0.93023255652772729</v>
      </c>
      <c r="R1339" s="918">
        <f t="shared" si="376"/>
        <v>-0.91111112730002741</v>
      </c>
      <c r="S1339" s="918">
        <f t="shared" si="376"/>
        <v>-0.95238099630727924</v>
      </c>
      <c r="T1339" s="918">
        <f t="shared" si="376"/>
        <v>-0.88636360865486541</v>
      </c>
      <c r="U1339" s="918">
        <f t="shared" si="376"/>
        <v>-0.92682926474689797</v>
      </c>
      <c r="V1339" s="928">
        <f t="shared" si="376"/>
        <v>-0.85714291796392517</v>
      </c>
      <c r="W1339" s="918">
        <f t="shared" si="376"/>
        <v>-0.85714291796392517</v>
      </c>
      <c r="X1339" s="918">
        <f t="shared" si="376"/>
        <v>-0.87804882303722454</v>
      </c>
      <c r="Y1339" s="918">
        <f t="shared" si="376"/>
        <v>-0.90000002235174148</v>
      </c>
      <c r="Z1339" s="918">
        <f t="shared" si="376"/>
        <v>-0.88095241981028549</v>
      </c>
      <c r="AA1339" s="918">
        <f t="shared" si="376"/>
        <v>-0.86046511305545459</v>
      </c>
      <c r="AB1339" s="918">
        <f t="shared" si="376"/>
        <v>-0.87804882303722454</v>
      </c>
      <c r="AC1339" s="786">
        <f t="shared" si="376"/>
        <v>-0.93096235574191266</v>
      </c>
    </row>
    <row r="1340" spans="1:29" ht="12.75" customHeight="1">
      <c r="A1340" s="1086"/>
      <c r="B1340" s="1087" t="s">
        <v>191</v>
      </c>
      <c r="C1340" s="777" t="s">
        <v>156</v>
      </c>
      <c r="D1340" s="777" t="s">
        <v>157</v>
      </c>
      <c r="E1340" s="904"/>
      <c r="F1340" s="904"/>
      <c r="G1340" s="904"/>
      <c r="H1340" s="920"/>
      <c r="I1340" s="904"/>
      <c r="J1340" s="904"/>
      <c r="K1340" s="904"/>
      <c r="L1340" s="904"/>
      <c r="M1340" s="904"/>
      <c r="N1340" s="920"/>
      <c r="O1340" s="904"/>
      <c r="P1340" s="904"/>
      <c r="Q1340" s="904"/>
      <c r="R1340" s="904"/>
      <c r="S1340" s="904"/>
      <c r="T1340" s="904"/>
      <c r="U1340" s="904"/>
      <c r="V1340" s="920"/>
      <c r="W1340" s="904"/>
      <c r="X1340" s="904"/>
      <c r="Y1340" s="904"/>
      <c r="Z1340" s="904"/>
      <c r="AA1340" s="904"/>
      <c r="AB1340" s="904"/>
      <c r="AC1340" s="780">
        <f>SUM(E1340:AB1340)</f>
        <v>0</v>
      </c>
    </row>
    <row r="1341" spans="1:29" ht="12.75" customHeight="1">
      <c r="A1341" s="1090"/>
      <c r="B1341" s="1091" t="s">
        <v>192</v>
      </c>
      <c r="C1341" s="802" t="s">
        <v>156</v>
      </c>
      <c r="D1341" s="802" t="s">
        <v>157</v>
      </c>
      <c r="E1341" s="983"/>
      <c r="F1341" s="983"/>
      <c r="G1341" s="983"/>
      <c r="H1341" s="989"/>
      <c r="I1341" s="983"/>
      <c r="J1341" s="983"/>
      <c r="K1341" s="983"/>
      <c r="L1341" s="983"/>
      <c r="M1341" s="983"/>
      <c r="N1341" s="989"/>
      <c r="O1341" s="983"/>
      <c r="P1341" s="983"/>
      <c r="Q1341" s="983"/>
      <c r="R1341" s="983"/>
      <c r="S1341" s="983"/>
      <c r="T1341" s="983"/>
      <c r="U1341" s="983"/>
      <c r="V1341" s="989"/>
      <c r="W1341" s="983"/>
      <c r="X1341" s="983"/>
      <c r="Y1341" s="983"/>
      <c r="Z1341" s="983"/>
      <c r="AA1341" s="983"/>
      <c r="AB1341" s="983"/>
      <c r="AC1341" s="805">
        <f>SUM(E1341:AB1341)</f>
        <v>0</v>
      </c>
    </row>
    <row r="1342" spans="1:29" ht="12.75" customHeight="1">
      <c r="A1342" s="942" t="s">
        <v>249</v>
      </c>
      <c r="B1342" s="971"/>
      <c r="C1342" s="857" t="s">
        <v>156</v>
      </c>
      <c r="D1342" s="857"/>
      <c r="E1342" s="947">
        <f t="shared" ref="E1342:AC1342" si="377">E1300+E1304+E1308+E1312+E1316+E1320+E1324+E1328+E1332+E1336</f>
        <v>1.5570100202655794</v>
      </c>
      <c r="F1342" s="947">
        <f t="shared" si="377"/>
        <v>1.5500999999999998</v>
      </c>
      <c r="G1342" s="947">
        <f t="shared" si="377"/>
        <v>1.514439989271164</v>
      </c>
      <c r="H1342" s="943">
        <f t="shared" si="377"/>
        <v>1.536440009536743</v>
      </c>
      <c r="I1342" s="947">
        <f t="shared" si="377"/>
        <v>1.602520021457672</v>
      </c>
      <c r="J1342" s="947">
        <f t="shared" si="377"/>
        <v>1.5881300107288359</v>
      </c>
      <c r="K1342" s="947">
        <f t="shared" si="377"/>
        <v>1.6342100119209291</v>
      </c>
      <c r="L1342" s="947">
        <f t="shared" si="377"/>
        <v>1.7305299940395356</v>
      </c>
      <c r="M1342" s="947">
        <f t="shared" si="377"/>
        <v>1.7932500047683715</v>
      </c>
      <c r="N1342" s="943">
        <f t="shared" si="377"/>
        <v>1.8533700059604648</v>
      </c>
      <c r="O1342" s="947">
        <f t="shared" si="377"/>
        <v>1.8727299964237214</v>
      </c>
      <c r="P1342" s="947">
        <f t="shared" si="377"/>
        <v>1.8750000059604643</v>
      </c>
      <c r="Q1342" s="947">
        <f t="shared" si="377"/>
        <v>1.9062999976158141</v>
      </c>
      <c r="R1342" s="947">
        <f t="shared" si="377"/>
        <v>1.8804999964237215</v>
      </c>
      <c r="S1342" s="947">
        <f t="shared" si="377"/>
        <v>1.8411099952316285</v>
      </c>
      <c r="T1342" s="947">
        <f t="shared" si="377"/>
        <v>1.8876799880790709</v>
      </c>
      <c r="U1342" s="947">
        <f t="shared" si="377"/>
        <v>1.7200399833106996</v>
      </c>
      <c r="V1342" s="943">
        <f t="shared" si="377"/>
        <v>1.7266899940395357</v>
      </c>
      <c r="W1342" s="947">
        <f t="shared" si="377"/>
        <v>1.7042199940395355</v>
      </c>
      <c r="X1342" s="947">
        <f t="shared" si="377"/>
        <v>1.7201199940395357</v>
      </c>
      <c r="Y1342" s="947">
        <f t="shared" si="377"/>
        <v>1.7217399940395355</v>
      </c>
      <c r="Z1342" s="947">
        <f t="shared" si="377"/>
        <v>1.7261599845027922</v>
      </c>
      <c r="AA1342" s="947">
        <f t="shared" si="377"/>
        <v>1.7478600047683717</v>
      </c>
      <c r="AB1342" s="947">
        <f t="shared" si="377"/>
        <v>1.7713399856948853</v>
      </c>
      <c r="AC1342" s="841">
        <f t="shared" si="377"/>
        <v>30.72148997258186</v>
      </c>
    </row>
    <row r="1343" spans="1:29" ht="12.75" customHeight="1">
      <c r="A1343" s="877"/>
      <c r="B1343" s="878"/>
      <c r="C1343" s="802" t="s">
        <v>158</v>
      </c>
      <c r="D1343" s="802"/>
      <c r="E1343" s="976">
        <f t="shared" ref="E1343:AC1343" si="378">E1301+E1305+E1309+E1313+E1317+E1321+E1325+E1329+E1333+E1337</f>
        <v>0.17663999225139626</v>
      </c>
      <c r="F1343" s="976">
        <f t="shared" si="378"/>
        <v>0.1699200071525574</v>
      </c>
      <c r="G1343" s="976">
        <f t="shared" si="378"/>
        <v>0.16667999225139613</v>
      </c>
      <c r="H1343" s="977">
        <f t="shared" si="378"/>
        <v>0.16247000178813931</v>
      </c>
      <c r="I1343" s="976">
        <f t="shared" si="378"/>
        <v>0.18527001668930054</v>
      </c>
      <c r="J1343" s="976">
        <f t="shared" si="378"/>
        <v>0.18546999642372131</v>
      </c>
      <c r="K1343" s="976">
        <f t="shared" si="378"/>
        <v>0.15930999523162837</v>
      </c>
      <c r="L1343" s="976">
        <f t="shared" si="378"/>
        <v>0.2043300047683716</v>
      </c>
      <c r="M1343" s="976">
        <f t="shared" si="378"/>
        <v>0.18881001311302192</v>
      </c>
      <c r="N1343" s="977">
        <f t="shared" si="378"/>
        <v>0.20907999284744261</v>
      </c>
      <c r="O1343" s="976">
        <f t="shared" si="378"/>
        <v>0.16923000119209297</v>
      </c>
      <c r="P1343" s="976">
        <f t="shared" si="378"/>
        <v>0.20850000238418576</v>
      </c>
      <c r="Q1343" s="976">
        <f t="shared" si="378"/>
        <v>0.17988000119209291</v>
      </c>
      <c r="R1343" s="976">
        <f t="shared" si="378"/>
        <v>0.21756000238418582</v>
      </c>
      <c r="S1343" s="976">
        <f t="shared" si="378"/>
        <v>0.22491999284744257</v>
      </c>
      <c r="T1343" s="976">
        <f t="shared" si="378"/>
        <v>0.15935001072883603</v>
      </c>
      <c r="U1343" s="976">
        <f t="shared" si="378"/>
        <v>0.20409000476837158</v>
      </c>
      <c r="V1343" s="977">
        <f t="shared" si="378"/>
        <v>0.23413998569488526</v>
      </c>
      <c r="W1343" s="976">
        <f t="shared" si="378"/>
        <v>0.22150998569488534</v>
      </c>
      <c r="X1343" s="976">
        <f t="shared" si="378"/>
        <v>0.23071998569488528</v>
      </c>
      <c r="Y1343" s="976">
        <f t="shared" si="378"/>
        <v>0.21899997496604928</v>
      </c>
      <c r="Z1343" s="976">
        <f t="shared" si="378"/>
        <v>0.20988000476837154</v>
      </c>
      <c r="AA1343" s="976">
        <f t="shared" si="378"/>
        <v>0.22116000476837161</v>
      </c>
      <c r="AB1343" s="976">
        <f t="shared" si="378"/>
        <v>0.22057998450279248</v>
      </c>
      <c r="AC1343" s="805">
        <f t="shared" si="378"/>
        <v>11.108499904632566</v>
      </c>
    </row>
    <row r="1344" spans="1:29" ht="12.75" customHeight="1">
      <c r="A1344" s="836" t="s">
        <v>250</v>
      </c>
      <c r="B1344" s="837"/>
      <c r="C1344" s="838" t="s">
        <v>156</v>
      </c>
      <c r="D1344" s="838"/>
      <c r="E1344" s="921">
        <f t="shared" ref="E1344:AC1344" si="379">E1263+E1267-E1342</f>
        <v>-1.5570100202655794</v>
      </c>
      <c r="F1344" s="947">
        <f t="shared" si="379"/>
        <v>-1.5500999999999998</v>
      </c>
      <c r="G1344" s="947">
        <f t="shared" si="379"/>
        <v>-1.514439989271164</v>
      </c>
      <c r="H1344" s="943">
        <f t="shared" si="379"/>
        <v>-1.536440009536743</v>
      </c>
      <c r="I1344" s="947">
        <f t="shared" si="379"/>
        <v>-1.602520021457672</v>
      </c>
      <c r="J1344" s="947">
        <f t="shared" si="379"/>
        <v>-1.5881300107288359</v>
      </c>
      <c r="K1344" s="947">
        <f t="shared" si="379"/>
        <v>-1.6342100119209291</v>
      </c>
      <c r="L1344" s="947">
        <f t="shared" si="379"/>
        <v>-1.7305299940395356</v>
      </c>
      <c r="M1344" s="947">
        <f t="shared" si="379"/>
        <v>-1.7932500047683715</v>
      </c>
      <c r="N1344" s="943">
        <f t="shared" si="379"/>
        <v>-1.8533700059604648</v>
      </c>
      <c r="O1344" s="947">
        <f t="shared" si="379"/>
        <v>-1.8727299964237214</v>
      </c>
      <c r="P1344" s="947">
        <f t="shared" si="379"/>
        <v>-1.8750000059604643</v>
      </c>
      <c r="Q1344" s="947">
        <f t="shared" si="379"/>
        <v>-1.9062999976158141</v>
      </c>
      <c r="R1344" s="947">
        <f t="shared" si="379"/>
        <v>-1.8804999964237215</v>
      </c>
      <c r="S1344" s="947">
        <f t="shared" si="379"/>
        <v>-1.8411099952316285</v>
      </c>
      <c r="T1344" s="947">
        <f t="shared" si="379"/>
        <v>-1.8876799880790709</v>
      </c>
      <c r="U1344" s="947">
        <f t="shared" si="379"/>
        <v>-1.7200399833106996</v>
      </c>
      <c r="V1344" s="943">
        <f t="shared" si="379"/>
        <v>-1.7266899940395357</v>
      </c>
      <c r="W1344" s="947">
        <f t="shared" si="379"/>
        <v>-1.7042199940395355</v>
      </c>
      <c r="X1344" s="947">
        <f t="shared" si="379"/>
        <v>-1.7201199940395357</v>
      </c>
      <c r="Y1344" s="947">
        <f t="shared" si="379"/>
        <v>-1.7217399940395355</v>
      </c>
      <c r="Z1344" s="947">
        <f t="shared" si="379"/>
        <v>-1.7261599845027922</v>
      </c>
      <c r="AA1344" s="947">
        <f t="shared" si="379"/>
        <v>-1.7478600047683717</v>
      </c>
      <c r="AB1344" s="947">
        <f t="shared" si="379"/>
        <v>-1.7713399856948853</v>
      </c>
      <c r="AC1344" s="841">
        <f t="shared" si="379"/>
        <v>-30.72148997258186</v>
      </c>
    </row>
    <row r="1345" spans="1:30" ht="12.75" customHeight="1">
      <c r="A1345" s="842"/>
      <c r="B1345" s="843"/>
      <c r="C1345" s="844" t="s">
        <v>158</v>
      </c>
      <c r="D1345" s="844"/>
      <c r="E1345" s="947">
        <f t="shared" ref="E1345:AC1345" si="380">E1264+E1268-E1343</f>
        <v>-0.17663999225139626</v>
      </c>
      <c r="F1345" s="947">
        <f t="shared" si="380"/>
        <v>-0.1699200071525574</v>
      </c>
      <c r="G1345" s="947">
        <f t="shared" si="380"/>
        <v>-0.16667999225139613</v>
      </c>
      <c r="H1345" s="943">
        <f t="shared" si="380"/>
        <v>-0.16247000178813931</v>
      </c>
      <c r="I1345" s="947">
        <f t="shared" si="380"/>
        <v>-0.18527001668930054</v>
      </c>
      <c r="J1345" s="947">
        <f t="shared" si="380"/>
        <v>-0.18546999642372131</v>
      </c>
      <c r="K1345" s="947">
        <f t="shared" si="380"/>
        <v>-0.15930999523162837</v>
      </c>
      <c r="L1345" s="947">
        <f t="shared" si="380"/>
        <v>-0.2043300047683716</v>
      </c>
      <c r="M1345" s="947">
        <f t="shared" si="380"/>
        <v>-0.18881001311302192</v>
      </c>
      <c r="N1345" s="943">
        <f t="shared" si="380"/>
        <v>-0.20907999284744261</v>
      </c>
      <c r="O1345" s="947">
        <f t="shared" si="380"/>
        <v>-0.16923000119209297</v>
      </c>
      <c r="P1345" s="947">
        <f t="shared" si="380"/>
        <v>-0.20850000238418576</v>
      </c>
      <c r="Q1345" s="947">
        <f t="shared" si="380"/>
        <v>-0.17988000119209291</v>
      </c>
      <c r="R1345" s="947">
        <f t="shared" si="380"/>
        <v>-0.21756000238418582</v>
      </c>
      <c r="S1345" s="947">
        <f t="shared" si="380"/>
        <v>-0.22491999284744257</v>
      </c>
      <c r="T1345" s="947">
        <f t="shared" si="380"/>
        <v>-0.15935001072883603</v>
      </c>
      <c r="U1345" s="947">
        <f t="shared" si="380"/>
        <v>-0.20409000476837158</v>
      </c>
      <c r="V1345" s="943">
        <f t="shared" si="380"/>
        <v>-0.23413998569488526</v>
      </c>
      <c r="W1345" s="947">
        <f t="shared" si="380"/>
        <v>-0.22150998569488534</v>
      </c>
      <c r="X1345" s="947">
        <f t="shared" si="380"/>
        <v>-0.23071998569488528</v>
      </c>
      <c r="Y1345" s="947">
        <f t="shared" si="380"/>
        <v>-0.21899997496604928</v>
      </c>
      <c r="Z1345" s="947">
        <f t="shared" si="380"/>
        <v>-0.20988000476837154</v>
      </c>
      <c r="AA1345" s="947">
        <f t="shared" si="380"/>
        <v>-0.22116000476837161</v>
      </c>
      <c r="AB1345" s="947">
        <f t="shared" si="380"/>
        <v>-0.22057998450279248</v>
      </c>
      <c r="AC1345" s="805">
        <f t="shared" si="380"/>
        <v>-11.108499904632566</v>
      </c>
    </row>
    <row r="1346" spans="1:30" s="738" customFormat="1" ht="12.75" customHeight="1">
      <c r="A1346" s="883" t="s">
        <v>328</v>
      </c>
      <c r="B1346" s="884"/>
      <c r="C1346" s="885" t="s">
        <v>156</v>
      </c>
      <c r="D1346" s="886"/>
      <c r="E1346" s="766"/>
      <c r="F1346" s="766"/>
      <c r="G1346" s="766"/>
      <c r="H1346" s="766"/>
      <c r="I1346" s="766"/>
      <c r="J1346" s="766"/>
      <c r="K1346" s="766"/>
      <c r="L1346" s="766"/>
      <c r="M1346" s="766"/>
      <c r="N1346" s="766"/>
      <c r="O1346" s="766"/>
      <c r="P1346" s="766"/>
      <c r="Q1346" s="766"/>
      <c r="R1346" s="766"/>
      <c r="S1346" s="766"/>
      <c r="T1346" s="766"/>
      <c r="U1346" s="766"/>
      <c r="V1346" s="766"/>
      <c r="W1346" s="766"/>
      <c r="X1346" s="766"/>
      <c r="Y1346" s="766"/>
      <c r="Z1346" s="766"/>
      <c r="AA1346" s="766"/>
      <c r="AB1346" s="766"/>
      <c r="AC1346" s="962"/>
    </row>
    <row r="1347" spans="1:30" s="738" customFormat="1" ht="12.75" customHeight="1">
      <c r="A1347" s="889"/>
      <c r="B1347" s="890"/>
      <c r="C1347" s="891" t="s">
        <v>158</v>
      </c>
      <c r="D1347" s="892"/>
      <c r="E1347" s="963"/>
      <c r="F1347" s="963"/>
      <c r="G1347" s="963"/>
      <c r="H1347" s="963"/>
      <c r="I1347" s="963"/>
      <c r="J1347" s="963"/>
      <c r="K1347" s="963"/>
      <c r="L1347" s="963"/>
      <c r="M1347" s="963"/>
      <c r="N1347" s="963"/>
      <c r="O1347" s="963"/>
      <c r="P1347" s="963"/>
      <c r="Q1347" s="963"/>
      <c r="R1347" s="963"/>
      <c r="S1347" s="963"/>
      <c r="T1347" s="963"/>
      <c r="U1347" s="963"/>
      <c r="V1347" s="963"/>
      <c r="W1347" s="963"/>
      <c r="X1347" s="963"/>
      <c r="Y1347" s="963"/>
      <c r="Z1347" s="963"/>
      <c r="AA1347" s="963"/>
      <c r="AB1347" s="963"/>
      <c r="AC1347" s="964"/>
    </row>
    <row r="1348" spans="1:30" ht="30.75" customHeight="1">
      <c r="A1348" s="895"/>
      <c r="B1348" s="737"/>
      <c r="C1348" s="896" t="s">
        <v>219</v>
      </c>
      <c r="E1348" s="737"/>
      <c r="F1348" s="737"/>
      <c r="G1348" s="737"/>
      <c r="H1348" s="897">
        <f>H1300+H1304+H1308+H1316+H1320+H1324+H1328+H1332</f>
        <v>0.79644000000000004</v>
      </c>
      <c r="I1348" s="737"/>
      <c r="J1348" s="737"/>
      <c r="K1348" s="737"/>
      <c r="L1348" s="737"/>
      <c r="M1348" s="737"/>
      <c r="N1348" s="897">
        <f>N1300+N1304+N1308+N1316+N1320+N1324+N1328+N1332</f>
        <v>0.95337000000000005</v>
      </c>
      <c r="O1348" s="737"/>
      <c r="P1348" s="737"/>
      <c r="Q1348" s="737"/>
      <c r="R1348" s="737"/>
      <c r="S1348" s="737"/>
      <c r="T1348" s="737"/>
      <c r="U1348" s="737"/>
      <c r="V1348" s="897">
        <f>V1300+V1304+V1308+V1316+V1320+V1324+V1328+V1332</f>
        <v>0.87668999999999997</v>
      </c>
      <c r="W1348" s="737"/>
      <c r="X1348" s="737"/>
      <c r="Y1348" s="897">
        <f>Y1300+Y1304+Y1308+Y1316+Y1320+Y1324+Y1328+Y1332</f>
        <v>0.87174000000000007</v>
      </c>
      <c r="Z1348" s="737"/>
      <c r="AA1348" s="737"/>
      <c r="AB1348" s="737"/>
      <c r="AC1348" s="737"/>
    </row>
    <row r="1349" spans="1:30" ht="28.5" customHeight="1">
      <c r="A1349" s="752" t="s">
        <v>147</v>
      </c>
      <c r="B1349" s="753" t="s">
        <v>148</v>
      </c>
      <c r="C1349" s="755" t="s">
        <v>149</v>
      </c>
      <c r="D1349" s="755" t="s">
        <v>150</v>
      </c>
      <c r="E1349" s="756" t="s">
        <v>151</v>
      </c>
      <c r="F1349" s="756"/>
      <c r="G1349" s="756"/>
      <c r="H1349" s="756"/>
      <c r="I1349" s="756"/>
      <c r="J1349" s="756"/>
      <c r="K1349" s="756"/>
      <c r="L1349" s="756"/>
      <c r="M1349" s="756"/>
      <c r="N1349" s="756"/>
      <c r="O1349" s="756"/>
      <c r="P1349" s="756"/>
      <c r="Q1349" s="756"/>
      <c r="R1349" s="756"/>
      <c r="S1349" s="756"/>
      <c r="T1349" s="756"/>
      <c r="U1349" s="756"/>
      <c r="V1349" s="756"/>
      <c r="W1349" s="756"/>
      <c r="X1349" s="756"/>
      <c r="Y1349" s="756"/>
      <c r="Z1349" s="756"/>
      <c r="AA1349" s="756"/>
      <c r="AB1349" s="756"/>
      <c r="AC1349" s="757" t="s">
        <v>152</v>
      </c>
    </row>
    <row r="1350" spans="1:30" s="738" customFormat="1" ht="12.75" customHeight="1" thickBot="1">
      <c r="A1350" s="758" t="s">
        <v>821</v>
      </c>
      <c r="B1350" s="759"/>
      <c r="C1350" s="759"/>
      <c r="D1350" s="759"/>
      <c r="E1350" s="760">
        <v>1</v>
      </c>
      <c r="F1350" s="760">
        <v>2</v>
      </c>
      <c r="G1350" s="760">
        <v>3</v>
      </c>
      <c r="H1350" s="760">
        <v>4</v>
      </c>
      <c r="I1350" s="760">
        <v>5</v>
      </c>
      <c r="J1350" s="760">
        <v>6</v>
      </c>
      <c r="K1350" s="760">
        <v>7</v>
      </c>
      <c r="L1350" s="760">
        <v>8</v>
      </c>
      <c r="M1350" s="760">
        <v>9</v>
      </c>
      <c r="N1350" s="760">
        <v>10</v>
      </c>
      <c r="O1350" s="760">
        <v>11</v>
      </c>
      <c r="P1350" s="760">
        <v>12</v>
      </c>
      <c r="Q1350" s="760">
        <v>13</v>
      </c>
      <c r="R1350" s="760">
        <v>14</v>
      </c>
      <c r="S1350" s="760">
        <v>15</v>
      </c>
      <c r="T1350" s="760">
        <v>16</v>
      </c>
      <c r="U1350" s="760">
        <v>17</v>
      </c>
      <c r="V1350" s="760">
        <v>18</v>
      </c>
      <c r="W1350" s="760">
        <v>19</v>
      </c>
      <c r="X1350" s="760">
        <v>20</v>
      </c>
      <c r="Y1350" s="760">
        <v>21</v>
      </c>
      <c r="Z1350" s="760">
        <v>22</v>
      </c>
      <c r="AA1350" s="760">
        <v>23</v>
      </c>
      <c r="AB1350" s="760">
        <v>24</v>
      </c>
      <c r="AC1350" s="761"/>
    </row>
    <row r="1351" spans="1:30" s="738" customFormat="1" ht="12.75" customHeight="1">
      <c r="A1351" s="765" t="s">
        <v>281</v>
      </c>
      <c r="B1351" s="766"/>
      <c r="C1351" s="767"/>
      <c r="D1351" s="767"/>
      <c r="E1351" s="766">
        <v>5</v>
      </c>
      <c r="F1351" s="766">
        <v>5</v>
      </c>
      <c r="G1351" s="766">
        <v>5</v>
      </c>
      <c r="H1351" s="766">
        <v>5</v>
      </c>
      <c r="I1351" s="766">
        <v>5</v>
      </c>
      <c r="J1351" s="766">
        <v>5</v>
      </c>
      <c r="K1351" s="766">
        <v>5</v>
      </c>
      <c r="L1351" s="766">
        <v>5</v>
      </c>
      <c r="M1351" s="766">
        <v>5</v>
      </c>
      <c r="N1351" s="766">
        <v>5</v>
      </c>
      <c r="O1351" s="766">
        <v>5</v>
      </c>
      <c r="P1351" s="766">
        <v>5</v>
      </c>
      <c r="Q1351" s="766">
        <v>5</v>
      </c>
      <c r="R1351" s="766">
        <v>5</v>
      </c>
      <c r="S1351" s="766">
        <v>5</v>
      </c>
      <c r="T1351" s="766">
        <v>5</v>
      </c>
      <c r="U1351" s="766">
        <v>5</v>
      </c>
      <c r="V1351" s="766">
        <v>5</v>
      </c>
      <c r="W1351" s="766">
        <v>5</v>
      </c>
      <c r="X1351" s="766">
        <v>5</v>
      </c>
      <c r="Y1351" s="766">
        <v>5</v>
      </c>
      <c r="Z1351" s="766">
        <v>5</v>
      </c>
      <c r="AA1351" s="766">
        <v>5</v>
      </c>
      <c r="AB1351" s="766">
        <v>5</v>
      </c>
      <c r="AC1351" s="902"/>
    </row>
    <row r="1352" spans="1:30" s="738" customFormat="1" ht="12.75" customHeight="1" thickBot="1">
      <c r="A1352" s="1157" t="s">
        <v>282</v>
      </c>
      <c r="B1352" s="963"/>
      <c r="C1352" s="1158"/>
      <c r="D1352" s="1158"/>
      <c r="E1352" s="963">
        <v>6</v>
      </c>
      <c r="F1352" s="963">
        <v>6</v>
      </c>
      <c r="G1352" s="963">
        <v>6</v>
      </c>
      <c r="H1352" s="963">
        <v>6</v>
      </c>
      <c r="I1352" s="963">
        <v>6</v>
      </c>
      <c r="J1352" s="963">
        <v>6</v>
      </c>
      <c r="K1352" s="963">
        <v>6</v>
      </c>
      <c r="L1352" s="963">
        <v>6</v>
      </c>
      <c r="M1352" s="963">
        <v>6</v>
      </c>
      <c r="N1352" s="963">
        <v>6</v>
      </c>
      <c r="O1352" s="963">
        <v>6</v>
      </c>
      <c r="P1352" s="963">
        <v>6</v>
      </c>
      <c r="Q1352" s="963">
        <v>6</v>
      </c>
      <c r="R1352" s="963">
        <v>6</v>
      </c>
      <c r="S1352" s="963">
        <v>6</v>
      </c>
      <c r="T1352" s="963">
        <v>6</v>
      </c>
      <c r="U1352" s="963">
        <v>6</v>
      </c>
      <c r="V1352" s="963">
        <v>6</v>
      </c>
      <c r="W1352" s="963">
        <v>6</v>
      </c>
      <c r="X1352" s="963">
        <v>6</v>
      </c>
      <c r="Y1352" s="963">
        <v>6</v>
      </c>
      <c r="Z1352" s="963">
        <v>6</v>
      </c>
      <c r="AA1352" s="963">
        <v>6</v>
      </c>
      <c r="AB1352" s="963">
        <v>6</v>
      </c>
      <c r="AC1352" s="1159"/>
    </row>
    <row r="1353" spans="1:30" ht="12.75" customHeight="1">
      <c r="A1353" s="865" t="s">
        <v>630</v>
      </c>
      <c r="B1353" s="856" t="s">
        <v>631</v>
      </c>
      <c r="C1353" s="857" t="s">
        <v>156</v>
      </c>
      <c r="D1353" s="857" t="s">
        <v>160</v>
      </c>
      <c r="E1353" s="1160">
        <v>2.5299999713897705</v>
      </c>
      <c r="F1353" s="1161">
        <v>2.5299999713897705</v>
      </c>
      <c r="G1353" s="1161">
        <v>2.440000057220459</v>
      </c>
      <c r="H1353" s="1162">
        <v>2.380000114440918</v>
      </c>
      <c r="I1353" s="1161">
        <v>2.4500000476837158</v>
      </c>
      <c r="J1353" s="1161">
        <v>2.4900000095367432</v>
      </c>
      <c r="K1353" s="1161">
        <v>2.75</v>
      </c>
      <c r="L1353" s="1161">
        <v>2.9100000858306885</v>
      </c>
      <c r="M1353" s="1161">
        <v>3.0199999809265137</v>
      </c>
      <c r="N1353" s="1162">
        <v>3.130000114440918</v>
      </c>
      <c r="O1353" s="1161">
        <v>3.0999999046325684</v>
      </c>
      <c r="P1353" s="1161">
        <v>3.0699999332427979</v>
      </c>
      <c r="Q1353" s="1161">
        <v>3.1400001049041748</v>
      </c>
      <c r="R1353" s="1161">
        <v>3.0699999332427979</v>
      </c>
      <c r="S1353" s="1161">
        <v>3.0299999713897705</v>
      </c>
      <c r="T1353" s="1161">
        <v>3.130000114440918</v>
      </c>
      <c r="U1353" s="1161">
        <v>2.9900000095367432</v>
      </c>
      <c r="V1353" s="1162">
        <v>3.0799999237060547</v>
      </c>
      <c r="W1353" s="1161">
        <v>3.0499999523162842</v>
      </c>
      <c r="X1353" s="1161">
        <v>3.1600000858306885</v>
      </c>
      <c r="Y1353" s="1161">
        <v>3.0999999046325684</v>
      </c>
      <c r="Z1353" s="1161">
        <v>2.9300000667572021</v>
      </c>
      <c r="AA1353" s="1161">
        <v>2.75</v>
      </c>
      <c r="AB1353" s="1161">
        <v>2.6600000858306885</v>
      </c>
      <c r="AC1353" s="841">
        <f>SUM(E1353:AB1353)</f>
        <v>68.890000343322754</v>
      </c>
    </row>
    <row r="1354" spans="1:30" ht="12.75" customHeight="1">
      <c r="A1354" s="781"/>
      <c r="B1354" s="782"/>
      <c r="C1354" s="783" t="s">
        <v>158</v>
      </c>
      <c r="D1354" s="783" t="s">
        <v>160</v>
      </c>
      <c r="E1354" s="1160">
        <v>2.5299999713897705</v>
      </c>
      <c r="F1354" s="1161">
        <v>2.4500000476837158</v>
      </c>
      <c r="G1354" s="1161">
        <v>2.4200000762939453</v>
      </c>
      <c r="H1354" s="1162">
        <v>2.4200000762939453</v>
      </c>
      <c r="I1354" s="1161">
        <v>2.4700000286102295</v>
      </c>
      <c r="J1354" s="1161">
        <v>2.4500000476837158</v>
      </c>
      <c r="K1354" s="1161">
        <v>2.4900000095367432</v>
      </c>
      <c r="L1354" s="1161">
        <v>2.5899999141693115</v>
      </c>
      <c r="M1354" s="1161">
        <v>2.6400001049041748</v>
      </c>
      <c r="N1354" s="1162">
        <v>2.7000000476837158</v>
      </c>
      <c r="O1354" s="1161">
        <v>2.6600000858306885</v>
      </c>
      <c r="P1354" s="1161">
        <v>2.630000114440918</v>
      </c>
      <c r="Q1354" s="1161">
        <v>2.7000000476837158</v>
      </c>
      <c r="R1354" s="1161">
        <v>2.7000000476837158</v>
      </c>
      <c r="S1354" s="1161">
        <v>2.6600000858306885</v>
      </c>
      <c r="T1354" s="1161">
        <v>2.690000057220459</v>
      </c>
      <c r="U1354" s="1161">
        <v>2.5699999332427979</v>
      </c>
      <c r="V1354" s="1162">
        <v>2.6500000953674316</v>
      </c>
      <c r="W1354" s="1161">
        <v>2.619999885559082</v>
      </c>
      <c r="X1354" s="1161">
        <v>2.6500000953674316</v>
      </c>
      <c r="Y1354" s="1161">
        <v>2.630000114440918</v>
      </c>
      <c r="Z1354" s="1161">
        <v>2.5299999713897705</v>
      </c>
      <c r="AA1354" s="1161">
        <v>2.4300000667572021</v>
      </c>
      <c r="AB1354" s="1161">
        <v>2.3599998950958252</v>
      </c>
      <c r="AC1354" s="786">
        <f>SUM(E1354:AB1354)</f>
        <v>61.640000820159912</v>
      </c>
    </row>
    <row r="1355" spans="1:30" ht="12.75" customHeight="1">
      <c r="A1355" s="781"/>
      <c r="B1355" s="782"/>
      <c r="C1355" s="783" t="s">
        <v>159</v>
      </c>
      <c r="D1355" s="783" t="s">
        <v>160</v>
      </c>
      <c r="E1355" s="484">
        <v>18</v>
      </c>
      <c r="F1355" s="936">
        <v>18</v>
      </c>
      <c r="G1355" s="936">
        <v>17</v>
      </c>
      <c r="H1355" s="937">
        <v>17</v>
      </c>
      <c r="I1355" s="936">
        <v>17</v>
      </c>
      <c r="J1355" s="936">
        <v>18</v>
      </c>
      <c r="K1355" s="936">
        <v>19</v>
      </c>
      <c r="L1355" s="936">
        <v>20</v>
      </c>
      <c r="M1355" s="936">
        <v>20</v>
      </c>
      <c r="N1355" s="937">
        <v>21</v>
      </c>
      <c r="O1355" s="936">
        <v>21</v>
      </c>
      <c r="P1355" s="936">
        <v>20</v>
      </c>
      <c r="Q1355" s="936">
        <v>21</v>
      </c>
      <c r="R1355" s="936">
        <v>21</v>
      </c>
      <c r="S1355" s="936">
        <v>20</v>
      </c>
      <c r="T1355" s="936">
        <v>21</v>
      </c>
      <c r="U1355" s="936">
        <v>20</v>
      </c>
      <c r="V1355" s="937">
        <v>20</v>
      </c>
      <c r="W1355" s="936">
        <v>20</v>
      </c>
      <c r="X1355" s="936">
        <v>21</v>
      </c>
      <c r="Y1355" s="936">
        <v>20</v>
      </c>
      <c r="Z1355" s="936">
        <v>19</v>
      </c>
      <c r="AA1355" s="936">
        <v>18</v>
      </c>
      <c r="AB1355" s="936">
        <v>18</v>
      </c>
      <c r="AC1355" s="786"/>
      <c r="AD1355" s="866">
        <f>MAX(E1355:AB1355)</f>
        <v>21</v>
      </c>
    </row>
    <row r="1356" spans="1:30" ht="12.75" customHeight="1">
      <c r="A1356" s="781"/>
      <c r="B1356" s="782"/>
      <c r="C1356" s="783" t="s">
        <v>161</v>
      </c>
      <c r="D1356" s="783"/>
      <c r="E1356" s="918">
        <f t="shared" ref="E1356:AC1356" si="381">E1354/E1353</f>
        <v>1</v>
      </c>
      <c r="F1356" s="918">
        <f t="shared" si="381"/>
        <v>0.96837947643844857</v>
      </c>
      <c r="G1356" s="918">
        <f t="shared" si="381"/>
        <v>0.99180328669774842</v>
      </c>
      <c r="H1356" s="928">
        <f t="shared" si="381"/>
        <v>1.0168067058527952</v>
      </c>
      <c r="I1356" s="918">
        <f t="shared" si="381"/>
        <v>1.0081632573621466</v>
      </c>
      <c r="J1356" s="918">
        <f t="shared" si="381"/>
        <v>0.98393575835348324</v>
      </c>
      <c r="K1356" s="918">
        <f t="shared" si="381"/>
        <v>0.90545454892245203</v>
      </c>
      <c r="L1356" s="918">
        <f t="shared" si="381"/>
        <v>0.89003430851445153</v>
      </c>
      <c r="M1356" s="918">
        <f t="shared" si="381"/>
        <v>0.87417222568797581</v>
      </c>
      <c r="N1356" s="928">
        <f t="shared" si="381"/>
        <v>0.8626197920015064</v>
      </c>
      <c r="O1356" s="918">
        <f t="shared" si="381"/>
        <v>0.85806457021358151</v>
      </c>
      <c r="P1356" s="918">
        <f t="shared" si="381"/>
        <v>0.85667758033560792</v>
      </c>
      <c r="Q1356" s="918">
        <f t="shared" si="381"/>
        <v>0.85987259792340465</v>
      </c>
      <c r="R1356" s="918">
        <f t="shared" si="381"/>
        <v>0.8794788620180013</v>
      </c>
      <c r="S1356" s="918">
        <f t="shared" si="381"/>
        <v>0.87788782539513555</v>
      </c>
      <c r="T1356" s="918">
        <f t="shared" si="381"/>
        <v>0.85942490698628871</v>
      </c>
      <c r="U1356" s="918">
        <f t="shared" si="381"/>
        <v>0.85953174750691119</v>
      </c>
      <c r="V1356" s="928">
        <f t="shared" si="381"/>
        <v>0.86038966266556938</v>
      </c>
      <c r="W1356" s="918">
        <f t="shared" si="381"/>
        <v>0.85901636935087688</v>
      </c>
      <c r="X1356" s="918">
        <f t="shared" si="381"/>
        <v>0.83860760233834297</v>
      </c>
      <c r="Y1356" s="918">
        <f t="shared" si="381"/>
        <v>0.84838715979013624</v>
      </c>
      <c r="Z1356" s="918">
        <f t="shared" si="381"/>
        <v>0.86348119923077871</v>
      </c>
      <c r="AA1356" s="918">
        <f t="shared" si="381"/>
        <v>0.88363638791170984</v>
      </c>
      <c r="AB1356" s="918">
        <f t="shared" si="381"/>
        <v>0.88721797704710348</v>
      </c>
      <c r="AC1356" s="786">
        <f t="shared" si="381"/>
        <v>0.89475976938552071</v>
      </c>
    </row>
    <row r="1357" spans="1:30" ht="12.75" customHeight="1" thickBot="1">
      <c r="A1357" s="800"/>
      <c r="B1357" s="801"/>
      <c r="C1357" s="966" t="s">
        <v>164</v>
      </c>
      <c r="D1357" s="966" t="s">
        <v>160</v>
      </c>
      <c r="E1357" s="966">
        <v>117.58999633789063</v>
      </c>
      <c r="F1357" s="966">
        <v>116.05999755859375</v>
      </c>
      <c r="G1357" s="966">
        <v>116.26999664306641</v>
      </c>
      <c r="H1357" s="966">
        <v>116.23999786376953</v>
      </c>
      <c r="I1357" s="966">
        <v>116.19999694824219</v>
      </c>
      <c r="J1357" s="966">
        <v>116.08000183105469</v>
      </c>
      <c r="K1357" s="966">
        <v>116.08000183105469</v>
      </c>
      <c r="L1357" s="966">
        <v>115.26000213623047</v>
      </c>
      <c r="M1357" s="966">
        <v>115.08999633789063</v>
      </c>
      <c r="N1357" s="966">
        <v>115.44000244140625</v>
      </c>
      <c r="O1357" s="966">
        <v>114.62000274658203</v>
      </c>
      <c r="P1357" s="966">
        <v>115.06999969482422</v>
      </c>
      <c r="Q1357" s="966">
        <v>115.12999725341797</v>
      </c>
      <c r="R1357" s="966">
        <v>115.68000030517578</v>
      </c>
      <c r="S1357" s="966">
        <v>115.68000030517578</v>
      </c>
      <c r="T1357" s="966">
        <v>115.62999725341797</v>
      </c>
      <c r="U1357" s="966">
        <v>115.66000366210938</v>
      </c>
      <c r="V1357" s="966">
        <v>115.77999877929688</v>
      </c>
      <c r="W1357" s="966">
        <v>115.87000274658203</v>
      </c>
      <c r="X1357" s="966">
        <v>116.16000366210938</v>
      </c>
      <c r="Y1357" s="966">
        <v>115.77999877929688</v>
      </c>
      <c r="Z1357" s="966">
        <v>116.13999938964844</v>
      </c>
      <c r="AA1357" s="966">
        <v>116.5</v>
      </c>
      <c r="AB1357" s="966">
        <v>116.45999908447266</v>
      </c>
      <c r="AC1357" s="966"/>
    </row>
    <row r="1358" spans="1:30" ht="12.75" customHeight="1">
      <c r="A1358" s="865" t="s">
        <v>632</v>
      </c>
      <c r="B1358" s="856" t="s">
        <v>633</v>
      </c>
      <c r="C1358" s="857" t="s">
        <v>156</v>
      </c>
      <c r="D1358" s="857" t="s">
        <v>160</v>
      </c>
      <c r="E1358" s="1160">
        <v>2.630000114440918</v>
      </c>
      <c r="F1358" s="1160">
        <v>2.4300000667572021</v>
      </c>
      <c r="G1358" s="1160">
        <v>2.4800000190734863</v>
      </c>
      <c r="H1358" s="1163">
        <v>2.5</v>
      </c>
      <c r="I1358" s="1160">
        <v>2.5199999809265137</v>
      </c>
      <c r="J1358" s="1160">
        <v>2.4600000381469727</v>
      </c>
      <c r="K1358" s="1160">
        <v>2.7000000476837158</v>
      </c>
      <c r="L1358" s="1160">
        <v>2.7999999523162842</v>
      </c>
      <c r="M1358" s="1160">
        <v>2.8599998950958252</v>
      </c>
      <c r="N1358" s="1163">
        <v>2.7699999809265137</v>
      </c>
      <c r="O1358" s="1160">
        <v>2.75</v>
      </c>
      <c r="P1358" s="1160">
        <v>2.9000000953674316</v>
      </c>
      <c r="Q1358" s="1160">
        <v>2.9600000381469727</v>
      </c>
      <c r="R1358" s="1160">
        <v>3.119999885559082</v>
      </c>
      <c r="S1358" s="1160">
        <v>3.0799999237060547</v>
      </c>
      <c r="T1358" s="1160">
        <v>2.9700000286102295</v>
      </c>
      <c r="U1358" s="1160">
        <v>2.9700000286102295</v>
      </c>
      <c r="V1358" s="1163">
        <v>2.9200000762939453</v>
      </c>
      <c r="W1358" s="1160">
        <v>2.9000000953674316</v>
      </c>
      <c r="X1358" s="1160">
        <v>3.0199999809265137</v>
      </c>
      <c r="Y1358" s="1160">
        <v>2.9500000476837158</v>
      </c>
      <c r="Z1358" s="1160">
        <v>2.9300000667572021</v>
      </c>
      <c r="AA1358" s="1160">
        <v>2.6400001049041748</v>
      </c>
      <c r="AB1358" s="1160">
        <v>2.4700000286102295</v>
      </c>
      <c r="AC1358" s="841">
        <f>SUM(E1358:AB1358)</f>
        <v>66.730000495910645</v>
      </c>
    </row>
    <row r="1359" spans="1:30" ht="12.75" customHeight="1">
      <c r="A1359" s="781"/>
      <c r="B1359" s="782"/>
      <c r="C1359" s="783" t="s">
        <v>158</v>
      </c>
      <c r="D1359" s="783" t="s">
        <v>160</v>
      </c>
      <c r="E1359" s="1160">
        <v>1.2200000286102295</v>
      </c>
      <c r="F1359" s="1160">
        <v>1.1699999570846558</v>
      </c>
      <c r="G1359" s="1160">
        <v>1.1299999952316284</v>
      </c>
      <c r="H1359" s="1163">
        <v>1.1599999666213989</v>
      </c>
      <c r="I1359" s="1160">
        <v>1.1000000238418579</v>
      </c>
      <c r="J1359" s="1160">
        <v>1.2200000286102295</v>
      </c>
      <c r="K1359" s="1160">
        <v>1.3600000143051147</v>
      </c>
      <c r="L1359" s="1160">
        <v>1.7200000286102295</v>
      </c>
      <c r="M1359" s="1160">
        <v>1.7400000095367432</v>
      </c>
      <c r="N1359" s="1163">
        <v>1.6499999761581421</v>
      </c>
      <c r="O1359" s="1160">
        <v>1.6599999666213989</v>
      </c>
      <c r="P1359" s="1160">
        <v>1.8700000047683716</v>
      </c>
      <c r="Q1359" s="1160">
        <v>1.75</v>
      </c>
      <c r="R1359" s="1160">
        <v>1.940000057220459</v>
      </c>
      <c r="S1359" s="1160">
        <v>1.8300000429153442</v>
      </c>
      <c r="T1359" s="1160">
        <v>1.9299999475479126</v>
      </c>
      <c r="U1359" s="1160">
        <v>1.7999999523162842</v>
      </c>
      <c r="V1359" s="1163">
        <v>1.6499999761581421</v>
      </c>
      <c r="W1359" s="1160">
        <v>1.7100000381469727</v>
      </c>
      <c r="X1359" s="1160">
        <v>1.6699999570846558</v>
      </c>
      <c r="Y1359" s="1160">
        <v>1.75</v>
      </c>
      <c r="Z1359" s="1160">
        <v>1.5900000333786011</v>
      </c>
      <c r="AA1359" s="1160">
        <v>1.3700000047683716</v>
      </c>
      <c r="AB1359" s="1160">
        <v>1.1699999570846558</v>
      </c>
      <c r="AC1359" s="786">
        <f>SUM(E1359:AB1359)</f>
        <v>37.159999966621399</v>
      </c>
    </row>
    <row r="1360" spans="1:30" ht="12.75" customHeight="1">
      <c r="A1360" s="781"/>
      <c r="B1360" s="782"/>
      <c r="C1360" s="783" t="s">
        <v>159</v>
      </c>
      <c r="D1360" s="783" t="s">
        <v>160</v>
      </c>
      <c r="E1360" s="936">
        <v>14</v>
      </c>
      <c r="F1360" s="936">
        <v>13</v>
      </c>
      <c r="G1360" s="936">
        <v>14</v>
      </c>
      <c r="H1360" s="937">
        <v>14</v>
      </c>
      <c r="I1360" s="936">
        <v>14</v>
      </c>
      <c r="J1360" s="936">
        <v>14</v>
      </c>
      <c r="K1360" s="936">
        <v>15</v>
      </c>
      <c r="L1360" s="936">
        <v>16</v>
      </c>
      <c r="M1360" s="936">
        <v>17</v>
      </c>
      <c r="N1360" s="937">
        <v>16</v>
      </c>
      <c r="O1360" s="936">
        <v>16</v>
      </c>
      <c r="P1360" s="936">
        <v>17</v>
      </c>
      <c r="Q1360" s="936">
        <v>17</v>
      </c>
      <c r="R1360" s="936">
        <v>18</v>
      </c>
      <c r="S1360" s="936">
        <v>18</v>
      </c>
      <c r="T1360" s="936">
        <v>18</v>
      </c>
      <c r="U1360" s="936">
        <v>17</v>
      </c>
      <c r="V1360" s="937">
        <v>17</v>
      </c>
      <c r="W1360" s="936">
        <v>17</v>
      </c>
      <c r="X1360" s="936">
        <v>17</v>
      </c>
      <c r="Y1360" s="936">
        <v>17</v>
      </c>
      <c r="Z1360" s="936">
        <v>17</v>
      </c>
      <c r="AA1360" s="936">
        <v>15</v>
      </c>
      <c r="AB1360" s="936">
        <v>14</v>
      </c>
      <c r="AC1360" s="786"/>
      <c r="AD1360" s="866">
        <f>MAX(E1360:AB1360)</f>
        <v>18</v>
      </c>
    </row>
    <row r="1361" spans="1:29" ht="12.75" customHeight="1">
      <c r="A1361" s="781"/>
      <c r="B1361" s="782"/>
      <c r="C1361" s="783" t="s">
        <v>161</v>
      </c>
      <c r="D1361" s="783"/>
      <c r="E1361" s="918">
        <f t="shared" ref="E1361:AC1361" si="382">E1359/E1358</f>
        <v>0.46387831768956994</v>
      </c>
      <c r="F1361" s="918">
        <f t="shared" si="382"/>
        <v>0.48148145059353958</v>
      </c>
      <c r="G1361" s="918">
        <f t="shared" si="382"/>
        <v>0.45564515586326082</v>
      </c>
      <c r="H1361" s="928">
        <f t="shared" si="382"/>
        <v>0.46399998664855957</v>
      </c>
      <c r="I1361" s="918">
        <f t="shared" si="382"/>
        <v>0.43650794927285169</v>
      </c>
      <c r="J1361" s="918">
        <f t="shared" si="382"/>
        <v>0.49593496328935449</v>
      </c>
      <c r="K1361" s="918">
        <f t="shared" si="382"/>
        <v>0.50370370010616694</v>
      </c>
      <c r="L1361" s="918">
        <f t="shared" si="382"/>
        <v>0.61428573496487715</v>
      </c>
      <c r="M1361" s="918">
        <f t="shared" si="382"/>
        <v>0.60839163404180607</v>
      </c>
      <c r="N1361" s="928">
        <f t="shared" si="382"/>
        <v>0.59566786553054329</v>
      </c>
      <c r="O1361" s="918">
        <f t="shared" si="382"/>
        <v>0.60363635149869055</v>
      </c>
      <c r="P1361" s="918">
        <f t="shared" si="382"/>
        <v>0.64482756664580088</v>
      </c>
      <c r="Q1361" s="918">
        <f t="shared" si="382"/>
        <v>0.59121620859692281</v>
      </c>
      <c r="R1361" s="918">
        <f t="shared" si="382"/>
        <v>0.62179491294206402</v>
      </c>
      <c r="S1361" s="918">
        <f t="shared" si="382"/>
        <v>0.59415587280709092</v>
      </c>
      <c r="T1361" s="918">
        <f t="shared" si="382"/>
        <v>0.6498316259111383</v>
      </c>
      <c r="U1361" s="918">
        <f t="shared" si="382"/>
        <v>0.6060605841672565</v>
      </c>
      <c r="V1361" s="928">
        <f t="shared" si="382"/>
        <v>0.56506847022152029</v>
      </c>
      <c r="W1361" s="918">
        <f t="shared" si="382"/>
        <v>0.58965516617692204</v>
      </c>
      <c r="X1361" s="918">
        <f t="shared" si="382"/>
        <v>0.55298012173242206</v>
      </c>
      <c r="Y1361" s="918">
        <f t="shared" si="382"/>
        <v>0.5932203293942544</v>
      </c>
      <c r="Z1361" s="918">
        <f t="shared" si="382"/>
        <v>0.5426621150689408</v>
      </c>
      <c r="AA1361" s="918">
        <f t="shared" si="382"/>
        <v>0.51893937512479726</v>
      </c>
      <c r="AB1361" s="918">
        <f t="shared" si="382"/>
        <v>0.47368418766495646</v>
      </c>
      <c r="AC1361" s="786">
        <f t="shared" si="382"/>
        <v>0.55687096793740687</v>
      </c>
    </row>
    <row r="1362" spans="1:29" ht="12.75" customHeight="1" thickBot="1">
      <c r="A1362" s="800"/>
      <c r="B1362" s="801"/>
      <c r="C1362" s="966" t="s">
        <v>164</v>
      </c>
      <c r="D1362" s="966" t="s">
        <v>160</v>
      </c>
      <c r="E1362" s="966">
        <v>117.98999786376953</v>
      </c>
      <c r="F1362" s="966">
        <v>116.45999908447266</v>
      </c>
      <c r="G1362" s="966">
        <v>116.54000091552734</v>
      </c>
      <c r="H1362" s="966">
        <v>116.55999755859375</v>
      </c>
      <c r="I1362" s="966">
        <v>116.66999816894531</v>
      </c>
      <c r="J1362" s="966">
        <v>116.44000244140625</v>
      </c>
      <c r="K1362" s="966">
        <v>116.43000030517578</v>
      </c>
      <c r="L1362" s="966">
        <v>115.48999786376953</v>
      </c>
      <c r="M1362" s="966">
        <v>115.26000213623047</v>
      </c>
      <c r="N1362" s="966">
        <v>115.47000122070313</v>
      </c>
      <c r="O1362" s="966">
        <v>115.01999664306641</v>
      </c>
      <c r="P1362" s="966">
        <v>115.25</v>
      </c>
      <c r="Q1362" s="966">
        <v>115.33999633789063</v>
      </c>
      <c r="R1362" s="966">
        <v>115.73999786376953</v>
      </c>
      <c r="S1362" s="966">
        <v>115.65000152587891</v>
      </c>
      <c r="T1362" s="966">
        <v>115.72000122070313</v>
      </c>
      <c r="U1362" s="966">
        <v>115.65000152587891</v>
      </c>
      <c r="V1362" s="966">
        <v>115.98999786376953</v>
      </c>
      <c r="W1362" s="966">
        <v>115.94999694824219</v>
      </c>
      <c r="X1362" s="966">
        <v>116.29000091552734</v>
      </c>
      <c r="Y1362" s="966">
        <v>115.72000122070313</v>
      </c>
      <c r="Z1362" s="966">
        <v>115.98999786376953</v>
      </c>
      <c r="AA1362" s="966">
        <v>116.43000030517578</v>
      </c>
      <c r="AB1362" s="966">
        <v>116.69000244140625</v>
      </c>
      <c r="AC1362" s="966"/>
    </row>
    <row r="1363" spans="1:29" ht="12.75" customHeight="1">
      <c r="A1363" s="865" t="s">
        <v>634</v>
      </c>
      <c r="B1363" s="856" t="s">
        <v>822</v>
      </c>
      <c r="C1363" s="857" t="s">
        <v>156</v>
      </c>
      <c r="D1363" s="857" t="s">
        <v>160</v>
      </c>
      <c r="E1363" s="1160">
        <v>2.0899999141693115</v>
      </c>
      <c r="F1363" s="1160">
        <v>2.0699999332427979</v>
      </c>
      <c r="G1363" s="1160">
        <v>2.0099999904632568</v>
      </c>
      <c r="H1363" s="1163">
        <v>1.9500000476837158</v>
      </c>
      <c r="I1363" s="1160">
        <v>1.9800000190734863</v>
      </c>
      <c r="J1363" s="1160">
        <v>2.0299999713897705</v>
      </c>
      <c r="K1363" s="1160">
        <v>2.2999999523162842</v>
      </c>
      <c r="L1363" s="1160">
        <v>2.4600000381469727</v>
      </c>
      <c r="M1363" s="1160">
        <v>2.5499999523162842</v>
      </c>
      <c r="N1363" s="1163">
        <v>2.630000114440918</v>
      </c>
      <c r="O1363" s="1160">
        <v>2.5799999237060547</v>
      </c>
      <c r="P1363" s="1160">
        <v>2.5699999332427979</v>
      </c>
      <c r="Q1363" s="1160">
        <v>2.5899999141693115</v>
      </c>
      <c r="R1363" s="1160">
        <v>2.5699999332427979</v>
      </c>
      <c r="S1363" s="1160">
        <v>2.5299999713897705</v>
      </c>
      <c r="T1363" s="1160">
        <v>2.559999942779541</v>
      </c>
      <c r="U1363" s="1160">
        <v>2.5299999713897705</v>
      </c>
      <c r="V1363" s="1163">
        <v>2.6099998950958252</v>
      </c>
      <c r="W1363" s="1160">
        <v>2.5699999332427979</v>
      </c>
      <c r="X1363" s="1160">
        <v>2.6800000667572021</v>
      </c>
      <c r="Y1363" s="1160">
        <v>2.6099998950958252</v>
      </c>
      <c r="Z1363" s="1160">
        <v>2.4700000286102295</v>
      </c>
      <c r="AA1363" s="1160">
        <v>2.2799999713897705</v>
      </c>
      <c r="AB1363" s="1160">
        <v>2.1700000762939453</v>
      </c>
      <c r="AC1363" s="841">
        <f>SUM(E1363:AB1363)</f>
        <v>57.389999389648438</v>
      </c>
    </row>
    <row r="1364" spans="1:29" ht="12.75" customHeight="1">
      <c r="A1364" s="781"/>
      <c r="B1364" s="782"/>
      <c r="C1364" s="783" t="s">
        <v>158</v>
      </c>
      <c r="D1364" s="783" t="s">
        <v>160</v>
      </c>
      <c r="E1364" s="1160">
        <v>1.8700000047683716</v>
      </c>
      <c r="F1364" s="1160">
        <v>1.7999999523162842</v>
      </c>
      <c r="G1364" s="1160">
        <v>1.7799999713897705</v>
      </c>
      <c r="H1364" s="1163">
        <v>1.7799999713897705</v>
      </c>
      <c r="I1364" s="1160">
        <v>1.7999999523162842</v>
      </c>
      <c r="J1364" s="1160">
        <v>1.7899999618530273</v>
      </c>
      <c r="K1364" s="1160">
        <v>1.8300000429153442</v>
      </c>
      <c r="L1364" s="1160">
        <v>1.9299999475479126</v>
      </c>
      <c r="M1364" s="1160">
        <v>1.9600000381469727</v>
      </c>
      <c r="N1364" s="1163">
        <v>2</v>
      </c>
      <c r="O1364" s="1160">
        <v>1.9600000381469727</v>
      </c>
      <c r="P1364" s="1160">
        <v>1.9199999570846558</v>
      </c>
      <c r="Q1364" s="1160">
        <v>1.9500000476837158</v>
      </c>
      <c r="R1364" s="1160">
        <v>2.0099999904632568</v>
      </c>
      <c r="S1364" s="1160">
        <v>1.9500000476837158</v>
      </c>
      <c r="T1364" s="1160">
        <v>1.9299999475479126</v>
      </c>
      <c r="U1364" s="1160">
        <v>1.8999999761581421</v>
      </c>
      <c r="V1364" s="1163">
        <v>1.9600000381469727</v>
      </c>
      <c r="W1364" s="1160">
        <v>1.9299999475479126</v>
      </c>
      <c r="X1364" s="1160">
        <v>1.9299999475479126</v>
      </c>
      <c r="Y1364" s="1160">
        <v>1.8999999761581421</v>
      </c>
      <c r="Z1364" s="1160">
        <v>1.8400000333786011</v>
      </c>
      <c r="AA1364" s="1160">
        <v>1.7599999904632568</v>
      </c>
      <c r="AB1364" s="1160">
        <v>1.6599999666213989</v>
      </c>
      <c r="AC1364" s="841">
        <f>SUM(E1364:AB1364)</f>
        <v>45.139999747276306</v>
      </c>
    </row>
    <row r="1365" spans="1:29" ht="12.75" customHeight="1">
      <c r="A1365" s="781"/>
      <c r="B1365" s="782"/>
      <c r="C1365" s="783" t="s">
        <v>159</v>
      </c>
      <c r="D1365" s="783" t="s">
        <v>160</v>
      </c>
      <c r="E1365" s="936">
        <v>44</v>
      </c>
      <c r="F1365" s="936">
        <v>44</v>
      </c>
      <c r="G1365" s="936">
        <v>43</v>
      </c>
      <c r="H1365" s="937">
        <v>42</v>
      </c>
      <c r="I1365" s="936">
        <v>42</v>
      </c>
      <c r="J1365" s="936">
        <v>43</v>
      </c>
      <c r="K1365" s="936">
        <v>47</v>
      </c>
      <c r="L1365" s="936">
        <v>51</v>
      </c>
      <c r="M1365" s="936">
        <v>52</v>
      </c>
      <c r="N1365" s="937">
        <v>53</v>
      </c>
      <c r="O1365" s="936">
        <v>52</v>
      </c>
      <c r="P1365" s="936">
        <v>52</v>
      </c>
      <c r="Q1365" s="936">
        <v>52</v>
      </c>
      <c r="R1365" s="936">
        <v>52</v>
      </c>
      <c r="S1365" s="936">
        <v>51</v>
      </c>
      <c r="T1365" s="936">
        <v>52</v>
      </c>
      <c r="U1365" s="936">
        <v>50</v>
      </c>
      <c r="V1365" s="937">
        <v>52</v>
      </c>
      <c r="W1365" s="936">
        <v>51</v>
      </c>
      <c r="X1365" s="936">
        <v>53</v>
      </c>
      <c r="Y1365" s="936">
        <v>51</v>
      </c>
      <c r="Z1365" s="936">
        <v>49</v>
      </c>
      <c r="AA1365" s="936">
        <v>46</v>
      </c>
      <c r="AB1365" s="936">
        <v>43</v>
      </c>
      <c r="AC1365" s="786"/>
    </row>
    <row r="1366" spans="1:29" ht="12.75" customHeight="1" thickBot="1">
      <c r="A1366" s="800"/>
      <c r="B1366" s="801"/>
      <c r="C1366" s="802" t="s">
        <v>161</v>
      </c>
      <c r="D1366" s="802"/>
      <c r="E1366" s="879">
        <f t="shared" ref="E1366:AC1366" si="383">E1364/E1363</f>
        <v>0.89473688113122207</v>
      </c>
      <c r="F1366" s="879">
        <f t="shared" si="383"/>
        <v>0.8695652223990461</v>
      </c>
      <c r="G1366" s="879">
        <f t="shared" si="383"/>
        <v>0.88557212927126594</v>
      </c>
      <c r="H1366" s="919">
        <f t="shared" si="383"/>
        <v>0.91282047582722992</v>
      </c>
      <c r="I1366" s="879">
        <f t="shared" si="383"/>
        <v>0.90909087625088469</v>
      </c>
      <c r="J1366" s="879">
        <f t="shared" si="383"/>
        <v>0.88177339265062382</v>
      </c>
      <c r="K1366" s="879">
        <f t="shared" si="383"/>
        <v>0.79565220906739043</v>
      </c>
      <c r="L1366" s="879">
        <f t="shared" si="383"/>
        <v>0.78455281204048699</v>
      </c>
      <c r="M1366" s="879">
        <f t="shared" si="383"/>
        <v>0.76862748031293604</v>
      </c>
      <c r="N1366" s="919">
        <f t="shared" si="383"/>
        <v>0.76045624067402651</v>
      </c>
      <c r="O1366" s="879">
        <f t="shared" si="383"/>
        <v>0.75968995973128561</v>
      </c>
      <c r="P1366" s="879">
        <f t="shared" si="383"/>
        <v>0.74708171476954899</v>
      </c>
      <c r="Q1366" s="879">
        <f t="shared" si="383"/>
        <v>0.75289579625686498</v>
      </c>
      <c r="R1366" s="879">
        <f t="shared" si="383"/>
        <v>0.78210118391990024</v>
      </c>
      <c r="S1366" s="879">
        <f t="shared" si="383"/>
        <v>0.77075101570556492</v>
      </c>
      <c r="T1366" s="879">
        <f t="shared" si="383"/>
        <v>0.75390624636202108</v>
      </c>
      <c r="U1366" s="879">
        <f t="shared" si="383"/>
        <v>0.75098814136129843</v>
      </c>
      <c r="V1366" s="919">
        <f t="shared" si="383"/>
        <v>0.75095789920520739</v>
      </c>
      <c r="W1366" s="879">
        <f t="shared" si="383"/>
        <v>0.75097276174348371</v>
      </c>
      <c r="X1366" s="879">
        <f t="shared" si="383"/>
        <v>0.72014921622118122</v>
      </c>
      <c r="Y1366" s="879">
        <f t="shared" si="383"/>
        <v>0.72796936878358931</v>
      </c>
      <c r="Z1366" s="879">
        <f t="shared" si="383"/>
        <v>0.74493927613996658</v>
      </c>
      <c r="AA1366" s="879">
        <f t="shared" si="383"/>
        <v>0.77192983006506422</v>
      </c>
      <c r="AB1366" s="879">
        <f t="shared" si="383"/>
        <v>0.76497691624806075</v>
      </c>
      <c r="AC1366" s="879">
        <f t="shared" si="383"/>
        <v>0.78654818308672625</v>
      </c>
    </row>
    <row r="1367" spans="1:29" ht="12.75" customHeight="1">
      <c r="A1367" s="1022" t="s">
        <v>636</v>
      </c>
      <c r="B1367" s="1031" t="s">
        <v>823</v>
      </c>
      <c r="C1367" s="847" t="s">
        <v>156</v>
      </c>
      <c r="D1367" s="777" t="s">
        <v>160</v>
      </c>
      <c r="E1367" s="1160">
        <v>1.8300000429153442</v>
      </c>
      <c r="F1367" s="1160">
        <v>1.7400000095367432</v>
      </c>
      <c r="G1367" s="1160">
        <v>1.7599999904632568</v>
      </c>
      <c r="H1367" s="1163">
        <v>1.7599999904632568</v>
      </c>
      <c r="I1367" s="1160">
        <v>1.7699999809265137</v>
      </c>
      <c r="J1367" s="1160">
        <v>1.7799999713897705</v>
      </c>
      <c r="K1367" s="1160">
        <v>1.9299999475479126</v>
      </c>
      <c r="L1367" s="1160">
        <v>2.1700000762939453</v>
      </c>
      <c r="M1367" s="1160">
        <v>2.1700000762939453</v>
      </c>
      <c r="N1367" s="1163">
        <v>2.1700000762939453</v>
      </c>
      <c r="O1367" s="1160">
        <v>2.2000000476837158</v>
      </c>
      <c r="P1367" s="1160">
        <v>2.2599999904632568</v>
      </c>
      <c r="Q1367" s="1160">
        <v>2.2699999809265137</v>
      </c>
      <c r="R1367" s="1160">
        <v>2.4300000667572021</v>
      </c>
      <c r="S1367" s="1160">
        <v>2.380000114440918</v>
      </c>
      <c r="T1367" s="1160">
        <v>2.4200000762939453</v>
      </c>
      <c r="U1367" s="1160">
        <v>2.3399999141693115</v>
      </c>
      <c r="V1367" s="1163">
        <v>2.190000057220459</v>
      </c>
      <c r="W1367" s="1160">
        <v>2.2200000286102295</v>
      </c>
      <c r="X1367" s="1160">
        <v>2.2599999904632568</v>
      </c>
      <c r="Y1367" s="1160">
        <v>2.2799999713897705</v>
      </c>
      <c r="Z1367" s="1160">
        <v>2.119999885559082</v>
      </c>
      <c r="AA1367" s="1160">
        <v>1.8999999761581421</v>
      </c>
      <c r="AB1367" s="1160">
        <v>1.7400000095367432</v>
      </c>
      <c r="AC1367" s="780">
        <f>SUM(E1367:AB1367)</f>
        <v>50.09000027179718</v>
      </c>
    </row>
    <row r="1368" spans="1:29" ht="12.75" customHeight="1">
      <c r="A1368" s="996"/>
      <c r="B1368" s="997"/>
      <c r="C1368" s="998" t="s">
        <v>158</v>
      </c>
      <c r="D1368" s="783" t="s">
        <v>160</v>
      </c>
      <c r="E1368" s="1160">
        <v>1.7799999713897705</v>
      </c>
      <c r="F1368" s="1160">
        <v>1.6399999856948853</v>
      </c>
      <c r="G1368" s="1160">
        <v>1.6499999761581421</v>
      </c>
      <c r="H1368" s="1163">
        <v>1.6499999761581421</v>
      </c>
      <c r="I1368" s="1160">
        <v>1.6499999761581421</v>
      </c>
      <c r="J1368" s="1160">
        <v>1.6499999761581421</v>
      </c>
      <c r="K1368" s="1160">
        <v>1.75</v>
      </c>
      <c r="L1368" s="1160">
        <v>1.8600000143051147</v>
      </c>
      <c r="M1368" s="1160">
        <v>1.8400000333786011</v>
      </c>
      <c r="N1368" s="1163">
        <v>1.8899999856948853</v>
      </c>
      <c r="O1368" s="1160">
        <v>1.8999999761581421</v>
      </c>
      <c r="P1368" s="1160">
        <v>1.9199999570846558</v>
      </c>
      <c r="Q1368" s="1160">
        <v>1.9500000476837158</v>
      </c>
      <c r="R1368" s="1160">
        <v>2.130000114440918</v>
      </c>
      <c r="S1368" s="1160">
        <v>2.0699999332427979</v>
      </c>
      <c r="T1368" s="1160">
        <v>2.0899999141693115</v>
      </c>
      <c r="U1368" s="1160">
        <v>1.9800000190734863</v>
      </c>
      <c r="V1368" s="1163">
        <v>1.9600000381469727</v>
      </c>
      <c r="W1368" s="1160">
        <v>1.9600000381469727</v>
      </c>
      <c r="X1368" s="1160">
        <v>1.9900000095367432</v>
      </c>
      <c r="Y1368" s="1160">
        <v>1.9800000190734863</v>
      </c>
      <c r="Z1368" s="1160">
        <v>1.9099999666213989</v>
      </c>
      <c r="AA1368" s="1160">
        <v>1.6399999856948853</v>
      </c>
      <c r="AB1368" s="1160">
        <v>1.5399999618530273</v>
      </c>
      <c r="AC1368" s="841">
        <f>SUM(E1368:AB1368)</f>
        <v>44.379999876022339</v>
      </c>
    </row>
    <row r="1369" spans="1:29" ht="12.75" customHeight="1">
      <c r="A1369" s="996"/>
      <c r="B1369" s="997"/>
      <c r="C1369" s="783" t="s">
        <v>159</v>
      </c>
      <c r="D1369" s="783" t="s">
        <v>160</v>
      </c>
      <c r="E1369" s="936">
        <v>43</v>
      </c>
      <c r="F1369" s="936">
        <v>40</v>
      </c>
      <c r="G1369" s="936">
        <v>41</v>
      </c>
      <c r="H1369" s="937">
        <v>41</v>
      </c>
      <c r="I1369" s="936">
        <v>41</v>
      </c>
      <c r="J1369" s="936">
        <v>41</v>
      </c>
      <c r="K1369" s="936">
        <v>44</v>
      </c>
      <c r="L1369" s="936">
        <v>49</v>
      </c>
      <c r="M1369" s="936">
        <v>48</v>
      </c>
      <c r="N1369" s="937">
        <v>49</v>
      </c>
      <c r="O1369" s="936">
        <v>50</v>
      </c>
      <c r="P1369" s="936">
        <v>50</v>
      </c>
      <c r="Q1369" s="936">
        <v>51</v>
      </c>
      <c r="R1369" s="936">
        <v>55</v>
      </c>
      <c r="S1369" s="936">
        <v>54</v>
      </c>
      <c r="T1369" s="936">
        <v>54</v>
      </c>
      <c r="U1369" s="936">
        <v>52</v>
      </c>
      <c r="V1369" s="937">
        <v>50</v>
      </c>
      <c r="W1369" s="936">
        <v>50</v>
      </c>
      <c r="X1369" s="936">
        <v>51</v>
      </c>
      <c r="Y1369" s="936">
        <v>51</v>
      </c>
      <c r="Z1369" s="936">
        <v>48</v>
      </c>
      <c r="AA1369" s="936">
        <v>42</v>
      </c>
      <c r="AB1369" s="936">
        <v>39</v>
      </c>
      <c r="AC1369" s="841"/>
    </row>
    <row r="1370" spans="1:29" ht="12.75" customHeight="1" thickBot="1">
      <c r="A1370" s="996"/>
      <c r="B1370" s="997"/>
      <c r="C1370" s="1057" t="s">
        <v>161</v>
      </c>
      <c r="D1370" s="1057"/>
      <c r="E1370" s="938">
        <f t="shared" ref="E1370:AC1370" si="384">E1368/E1367</f>
        <v>0.97267755718414117</v>
      </c>
      <c r="F1370" s="938">
        <f t="shared" si="384"/>
        <v>0.94252872224496032</v>
      </c>
      <c r="G1370" s="938">
        <f t="shared" si="384"/>
        <v>0.93749999153343111</v>
      </c>
      <c r="H1370" s="968">
        <f t="shared" si="384"/>
        <v>0.93749999153343111</v>
      </c>
      <c r="I1370" s="938">
        <f t="shared" si="384"/>
        <v>0.93220338640593825</v>
      </c>
      <c r="J1370" s="938">
        <f t="shared" si="384"/>
        <v>0.92696629363980931</v>
      </c>
      <c r="K1370" s="938">
        <f t="shared" si="384"/>
        <v>0.90673577593791921</v>
      </c>
      <c r="L1370" s="938">
        <f t="shared" si="384"/>
        <v>0.8571428335992195</v>
      </c>
      <c r="M1370" s="938">
        <f t="shared" si="384"/>
        <v>0.84792625285113454</v>
      </c>
      <c r="N1370" s="968">
        <f t="shared" si="384"/>
        <v>0.87096770472134688</v>
      </c>
      <c r="O1370" s="938">
        <f t="shared" si="384"/>
        <v>0.86363633408034213</v>
      </c>
      <c r="P1370" s="938">
        <f t="shared" si="384"/>
        <v>0.84955750671976438</v>
      </c>
      <c r="Q1370" s="938">
        <f t="shared" si="384"/>
        <v>0.8590308652283829</v>
      </c>
      <c r="R1370" s="938">
        <f t="shared" si="384"/>
        <v>0.87654323289108815</v>
      </c>
      <c r="S1370" s="938">
        <f t="shared" si="384"/>
        <v>0.86974782928909999</v>
      </c>
      <c r="T1370" s="938">
        <f t="shared" si="384"/>
        <v>0.86363630094177302</v>
      </c>
      <c r="U1370" s="938">
        <f t="shared" si="384"/>
        <v>0.84615388534164826</v>
      </c>
      <c r="V1370" s="968">
        <f t="shared" si="384"/>
        <v>0.89497716298446051</v>
      </c>
      <c r="W1370" s="938">
        <f t="shared" si="384"/>
        <v>0.88288288868805886</v>
      </c>
      <c r="X1370" s="938">
        <f t="shared" si="384"/>
        <v>0.88053098138678809</v>
      </c>
      <c r="Y1370" s="938">
        <f t="shared" si="384"/>
        <v>0.86842107189439144</v>
      </c>
      <c r="Z1370" s="938">
        <f t="shared" si="384"/>
        <v>0.90094342911612835</v>
      </c>
      <c r="AA1370" s="938">
        <f t="shared" si="384"/>
        <v>0.86315789803903853</v>
      </c>
      <c r="AB1370" s="938">
        <f t="shared" si="384"/>
        <v>0.88505744448992063</v>
      </c>
      <c r="AC1370" s="798">
        <f t="shared" si="384"/>
        <v>0.88600518337409917</v>
      </c>
    </row>
    <row r="1371" spans="1:29" ht="12.75" customHeight="1">
      <c r="A1371" s="775" t="s">
        <v>296</v>
      </c>
      <c r="B1371" s="776" t="s">
        <v>824</v>
      </c>
      <c r="C1371" s="777" t="s">
        <v>156</v>
      </c>
      <c r="D1371" s="777" t="s">
        <v>157</v>
      </c>
      <c r="E1371" s="1164">
        <v>0.36</v>
      </c>
      <c r="F1371" s="1164">
        <v>0.36</v>
      </c>
      <c r="G1371" s="1164">
        <v>0.34920000000000001</v>
      </c>
      <c r="H1371" s="1165">
        <v>0.35639999999999999</v>
      </c>
      <c r="I1371" s="1164">
        <v>0.36359999999999998</v>
      </c>
      <c r="J1371" s="1164">
        <v>0.37259999999999999</v>
      </c>
      <c r="K1371" s="1164">
        <v>0.37980000000000003</v>
      </c>
      <c r="L1371" s="1164">
        <v>0.37080000000000002</v>
      </c>
      <c r="M1371" s="1164">
        <v>0.38340000000000002</v>
      </c>
      <c r="N1371" s="1165">
        <v>0.40679999999999999</v>
      </c>
      <c r="O1371" s="1164">
        <v>0.40860000000000002</v>
      </c>
      <c r="P1371" s="1164">
        <v>0.42480000000000001</v>
      </c>
      <c r="Q1371" s="1164">
        <v>0.42480000000000001</v>
      </c>
      <c r="R1371" s="1164">
        <v>0.4158</v>
      </c>
      <c r="S1371" s="1164">
        <v>0.41760000000000003</v>
      </c>
      <c r="T1371" s="1164">
        <v>0.41039999999999999</v>
      </c>
      <c r="U1371" s="1164">
        <v>0.36899999999999999</v>
      </c>
      <c r="V1371" s="1165">
        <v>0.38519999999999999</v>
      </c>
      <c r="W1371" s="1164">
        <v>0.37080000000000002</v>
      </c>
      <c r="X1371" s="1164">
        <v>0.38159999999999999</v>
      </c>
      <c r="Y1371" s="1164">
        <v>0.378</v>
      </c>
      <c r="Z1371" s="1164">
        <v>0.37440000000000001</v>
      </c>
      <c r="AA1371" s="1164">
        <v>0.38340000000000002</v>
      </c>
      <c r="AB1371" s="1164">
        <v>0.38159999999999999</v>
      </c>
      <c r="AC1371" s="780">
        <f>SUM(E1371:AB1371)</f>
        <v>9.2286000000000001</v>
      </c>
    </row>
    <row r="1372" spans="1:29" ht="12.75" customHeight="1">
      <c r="A1372" s="781"/>
      <c r="B1372" s="782"/>
      <c r="C1372" s="783" t="s">
        <v>158</v>
      </c>
      <c r="D1372" s="783" t="s">
        <v>157</v>
      </c>
      <c r="E1372" s="1166">
        <v>0.4698</v>
      </c>
      <c r="F1372" s="1166">
        <v>0.4572</v>
      </c>
      <c r="G1372" s="1166">
        <v>0.44819999999999999</v>
      </c>
      <c r="H1372" s="988">
        <v>0.45179999999999998</v>
      </c>
      <c r="I1372" s="1166">
        <v>0.46260000000000001</v>
      </c>
      <c r="J1372" s="1166">
        <v>0.47699999999999998</v>
      </c>
      <c r="K1372" s="1166">
        <v>0.4788</v>
      </c>
      <c r="L1372" s="1166">
        <v>0.46439999999999998</v>
      </c>
      <c r="M1372" s="1166">
        <v>0.46079999999999999</v>
      </c>
      <c r="N1372" s="988">
        <v>0.48420000000000002</v>
      </c>
      <c r="O1372" s="1166">
        <v>0.48780000000000001</v>
      </c>
      <c r="P1372" s="1166">
        <v>0.49680000000000002</v>
      </c>
      <c r="Q1372" s="1166">
        <v>0.49859999999999999</v>
      </c>
      <c r="R1372" s="1166">
        <v>0.49859999999999999</v>
      </c>
      <c r="S1372" s="1166">
        <v>0.50219999999999998</v>
      </c>
      <c r="T1372" s="1166">
        <v>0.49680000000000002</v>
      </c>
      <c r="U1372" s="1166">
        <v>0.4536</v>
      </c>
      <c r="V1372" s="988">
        <v>0.47339999999999999</v>
      </c>
      <c r="W1372" s="1166">
        <v>0.4662</v>
      </c>
      <c r="X1372" s="1166">
        <v>0.47339999999999999</v>
      </c>
      <c r="Y1372" s="1166">
        <v>0.47339999999999999</v>
      </c>
      <c r="Z1372" s="1166">
        <v>0.47339999999999999</v>
      </c>
      <c r="AA1372" s="1166">
        <v>0.48420000000000002</v>
      </c>
      <c r="AB1372" s="1166">
        <v>0.48780000000000001</v>
      </c>
      <c r="AC1372" s="786">
        <f>SUM(E1372:AB1372)</f>
        <v>11.421000000000001</v>
      </c>
    </row>
    <row r="1373" spans="1:29" ht="12.75" customHeight="1">
      <c r="A1373" s="781"/>
      <c r="B1373" s="782"/>
      <c r="C1373" s="783" t="s">
        <v>159</v>
      </c>
      <c r="D1373" s="783" t="s">
        <v>160</v>
      </c>
      <c r="E1373" s="936">
        <v>54</v>
      </c>
      <c r="F1373" s="936">
        <v>55</v>
      </c>
      <c r="G1373" s="936">
        <v>53</v>
      </c>
      <c r="H1373" s="937">
        <v>53</v>
      </c>
      <c r="I1373" s="936">
        <v>59</v>
      </c>
      <c r="J1373" s="936">
        <v>56</v>
      </c>
      <c r="K1373" s="936">
        <v>56</v>
      </c>
      <c r="L1373" s="936">
        <v>55</v>
      </c>
      <c r="M1373" s="936">
        <v>56</v>
      </c>
      <c r="N1373" s="937">
        <v>59</v>
      </c>
      <c r="O1373" s="936">
        <v>60</v>
      </c>
      <c r="P1373" s="936">
        <v>60</v>
      </c>
      <c r="Q1373" s="936">
        <v>65</v>
      </c>
      <c r="R1373" s="936">
        <v>59</v>
      </c>
      <c r="S1373" s="936">
        <v>59</v>
      </c>
      <c r="T1373" s="936">
        <v>67</v>
      </c>
      <c r="U1373" s="936">
        <v>54</v>
      </c>
      <c r="V1373" s="937">
        <v>56</v>
      </c>
      <c r="W1373" s="936">
        <v>56</v>
      </c>
      <c r="X1373" s="936">
        <v>56</v>
      </c>
      <c r="Y1373" s="936">
        <v>58</v>
      </c>
      <c r="Z1373" s="936">
        <v>56</v>
      </c>
      <c r="AA1373" s="936">
        <v>57</v>
      </c>
      <c r="AB1373" s="936">
        <v>60</v>
      </c>
      <c r="AC1373" s="786"/>
    </row>
    <row r="1374" spans="1:29" ht="12.75" customHeight="1" thickBot="1">
      <c r="A1374" s="790"/>
      <c r="B1374" s="791"/>
      <c r="C1374" s="795" t="s">
        <v>161</v>
      </c>
      <c r="D1374" s="795"/>
      <c r="E1374" s="938">
        <f t="shared" ref="E1374:AC1374" si="385">E1372/E1371</f>
        <v>1.3049999999999999</v>
      </c>
      <c r="F1374" s="938">
        <f t="shared" si="385"/>
        <v>1.27</v>
      </c>
      <c r="G1374" s="938">
        <f t="shared" si="385"/>
        <v>1.2835051546391751</v>
      </c>
      <c r="H1374" s="968">
        <f t="shared" si="385"/>
        <v>1.2676767676767677</v>
      </c>
      <c r="I1374" s="938">
        <f t="shared" si="385"/>
        <v>1.2722772277227723</v>
      </c>
      <c r="J1374" s="938">
        <f t="shared" si="385"/>
        <v>1.2801932367149758</v>
      </c>
      <c r="K1374" s="938">
        <f t="shared" si="385"/>
        <v>1.2606635071090047</v>
      </c>
      <c r="L1374" s="938">
        <f t="shared" si="385"/>
        <v>1.2524271844660193</v>
      </c>
      <c r="M1374" s="938">
        <f t="shared" si="385"/>
        <v>1.2018779342723003</v>
      </c>
      <c r="N1374" s="968">
        <f t="shared" si="385"/>
        <v>1.1902654867256637</v>
      </c>
      <c r="O1374" s="938">
        <f t="shared" si="385"/>
        <v>1.1938325991189427</v>
      </c>
      <c r="P1374" s="938">
        <f t="shared" si="385"/>
        <v>1.1694915254237288</v>
      </c>
      <c r="Q1374" s="938">
        <f t="shared" si="385"/>
        <v>1.173728813559322</v>
      </c>
      <c r="R1374" s="938">
        <f t="shared" si="385"/>
        <v>1.1991341991341991</v>
      </c>
      <c r="S1374" s="938">
        <f t="shared" si="385"/>
        <v>1.2025862068965516</v>
      </c>
      <c r="T1374" s="938">
        <f t="shared" si="385"/>
        <v>1.2105263157894737</v>
      </c>
      <c r="U1374" s="938">
        <f t="shared" si="385"/>
        <v>1.2292682926829268</v>
      </c>
      <c r="V1374" s="968">
        <f t="shared" si="385"/>
        <v>1.2289719626168225</v>
      </c>
      <c r="W1374" s="938">
        <f t="shared" si="385"/>
        <v>1.2572815533980581</v>
      </c>
      <c r="X1374" s="938">
        <f t="shared" si="385"/>
        <v>1.2405660377358489</v>
      </c>
      <c r="Y1374" s="938">
        <f t="shared" si="385"/>
        <v>1.2523809523809524</v>
      </c>
      <c r="Z1374" s="938">
        <f t="shared" si="385"/>
        <v>1.2644230769230769</v>
      </c>
      <c r="AA1374" s="938">
        <f t="shared" si="385"/>
        <v>1.2629107981220657</v>
      </c>
      <c r="AB1374" s="938">
        <f t="shared" si="385"/>
        <v>1.2783018867924529</v>
      </c>
      <c r="AC1374" s="798">
        <f t="shared" si="385"/>
        <v>1.2375658279695729</v>
      </c>
    </row>
    <row r="1375" spans="1:29" ht="12.75" customHeight="1">
      <c r="A1375" s="775" t="s">
        <v>415</v>
      </c>
      <c r="B1375" s="776" t="s">
        <v>825</v>
      </c>
      <c r="C1375" s="777" t="s">
        <v>156</v>
      </c>
      <c r="D1375" s="777" t="s">
        <v>157</v>
      </c>
      <c r="E1375" s="1167">
        <v>-0.52999997138977051</v>
      </c>
      <c r="F1375" s="1167">
        <v>-0.5</v>
      </c>
      <c r="G1375" s="1167">
        <v>-0.56999999284744263</v>
      </c>
      <c r="H1375" s="1168">
        <v>-0.54000002145767212</v>
      </c>
      <c r="I1375" s="1167">
        <v>-0.60000002384185791</v>
      </c>
      <c r="J1375" s="1167">
        <v>-0.5</v>
      </c>
      <c r="K1375" s="1167">
        <v>-0.50999999046325684</v>
      </c>
      <c r="L1375" s="1167">
        <v>-0.38999998569488525</v>
      </c>
      <c r="M1375" s="1167">
        <v>-0.37000000476837158</v>
      </c>
      <c r="N1375" s="1168">
        <v>-0.46000000834465027</v>
      </c>
      <c r="O1375" s="1167">
        <v>-0.47999998927116394</v>
      </c>
      <c r="P1375" s="1167">
        <v>-0.33000001311302185</v>
      </c>
      <c r="Q1375" s="1167">
        <v>-0.46000000834465027</v>
      </c>
      <c r="R1375" s="1167">
        <v>-0.40999999642372131</v>
      </c>
      <c r="S1375" s="1167">
        <v>-0.47999998927116394</v>
      </c>
      <c r="T1375" s="1167">
        <v>-0.41999998688697815</v>
      </c>
      <c r="U1375" s="1167">
        <v>-0.47999998927116394</v>
      </c>
      <c r="V1375" s="1168">
        <v>-0.4699999988079071</v>
      </c>
      <c r="W1375" s="1167">
        <v>-0.46000000834465027</v>
      </c>
      <c r="X1375" s="1167">
        <v>-0.50999999046325684</v>
      </c>
      <c r="Y1375" s="1167">
        <v>-0.47999998927116394</v>
      </c>
      <c r="Z1375" s="1167">
        <v>-0.4699999988079071</v>
      </c>
      <c r="AA1375" s="1167">
        <v>-0.46000000834465027</v>
      </c>
      <c r="AB1375" s="1167">
        <v>-0.51999998092651367</v>
      </c>
      <c r="AC1375" s="780">
        <f>SUM(E1375:AB1375)</f>
        <v>-11.39999994635582</v>
      </c>
    </row>
    <row r="1376" spans="1:29" ht="12.75" customHeight="1">
      <c r="A1376" s="781"/>
      <c r="B1376" s="782"/>
      <c r="C1376" s="783" t="s">
        <v>158</v>
      </c>
      <c r="D1376" s="783" t="s">
        <v>157</v>
      </c>
      <c r="E1376" s="1166">
        <v>0.37980000000000003</v>
      </c>
      <c r="F1376" s="1166">
        <v>0.37619999999999998</v>
      </c>
      <c r="G1376" s="1166">
        <v>0.42120000000000002</v>
      </c>
      <c r="H1376" s="988">
        <v>0.432</v>
      </c>
      <c r="I1376" s="1166">
        <v>0.4446</v>
      </c>
      <c r="J1376" s="1166">
        <v>0.432</v>
      </c>
      <c r="K1376" s="1166">
        <v>0.43380000000000002</v>
      </c>
      <c r="L1376" s="1166">
        <v>0.495</v>
      </c>
      <c r="M1376" s="1166">
        <v>0.45900000000000002</v>
      </c>
      <c r="N1376" s="988">
        <v>0.46260000000000001</v>
      </c>
      <c r="O1376" s="1166">
        <v>0.38879999999999998</v>
      </c>
      <c r="P1376" s="1166">
        <v>0.38879999999999998</v>
      </c>
      <c r="Q1376" s="1166">
        <v>0.47699999999999998</v>
      </c>
      <c r="R1376" s="1166">
        <v>0.39240000000000003</v>
      </c>
      <c r="S1376" s="1166">
        <v>0.37980000000000003</v>
      </c>
      <c r="T1376" s="1166">
        <v>0.40500000000000003</v>
      </c>
      <c r="U1376" s="1166">
        <v>0.43380000000000002</v>
      </c>
      <c r="V1376" s="988">
        <v>0.43740000000000001</v>
      </c>
      <c r="W1376" s="1166">
        <v>0.441</v>
      </c>
      <c r="X1376" s="1166">
        <v>0.47339999999999999</v>
      </c>
      <c r="Y1376" s="1166">
        <v>0.49859999999999999</v>
      </c>
      <c r="Z1376" s="1166">
        <v>0.54900000000000004</v>
      </c>
      <c r="AA1376" s="1166">
        <v>0.56699999999999995</v>
      </c>
      <c r="AB1376" s="1166">
        <v>0.52739999999999998</v>
      </c>
      <c r="AC1376" s="786">
        <f>SUM(E1376:AB1376)</f>
        <v>10.695600000000001</v>
      </c>
    </row>
    <row r="1377" spans="1:30" ht="12.75" customHeight="1">
      <c r="A1377" s="781"/>
      <c r="B1377" s="782"/>
      <c r="C1377" s="783" t="s">
        <v>159</v>
      </c>
      <c r="D1377" s="783" t="s">
        <v>160</v>
      </c>
      <c r="E1377" s="936">
        <v>54</v>
      </c>
      <c r="F1377" s="936">
        <v>53</v>
      </c>
      <c r="G1377" s="936">
        <v>59</v>
      </c>
      <c r="H1377" s="937">
        <v>56</v>
      </c>
      <c r="I1377" s="936">
        <v>63</v>
      </c>
      <c r="J1377" s="936">
        <v>53</v>
      </c>
      <c r="K1377" s="936">
        <v>60</v>
      </c>
      <c r="L1377" s="936">
        <v>53</v>
      </c>
      <c r="M1377" s="936">
        <v>58</v>
      </c>
      <c r="N1377" s="937">
        <v>50</v>
      </c>
      <c r="O1377" s="936">
        <v>50</v>
      </c>
      <c r="P1377" s="936">
        <v>47</v>
      </c>
      <c r="Q1377" s="936">
        <v>56</v>
      </c>
      <c r="R1377" s="936">
        <v>47</v>
      </c>
      <c r="S1377" s="936">
        <v>55</v>
      </c>
      <c r="T1377" s="936">
        <v>43</v>
      </c>
      <c r="U1377" s="936">
        <v>56</v>
      </c>
      <c r="V1377" s="937">
        <v>54</v>
      </c>
      <c r="W1377" s="936">
        <v>53</v>
      </c>
      <c r="X1377" s="936">
        <v>61</v>
      </c>
      <c r="Y1377" s="936">
        <v>56</v>
      </c>
      <c r="Z1377" s="936">
        <v>59</v>
      </c>
      <c r="AA1377" s="936">
        <v>59</v>
      </c>
      <c r="AB1377" s="936">
        <v>60</v>
      </c>
      <c r="AC1377" s="786"/>
    </row>
    <row r="1378" spans="1:30" ht="12.75" customHeight="1" thickBot="1">
      <c r="A1378" s="800"/>
      <c r="B1378" s="801"/>
      <c r="C1378" s="802" t="s">
        <v>161</v>
      </c>
      <c r="D1378" s="802"/>
      <c r="E1378" s="879">
        <f t="shared" ref="E1378:AC1378" si="386">E1376/E1375</f>
        <v>-0.71660381226830105</v>
      </c>
      <c r="F1378" s="879">
        <f t="shared" si="386"/>
        <v>-0.75239999999999996</v>
      </c>
      <c r="G1378" s="879">
        <f t="shared" si="386"/>
        <v>-0.73894737769362029</v>
      </c>
      <c r="H1378" s="919">
        <f t="shared" si="386"/>
        <v>-0.79999996821085739</v>
      </c>
      <c r="I1378" s="879">
        <f t="shared" si="386"/>
        <v>-0.74099997055530664</v>
      </c>
      <c r="J1378" s="879">
        <f t="shared" si="386"/>
        <v>-0.86399999999999999</v>
      </c>
      <c r="K1378" s="879">
        <f t="shared" si="386"/>
        <v>-0.85058825119968962</v>
      </c>
      <c r="L1378" s="879">
        <f t="shared" si="386"/>
        <v>-1.269230815785878</v>
      </c>
      <c r="M1378" s="879">
        <f t="shared" si="386"/>
        <v>-1.2405405245530861</v>
      </c>
      <c r="N1378" s="919">
        <f t="shared" si="386"/>
        <v>-1.0056521556699662</v>
      </c>
      <c r="O1378" s="879">
        <f t="shared" si="386"/>
        <v>-0.81000001810491118</v>
      </c>
      <c r="P1378" s="879">
        <f t="shared" si="386"/>
        <v>-1.1781817713650808</v>
      </c>
      <c r="Q1378" s="879">
        <f t="shared" si="386"/>
        <v>-1.0369565029281753</v>
      </c>
      <c r="R1378" s="879">
        <f t="shared" si="386"/>
        <v>-0.95707317907990352</v>
      </c>
      <c r="S1378" s="879">
        <f t="shared" si="386"/>
        <v>-0.79125001768581615</v>
      </c>
      <c r="T1378" s="879">
        <f t="shared" si="386"/>
        <v>-0.96428574439214298</v>
      </c>
      <c r="U1378" s="879">
        <f t="shared" si="386"/>
        <v>-0.90375002020038708</v>
      </c>
      <c r="V1378" s="919">
        <f t="shared" si="386"/>
        <v>-0.93063830023278149</v>
      </c>
      <c r="W1378" s="879">
        <f t="shared" si="386"/>
        <v>-0.95869563478265263</v>
      </c>
      <c r="X1378" s="879">
        <f t="shared" si="386"/>
        <v>-0.9282353114751799</v>
      </c>
      <c r="Y1378" s="879">
        <f t="shared" si="386"/>
        <v>-1.0387500232178724</v>
      </c>
      <c r="Z1378" s="879">
        <f t="shared" si="386"/>
        <v>-1.1680851093456723</v>
      </c>
      <c r="AA1378" s="879">
        <f t="shared" si="386"/>
        <v>-1.2326086732919819</v>
      </c>
      <c r="AB1378" s="879">
        <f t="shared" si="386"/>
        <v>-1.0142308064325334</v>
      </c>
      <c r="AC1378" s="805">
        <f t="shared" si="386"/>
        <v>-0.93821053073066096</v>
      </c>
    </row>
    <row r="1379" spans="1:30" ht="12.75" customHeight="1">
      <c r="A1379" s="775" t="s">
        <v>296</v>
      </c>
      <c r="B1379" s="776" t="s">
        <v>826</v>
      </c>
      <c r="C1379" s="777" t="s">
        <v>156</v>
      </c>
      <c r="D1379" s="777" t="s">
        <v>157</v>
      </c>
      <c r="E1379" s="975">
        <v>0</v>
      </c>
      <c r="F1379" s="975">
        <v>0</v>
      </c>
      <c r="G1379" s="975">
        <v>0</v>
      </c>
      <c r="H1379" s="939">
        <v>0</v>
      </c>
      <c r="I1379" s="975">
        <v>0</v>
      </c>
      <c r="J1379" s="975">
        <v>0</v>
      </c>
      <c r="K1379" s="975">
        <v>0</v>
      </c>
      <c r="L1379" s="975">
        <v>0</v>
      </c>
      <c r="M1379" s="975">
        <v>0</v>
      </c>
      <c r="N1379" s="939">
        <v>0</v>
      </c>
      <c r="O1379" s="975">
        <v>0</v>
      </c>
      <c r="P1379" s="975">
        <v>0</v>
      </c>
      <c r="Q1379" s="975">
        <v>0</v>
      </c>
      <c r="R1379" s="975">
        <v>0</v>
      </c>
      <c r="S1379" s="975">
        <v>0</v>
      </c>
      <c r="T1379" s="975">
        <v>0</v>
      </c>
      <c r="U1379" s="975">
        <v>0</v>
      </c>
      <c r="V1379" s="939">
        <v>0</v>
      </c>
      <c r="W1379" s="975">
        <v>0</v>
      </c>
      <c r="X1379" s="975">
        <v>0</v>
      </c>
      <c r="Y1379" s="975">
        <v>0</v>
      </c>
      <c r="Z1379" s="975">
        <v>0</v>
      </c>
      <c r="AA1379" s="975">
        <v>0</v>
      </c>
      <c r="AB1379" s="975">
        <v>0</v>
      </c>
      <c r="AC1379" s="780">
        <f>SUM(E1379:AB1379)</f>
        <v>0</v>
      </c>
    </row>
    <row r="1380" spans="1:30" ht="12.75" customHeight="1">
      <c r="A1380" s="781"/>
      <c r="B1380" s="782"/>
      <c r="C1380" s="783" t="s">
        <v>158</v>
      </c>
      <c r="D1380" s="783" t="s">
        <v>157</v>
      </c>
      <c r="E1380" s="948">
        <v>0</v>
      </c>
      <c r="F1380" s="948">
        <v>0</v>
      </c>
      <c r="G1380" s="948">
        <v>0</v>
      </c>
      <c r="H1380" s="940">
        <v>0</v>
      </c>
      <c r="I1380" s="948">
        <v>0</v>
      </c>
      <c r="J1380" s="948">
        <v>0</v>
      </c>
      <c r="K1380" s="948">
        <v>0</v>
      </c>
      <c r="L1380" s="948">
        <v>0</v>
      </c>
      <c r="M1380" s="948">
        <v>0</v>
      </c>
      <c r="N1380" s="940">
        <v>0</v>
      </c>
      <c r="O1380" s="948">
        <v>0</v>
      </c>
      <c r="P1380" s="948">
        <v>0</v>
      </c>
      <c r="Q1380" s="948">
        <v>0</v>
      </c>
      <c r="R1380" s="948">
        <v>0</v>
      </c>
      <c r="S1380" s="948">
        <v>0</v>
      </c>
      <c r="T1380" s="948">
        <v>0</v>
      </c>
      <c r="U1380" s="948">
        <v>0</v>
      </c>
      <c r="V1380" s="940">
        <v>0</v>
      </c>
      <c r="W1380" s="948">
        <v>0</v>
      </c>
      <c r="X1380" s="948">
        <v>0</v>
      </c>
      <c r="Y1380" s="948">
        <v>0</v>
      </c>
      <c r="Z1380" s="948">
        <v>0</v>
      </c>
      <c r="AA1380" s="948">
        <v>0</v>
      </c>
      <c r="AB1380" s="948">
        <v>0</v>
      </c>
      <c r="AC1380" s="786">
        <f>SUM(E1380:AB1380)</f>
        <v>0</v>
      </c>
    </row>
    <row r="1381" spans="1:30" ht="12.75" customHeight="1">
      <c r="A1381" s="781"/>
      <c r="B1381" s="782"/>
      <c r="C1381" s="783" t="s">
        <v>159</v>
      </c>
      <c r="D1381" s="783" t="s">
        <v>209</v>
      </c>
      <c r="E1381" s="927">
        <f t="shared" ref="E1381:AB1381" si="387">SQRT(E1379*E1379+E1380*E1380)*1000/(1.732*E1418)</f>
        <v>0</v>
      </c>
      <c r="F1381" s="927">
        <f t="shared" si="387"/>
        <v>0</v>
      </c>
      <c r="G1381" s="927">
        <f t="shared" si="387"/>
        <v>0</v>
      </c>
      <c r="H1381" s="933">
        <f t="shared" si="387"/>
        <v>0</v>
      </c>
      <c r="I1381" s="927">
        <f t="shared" si="387"/>
        <v>0</v>
      </c>
      <c r="J1381" s="927">
        <f t="shared" si="387"/>
        <v>0</v>
      </c>
      <c r="K1381" s="927">
        <f t="shared" si="387"/>
        <v>0</v>
      </c>
      <c r="L1381" s="927">
        <f t="shared" si="387"/>
        <v>0</v>
      </c>
      <c r="M1381" s="927">
        <f t="shared" si="387"/>
        <v>0</v>
      </c>
      <c r="N1381" s="933">
        <f t="shared" si="387"/>
        <v>0</v>
      </c>
      <c r="O1381" s="927">
        <f t="shared" si="387"/>
        <v>0</v>
      </c>
      <c r="P1381" s="927">
        <f t="shared" si="387"/>
        <v>0</v>
      </c>
      <c r="Q1381" s="927">
        <f t="shared" si="387"/>
        <v>0</v>
      </c>
      <c r="R1381" s="927">
        <f t="shared" si="387"/>
        <v>0</v>
      </c>
      <c r="S1381" s="927">
        <f t="shared" si="387"/>
        <v>0</v>
      </c>
      <c r="T1381" s="927">
        <f t="shared" si="387"/>
        <v>0</v>
      </c>
      <c r="U1381" s="927">
        <f t="shared" si="387"/>
        <v>0</v>
      </c>
      <c r="V1381" s="933">
        <f t="shared" si="387"/>
        <v>0</v>
      </c>
      <c r="W1381" s="927">
        <f t="shared" si="387"/>
        <v>0</v>
      </c>
      <c r="X1381" s="927">
        <f t="shared" si="387"/>
        <v>0</v>
      </c>
      <c r="Y1381" s="927">
        <f t="shared" si="387"/>
        <v>0</v>
      </c>
      <c r="Z1381" s="927">
        <f t="shared" si="387"/>
        <v>0</v>
      </c>
      <c r="AA1381" s="927">
        <f t="shared" si="387"/>
        <v>0</v>
      </c>
      <c r="AB1381" s="927">
        <f t="shared" si="387"/>
        <v>0</v>
      </c>
      <c r="AC1381" s="786"/>
    </row>
    <row r="1382" spans="1:30" ht="12.75" customHeight="1">
      <c r="A1382" s="800"/>
      <c r="B1382" s="801"/>
      <c r="C1382" s="802" t="s">
        <v>161</v>
      </c>
      <c r="D1382" s="802"/>
      <c r="E1382" s="879" t="e">
        <f t="shared" ref="E1382:AC1382" si="388">E1380/E1379</f>
        <v>#DIV/0!</v>
      </c>
      <c r="F1382" s="879" t="e">
        <f t="shared" si="388"/>
        <v>#DIV/0!</v>
      </c>
      <c r="G1382" s="879" t="e">
        <f t="shared" si="388"/>
        <v>#DIV/0!</v>
      </c>
      <c r="H1382" s="919" t="e">
        <f t="shared" si="388"/>
        <v>#DIV/0!</v>
      </c>
      <c r="I1382" s="879" t="e">
        <f t="shared" si="388"/>
        <v>#DIV/0!</v>
      </c>
      <c r="J1382" s="879" t="e">
        <f t="shared" si="388"/>
        <v>#DIV/0!</v>
      </c>
      <c r="K1382" s="879" t="e">
        <f t="shared" si="388"/>
        <v>#DIV/0!</v>
      </c>
      <c r="L1382" s="879" t="e">
        <f t="shared" si="388"/>
        <v>#DIV/0!</v>
      </c>
      <c r="M1382" s="879" t="e">
        <f t="shared" si="388"/>
        <v>#DIV/0!</v>
      </c>
      <c r="N1382" s="919" t="e">
        <f t="shared" si="388"/>
        <v>#DIV/0!</v>
      </c>
      <c r="O1382" s="879" t="e">
        <f t="shared" si="388"/>
        <v>#DIV/0!</v>
      </c>
      <c r="P1382" s="879" t="e">
        <f t="shared" si="388"/>
        <v>#DIV/0!</v>
      </c>
      <c r="Q1382" s="879" t="e">
        <f t="shared" si="388"/>
        <v>#DIV/0!</v>
      </c>
      <c r="R1382" s="879" t="e">
        <f t="shared" si="388"/>
        <v>#DIV/0!</v>
      </c>
      <c r="S1382" s="879" t="e">
        <f t="shared" si="388"/>
        <v>#DIV/0!</v>
      </c>
      <c r="T1382" s="879" t="e">
        <f t="shared" si="388"/>
        <v>#DIV/0!</v>
      </c>
      <c r="U1382" s="879" t="e">
        <f t="shared" si="388"/>
        <v>#DIV/0!</v>
      </c>
      <c r="V1382" s="919" t="e">
        <f t="shared" si="388"/>
        <v>#DIV/0!</v>
      </c>
      <c r="W1382" s="879" t="e">
        <f t="shared" si="388"/>
        <v>#DIV/0!</v>
      </c>
      <c r="X1382" s="879" t="e">
        <f t="shared" si="388"/>
        <v>#DIV/0!</v>
      </c>
      <c r="Y1382" s="879" t="e">
        <f t="shared" si="388"/>
        <v>#DIV/0!</v>
      </c>
      <c r="Z1382" s="879" t="e">
        <f t="shared" si="388"/>
        <v>#DIV/0!</v>
      </c>
      <c r="AA1382" s="879" t="e">
        <f t="shared" si="388"/>
        <v>#DIV/0!</v>
      </c>
      <c r="AB1382" s="879" t="e">
        <f t="shared" si="388"/>
        <v>#DIV/0!</v>
      </c>
      <c r="AC1382" s="805" t="e">
        <f t="shared" si="388"/>
        <v>#DIV/0!</v>
      </c>
    </row>
    <row r="1383" spans="1:30" ht="12.75" customHeight="1">
      <c r="A1383" s="865" t="s">
        <v>415</v>
      </c>
      <c r="B1383" s="856" t="s">
        <v>827</v>
      </c>
      <c r="C1383" s="857" t="s">
        <v>156</v>
      </c>
      <c r="D1383" s="857" t="s">
        <v>157</v>
      </c>
      <c r="E1383" s="947">
        <v>0.55979999999999996</v>
      </c>
      <c r="F1383" s="947">
        <v>0.51300000000000001</v>
      </c>
      <c r="G1383" s="947">
        <v>0.56520000000000004</v>
      </c>
      <c r="H1383" s="943">
        <v>0.55079999999999996</v>
      </c>
      <c r="I1383" s="947">
        <v>0.59040000000000004</v>
      </c>
      <c r="J1383" s="947">
        <v>0.56879999999999997</v>
      </c>
      <c r="K1383" s="947">
        <v>0.57240000000000002</v>
      </c>
      <c r="L1383" s="947">
        <v>0.47160000000000002</v>
      </c>
      <c r="M1383" s="947">
        <v>0.3906</v>
      </c>
      <c r="N1383" s="943">
        <v>0.432</v>
      </c>
      <c r="O1383" s="947">
        <v>0.42659999999999998</v>
      </c>
      <c r="P1383" s="947">
        <v>0.441</v>
      </c>
      <c r="Q1383" s="947">
        <v>0.44280000000000003</v>
      </c>
      <c r="R1383" s="947">
        <v>0.41760000000000003</v>
      </c>
      <c r="S1383" s="947">
        <v>0.4284</v>
      </c>
      <c r="T1383" s="947">
        <v>0.43740000000000001</v>
      </c>
      <c r="U1383" s="947">
        <v>0.4662</v>
      </c>
      <c r="V1383" s="943">
        <v>0.52200000000000002</v>
      </c>
      <c r="W1383" s="947">
        <v>0.5292</v>
      </c>
      <c r="X1383" s="947">
        <v>0.53459999999999996</v>
      </c>
      <c r="Y1383" s="947">
        <v>0.48599999999999999</v>
      </c>
      <c r="Z1383" s="947">
        <v>0.49320000000000003</v>
      </c>
      <c r="AA1383" s="947">
        <v>0.51839999999999997</v>
      </c>
      <c r="AB1383" s="947">
        <v>0.48959999999999998</v>
      </c>
      <c r="AC1383" s="841">
        <f>SUM(E1383:AB1383)</f>
        <v>11.847599999999998</v>
      </c>
    </row>
    <row r="1384" spans="1:30" ht="12.75" customHeight="1">
      <c r="A1384" s="781"/>
      <c r="B1384" s="782"/>
      <c r="C1384" s="783" t="s">
        <v>158</v>
      </c>
      <c r="D1384" s="783" t="s">
        <v>157</v>
      </c>
      <c r="E1384" s="1169">
        <v>0</v>
      </c>
      <c r="F1384" s="1169">
        <v>0</v>
      </c>
      <c r="G1384" s="1169">
        <v>0</v>
      </c>
      <c r="H1384" s="1170">
        <v>0</v>
      </c>
      <c r="I1384" s="1169">
        <v>0</v>
      </c>
      <c r="J1384" s="1169">
        <v>0</v>
      </c>
      <c r="K1384" s="1169">
        <v>0</v>
      </c>
      <c r="L1384" s="1169">
        <v>0</v>
      </c>
      <c r="M1384" s="1169">
        <v>0</v>
      </c>
      <c r="N1384" s="1170">
        <v>0</v>
      </c>
      <c r="O1384" s="1169">
        <v>0</v>
      </c>
      <c r="P1384" s="1169">
        <v>0</v>
      </c>
      <c r="Q1384" s="1169">
        <v>0</v>
      </c>
      <c r="R1384" s="1169">
        <v>0</v>
      </c>
      <c r="S1384" s="1169">
        <v>0</v>
      </c>
      <c r="T1384" s="1169">
        <v>0</v>
      </c>
      <c r="U1384" s="1169">
        <v>0</v>
      </c>
      <c r="V1384" s="1170">
        <v>0</v>
      </c>
      <c r="W1384" s="1169">
        <v>0</v>
      </c>
      <c r="X1384" s="1169">
        <v>0</v>
      </c>
      <c r="Y1384" s="1169">
        <v>0</v>
      </c>
      <c r="Z1384" s="1169">
        <v>0</v>
      </c>
      <c r="AA1384" s="1169">
        <v>0</v>
      </c>
      <c r="AB1384" s="1169">
        <v>0</v>
      </c>
      <c r="AC1384" s="786">
        <f>SUM(E1384:AB1384)</f>
        <v>0</v>
      </c>
    </row>
    <row r="1385" spans="1:30" ht="12.75" customHeight="1">
      <c r="A1385" s="781"/>
      <c r="B1385" s="782"/>
      <c r="C1385" s="783" t="s">
        <v>159</v>
      </c>
      <c r="D1385" s="783" t="s">
        <v>209</v>
      </c>
      <c r="E1385" s="927">
        <f t="shared" ref="E1385:AB1385" si="389">SQRT(E1383*E1383+E1384*E1384)*1000/(1.732*E1419)</f>
        <v>49.878111220905559</v>
      </c>
      <c r="F1385" s="927">
        <f t="shared" si="389"/>
        <v>46.279589379664444</v>
      </c>
      <c r="G1385" s="927">
        <f t="shared" si="389"/>
        <v>50.988740579700483</v>
      </c>
      <c r="H1385" s="933">
        <f t="shared" si="389"/>
        <v>49.689664386587083</v>
      </c>
      <c r="I1385" s="927">
        <f t="shared" si="389"/>
        <v>53.179033738986206</v>
      </c>
      <c r="J1385" s="927">
        <f t="shared" si="389"/>
        <v>51.313509627978817</v>
      </c>
      <c r="K1385" s="927">
        <f t="shared" si="389"/>
        <v>51.800154000720802</v>
      </c>
      <c r="L1385" s="927">
        <f t="shared" si="389"/>
        <v>43.015225500118554</v>
      </c>
      <c r="M1385" s="927">
        <f t="shared" si="389"/>
        <v>35.740036851037999</v>
      </c>
      <c r="N1385" s="933">
        <f t="shared" si="389"/>
        <v>39.403260000108602</v>
      </c>
      <c r="O1385" s="927">
        <f t="shared" si="389"/>
        <v>39.096006734532544</v>
      </c>
      <c r="P1385" s="927">
        <f t="shared" si="389"/>
        <v>40.351654509236447</v>
      </c>
      <c r="Q1385" s="927">
        <f t="shared" si="389"/>
        <v>40.516355139886393</v>
      </c>
      <c r="R1385" s="927">
        <f t="shared" si="389"/>
        <v>38.089818000104984</v>
      </c>
      <c r="S1385" s="927">
        <f t="shared" si="389"/>
        <v>39.136725338012546</v>
      </c>
      <c r="T1385" s="927">
        <f t="shared" si="389"/>
        <v>39.832872180816096</v>
      </c>
      <c r="U1385" s="927">
        <f t="shared" si="389"/>
        <v>42.522684750117193</v>
      </c>
      <c r="V1385" s="933">
        <f t="shared" si="389"/>
        <v>47.462312727505733</v>
      </c>
      <c r="W1385" s="927">
        <f t="shared" si="389"/>
        <v>48.116965316850639</v>
      </c>
      <c r="X1385" s="927">
        <f t="shared" si="389"/>
        <v>48.531525409352696</v>
      </c>
      <c r="Y1385" s="927">
        <f t="shared" si="389"/>
        <v>44.328667500122172</v>
      </c>
      <c r="Z1385" s="927">
        <f t="shared" si="389"/>
        <v>44.84370237012611</v>
      </c>
      <c r="AA1385" s="927">
        <f t="shared" si="389"/>
        <v>46.83993201989896</v>
      </c>
      <c r="AB1385" s="927">
        <f t="shared" si="389"/>
        <v>44.099686515256849</v>
      </c>
      <c r="AC1385" s="786"/>
    </row>
    <row r="1386" spans="1:30" ht="12.75" customHeight="1">
      <c r="A1386" s="800"/>
      <c r="B1386" s="801"/>
      <c r="C1386" s="802" t="s">
        <v>161</v>
      </c>
      <c r="D1386" s="802"/>
      <c r="E1386" s="879">
        <f t="shared" ref="E1386:AC1386" si="390">E1384/E1383</f>
        <v>0</v>
      </c>
      <c r="F1386" s="879">
        <f t="shared" si="390"/>
        <v>0</v>
      </c>
      <c r="G1386" s="879">
        <f t="shared" si="390"/>
        <v>0</v>
      </c>
      <c r="H1386" s="919">
        <f t="shared" si="390"/>
        <v>0</v>
      </c>
      <c r="I1386" s="879">
        <f t="shared" si="390"/>
        <v>0</v>
      </c>
      <c r="J1386" s="879">
        <f t="shared" si="390"/>
        <v>0</v>
      </c>
      <c r="K1386" s="879">
        <f t="shared" si="390"/>
        <v>0</v>
      </c>
      <c r="L1386" s="879">
        <f t="shared" si="390"/>
        <v>0</v>
      </c>
      <c r="M1386" s="879">
        <f t="shared" si="390"/>
        <v>0</v>
      </c>
      <c r="N1386" s="919">
        <f t="shared" si="390"/>
        <v>0</v>
      </c>
      <c r="O1386" s="879">
        <f t="shared" si="390"/>
        <v>0</v>
      </c>
      <c r="P1386" s="879">
        <f t="shared" si="390"/>
        <v>0</v>
      </c>
      <c r="Q1386" s="879">
        <f t="shared" si="390"/>
        <v>0</v>
      </c>
      <c r="R1386" s="879">
        <f t="shared" si="390"/>
        <v>0</v>
      </c>
      <c r="S1386" s="879">
        <f t="shared" si="390"/>
        <v>0</v>
      </c>
      <c r="T1386" s="879">
        <f t="shared" si="390"/>
        <v>0</v>
      </c>
      <c r="U1386" s="879">
        <f t="shared" si="390"/>
        <v>0</v>
      </c>
      <c r="V1386" s="919">
        <f t="shared" si="390"/>
        <v>0</v>
      </c>
      <c r="W1386" s="879">
        <f t="shared" si="390"/>
        <v>0</v>
      </c>
      <c r="X1386" s="879">
        <f t="shared" si="390"/>
        <v>0</v>
      </c>
      <c r="Y1386" s="879">
        <f t="shared" si="390"/>
        <v>0</v>
      </c>
      <c r="Z1386" s="879">
        <f t="shared" si="390"/>
        <v>0</v>
      </c>
      <c r="AA1386" s="879">
        <f t="shared" si="390"/>
        <v>0</v>
      </c>
      <c r="AB1386" s="879">
        <f t="shared" si="390"/>
        <v>0</v>
      </c>
      <c r="AC1386" s="805">
        <f t="shared" si="390"/>
        <v>0</v>
      </c>
    </row>
    <row r="1387" spans="1:30" ht="12.75" customHeight="1">
      <c r="A1387" s="806" t="s">
        <v>737</v>
      </c>
      <c r="B1387" s="807"/>
      <c r="C1387" s="808"/>
      <c r="D1387" s="808"/>
      <c r="E1387" s="809">
        <f t="shared" ref="E1387:AB1387" si="391">E1363+E1367+E1371+E1375</f>
        <v>3.7499999856948856</v>
      </c>
      <c r="F1387" s="809">
        <f t="shared" si="391"/>
        <v>3.6699999427795413</v>
      </c>
      <c r="G1387" s="809">
        <f t="shared" si="391"/>
        <v>3.5491999880790708</v>
      </c>
      <c r="H1387" s="809">
        <f t="shared" si="391"/>
        <v>3.5264000166893004</v>
      </c>
      <c r="I1387" s="809">
        <f t="shared" si="391"/>
        <v>3.513599976158142</v>
      </c>
      <c r="J1387" s="809">
        <f t="shared" si="391"/>
        <v>3.6825999427795413</v>
      </c>
      <c r="K1387" s="809">
        <f t="shared" si="391"/>
        <v>4.0997999094009403</v>
      </c>
      <c r="L1387" s="809">
        <f t="shared" si="391"/>
        <v>4.6108001287460327</v>
      </c>
      <c r="M1387" s="809">
        <f t="shared" si="391"/>
        <v>4.7334000238418579</v>
      </c>
      <c r="N1387" s="809">
        <f t="shared" si="391"/>
        <v>4.7468001823902126</v>
      </c>
      <c r="O1387" s="809">
        <f t="shared" si="391"/>
        <v>4.7085999821186064</v>
      </c>
      <c r="P1387" s="809">
        <f t="shared" si="391"/>
        <v>4.9247999105930331</v>
      </c>
      <c r="Q1387" s="809">
        <f t="shared" si="391"/>
        <v>4.8247998867511752</v>
      </c>
      <c r="R1387" s="809">
        <f t="shared" si="391"/>
        <v>5.0058000035762786</v>
      </c>
      <c r="S1387" s="809">
        <f t="shared" si="391"/>
        <v>4.8476000965595247</v>
      </c>
      <c r="T1387" s="809">
        <f t="shared" si="391"/>
        <v>4.9704000321865083</v>
      </c>
      <c r="U1387" s="809">
        <f t="shared" si="391"/>
        <v>4.7589998962879179</v>
      </c>
      <c r="V1387" s="809">
        <f t="shared" si="391"/>
        <v>4.7151999535083773</v>
      </c>
      <c r="W1387" s="809">
        <f t="shared" si="391"/>
        <v>4.7007999535083771</v>
      </c>
      <c r="X1387" s="809">
        <f t="shared" si="391"/>
        <v>4.8116000667572019</v>
      </c>
      <c r="Y1387" s="809">
        <f t="shared" si="391"/>
        <v>4.7879998772144319</v>
      </c>
      <c r="Z1387" s="809">
        <f t="shared" si="391"/>
        <v>4.494399915361404</v>
      </c>
      <c r="AA1387" s="809">
        <f t="shared" si="391"/>
        <v>4.1033999392032623</v>
      </c>
      <c r="AB1387" s="809">
        <f t="shared" si="391"/>
        <v>3.7716001049041745</v>
      </c>
      <c r="AC1387" s="810"/>
    </row>
    <row r="1388" spans="1:30" ht="12.75" customHeight="1">
      <c r="A1388" s="811" t="s">
        <v>738</v>
      </c>
      <c r="B1388" s="812"/>
      <c r="C1388" s="813"/>
      <c r="D1388" s="813"/>
      <c r="E1388" s="814">
        <f t="shared" ref="E1388:AB1388" si="392">E1376+E1372+E1368+E1364</f>
        <v>4.4995999761581427</v>
      </c>
      <c r="F1388" s="814">
        <f t="shared" si="392"/>
        <v>4.2733999380111696</v>
      </c>
      <c r="G1388" s="814">
        <f t="shared" si="392"/>
        <v>4.2993999475479123</v>
      </c>
      <c r="H1388" s="814">
        <f t="shared" si="392"/>
        <v>4.3137999475479125</v>
      </c>
      <c r="I1388" s="814">
        <f t="shared" si="392"/>
        <v>4.3571999284744258</v>
      </c>
      <c r="J1388" s="814">
        <f t="shared" si="392"/>
        <v>4.3489999380111692</v>
      </c>
      <c r="K1388" s="814">
        <f t="shared" si="392"/>
        <v>4.4926000429153445</v>
      </c>
      <c r="L1388" s="814">
        <f t="shared" si="392"/>
        <v>4.7493999618530278</v>
      </c>
      <c r="M1388" s="814">
        <f t="shared" si="392"/>
        <v>4.7198000715255741</v>
      </c>
      <c r="N1388" s="814">
        <f t="shared" si="392"/>
        <v>4.8367999856948849</v>
      </c>
      <c r="O1388" s="814">
        <f t="shared" si="392"/>
        <v>4.7366000143051146</v>
      </c>
      <c r="P1388" s="814">
        <f t="shared" si="392"/>
        <v>4.7255999141693117</v>
      </c>
      <c r="Q1388" s="814">
        <f t="shared" si="392"/>
        <v>4.8756000953674317</v>
      </c>
      <c r="R1388" s="814">
        <f t="shared" si="392"/>
        <v>5.0310001049041748</v>
      </c>
      <c r="S1388" s="814">
        <f t="shared" si="392"/>
        <v>4.9019999809265133</v>
      </c>
      <c r="T1388" s="814">
        <f t="shared" si="392"/>
        <v>4.9217998617172238</v>
      </c>
      <c r="U1388" s="814">
        <f t="shared" si="392"/>
        <v>4.7673999952316279</v>
      </c>
      <c r="V1388" s="814">
        <f t="shared" si="392"/>
        <v>4.8308000762939454</v>
      </c>
      <c r="W1388" s="814">
        <f t="shared" si="392"/>
        <v>4.7971999856948848</v>
      </c>
      <c r="X1388" s="814">
        <f t="shared" si="392"/>
        <v>4.8667999570846554</v>
      </c>
      <c r="Y1388" s="814">
        <f t="shared" si="392"/>
        <v>4.8519999952316279</v>
      </c>
      <c r="Z1388" s="814">
        <f t="shared" si="392"/>
        <v>4.7724000000000002</v>
      </c>
      <c r="AA1388" s="814">
        <f t="shared" si="392"/>
        <v>4.4511999761581418</v>
      </c>
      <c r="AB1388" s="814">
        <f t="shared" si="392"/>
        <v>4.2151999284744264</v>
      </c>
      <c r="AC1388" s="815"/>
    </row>
    <row r="1389" spans="1:30" ht="12.75" customHeight="1">
      <c r="A1389" s="816" t="s">
        <v>739</v>
      </c>
      <c r="B1389" s="817"/>
      <c r="C1389" s="818"/>
      <c r="D1389" s="818"/>
      <c r="E1389" s="819">
        <f t="shared" ref="E1389:AB1389" si="393">SQRT(E1387*E1387+E1388*E1388)</f>
        <v>5.8573799465421406</v>
      </c>
      <c r="F1389" s="819">
        <f t="shared" si="393"/>
        <v>5.6330139898810572</v>
      </c>
      <c r="G1389" s="819">
        <f t="shared" si="393"/>
        <v>5.5750928659848764</v>
      </c>
      <c r="H1389" s="819">
        <f t="shared" si="393"/>
        <v>5.5717472183481789</v>
      </c>
      <c r="I1389" s="819">
        <f t="shared" si="393"/>
        <v>5.5973722414322271</v>
      </c>
      <c r="J1389" s="819">
        <f t="shared" si="393"/>
        <v>5.6987141356082276</v>
      </c>
      <c r="K1389" s="819">
        <f t="shared" si="393"/>
        <v>6.0820896444171977</v>
      </c>
      <c r="L1389" s="819">
        <f t="shared" si="393"/>
        <v>6.6193865142393653</v>
      </c>
      <c r="M1389" s="819">
        <f t="shared" si="393"/>
        <v>6.6844288088720729</v>
      </c>
      <c r="N1389" s="819">
        <f t="shared" si="393"/>
        <v>6.7769274802935433</v>
      </c>
      <c r="O1389" s="819">
        <f t="shared" si="393"/>
        <v>6.6787943138805046</v>
      </c>
      <c r="P1389" s="819">
        <f t="shared" si="393"/>
        <v>6.8253167478274701</v>
      </c>
      <c r="Q1389" s="819">
        <f t="shared" si="393"/>
        <v>6.8593126650664544</v>
      </c>
      <c r="R1389" s="819">
        <f t="shared" si="393"/>
        <v>7.0971117879986991</v>
      </c>
      <c r="S1389" s="819">
        <f t="shared" si="393"/>
        <v>6.8941156437332447</v>
      </c>
      <c r="T1389" s="819">
        <f t="shared" si="393"/>
        <v>6.9949260438377276</v>
      </c>
      <c r="U1389" s="819">
        <f t="shared" si="393"/>
        <v>6.7361845823435491</v>
      </c>
      <c r="V1389" s="819">
        <f t="shared" si="393"/>
        <v>6.750536273414653</v>
      </c>
      <c r="W1389" s="819">
        <f t="shared" si="393"/>
        <v>6.7164460770302741</v>
      </c>
      <c r="X1389" s="819">
        <f t="shared" si="393"/>
        <v>6.843773595370986</v>
      </c>
      <c r="Y1389" s="819">
        <f t="shared" si="393"/>
        <v>6.8166595028601167</v>
      </c>
      <c r="Z1389" s="819">
        <f t="shared" si="393"/>
        <v>6.5555649916083203</v>
      </c>
      <c r="AA1389" s="819">
        <f t="shared" si="393"/>
        <v>6.0540129078821412</v>
      </c>
      <c r="AB1389" s="819">
        <f t="shared" si="393"/>
        <v>5.6562246939388814</v>
      </c>
      <c r="AC1389" s="821"/>
      <c r="AD1389" s="787">
        <f>MAX(E1389:AB1389)</f>
        <v>7.0971117879986991</v>
      </c>
    </row>
    <row r="1390" spans="1:30" s="738" customFormat="1" ht="12.75" customHeight="1" thickBot="1">
      <c r="A1390" s="822" t="s">
        <v>449</v>
      </c>
      <c r="B1390" s="823"/>
      <c r="C1390" s="824"/>
      <c r="D1390" s="824"/>
      <c r="E1390" s="917">
        <v>1</v>
      </c>
      <c r="F1390" s="917">
        <v>2</v>
      </c>
      <c r="G1390" s="917">
        <v>3</v>
      </c>
      <c r="H1390" s="917">
        <v>4</v>
      </c>
      <c r="I1390" s="917">
        <v>5</v>
      </c>
      <c r="J1390" s="917">
        <v>6</v>
      </c>
      <c r="K1390" s="917">
        <v>7</v>
      </c>
      <c r="L1390" s="917">
        <v>8</v>
      </c>
      <c r="M1390" s="917">
        <v>9</v>
      </c>
      <c r="N1390" s="917">
        <v>10</v>
      </c>
      <c r="O1390" s="917">
        <v>11</v>
      </c>
      <c r="P1390" s="917">
        <v>12</v>
      </c>
      <c r="Q1390" s="917">
        <v>13</v>
      </c>
      <c r="R1390" s="917">
        <v>14</v>
      </c>
      <c r="S1390" s="917">
        <v>15</v>
      </c>
      <c r="T1390" s="917">
        <v>16</v>
      </c>
      <c r="U1390" s="917">
        <v>17</v>
      </c>
      <c r="V1390" s="917">
        <v>18</v>
      </c>
      <c r="W1390" s="917">
        <v>19</v>
      </c>
      <c r="X1390" s="917">
        <v>20</v>
      </c>
      <c r="Y1390" s="917">
        <v>21</v>
      </c>
      <c r="Z1390" s="917">
        <v>22</v>
      </c>
      <c r="AA1390" s="917">
        <v>23</v>
      </c>
      <c r="AB1390" s="917">
        <v>24</v>
      </c>
      <c r="AC1390" s="826"/>
    </row>
    <row r="1391" spans="1:30" s="738" customFormat="1" ht="12.75" customHeight="1">
      <c r="A1391" s="827" t="s">
        <v>450</v>
      </c>
      <c r="B1391" s="828"/>
      <c r="C1391" s="829" t="s">
        <v>164</v>
      </c>
      <c r="D1391" s="829" t="s">
        <v>160</v>
      </c>
      <c r="E1391" s="829">
        <v>36.830001831054688</v>
      </c>
      <c r="F1391" s="829">
        <v>36.369998931884766</v>
      </c>
      <c r="G1391" s="829">
        <v>36.439998626708984</v>
      </c>
      <c r="H1391" s="829">
        <v>36.439998626708984</v>
      </c>
      <c r="I1391" s="829">
        <v>36.409999847412109</v>
      </c>
      <c r="J1391" s="829">
        <v>36.369998931884766</v>
      </c>
      <c r="K1391" s="829">
        <v>36.369998931884766</v>
      </c>
      <c r="L1391" s="829">
        <v>36.090000152587891</v>
      </c>
      <c r="M1391" s="829">
        <v>36.009998321533203</v>
      </c>
      <c r="N1391" s="829">
        <v>36.080001831054688</v>
      </c>
      <c r="O1391" s="829">
        <v>35.819999694824219</v>
      </c>
      <c r="P1391" s="829">
        <v>35.970001220703125</v>
      </c>
      <c r="Q1391" s="829">
        <v>35.970001220703125</v>
      </c>
      <c r="R1391" s="829">
        <v>36.159999847412109</v>
      </c>
      <c r="S1391" s="829">
        <v>36.169998168945313</v>
      </c>
      <c r="T1391" s="829">
        <v>36.150001525878906</v>
      </c>
      <c r="U1391" s="829">
        <v>36.180000305175781</v>
      </c>
      <c r="V1391" s="829">
        <v>36.209999084472656</v>
      </c>
      <c r="W1391" s="829">
        <v>36.259998321533203</v>
      </c>
      <c r="X1391" s="829">
        <v>36.330001831054688</v>
      </c>
      <c r="Y1391" s="829">
        <v>36.209999084472656</v>
      </c>
      <c r="Z1391" s="829">
        <v>36.349998474121094</v>
      </c>
      <c r="AA1391" s="829">
        <v>36.5</v>
      </c>
      <c r="AB1391" s="829">
        <v>36.520000457763672</v>
      </c>
      <c r="AC1391" s="829"/>
    </row>
    <row r="1392" spans="1:30" s="738" customFormat="1" ht="12.75" customHeight="1" thickBot="1">
      <c r="A1392" s="1006" t="s">
        <v>451</v>
      </c>
      <c r="B1392" s="1007"/>
      <c r="C1392" s="966" t="s">
        <v>164</v>
      </c>
      <c r="D1392" s="966" t="s">
        <v>160</v>
      </c>
      <c r="E1392" s="966">
        <v>37.810001373291016</v>
      </c>
      <c r="F1392" s="966">
        <v>37.349998474121094</v>
      </c>
      <c r="G1392" s="966">
        <v>37.360000610351563</v>
      </c>
      <c r="H1392" s="966">
        <v>37.360000610351563</v>
      </c>
      <c r="I1392" s="966">
        <v>37.389999389648438</v>
      </c>
      <c r="J1392" s="966">
        <v>37.330001831054688</v>
      </c>
      <c r="K1392" s="966">
        <v>37.25</v>
      </c>
      <c r="L1392" s="966">
        <v>36.889999389648438</v>
      </c>
      <c r="M1392" s="966">
        <v>36.810001373291016</v>
      </c>
      <c r="N1392" s="966">
        <v>36.849998474121094</v>
      </c>
      <c r="O1392" s="966">
        <v>36.680000305175781</v>
      </c>
      <c r="P1392" s="966">
        <v>36.700000762939453</v>
      </c>
      <c r="Q1392" s="966">
        <v>36.709999084472656</v>
      </c>
      <c r="R1392" s="966">
        <v>36.779998779296875</v>
      </c>
      <c r="S1392" s="966">
        <v>36.779998779296875</v>
      </c>
      <c r="T1392" s="966">
        <v>36.830001831054688</v>
      </c>
      <c r="U1392" s="966">
        <v>36.819999694824219</v>
      </c>
      <c r="V1392" s="966">
        <v>36.959999084472656</v>
      </c>
      <c r="W1392" s="966">
        <v>36.970001220703125</v>
      </c>
      <c r="X1392" s="966">
        <v>37.049999237060547</v>
      </c>
      <c r="Y1392" s="966">
        <v>36.889999389648438</v>
      </c>
      <c r="Z1392" s="966">
        <v>36.979999542236328</v>
      </c>
      <c r="AA1392" s="966">
        <v>37.259998321533203</v>
      </c>
      <c r="AB1392" s="966">
        <v>37.340000152587891</v>
      </c>
      <c r="AC1392" s="966"/>
    </row>
    <row r="1393" spans="1:29" ht="12.75" customHeight="1">
      <c r="A1393" s="865" t="s">
        <v>816</v>
      </c>
      <c r="B1393" s="727" t="s">
        <v>815</v>
      </c>
      <c r="C1393" s="857" t="s">
        <v>156</v>
      </c>
      <c r="D1393" s="857" t="s">
        <v>160</v>
      </c>
      <c r="E1393" s="1160">
        <v>0.98000001907348633</v>
      </c>
      <c r="F1393" s="1160">
        <v>0.97000002861022949</v>
      </c>
      <c r="G1393" s="1160">
        <v>0.9100000262260437</v>
      </c>
      <c r="H1393" s="1163">
        <v>0.87000000476837158</v>
      </c>
      <c r="I1393" s="1160">
        <v>0.89999997615814209</v>
      </c>
      <c r="J1393" s="1160">
        <v>0.97000002861022949</v>
      </c>
      <c r="K1393" s="1160">
        <v>1.2400000095367432</v>
      </c>
      <c r="L1393" s="1160">
        <v>1.3500000238418579</v>
      </c>
      <c r="M1393" s="1160">
        <v>1.4299999475479126</v>
      </c>
      <c r="N1393" s="1163">
        <v>1.5099999904632568</v>
      </c>
      <c r="O1393" s="1160">
        <v>1.4700000286102295</v>
      </c>
      <c r="P1393" s="1160">
        <v>1.4600000381469727</v>
      </c>
      <c r="Q1393" s="1160">
        <v>1.4900000095367432</v>
      </c>
      <c r="R1393" s="1160">
        <v>1.4500000476837158</v>
      </c>
      <c r="S1393" s="1160">
        <v>1.4199999570846558</v>
      </c>
      <c r="T1393" s="1160">
        <v>1.4299999475479126</v>
      </c>
      <c r="U1393" s="1160">
        <v>1.4299999475479126</v>
      </c>
      <c r="V1393" s="1163">
        <v>1.5199999809265137</v>
      </c>
      <c r="W1393" s="1160">
        <v>1.4800000190734863</v>
      </c>
      <c r="X1393" s="1160">
        <v>1.5900000333786011</v>
      </c>
      <c r="Y1393" s="1160">
        <v>1.5199999809265137</v>
      </c>
      <c r="Z1393" s="1160">
        <v>1.3999999761581421</v>
      </c>
      <c r="AA1393" s="1160">
        <v>1.2400000095367432</v>
      </c>
      <c r="AB1393" s="1160">
        <v>1.1499999761581421</v>
      </c>
      <c r="AC1393" s="841">
        <f>SUM(E1393:AB1393)</f>
        <v>31.180000007152557</v>
      </c>
    </row>
    <row r="1394" spans="1:29" ht="12.75" customHeight="1">
      <c r="A1394" s="781"/>
      <c r="B1394" s="853"/>
      <c r="C1394" s="783" t="s">
        <v>158</v>
      </c>
      <c r="D1394" s="783" t="s">
        <v>160</v>
      </c>
      <c r="E1394" s="1160">
        <v>0.41999998688697815</v>
      </c>
      <c r="F1394" s="1160">
        <v>0.38999998569488525</v>
      </c>
      <c r="G1394" s="1160">
        <v>0.37000000476837158</v>
      </c>
      <c r="H1394" s="1163">
        <v>0.37999999523162842</v>
      </c>
      <c r="I1394" s="1160">
        <v>0.37000000476837158</v>
      </c>
      <c r="J1394" s="1160">
        <v>0.37999999523162842</v>
      </c>
      <c r="K1394" s="1160">
        <v>0.40999999642372131</v>
      </c>
      <c r="L1394" s="1160">
        <v>0.41999998688697815</v>
      </c>
      <c r="M1394" s="1160">
        <v>0.47999998927116394</v>
      </c>
      <c r="N1394" s="1163">
        <v>0.4699999988079071</v>
      </c>
      <c r="O1394" s="1160">
        <v>0.44999998807907104</v>
      </c>
      <c r="P1394" s="1160">
        <v>0.41999998688697815</v>
      </c>
      <c r="Q1394" s="1160">
        <v>0.43999999761581421</v>
      </c>
      <c r="R1394" s="1160">
        <v>0.4699999988079071</v>
      </c>
      <c r="S1394" s="1160">
        <v>0.43999999761581421</v>
      </c>
      <c r="T1394" s="1160">
        <v>0.43000000715255737</v>
      </c>
      <c r="U1394" s="1160">
        <v>0.43000000715255737</v>
      </c>
      <c r="V1394" s="1163">
        <v>0.49000000953674316</v>
      </c>
      <c r="W1394" s="1160">
        <v>0.44999998807907104</v>
      </c>
      <c r="X1394" s="1160">
        <v>0.44999998807907104</v>
      </c>
      <c r="Y1394" s="1160">
        <v>0.43999999761581421</v>
      </c>
      <c r="Z1394" s="1160">
        <v>0.44999998807907104</v>
      </c>
      <c r="AA1394" s="1160">
        <v>0.46000000834465027</v>
      </c>
      <c r="AB1394" s="1160">
        <v>0.46000000834465027</v>
      </c>
      <c r="AC1394" s="786">
        <f>SUM(E1394:AB1394)</f>
        <v>10.369999915361404</v>
      </c>
    </row>
    <row r="1395" spans="1:29" ht="12.75" customHeight="1">
      <c r="A1395" s="781"/>
      <c r="B1395" s="853"/>
      <c r="C1395" s="783" t="s">
        <v>159</v>
      </c>
      <c r="D1395" s="783" t="s">
        <v>812</v>
      </c>
      <c r="E1395" s="936">
        <v>17</v>
      </c>
      <c r="F1395" s="936">
        <v>17</v>
      </c>
      <c r="G1395" s="936">
        <v>16</v>
      </c>
      <c r="H1395" s="937">
        <v>15</v>
      </c>
      <c r="I1395" s="936">
        <v>15</v>
      </c>
      <c r="J1395" s="936">
        <v>17</v>
      </c>
      <c r="K1395" s="936">
        <v>21</v>
      </c>
      <c r="L1395" s="936">
        <v>23</v>
      </c>
      <c r="M1395" s="936">
        <v>25</v>
      </c>
      <c r="N1395" s="937">
        <v>26</v>
      </c>
      <c r="O1395" s="936">
        <v>25</v>
      </c>
      <c r="P1395" s="936">
        <v>24</v>
      </c>
      <c r="Q1395" s="936">
        <v>25</v>
      </c>
      <c r="R1395" s="936">
        <v>24</v>
      </c>
      <c r="S1395" s="936">
        <v>24</v>
      </c>
      <c r="T1395" s="936">
        <v>24</v>
      </c>
      <c r="U1395" s="936">
        <v>24</v>
      </c>
      <c r="V1395" s="937">
        <v>25</v>
      </c>
      <c r="W1395" s="936">
        <v>24</v>
      </c>
      <c r="X1395" s="936">
        <v>26</v>
      </c>
      <c r="Y1395" s="936">
        <v>25</v>
      </c>
      <c r="Z1395" s="936">
        <v>23</v>
      </c>
      <c r="AA1395" s="936">
        <v>21</v>
      </c>
      <c r="AB1395" s="936">
        <v>20</v>
      </c>
      <c r="AC1395" s="786"/>
    </row>
    <row r="1396" spans="1:29" ht="12.75" customHeight="1" thickBot="1">
      <c r="A1396" s="800"/>
      <c r="B1396" s="867"/>
      <c r="C1396" s="802" t="s">
        <v>161</v>
      </c>
      <c r="D1396" s="802"/>
      <c r="E1396" s="879">
        <f t="shared" ref="E1396:AC1396" si="394">E1394/E1393</f>
        <v>0.4285714068496197</v>
      </c>
      <c r="F1396" s="879">
        <f t="shared" si="394"/>
        <v>0.40206182906371551</v>
      </c>
      <c r="G1396" s="879">
        <f t="shared" si="394"/>
        <v>0.40659340011542339</v>
      </c>
      <c r="H1396" s="919">
        <f t="shared" si="394"/>
        <v>0.43678160132056487</v>
      </c>
      <c r="I1396" s="879">
        <f t="shared" si="394"/>
        <v>0.41111112730002741</v>
      </c>
      <c r="J1396" s="879">
        <f t="shared" si="394"/>
        <v>0.39175256084896676</v>
      </c>
      <c r="K1396" s="879">
        <f t="shared" si="394"/>
        <v>0.33064515586326082</v>
      </c>
      <c r="L1396" s="879">
        <f t="shared" si="394"/>
        <v>0.31111109590334191</v>
      </c>
      <c r="M1396" s="879">
        <f t="shared" si="394"/>
        <v>0.33566434047374771</v>
      </c>
      <c r="N1396" s="919">
        <f t="shared" si="394"/>
        <v>0.31125827932205125</v>
      </c>
      <c r="O1396" s="879">
        <f t="shared" si="394"/>
        <v>0.30612243491213464</v>
      </c>
      <c r="P1396" s="879">
        <f t="shared" si="394"/>
        <v>0.2876712163788987</v>
      </c>
      <c r="Q1396" s="879">
        <f t="shared" si="394"/>
        <v>0.29530200993261396</v>
      </c>
      <c r="R1396" s="879">
        <f t="shared" si="394"/>
        <v>0.32413791955297011</v>
      </c>
      <c r="S1396" s="879">
        <f t="shared" si="394"/>
        <v>0.30985916261515972</v>
      </c>
      <c r="T1396" s="879">
        <f t="shared" si="394"/>
        <v>0.30069931673067429</v>
      </c>
      <c r="U1396" s="879">
        <f t="shared" si="394"/>
        <v>0.30069931673067429</v>
      </c>
      <c r="V1396" s="919">
        <f t="shared" si="394"/>
        <v>0.32236843137199539</v>
      </c>
      <c r="W1396" s="879">
        <f t="shared" si="394"/>
        <v>0.30405404208087866</v>
      </c>
      <c r="X1396" s="879">
        <f t="shared" si="394"/>
        <v>0.28301885448572178</v>
      </c>
      <c r="Y1396" s="879">
        <f t="shared" si="394"/>
        <v>0.28947368627439907</v>
      </c>
      <c r="Z1396" s="879">
        <f t="shared" si="394"/>
        <v>0.3214285683875181</v>
      </c>
      <c r="AA1396" s="879">
        <f t="shared" si="394"/>
        <v>0.37096774581195657</v>
      </c>
      <c r="AB1396" s="879">
        <f t="shared" si="394"/>
        <v>0.40000001554903808</v>
      </c>
      <c r="AC1396" s="805">
        <f t="shared" si="394"/>
        <v>0.3325849875876386</v>
      </c>
    </row>
    <row r="1397" spans="1:29" ht="12.75" customHeight="1">
      <c r="A1397" s="865" t="s">
        <v>828</v>
      </c>
      <c r="B1397" s="727" t="s">
        <v>829</v>
      </c>
      <c r="C1397" s="857" t="s">
        <v>156</v>
      </c>
      <c r="D1397" s="857" t="s">
        <v>157</v>
      </c>
      <c r="E1397" s="1171">
        <v>1.18265</v>
      </c>
      <c r="F1397" s="1171">
        <v>1.1577999999999999</v>
      </c>
      <c r="G1397" s="1171">
        <v>1.15465</v>
      </c>
      <c r="H1397" s="1172">
        <v>1.1494</v>
      </c>
      <c r="I1397" s="1171">
        <v>1.141</v>
      </c>
      <c r="J1397" s="1171">
        <v>1.1333</v>
      </c>
      <c r="K1397" s="1171">
        <v>1.1284000000000001</v>
      </c>
      <c r="L1397" s="1171">
        <v>1.1536</v>
      </c>
      <c r="M1397" s="1171">
        <v>1.1851</v>
      </c>
      <c r="N1397" s="1172">
        <v>1.1920999999999999</v>
      </c>
      <c r="O1397" s="1171">
        <v>1.1938500000000001</v>
      </c>
      <c r="P1397" s="1171">
        <v>1.18895</v>
      </c>
      <c r="Q1397" s="1171">
        <v>1.1837</v>
      </c>
      <c r="R1397" s="1171">
        <v>1.1851</v>
      </c>
      <c r="S1397" s="1171">
        <v>1.19665</v>
      </c>
      <c r="T1397" s="1171">
        <v>1.1959500000000001</v>
      </c>
      <c r="U1397" s="1171">
        <v>1.1938500000000001</v>
      </c>
      <c r="V1397" s="1172">
        <v>1.1767000000000001</v>
      </c>
      <c r="W1397" s="1171">
        <v>1.1725000000000001</v>
      </c>
      <c r="X1397" s="1171">
        <v>1.1718</v>
      </c>
      <c r="Y1397" s="1171">
        <v>1.1714500000000001</v>
      </c>
      <c r="Z1397" s="1171">
        <v>1.1812499999999999</v>
      </c>
      <c r="AA1397" s="1171">
        <v>1.12805</v>
      </c>
      <c r="AB1397" s="1171">
        <v>1.0944499999999999</v>
      </c>
      <c r="AC1397" s="1173">
        <f>SUM(E1397:AB1397)</f>
        <v>28.012249999999998</v>
      </c>
    </row>
    <row r="1398" spans="1:29" ht="12.75" customHeight="1">
      <c r="A1398" s="781"/>
      <c r="B1398" s="853"/>
      <c r="C1398" s="783" t="s">
        <v>158</v>
      </c>
      <c r="D1398" s="783" t="s">
        <v>157</v>
      </c>
      <c r="E1398" s="1171">
        <v>1.4833000000000001</v>
      </c>
      <c r="F1398" s="1171">
        <v>1.4150499999999999</v>
      </c>
      <c r="G1398" s="1171">
        <v>1.4094500000000001</v>
      </c>
      <c r="H1398" s="1172">
        <v>1.4112</v>
      </c>
      <c r="I1398" s="1171">
        <v>1.4094500000000001</v>
      </c>
      <c r="J1398" s="1171">
        <v>1.4087499999999999</v>
      </c>
      <c r="K1398" s="1171">
        <v>1.4052500000000001</v>
      </c>
      <c r="L1398" s="1171">
        <v>1.4521500000000001</v>
      </c>
      <c r="M1398" s="1171">
        <v>1.48645</v>
      </c>
      <c r="N1398" s="1172">
        <v>1.5095499999999999</v>
      </c>
      <c r="O1398" s="1171">
        <v>1.5057</v>
      </c>
      <c r="P1398" s="1171">
        <v>1.4973000000000001</v>
      </c>
      <c r="Q1398" s="1171">
        <v>1.48925</v>
      </c>
      <c r="R1398" s="1171">
        <v>1.4994000000000001</v>
      </c>
      <c r="S1398" s="1171">
        <v>1.5137499999999999</v>
      </c>
      <c r="T1398" s="1171">
        <v>1.5018499999999999</v>
      </c>
      <c r="U1398" s="1171">
        <v>1.4931000000000001</v>
      </c>
      <c r="V1398" s="1172">
        <v>1.4846999999999999</v>
      </c>
      <c r="W1398" s="1171">
        <v>1.4815499999999999</v>
      </c>
      <c r="X1398" s="1171">
        <v>1.4867999999999999</v>
      </c>
      <c r="Y1398" s="1171">
        <v>1.48925</v>
      </c>
      <c r="Z1398" s="1171">
        <v>1.4643999999999999</v>
      </c>
      <c r="AA1398" s="1171">
        <v>1.3474999999999999</v>
      </c>
      <c r="AB1398" s="1171">
        <v>1.2292000000000001</v>
      </c>
      <c r="AC1398" s="1174">
        <f>SUM(E1398:AB1398)</f>
        <v>34.874349999999993</v>
      </c>
    </row>
    <row r="1399" spans="1:29" ht="12.75" customHeight="1">
      <c r="A1399" s="781"/>
      <c r="B1399" s="853"/>
      <c r="C1399" s="783" t="s">
        <v>159</v>
      </c>
      <c r="D1399" s="783" t="s">
        <v>160</v>
      </c>
      <c r="E1399" s="936">
        <v>29</v>
      </c>
      <c r="F1399" s="936">
        <v>28</v>
      </c>
      <c r="G1399" s="936">
        <v>28</v>
      </c>
      <c r="H1399" s="937">
        <v>28</v>
      </c>
      <c r="I1399" s="936">
        <v>28</v>
      </c>
      <c r="J1399" s="936">
        <v>28</v>
      </c>
      <c r="K1399" s="936">
        <v>28</v>
      </c>
      <c r="L1399" s="936">
        <v>30</v>
      </c>
      <c r="M1399" s="936">
        <v>30</v>
      </c>
      <c r="N1399" s="937">
        <v>30</v>
      </c>
      <c r="O1399" s="936">
        <v>30</v>
      </c>
      <c r="P1399" s="936">
        <v>30</v>
      </c>
      <c r="Q1399" s="936">
        <v>30</v>
      </c>
      <c r="R1399" s="936">
        <v>30</v>
      </c>
      <c r="S1399" s="936">
        <v>30</v>
      </c>
      <c r="T1399" s="936">
        <v>30</v>
      </c>
      <c r="U1399" s="936">
        <v>30</v>
      </c>
      <c r="V1399" s="937">
        <v>30</v>
      </c>
      <c r="W1399" s="936">
        <v>30</v>
      </c>
      <c r="X1399" s="936">
        <v>30</v>
      </c>
      <c r="Y1399" s="936">
        <v>30</v>
      </c>
      <c r="Z1399" s="936">
        <v>28</v>
      </c>
      <c r="AA1399" s="936">
        <v>26</v>
      </c>
      <c r="AB1399" s="936">
        <v>25</v>
      </c>
      <c r="AC1399" s="786"/>
    </row>
    <row r="1400" spans="1:29" ht="12.75" customHeight="1" thickBot="1">
      <c r="A1400" s="790"/>
      <c r="B1400" s="854"/>
      <c r="C1400" s="795" t="s">
        <v>161</v>
      </c>
      <c r="D1400" s="795"/>
      <c r="E1400" s="938">
        <f t="shared" ref="E1400:AC1400" si="395">E1398/E1397</f>
        <v>1.2542172240307785</v>
      </c>
      <c r="F1400" s="938">
        <f t="shared" si="395"/>
        <v>1.2221886336154777</v>
      </c>
      <c r="G1400" s="938">
        <f t="shared" si="395"/>
        <v>1.2206729311912703</v>
      </c>
      <c r="H1400" s="968">
        <f t="shared" si="395"/>
        <v>1.2277710109622413</v>
      </c>
      <c r="I1400" s="938">
        <f t="shared" si="395"/>
        <v>1.235276073619632</v>
      </c>
      <c r="J1400" s="938">
        <f t="shared" si="395"/>
        <v>1.2430512662137121</v>
      </c>
      <c r="K1400" s="938">
        <f t="shared" si="395"/>
        <v>1.245347394540943</v>
      </c>
      <c r="L1400" s="938">
        <f t="shared" si="395"/>
        <v>1.2587985436893205</v>
      </c>
      <c r="M1400" s="938">
        <f t="shared" si="395"/>
        <v>1.2542823390431188</v>
      </c>
      <c r="N1400" s="968">
        <f t="shared" si="395"/>
        <v>1.2662947739283616</v>
      </c>
      <c r="O1400" s="938">
        <f t="shared" si="395"/>
        <v>1.2612137203166227</v>
      </c>
      <c r="P1400" s="938">
        <f t="shared" si="395"/>
        <v>1.2593464821901679</v>
      </c>
      <c r="Q1400" s="938">
        <f t="shared" si="395"/>
        <v>1.2581312832643405</v>
      </c>
      <c r="R1400" s="938">
        <f t="shared" si="395"/>
        <v>1.2652096869462492</v>
      </c>
      <c r="S1400" s="938">
        <f t="shared" si="395"/>
        <v>1.2649897630886224</v>
      </c>
      <c r="T1400" s="938">
        <f t="shared" si="395"/>
        <v>1.2557799239098624</v>
      </c>
      <c r="U1400" s="938">
        <f t="shared" si="395"/>
        <v>1.2506596306068603</v>
      </c>
      <c r="V1400" s="968">
        <f t="shared" si="395"/>
        <v>1.261748958953004</v>
      </c>
      <c r="W1400" s="938">
        <f t="shared" si="395"/>
        <v>1.2635820895522387</v>
      </c>
      <c r="X1400" s="938">
        <f t="shared" si="395"/>
        <v>1.2688172043010753</v>
      </c>
      <c r="Y1400" s="938">
        <f t="shared" si="395"/>
        <v>1.2712877203465789</v>
      </c>
      <c r="Z1400" s="938">
        <f t="shared" si="395"/>
        <v>1.2397037037037038</v>
      </c>
      <c r="AA1400" s="938">
        <f t="shared" si="395"/>
        <v>1.1945392491467577</v>
      </c>
      <c r="AB1400" s="938">
        <f t="shared" si="395"/>
        <v>1.1231212024304447</v>
      </c>
      <c r="AC1400" s="798">
        <f t="shared" si="395"/>
        <v>1.2449678265758728</v>
      </c>
    </row>
    <row r="1401" spans="1:29" ht="12.75" customHeight="1">
      <c r="A1401" s="775" t="s">
        <v>817</v>
      </c>
      <c r="B1401" s="728" t="s">
        <v>830</v>
      </c>
      <c r="C1401" s="777" t="s">
        <v>156</v>
      </c>
      <c r="D1401" s="777" t="s">
        <v>160</v>
      </c>
      <c r="E1401" s="1175">
        <v>9.9999997764825821E-3</v>
      </c>
      <c r="F1401" s="1175">
        <v>9.9999997764825821E-3</v>
      </c>
      <c r="G1401" s="1175">
        <v>9.9999997764825821E-3</v>
      </c>
      <c r="H1401" s="1176">
        <v>9.9999997764825821E-3</v>
      </c>
      <c r="I1401" s="1175">
        <v>9.9999997764825821E-3</v>
      </c>
      <c r="J1401" s="1175">
        <v>9.9999997764825821E-3</v>
      </c>
      <c r="K1401" s="1175">
        <v>9.9999997764825821E-3</v>
      </c>
      <c r="L1401" s="1175">
        <v>9.9999997764825821E-3</v>
      </c>
      <c r="M1401" s="1175">
        <v>9.9999997764825821E-3</v>
      </c>
      <c r="N1401" s="1176">
        <v>9.9999997764825821E-3</v>
      </c>
      <c r="O1401" s="1175">
        <v>9.9999997764825821E-3</v>
      </c>
      <c r="P1401" s="1175">
        <v>9.9999997764825821E-3</v>
      </c>
      <c r="Q1401" s="1175">
        <v>9.9999997764825821E-3</v>
      </c>
      <c r="R1401" s="1175">
        <v>9.9999997764825821E-3</v>
      </c>
      <c r="S1401" s="1175">
        <v>9.9999997764825821E-3</v>
      </c>
      <c r="T1401" s="1175">
        <v>9.9999997764825821E-3</v>
      </c>
      <c r="U1401" s="1175">
        <v>9.9999997764825821E-3</v>
      </c>
      <c r="V1401" s="1176">
        <v>9.9999997764825821E-3</v>
      </c>
      <c r="W1401" s="1175">
        <v>9.9999997764825821E-3</v>
      </c>
      <c r="X1401" s="1175">
        <v>9.9999997764825821E-3</v>
      </c>
      <c r="Y1401" s="1175">
        <v>9.9999997764825821E-3</v>
      </c>
      <c r="Z1401" s="1175">
        <v>9.9999997764825821E-3</v>
      </c>
      <c r="AA1401" s="1175">
        <v>9.9999997764825821E-3</v>
      </c>
      <c r="AB1401" s="1175">
        <v>9.9999997764825821E-3</v>
      </c>
      <c r="AC1401" s="780"/>
    </row>
    <row r="1402" spans="1:29" ht="12.75" customHeight="1">
      <c r="A1402" s="781"/>
      <c r="B1402" s="853"/>
      <c r="C1402" s="783" t="s">
        <v>158</v>
      </c>
      <c r="D1402" s="783" t="s">
        <v>160</v>
      </c>
      <c r="E1402" s="453">
        <v>-1.9999999552965164E-2</v>
      </c>
      <c r="F1402" s="453">
        <v>-1.9999999552965164E-2</v>
      </c>
      <c r="G1402" s="453">
        <v>-1.9999999552965164E-2</v>
      </c>
      <c r="H1402" s="735">
        <v>-1.9999999552965164E-2</v>
      </c>
      <c r="I1402" s="453">
        <v>-1.9999999552965164E-2</v>
      </c>
      <c r="J1402" s="453">
        <v>-1.9999999552965164E-2</v>
      </c>
      <c r="K1402" s="453">
        <v>-1.9999999552965164E-2</v>
      </c>
      <c r="L1402" s="453">
        <v>-1.9999999552965164E-2</v>
      </c>
      <c r="M1402" s="453">
        <v>-1.9999999552965164E-2</v>
      </c>
      <c r="N1402" s="735">
        <v>-1.9999999552965164E-2</v>
      </c>
      <c r="O1402" s="453">
        <v>-9.9999997764825821E-3</v>
      </c>
      <c r="P1402" s="453">
        <v>-9.9999997764825821E-3</v>
      </c>
      <c r="Q1402" s="453">
        <v>-1.9999999552965164E-2</v>
      </c>
      <c r="R1402" s="453">
        <v>-1.9999999552965164E-2</v>
      </c>
      <c r="S1402" s="453">
        <v>-1.9999999552965164E-2</v>
      </c>
      <c r="T1402" s="453">
        <v>-1.9999999552965164E-2</v>
      </c>
      <c r="U1402" s="453">
        <v>-1.9999999552965164E-2</v>
      </c>
      <c r="V1402" s="735">
        <v>-1.9999999552965164E-2</v>
      </c>
      <c r="W1402" s="453">
        <v>-1.9999999552965164E-2</v>
      </c>
      <c r="X1402" s="453">
        <v>-1.9999999552965164E-2</v>
      </c>
      <c r="Y1402" s="453">
        <v>-9.9999997764825821E-3</v>
      </c>
      <c r="Z1402" s="453">
        <v>-9.9999997764825821E-3</v>
      </c>
      <c r="AA1402" s="453">
        <v>-1.9999999552965164E-2</v>
      </c>
      <c r="AB1402" s="453">
        <v>-1.9999999552965164E-2</v>
      </c>
      <c r="AC1402" s="786"/>
    </row>
    <row r="1403" spans="1:29" ht="12.75" customHeight="1">
      <c r="A1403" s="781"/>
      <c r="B1403" s="853"/>
      <c r="C1403" s="783" t="s">
        <v>159</v>
      </c>
      <c r="D1403" s="783" t="s">
        <v>160</v>
      </c>
      <c r="E1403" s="459">
        <v>3</v>
      </c>
      <c r="F1403" s="459">
        <v>2</v>
      </c>
      <c r="G1403" s="459">
        <v>2</v>
      </c>
      <c r="H1403" s="724">
        <v>2</v>
      </c>
      <c r="I1403" s="459">
        <v>2</v>
      </c>
      <c r="J1403" s="459">
        <v>2</v>
      </c>
      <c r="K1403" s="459">
        <v>2</v>
      </c>
      <c r="L1403" s="459">
        <v>2</v>
      </c>
      <c r="M1403" s="459">
        <v>2</v>
      </c>
      <c r="N1403" s="724">
        <v>2</v>
      </c>
      <c r="O1403" s="459">
        <v>2</v>
      </c>
      <c r="P1403" s="459">
        <v>2</v>
      </c>
      <c r="Q1403" s="459">
        <v>2</v>
      </c>
      <c r="R1403" s="459">
        <v>2</v>
      </c>
      <c r="S1403" s="459">
        <v>2</v>
      </c>
      <c r="T1403" s="459">
        <v>2</v>
      </c>
      <c r="U1403" s="459">
        <v>2</v>
      </c>
      <c r="V1403" s="724">
        <v>2</v>
      </c>
      <c r="W1403" s="459">
        <v>2</v>
      </c>
      <c r="X1403" s="459">
        <v>2</v>
      </c>
      <c r="Y1403" s="459">
        <v>2</v>
      </c>
      <c r="Z1403" s="459">
        <v>2</v>
      </c>
      <c r="AA1403" s="459">
        <v>2</v>
      </c>
      <c r="AB1403" s="459">
        <v>2</v>
      </c>
      <c r="AC1403" s="786"/>
    </row>
    <row r="1404" spans="1:29" ht="12.75" customHeight="1" thickBot="1">
      <c r="A1404" s="800"/>
      <c r="B1404" s="867"/>
      <c r="C1404" s="802" t="s">
        <v>161</v>
      </c>
      <c r="D1404" s="802"/>
      <c r="E1404" s="879">
        <f t="shared" ref="E1404:AC1404" si="396">E1402/E1401</f>
        <v>-2</v>
      </c>
      <c r="F1404" s="879">
        <f t="shared" si="396"/>
        <v>-2</v>
      </c>
      <c r="G1404" s="879">
        <f t="shared" si="396"/>
        <v>-2</v>
      </c>
      <c r="H1404" s="919">
        <f t="shared" si="396"/>
        <v>-2</v>
      </c>
      <c r="I1404" s="879">
        <f t="shared" si="396"/>
        <v>-2</v>
      </c>
      <c r="J1404" s="879">
        <f t="shared" si="396"/>
        <v>-2</v>
      </c>
      <c r="K1404" s="879">
        <f t="shared" si="396"/>
        <v>-2</v>
      </c>
      <c r="L1404" s="879">
        <f t="shared" si="396"/>
        <v>-2</v>
      </c>
      <c r="M1404" s="879">
        <f t="shared" si="396"/>
        <v>-2</v>
      </c>
      <c r="N1404" s="919">
        <f t="shared" si="396"/>
        <v>-2</v>
      </c>
      <c r="O1404" s="879">
        <f t="shared" si="396"/>
        <v>-1</v>
      </c>
      <c r="P1404" s="879">
        <f t="shared" si="396"/>
        <v>-1</v>
      </c>
      <c r="Q1404" s="879">
        <f t="shared" si="396"/>
        <v>-2</v>
      </c>
      <c r="R1404" s="879">
        <f t="shared" si="396"/>
        <v>-2</v>
      </c>
      <c r="S1404" s="879">
        <f t="shared" si="396"/>
        <v>-2</v>
      </c>
      <c r="T1404" s="879">
        <f t="shared" si="396"/>
        <v>-2</v>
      </c>
      <c r="U1404" s="879">
        <f t="shared" si="396"/>
        <v>-2</v>
      </c>
      <c r="V1404" s="919">
        <f t="shared" si="396"/>
        <v>-2</v>
      </c>
      <c r="W1404" s="879">
        <f t="shared" si="396"/>
        <v>-2</v>
      </c>
      <c r="X1404" s="879">
        <f t="shared" si="396"/>
        <v>-2</v>
      </c>
      <c r="Y1404" s="879">
        <f t="shared" si="396"/>
        <v>-1</v>
      </c>
      <c r="Z1404" s="879">
        <f t="shared" si="396"/>
        <v>-1</v>
      </c>
      <c r="AA1404" s="879">
        <f t="shared" si="396"/>
        <v>-2</v>
      </c>
      <c r="AB1404" s="879">
        <f t="shared" si="396"/>
        <v>-2</v>
      </c>
      <c r="AC1404" s="805" t="e">
        <f t="shared" si="396"/>
        <v>#DIV/0!</v>
      </c>
    </row>
    <row r="1405" spans="1:29" ht="12.75" customHeight="1">
      <c r="A1405" s="865" t="s">
        <v>814</v>
      </c>
      <c r="B1405" s="727" t="s">
        <v>815</v>
      </c>
      <c r="C1405" s="857" t="s">
        <v>156</v>
      </c>
      <c r="D1405" s="857" t="s">
        <v>160</v>
      </c>
      <c r="E1405" s="1160">
        <v>0.17000000178813934</v>
      </c>
      <c r="F1405" s="1160">
        <v>0.15999999642372131</v>
      </c>
      <c r="G1405" s="1160">
        <v>0.15999999642372131</v>
      </c>
      <c r="H1405" s="1163">
        <v>0.15999999642372131</v>
      </c>
      <c r="I1405" s="1160">
        <v>0.17000000178813934</v>
      </c>
      <c r="J1405" s="1160">
        <v>0.15999999642372131</v>
      </c>
      <c r="K1405" s="1160">
        <v>0.15999999642372131</v>
      </c>
      <c r="L1405" s="1160">
        <v>0.18000000715255737</v>
      </c>
      <c r="M1405" s="1160">
        <v>0.18000000715255737</v>
      </c>
      <c r="N1405" s="1163">
        <v>0.2199999988079071</v>
      </c>
      <c r="O1405" s="1160">
        <v>0.20000000298023224</v>
      </c>
      <c r="P1405" s="1160">
        <v>0.20000000298023224</v>
      </c>
      <c r="Q1405" s="1160">
        <v>0.18999999761581421</v>
      </c>
      <c r="R1405" s="1160">
        <v>0.20999999344348907</v>
      </c>
      <c r="S1405" s="1160">
        <v>0.23000000417232513</v>
      </c>
      <c r="T1405" s="1160">
        <v>0.20000000298023224</v>
      </c>
      <c r="U1405" s="1160">
        <v>0.17000000178813934</v>
      </c>
      <c r="V1405" s="1163">
        <v>0.15000000596046448</v>
      </c>
      <c r="W1405" s="1160">
        <v>0.17000000178813934</v>
      </c>
      <c r="X1405" s="1160">
        <v>0.15999999642372131</v>
      </c>
      <c r="Y1405" s="1160">
        <v>0.18000000715255737</v>
      </c>
      <c r="Z1405" s="1160">
        <v>0.18000000715255737</v>
      </c>
      <c r="AA1405" s="1160">
        <v>0.20000000298023224</v>
      </c>
      <c r="AB1405" s="1160">
        <v>0.18000000715255737</v>
      </c>
      <c r="AC1405" s="841">
        <f>SUM(E1405:AB1405)</f>
        <v>4.3400000333786011</v>
      </c>
    </row>
    <row r="1406" spans="1:29" ht="12.75" customHeight="1">
      <c r="A1406" s="781"/>
      <c r="B1406" s="853"/>
      <c r="C1406" s="783" t="s">
        <v>158</v>
      </c>
      <c r="D1406" s="783" t="s">
        <v>160</v>
      </c>
      <c r="E1406" s="1160">
        <v>0.15000000596046448</v>
      </c>
      <c r="F1406" s="1160">
        <v>0.12999999523162842</v>
      </c>
      <c r="G1406" s="1160">
        <v>0.12999999523162842</v>
      </c>
      <c r="H1406" s="1163">
        <v>0.12999999523162842</v>
      </c>
      <c r="I1406" s="1160">
        <v>0.12999999523162842</v>
      </c>
      <c r="J1406" s="1160">
        <v>0.12999999523162842</v>
      </c>
      <c r="K1406" s="1160">
        <v>0.11999999731779099</v>
      </c>
      <c r="L1406" s="1160">
        <v>0.11999999731779099</v>
      </c>
      <c r="M1406" s="1160">
        <v>0.11999999731779099</v>
      </c>
      <c r="N1406" s="1163">
        <v>0.12999999523162842</v>
      </c>
      <c r="O1406" s="1160">
        <v>0.12999999523162842</v>
      </c>
      <c r="P1406" s="1160">
        <v>0.11999999731779099</v>
      </c>
      <c r="Q1406" s="1160">
        <v>0.11999999731779099</v>
      </c>
      <c r="R1406" s="1160">
        <v>0.11999999731779099</v>
      </c>
      <c r="S1406" s="1160">
        <v>0.12999999523162842</v>
      </c>
      <c r="T1406" s="1160">
        <v>0.11999999731779099</v>
      </c>
      <c r="U1406" s="1160">
        <v>0.10999999940395355</v>
      </c>
      <c r="V1406" s="1163">
        <v>0.11999999731779099</v>
      </c>
      <c r="W1406" s="1160">
        <v>0.12999999523162842</v>
      </c>
      <c r="X1406" s="1160">
        <v>0.11999999731779099</v>
      </c>
      <c r="Y1406" s="1160">
        <v>0.11999999731779099</v>
      </c>
      <c r="Z1406" s="1160">
        <v>0.11999999731779099</v>
      </c>
      <c r="AA1406" s="1160">
        <v>0.12999999523162842</v>
      </c>
      <c r="AB1406" s="1160">
        <v>0.12999999523162842</v>
      </c>
      <c r="AC1406" s="786">
        <f>SUM(E1406:AB1406)</f>
        <v>3.0099999234080315</v>
      </c>
    </row>
    <row r="1407" spans="1:29" ht="12.75" customHeight="1">
      <c r="A1407" s="781"/>
      <c r="B1407" s="853"/>
      <c r="C1407" s="783" t="s">
        <v>159</v>
      </c>
      <c r="D1407" s="783" t="s">
        <v>812</v>
      </c>
      <c r="E1407" s="936">
        <v>4</v>
      </c>
      <c r="F1407" s="936">
        <v>4</v>
      </c>
      <c r="G1407" s="936">
        <v>4</v>
      </c>
      <c r="H1407" s="937">
        <v>4</v>
      </c>
      <c r="I1407" s="936">
        <v>4</v>
      </c>
      <c r="J1407" s="936">
        <v>3</v>
      </c>
      <c r="K1407" s="936">
        <v>3</v>
      </c>
      <c r="L1407" s="936">
        <v>4</v>
      </c>
      <c r="M1407" s="936">
        <v>4</v>
      </c>
      <c r="N1407" s="937">
        <v>4</v>
      </c>
      <c r="O1407" s="936">
        <v>4</v>
      </c>
      <c r="P1407" s="936">
        <v>4</v>
      </c>
      <c r="Q1407" s="936">
        <v>4</v>
      </c>
      <c r="R1407" s="936">
        <v>4</v>
      </c>
      <c r="S1407" s="936">
        <v>4</v>
      </c>
      <c r="T1407" s="936">
        <v>4</v>
      </c>
      <c r="U1407" s="936">
        <v>3</v>
      </c>
      <c r="V1407" s="937">
        <v>3</v>
      </c>
      <c r="W1407" s="936">
        <v>4</v>
      </c>
      <c r="X1407" s="936">
        <v>3</v>
      </c>
      <c r="Y1407" s="936">
        <v>4</v>
      </c>
      <c r="Z1407" s="936">
        <v>4</v>
      </c>
      <c r="AA1407" s="936">
        <v>4</v>
      </c>
      <c r="AB1407" s="936">
        <v>4</v>
      </c>
      <c r="AC1407" s="786"/>
    </row>
    <row r="1408" spans="1:29" ht="12.75" customHeight="1" thickBot="1">
      <c r="A1408" s="800"/>
      <c r="B1408" s="867"/>
      <c r="C1408" s="802" t="s">
        <v>161</v>
      </c>
      <c r="D1408" s="802"/>
      <c r="E1408" s="879">
        <f t="shared" ref="E1408:AC1408" si="397">E1406/E1405</f>
        <v>0.88235296695702603</v>
      </c>
      <c r="F1408" s="879">
        <f t="shared" si="397"/>
        <v>0.8124999883584676</v>
      </c>
      <c r="G1408" s="879">
        <f t="shared" si="397"/>
        <v>0.8124999883584676</v>
      </c>
      <c r="H1408" s="919">
        <f t="shared" si="397"/>
        <v>0.8124999883584676</v>
      </c>
      <c r="I1408" s="879">
        <f t="shared" si="397"/>
        <v>0.76470584626016358</v>
      </c>
      <c r="J1408" s="879">
        <f t="shared" si="397"/>
        <v>0.8124999883584676</v>
      </c>
      <c r="K1408" s="879">
        <f t="shared" si="397"/>
        <v>0.75</v>
      </c>
      <c r="L1408" s="879">
        <f t="shared" si="397"/>
        <v>0.66666662527455389</v>
      </c>
      <c r="M1408" s="879">
        <f t="shared" si="397"/>
        <v>0.66666662527455389</v>
      </c>
      <c r="N1408" s="919">
        <f t="shared" si="397"/>
        <v>0.59090907243657698</v>
      </c>
      <c r="O1408" s="879">
        <f t="shared" si="397"/>
        <v>0.64999996647238778</v>
      </c>
      <c r="P1408" s="879">
        <f t="shared" si="397"/>
        <v>0.59999997764825852</v>
      </c>
      <c r="Q1408" s="879">
        <f t="shared" si="397"/>
        <v>0.6315789411768028</v>
      </c>
      <c r="R1408" s="879">
        <f t="shared" si="397"/>
        <v>0.57142857649699375</v>
      </c>
      <c r="S1408" s="879">
        <f t="shared" si="397"/>
        <v>0.56521736031894709</v>
      </c>
      <c r="T1408" s="879">
        <f t="shared" si="397"/>
        <v>0.59999997764825852</v>
      </c>
      <c r="U1408" s="879">
        <f t="shared" si="397"/>
        <v>0.64705881321718961</v>
      </c>
      <c r="V1408" s="919">
        <f t="shared" si="397"/>
        <v>0.79999995032946469</v>
      </c>
      <c r="W1408" s="879">
        <f t="shared" si="397"/>
        <v>0.76470584626016358</v>
      </c>
      <c r="X1408" s="879">
        <f t="shared" si="397"/>
        <v>0.75</v>
      </c>
      <c r="Y1408" s="879">
        <f t="shared" si="397"/>
        <v>0.66666662527455389</v>
      </c>
      <c r="Z1408" s="879">
        <f t="shared" si="397"/>
        <v>0.66666662527455389</v>
      </c>
      <c r="AA1408" s="879">
        <f t="shared" si="397"/>
        <v>0.64999996647238778</v>
      </c>
      <c r="AB1408" s="879">
        <f t="shared" si="397"/>
        <v>0.72222216703273856</v>
      </c>
      <c r="AC1408" s="805">
        <f t="shared" si="397"/>
        <v>0.6935483641148289</v>
      </c>
    </row>
    <row r="1409" spans="1:29" ht="12.75" customHeight="1">
      <c r="A1409" s="865" t="s">
        <v>831</v>
      </c>
      <c r="B1409" s="727" t="s">
        <v>829</v>
      </c>
      <c r="C1409" s="857" t="s">
        <v>156</v>
      </c>
      <c r="D1409" s="857" t="s">
        <v>157</v>
      </c>
      <c r="E1409" s="1171">
        <v>0.63980000000000004</v>
      </c>
      <c r="F1409" s="1171">
        <v>0.63419999999999999</v>
      </c>
      <c r="G1409" s="1171">
        <v>0.63349999999999995</v>
      </c>
      <c r="H1409" s="1172">
        <v>0.62755000000000005</v>
      </c>
      <c r="I1409" s="1171">
        <v>0.62439999999999996</v>
      </c>
      <c r="J1409" s="1171">
        <v>0.62195</v>
      </c>
      <c r="K1409" s="1171">
        <v>0.62544999999999995</v>
      </c>
      <c r="L1409" s="1171">
        <v>0.71120000000000005</v>
      </c>
      <c r="M1409" s="1171">
        <v>0.77839999999999998</v>
      </c>
      <c r="N1409" s="1172">
        <v>0.78400000000000003</v>
      </c>
      <c r="O1409" s="1171">
        <v>0.81969999999999998</v>
      </c>
      <c r="P1409" s="1171">
        <v>0.81969999999999998</v>
      </c>
      <c r="Q1409" s="1171">
        <v>0.82355</v>
      </c>
      <c r="R1409" s="1171">
        <v>0.82565</v>
      </c>
      <c r="S1409" s="1171">
        <v>0.87675000000000003</v>
      </c>
      <c r="T1409" s="1171">
        <v>0.88129999999999997</v>
      </c>
      <c r="U1409" s="1171">
        <v>0.8911</v>
      </c>
      <c r="V1409" s="1172">
        <v>0.85329999999999995</v>
      </c>
      <c r="W1409" s="1171">
        <v>0.83230000000000004</v>
      </c>
      <c r="X1409" s="1171">
        <v>0.82950000000000002</v>
      </c>
      <c r="Y1409" s="1171">
        <v>0.82915000000000005</v>
      </c>
      <c r="Z1409" s="1171">
        <v>0.81235000000000002</v>
      </c>
      <c r="AA1409" s="1171">
        <v>0.69020000000000004</v>
      </c>
      <c r="AB1409" s="1171">
        <v>0.56315000000000004</v>
      </c>
      <c r="AC1409" s="841">
        <f>SUM(E1409:AB1409)</f>
        <v>18.02815</v>
      </c>
    </row>
    <row r="1410" spans="1:29" ht="12.75" customHeight="1">
      <c r="A1410" s="781"/>
      <c r="B1410" s="853"/>
      <c r="C1410" s="783" t="s">
        <v>158</v>
      </c>
      <c r="D1410" s="783" t="s">
        <v>157</v>
      </c>
      <c r="E1410" s="1171">
        <v>0.77175000000000005</v>
      </c>
      <c r="F1410" s="1171">
        <v>0.75039999999999996</v>
      </c>
      <c r="G1410" s="1171">
        <v>0.74165000000000003</v>
      </c>
      <c r="H1410" s="1172">
        <v>0.74409999999999998</v>
      </c>
      <c r="I1410" s="1171">
        <v>0.74655000000000005</v>
      </c>
      <c r="J1410" s="1171">
        <v>0.74480000000000002</v>
      </c>
      <c r="K1410" s="1171">
        <v>0.76265000000000005</v>
      </c>
      <c r="L1410" s="1171">
        <v>0.96565000000000001</v>
      </c>
      <c r="M1410" s="1171">
        <v>1.0384500000000001</v>
      </c>
      <c r="N1410" s="1172">
        <v>1.0535000000000001</v>
      </c>
      <c r="O1410" s="1171">
        <v>1.1424000000000001</v>
      </c>
      <c r="P1410" s="1171">
        <v>1.1361000000000001</v>
      </c>
      <c r="Q1410" s="1171">
        <v>1.1403000000000001</v>
      </c>
      <c r="R1410" s="1171">
        <v>1.15815</v>
      </c>
      <c r="S1410" s="1171">
        <v>1.2788999999999999</v>
      </c>
      <c r="T1410" s="1171">
        <v>1.2778499999999999</v>
      </c>
      <c r="U1410" s="1171">
        <v>1.2684</v>
      </c>
      <c r="V1410" s="1172">
        <v>1.1977</v>
      </c>
      <c r="W1410" s="1171">
        <v>1.1767000000000001</v>
      </c>
      <c r="X1410" s="1171">
        <v>1.1798500000000001</v>
      </c>
      <c r="Y1410" s="1171">
        <v>1.1774</v>
      </c>
      <c r="Z1410" s="1171">
        <v>1.1455500000000001</v>
      </c>
      <c r="AA1410" s="1171">
        <v>0.91069999999999995</v>
      </c>
      <c r="AB1410" s="1171">
        <v>0.61634999999999995</v>
      </c>
      <c r="AC1410" s="786">
        <f>SUM(E1410:AB1410)</f>
        <v>24.125850000000003</v>
      </c>
    </row>
    <row r="1411" spans="1:29" ht="12.75" customHeight="1">
      <c r="A1411" s="781"/>
      <c r="B1411" s="853"/>
      <c r="C1411" s="783" t="s">
        <v>159</v>
      </c>
      <c r="D1411" s="783" t="s">
        <v>160</v>
      </c>
      <c r="E1411" s="936">
        <v>15</v>
      </c>
      <c r="F1411" s="936">
        <v>15</v>
      </c>
      <c r="G1411" s="936">
        <v>15</v>
      </c>
      <c r="H1411" s="937">
        <v>15</v>
      </c>
      <c r="I1411" s="936">
        <v>15</v>
      </c>
      <c r="J1411" s="936">
        <v>15</v>
      </c>
      <c r="K1411" s="936">
        <v>17</v>
      </c>
      <c r="L1411" s="936">
        <v>20</v>
      </c>
      <c r="M1411" s="936">
        <v>20</v>
      </c>
      <c r="N1411" s="937">
        <v>22</v>
      </c>
      <c r="O1411" s="936">
        <v>22</v>
      </c>
      <c r="P1411" s="936">
        <v>22</v>
      </c>
      <c r="Q1411" s="936">
        <v>22</v>
      </c>
      <c r="R1411" s="936">
        <v>24</v>
      </c>
      <c r="S1411" s="936">
        <v>24</v>
      </c>
      <c r="T1411" s="936">
        <v>24</v>
      </c>
      <c r="U1411" s="936">
        <v>23</v>
      </c>
      <c r="V1411" s="937">
        <v>22</v>
      </c>
      <c r="W1411" s="936">
        <v>22</v>
      </c>
      <c r="X1411" s="936">
        <v>22</v>
      </c>
      <c r="Y1411" s="936">
        <v>22</v>
      </c>
      <c r="Z1411" s="936">
        <v>20</v>
      </c>
      <c r="AA1411" s="936">
        <v>15</v>
      </c>
      <c r="AB1411" s="936">
        <v>13</v>
      </c>
      <c r="AC1411" s="786"/>
    </row>
    <row r="1412" spans="1:29" ht="12.75" customHeight="1" thickBot="1">
      <c r="A1412" s="800"/>
      <c r="B1412" s="867"/>
      <c r="C1412" s="802" t="s">
        <v>161</v>
      </c>
      <c r="D1412" s="802"/>
      <c r="E1412" s="879">
        <f t="shared" ref="E1412:AC1412" si="398">E1410/E1409</f>
        <v>1.2062363238512035</v>
      </c>
      <c r="F1412" s="879">
        <f t="shared" si="398"/>
        <v>1.1832229580573952</v>
      </c>
      <c r="G1412" s="879">
        <f t="shared" si="398"/>
        <v>1.1707182320441991</v>
      </c>
      <c r="H1412" s="919">
        <f t="shared" si="398"/>
        <v>1.1857222532069156</v>
      </c>
      <c r="I1412" s="879">
        <f t="shared" si="398"/>
        <v>1.1956278026905831</v>
      </c>
      <c r="J1412" s="879">
        <f t="shared" si="398"/>
        <v>1.1975239167135623</v>
      </c>
      <c r="K1412" s="879">
        <f t="shared" si="398"/>
        <v>1.2193620593172918</v>
      </c>
      <c r="L1412" s="879">
        <f t="shared" si="398"/>
        <v>1.357775590551181</v>
      </c>
      <c r="M1412" s="879">
        <f t="shared" si="398"/>
        <v>1.3340827338129497</v>
      </c>
      <c r="N1412" s="919">
        <f t="shared" si="398"/>
        <v>1.34375</v>
      </c>
      <c r="O1412" s="879">
        <f t="shared" si="398"/>
        <v>1.393680614859095</v>
      </c>
      <c r="P1412" s="879">
        <f t="shared" si="398"/>
        <v>1.3859948761742102</v>
      </c>
      <c r="Q1412" s="879">
        <f t="shared" si="398"/>
        <v>1.3846153846153848</v>
      </c>
      <c r="R1412" s="879">
        <f t="shared" si="398"/>
        <v>1.4027130139889783</v>
      </c>
      <c r="S1412" s="879">
        <f t="shared" si="398"/>
        <v>1.4586826347305388</v>
      </c>
      <c r="T1412" s="879">
        <f t="shared" si="398"/>
        <v>1.4499602859412231</v>
      </c>
      <c r="U1412" s="879">
        <f t="shared" si="398"/>
        <v>1.4234092694422624</v>
      </c>
      <c r="V1412" s="919">
        <f t="shared" si="398"/>
        <v>1.4036095159967188</v>
      </c>
      <c r="W1412" s="879">
        <f t="shared" si="398"/>
        <v>1.4137931034482758</v>
      </c>
      <c r="X1412" s="879">
        <f t="shared" si="398"/>
        <v>1.4223628691983123</v>
      </c>
      <c r="Y1412" s="879">
        <f t="shared" si="398"/>
        <v>1.4200084423807513</v>
      </c>
      <c r="Z1412" s="879">
        <f t="shared" si="398"/>
        <v>1.4101680310211115</v>
      </c>
      <c r="AA1412" s="879">
        <f t="shared" si="398"/>
        <v>1.3194726166328599</v>
      </c>
      <c r="AB1412" s="879">
        <f t="shared" si="398"/>
        <v>1.0944686140459912</v>
      </c>
      <c r="AC1412" s="805">
        <f t="shared" si="398"/>
        <v>1.3382321536042248</v>
      </c>
    </row>
    <row r="1413" spans="1:29" ht="12.75" customHeight="1">
      <c r="A1413" s="836" t="s">
        <v>458</v>
      </c>
      <c r="B1413" s="837"/>
      <c r="C1413" s="838" t="s">
        <v>156</v>
      </c>
      <c r="D1413" s="838"/>
      <c r="E1413" s="880">
        <f t="shared" ref="E1413:AC1413" si="399">E1393+E1397+E1401+E1405+E1409+E1277+E1281+E1285+E1289</f>
        <v>3.9544300492483377</v>
      </c>
      <c r="F1413" s="880">
        <f t="shared" si="399"/>
        <v>3.8139200200420618</v>
      </c>
      <c r="G1413" s="880">
        <f t="shared" si="399"/>
        <v>3.7901300391155481</v>
      </c>
      <c r="H1413" s="882">
        <f t="shared" si="399"/>
        <v>3.718869977126718</v>
      </c>
      <c r="I1413" s="880">
        <f t="shared" si="399"/>
        <v>3.7673199944120648</v>
      </c>
      <c r="J1413" s="880">
        <f t="shared" si="399"/>
        <v>3.8571100033527617</v>
      </c>
      <c r="K1413" s="880">
        <f t="shared" si="399"/>
        <v>4.2158299580532308</v>
      </c>
      <c r="L1413" s="880">
        <f t="shared" si="399"/>
        <v>4.5567200069290399</v>
      </c>
      <c r="M1413" s="880">
        <f t="shared" si="399"/>
        <v>4.7271599401718376</v>
      </c>
      <c r="N1413" s="882">
        <f t="shared" si="399"/>
        <v>4.7894600414997335</v>
      </c>
      <c r="O1413" s="880">
        <f t="shared" si="399"/>
        <v>4.8168500361353157</v>
      </c>
      <c r="P1413" s="880">
        <f t="shared" si="399"/>
        <v>4.8624299884516002</v>
      </c>
      <c r="Q1413" s="880">
        <f t="shared" si="399"/>
        <v>4.9015100546127552</v>
      </c>
      <c r="R1413" s="880">
        <f t="shared" si="399"/>
        <v>4.9645900122934581</v>
      </c>
      <c r="S1413" s="880">
        <f t="shared" si="399"/>
        <v>4.9480199991804366</v>
      </c>
      <c r="T1413" s="880">
        <f t="shared" si="399"/>
        <v>4.9810299407678844</v>
      </c>
      <c r="U1413" s="880">
        <f t="shared" si="399"/>
        <v>4.9500499491125343</v>
      </c>
      <c r="V1413" s="882">
        <f t="shared" si="399"/>
        <v>4.8617399628216029</v>
      </c>
      <c r="W1413" s="880">
        <f t="shared" si="399"/>
        <v>4.826479987259507</v>
      </c>
      <c r="X1413" s="880">
        <f t="shared" si="399"/>
        <v>4.9530400867992643</v>
      </c>
      <c r="Y1413" s="880">
        <f t="shared" si="399"/>
        <v>4.9122800355392702</v>
      </c>
      <c r="Z1413" s="880">
        <f t="shared" si="399"/>
        <v>4.7152799783188097</v>
      </c>
      <c r="AA1413" s="880">
        <f t="shared" si="399"/>
        <v>4.2899899932199714</v>
      </c>
      <c r="AB1413" s="880">
        <f t="shared" si="399"/>
        <v>3.9493399711662533</v>
      </c>
      <c r="AC1413" s="880">
        <f t="shared" si="399"/>
        <v>107.88358003099441</v>
      </c>
    </row>
    <row r="1414" spans="1:29" ht="12.75" customHeight="1">
      <c r="A1414" s="1132"/>
      <c r="B1414" s="837"/>
      <c r="C1414" s="1057" t="s">
        <v>158</v>
      </c>
      <c r="D1414" s="1057"/>
      <c r="E1414" s="1169">
        <f t="shared" ref="E1414:AC1414" si="400">E1394+E1398+E1402+E1406+E1410+E1278+E1282+E1286+E1290</f>
        <v>3.7508699909102914</v>
      </c>
      <c r="F1414" s="1169">
        <f t="shared" si="400"/>
        <v>3.5005499646842479</v>
      </c>
      <c r="G1414" s="1169">
        <f t="shared" si="400"/>
        <v>3.4958400147521496</v>
      </c>
      <c r="H1414" s="1170">
        <f t="shared" si="400"/>
        <v>3.5100400052154064</v>
      </c>
      <c r="I1414" s="1169">
        <f t="shared" si="400"/>
        <v>3.4907400242888929</v>
      </c>
      <c r="J1414" s="1169">
        <f t="shared" si="400"/>
        <v>3.5082300052154065</v>
      </c>
      <c r="K1414" s="1169">
        <f t="shared" si="400"/>
        <v>3.5526399989569191</v>
      </c>
      <c r="L1414" s="1169">
        <f t="shared" si="400"/>
        <v>3.7819399584257605</v>
      </c>
      <c r="M1414" s="1169">
        <f t="shared" si="400"/>
        <v>3.9292799798834324</v>
      </c>
      <c r="N1414" s="1170">
        <f t="shared" si="400"/>
        <v>3.8974899944865706</v>
      </c>
      <c r="O1414" s="1169">
        <f t="shared" si="400"/>
        <v>4.002479954923988</v>
      </c>
      <c r="P1414" s="1169">
        <f t="shared" si="400"/>
        <v>3.9979599677389861</v>
      </c>
      <c r="Q1414" s="1169">
        <f t="shared" si="400"/>
        <v>4.0342300096857553</v>
      </c>
      <c r="R1414" s="1169">
        <f t="shared" si="400"/>
        <v>4.1524700132620334</v>
      </c>
      <c r="S1414" s="1169">
        <f t="shared" si="400"/>
        <v>4.1982300171363356</v>
      </c>
      <c r="T1414" s="1169">
        <f t="shared" si="400"/>
        <v>4.1944400001490116</v>
      </c>
      <c r="U1414" s="1169">
        <f t="shared" si="400"/>
        <v>4.1359400308454042</v>
      </c>
      <c r="V1414" s="1170">
        <f t="shared" si="400"/>
        <v>4.0966000001490119</v>
      </c>
      <c r="W1414" s="1169">
        <f t="shared" si="400"/>
        <v>4.0425099766051762</v>
      </c>
      <c r="X1414" s="1169">
        <f t="shared" si="400"/>
        <v>4.0609099596178524</v>
      </c>
      <c r="Y1414" s="1169">
        <f t="shared" si="400"/>
        <v>4.0707900189989807</v>
      </c>
      <c r="Z1414" s="1169">
        <f t="shared" si="400"/>
        <v>4.0240900094622374</v>
      </c>
      <c r="AA1414" s="1169">
        <f t="shared" si="400"/>
        <v>3.6827600278651715</v>
      </c>
      <c r="AB1414" s="1169">
        <f t="shared" si="400"/>
        <v>3.2804700183284283</v>
      </c>
      <c r="AC1414" s="1177">
        <f t="shared" si="400"/>
        <v>92.831499931752674</v>
      </c>
    </row>
    <row r="1415" spans="1:29" ht="12.75" customHeight="1">
      <c r="A1415" s="874" t="s">
        <v>459</v>
      </c>
      <c r="B1415" s="875"/>
      <c r="C1415" s="777" t="s">
        <v>156</v>
      </c>
      <c r="D1415" s="777"/>
      <c r="E1415" s="876">
        <f t="shared" ref="E1415:AB1415" si="401">E1363+E1367-E1413</f>
        <v>-3.443009216368198E-2</v>
      </c>
      <c r="F1415" s="876">
        <f t="shared" si="401"/>
        <v>-3.9200772625207492E-3</v>
      </c>
      <c r="G1415" s="876">
        <f t="shared" si="401"/>
        <v>-2.0130058189034461E-2</v>
      </c>
      <c r="H1415" s="935">
        <f t="shared" si="401"/>
        <v>-8.8699389797453065E-3</v>
      </c>
      <c r="I1415" s="876">
        <f t="shared" si="401"/>
        <v>-1.7319994412064776E-2</v>
      </c>
      <c r="J1415" s="876">
        <f t="shared" si="401"/>
        <v>-4.7110060573220647E-2</v>
      </c>
      <c r="K1415" s="876">
        <f t="shared" si="401"/>
        <v>1.416994181096598E-2</v>
      </c>
      <c r="L1415" s="876">
        <f t="shared" si="401"/>
        <v>7.3280107511878079E-2</v>
      </c>
      <c r="M1415" s="876">
        <f t="shared" si="401"/>
        <v>-7.1599115616081122E-3</v>
      </c>
      <c r="N1415" s="935">
        <f t="shared" si="401"/>
        <v>1.0540149235129803E-2</v>
      </c>
      <c r="O1415" s="876">
        <f t="shared" si="401"/>
        <v>-3.6850064745545197E-2</v>
      </c>
      <c r="P1415" s="876">
        <f t="shared" si="401"/>
        <v>-3.243006474554555E-2</v>
      </c>
      <c r="Q1415" s="876">
        <f t="shared" si="401"/>
        <v>-4.1510159516930045E-2</v>
      </c>
      <c r="R1415" s="876">
        <f t="shared" si="401"/>
        <v>3.5409987706541912E-2</v>
      </c>
      <c r="S1415" s="876">
        <f t="shared" si="401"/>
        <v>-3.801991334974808E-2</v>
      </c>
      <c r="T1415" s="876">
        <f t="shared" si="401"/>
        <v>-1.0299216943980838E-3</v>
      </c>
      <c r="U1415" s="876">
        <f t="shared" si="401"/>
        <v>-8.0050063553452233E-2</v>
      </c>
      <c r="V1415" s="935">
        <f t="shared" si="401"/>
        <v>-6.1740010505318743E-2</v>
      </c>
      <c r="W1415" s="876">
        <f t="shared" si="401"/>
        <v>-3.6480025406479655E-2</v>
      </c>
      <c r="X1415" s="876">
        <f t="shared" si="401"/>
        <v>-1.3040029578805346E-2</v>
      </c>
      <c r="Y1415" s="876">
        <f t="shared" si="401"/>
        <v>-2.228016905367447E-2</v>
      </c>
      <c r="Z1415" s="876">
        <f t="shared" si="401"/>
        <v>-0.12528006414949822</v>
      </c>
      <c r="AA1415" s="876">
        <f t="shared" si="401"/>
        <v>-0.10999004567205883</v>
      </c>
      <c r="AB1415" s="876">
        <f t="shared" si="401"/>
        <v>-3.9339885335564873E-2</v>
      </c>
      <c r="AC1415" s="780"/>
    </row>
    <row r="1416" spans="1:29" ht="12.75" customHeight="1">
      <c r="A1416" s="877"/>
      <c r="B1416" s="878"/>
      <c r="C1416" s="802" t="s">
        <v>158</v>
      </c>
      <c r="D1416" s="802"/>
      <c r="E1416" s="879">
        <f t="shared" ref="E1416:AB1416" si="402">E1364+E1368-E1414</f>
        <v>-0.1008700147521493</v>
      </c>
      <c r="F1416" s="879">
        <f t="shared" si="402"/>
        <v>-6.0550026673078516E-2</v>
      </c>
      <c r="G1416" s="879">
        <f t="shared" si="402"/>
        <v>-6.5840067204236963E-2</v>
      </c>
      <c r="H1416" s="919">
        <f t="shared" si="402"/>
        <v>-8.004005766749378E-2</v>
      </c>
      <c r="I1416" s="879">
        <f t="shared" si="402"/>
        <v>-4.0740095814466581E-2</v>
      </c>
      <c r="J1416" s="879">
        <f t="shared" si="402"/>
        <v>-6.8230067204237077E-2</v>
      </c>
      <c r="K1416" s="879">
        <f t="shared" si="402"/>
        <v>2.7360043958425173E-2</v>
      </c>
      <c r="L1416" s="879">
        <f t="shared" si="402"/>
        <v>8.0600034272668708E-3</v>
      </c>
      <c r="M1416" s="879">
        <f t="shared" si="402"/>
        <v>-0.12927990835785863</v>
      </c>
      <c r="N1416" s="919">
        <f t="shared" si="402"/>
        <v>-7.4900087916853764E-3</v>
      </c>
      <c r="O1416" s="879">
        <f t="shared" si="402"/>
        <v>-0.14247994061887326</v>
      </c>
      <c r="P1416" s="879">
        <f t="shared" si="402"/>
        <v>-0.15796005356967457</v>
      </c>
      <c r="Q1416" s="879">
        <f t="shared" si="402"/>
        <v>-0.13422991431832365</v>
      </c>
      <c r="R1416" s="879">
        <f t="shared" si="402"/>
        <v>-1.246990835785855E-2</v>
      </c>
      <c r="S1416" s="879">
        <f t="shared" si="402"/>
        <v>-0.17823003620982192</v>
      </c>
      <c r="T1416" s="879">
        <f t="shared" si="402"/>
        <v>-0.17444013843178752</v>
      </c>
      <c r="U1416" s="879">
        <f t="shared" si="402"/>
        <v>-0.25594003561377576</v>
      </c>
      <c r="V1416" s="919">
        <f t="shared" si="402"/>
        <v>-0.17659992385506662</v>
      </c>
      <c r="W1416" s="879">
        <f t="shared" si="402"/>
        <v>-0.15250999091029094</v>
      </c>
      <c r="X1416" s="879">
        <f t="shared" si="402"/>
        <v>-0.14091000253319663</v>
      </c>
      <c r="Y1416" s="879">
        <f t="shared" si="402"/>
        <v>-0.19079002376735232</v>
      </c>
      <c r="Z1416" s="879">
        <f t="shared" si="402"/>
        <v>-0.27409000946223738</v>
      </c>
      <c r="AA1416" s="879">
        <f t="shared" si="402"/>
        <v>-0.28276005170702945</v>
      </c>
      <c r="AB1416" s="879">
        <f t="shared" si="402"/>
        <v>-8.0470089854002058E-2</v>
      </c>
      <c r="AC1416" s="805"/>
    </row>
    <row r="1417" spans="1:29" s="738" customFormat="1" ht="12.75" customHeight="1" thickBot="1">
      <c r="A1417" s="978" t="s">
        <v>674</v>
      </c>
      <c r="B1417" s="979"/>
      <c r="C1417" s="980"/>
      <c r="D1417" s="980"/>
      <c r="E1417" s="981">
        <v>1</v>
      </c>
      <c r="F1417" s="981">
        <v>2</v>
      </c>
      <c r="G1417" s="981">
        <v>3</v>
      </c>
      <c r="H1417" s="981">
        <v>4</v>
      </c>
      <c r="I1417" s="981">
        <v>5</v>
      </c>
      <c r="J1417" s="981">
        <v>6</v>
      </c>
      <c r="K1417" s="981">
        <v>7</v>
      </c>
      <c r="L1417" s="981">
        <v>8</v>
      </c>
      <c r="M1417" s="981">
        <v>9</v>
      </c>
      <c r="N1417" s="981">
        <v>10</v>
      </c>
      <c r="O1417" s="981">
        <v>11</v>
      </c>
      <c r="P1417" s="981">
        <v>12</v>
      </c>
      <c r="Q1417" s="981">
        <v>13</v>
      </c>
      <c r="R1417" s="981">
        <v>14</v>
      </c>
      <c r="S1417" s="981">
        <v>15</v>
      </c>
      <c r="T1417" s="981">
        <v>16</v>
      </c>
      <c r="U1417" s="981">
        <v>17</v>
      </c>
      <c r="V1417" s="981">
        <v>18</v>
      </c>
      <c r="W1417" s="981">
        <v>19</v>
      </c>
      <c r="X1417" s="981">
        <v>20</v>
      </c>
      <c r="Y1417" s="981">
        <v>21</v>
      </c>
      <c r="Z1417" s="981">
        <v>22</v>
      </c>
      <c r="AA1417" s="981">
        <v>23</v>
      </c>
      <c r="AB1417" s="981">
        <v>24</v>
      </c>
      <c r="AC1417" s="982"/>
    </row>
    <row r="1418" spans="1:29" s="738" customFormat="1" ht="12.75" customHeight="1">
      <c r="A1418" s="827" t="s">
        <v>240</v>
      </c>
      <c r="B1418" s="828"/>
      <c r="C1418" s="829" t="s">
        <v>164</v>
      </c>
      <c r="D1418" s="829" t="s">
        <v>160</v>
      </c>
      <c r="E1418" s="829">
        <v>6.4800000190734863</v>
      </c>
      <c r="F1418" s="829">
        <v>6.4000000953674316</v>
      </c>
      <c r="G1418" s="829">
        <v>6.4099998474121094</v>
      </c>
      <c r="H1418" s="829">
        <v>6.4099998474121094</v>
      </c>
      <c r="I1418" s="829">
        <v>6.4000000953674316</v>
      </c>
      <c r="J1418" s="829">
        <v>6.4000000953674316</v>
      </c>
      <c r="K1418" s="829">
        <v>6.4000000953674316</v>
      </c>
      <c r="L1418" s="829">
        <v>6.3400001525878906</v>
      </c>
      <c r="M1418" s="829">
        <v>6.3299999237060547</v>
      </c>
      <c r="N1418" s="829">
        <v>6.3499999046325684</v>
      </c>
      <c r="O1418" s="829">
        <v>6.309999942779541</v>
      </c>
      <c r="P1418" s="829">
        <v>6.3400001525878906</v>
      </c>
      <c r="Q1418" s="829">
        <v>6.3299999237060547</v>
      </c>
      <c r="R1418" s="829">
        <v>6.369999885559082</v>
      </c>
      <c r="S1418" s="829">
        <v>6.369999885559082</v>
      </c>
      <c r="T1418" s="829">
        <v>6.369999885559082</v>
      </c>
      <c r="U1418" s="829">
        <v>6.369999885559082</v>
      </c>
      <c r="V1418" s="829">
        <v>6.380000114440918</v>
      </c>
      <c r="W1418" s="829">
        <v>6.380000114440918</v>
      </c>
      <c r="X1418" s="829">
        <v>6.3899998664855957</v>
      </c>
      <c r="Y1418" s="829">
        <v>6.369999885559082</v>
      </c>
      <c r="Z1418" s="829">
        <v>6.4000000953674316</v>
      </c>
      <c r="AA1418" s="829">
        <v>6.4200000762939453</v>
      </c>
      <c r="AB1418" s="829">
        <v>6.4200000762939453</v>
      </c>
      <c r="AC1418" s="829"/>
    </row>
    <row r="1419" spans="1:29" s="738" customFormat="1" ht="12.75" customHeight="1" thickBot="1">
      <c r="A1419" s="1006" t="s">
        <v>241</v>
      </c>
      <c r="B1419" s="1007"/>
      <c r="C1419" s="966" t="s">
        <v>164</v>
      </c>
      <c r="D1419" s="966" t="s">
        <v>160</v>
      </c>
      <c r="E1419" s="966">
        <v>6.4800000190734863</v>
      </c>
      <c r="F1419" s="966">
        <v>6.4000000953674316</v>
      </c>
      <c r="G1419" s="966">
        <v>6.4000000953674316</v>
      </c>
      <c r="H1419" s="966">
        <v>6.4000000953674316</v>
      </c>
      <c r="I1419" s="966">
        <v>6.4099998474121094</v>
      </c>
      <c r="J1419" s="966">
        <v>6.4000000953674316</v>
      </c>
      <c r="K1419" s="966">
        <v>6.380000114440918</v>
      </c>
      <c r="L1419" s="966">
        <v>6.3299999237060547</v>
      </c>
      <c r="M1419" s="966">
        <v>6.309999942779541</v>
      </c>
      <c r="N1419" s="966">
        <v>6.3299999237060547</v>
      </c>
      <c r="O1419" s="966">
        <v>6.3000001907348633</v>
      </c>
      <c r="P1419" s="966">
        <v>6.309999942779541</v>
      </c>
      <c r="Q1419" s="966">
        <v>6.309999942779541</v>
      </c>
      <c r="R1419" s="966">
        <v>6.3299999237060547</v>
      </c>
      <c r="S1419" s="966">
        <v>6.320000171661377</v>
      </c>
      <c r="T1419" s="966">
        <v>6.3400001525878906</v>
      </c>
      <c r="U1419" s="966">
        <v>6.3299999237060547</v>
      </c>
      <c r="V1419" s="966">
        <v>6.3499999046325684</v>
      </c>
      <c r="W1419" s="966">
        <v>6.3499999046325684</v>
      </c>
      <c r="X1419" s="966">
        <v>6.3600001335144043</v>
      </c>
      <c r="Y1419" s="966">
        <v>6.3299999237060547</v>
      </c>
      <c r="Z1419" s="966">
        <v>6.3499999046325684</v>
      </c>
      <c r="AA1419" s="966">
        <v>6.3899998664855957</v>
      </c>
      <c r="AB1419" s="966">
        <v>6.4099998474121094</v>
      </c>
      <c r="AC1419" s="966"/>
    </row>
    <row r="1420" spans="1:29" ht="12.75" customHeight="1">
      <c r="A1420" s="874" t="s">
        <v>300</v>
      </c>
      <c r="B1420" s="728" t="s">
        <v>832</v>
      </c>
      <c r="C1420" s="777" t="s">
        <v>156</v>
      </c>
      <c r="D1420" s="777" t="s">
        <v>157</v>
      </c>
      <c r="E1420" s="923">
        <v>0</v>
      </c>
      <c r="F1420" s="923">
        <v>0</v>
      </c>
      <c r="G1420" s="923">
        <v>0</v>
      </c>
      <c r="H1420" s="935">
        <v>0</v>
      </c>
      <c r="I1420" s="923">
        <v>0</v>
      </c>
      <c r="J1420" s="923">
        <v>0</v>
      </c>
      <c r="K1420" s="923">
        <v>0</v>
      </c>
      <c r="L1420" s="923">
        <v>0</v>
      </c>
      <c r="M1420" s="923">
        <v>0</v>
      </c>
      <c r="N1420" s="935">
        <v>0</v>
      </c>
      <c r="O1420" s="923">
        <v>0</v>
      </c>
      <c r="P1420" s="923">
        <v>0</v>
      </c>
      <c r="Q1420" s="923">
        <v>0</v>
      </c>
      <c r="R1420" s="923">
        <v>0</v>
      </c>
      <c r="S1420" s="923">
        <v>0</v>
      </c>
      <c r="T1420" s="923">
        <v>0</v>
      </c>
      <c r="U1420" s="923">
        <v>0</v>
      </c>
      <c r="V1420" s="935">
        <v>0</v>
      </c>
      <c r="W1420" s="923">
        <v>0</v>
      </c>
      <c r="X1420" s="923">
        <v>0</v>
      </c>
      <c r="Y1420" s="923">
        <v>0</v>
      </c>
      <c r="Z1420" s="923">
        <v>0</v>
      </c>
      <c r="AA1420" s="923">
        <v>0</v>
      </c>
      <c r="AB1420" s="923">
        <v>0</v>
      </c>
      <c r="AC1420" s="780">
        <f>SUM(E1420:AB1420)</f>
        <v>0</v>
      </c>
    </row>
    <row r="1421" spans="1:29" ht="12.75" customHeight="1">
      <c r="A1421" s="925"/>
      <c r="B1421" s="853"/>
      <c r="C1421" s="783" t="s">
        <v>158</v>
      </c>
      <c r="D1421" s="783" t="s">
        <v>157</v>
      </c>
      <c r="E1421" s="913">
        <v>0</v>
      </c>
      <c r="F1421" s="913">
        <v>0</v>
      </c>
      <c r="G1421" s="913">
        <v>0</v>
      </c>
      <c r="H1421" s="926">
        <v>0</v>
      </c>
      <c r="I1421" s="913">
        <v>0</v>
      </c>
      <c r="J1421" s="913">
        <v>0</v>
      </c>
      <c r="K1421" s="913">
        <v>0</v>
      </c>
      <c r="L1421" s="913">
        <v>0</v>
      </c>
      <c r="M1421" s="913">
        <v>0</v>
      </c>
      <c r="N1421" s="926">
        <v>0</v>
      </c>
      <c r="O1421" s="913">
        <v>0</v>
      </c>
      <c r="P1421" s="913">
        <v>0</v>
      </c>
      <c r="Q1421" s="913">
        <v>0</v>
      </c>
      <c r="R1421" s="913">
        <v>0</v>
      </c>
      <c r="S1421" s="913">
        <v>0</v>
      </c>
      <c r="T1421" s="913">
        <v>0</v>
      </c>
      <c r="U1421" s="913">
        <v>0</v>
      </c>
      <c r="V1421" s="926">
        <v>0</v>
      </c>
      <c r="W1421" s="913">
        <v>0</v>
      </c>
      <c r="X1421" s="913">
        <v>0</v>
      </c>
      <c r="Y1421" s="913">
        <v>0</v>
      </c>
      <c r="Z1421" s="913">
        <v>0</v>
      </c>
      <c r="AA1421" s="913">
        <v>0</v>
      </c>
      <c r="AB1421" s="913">
        <v>0</v>
      </c>
      <c r="AC1421" s="786">
        <f>SUM(E1421:AB1421)</f>
        <v>0</v>
      </c>
    </row>
    <row r="1422" spans="1:29" ht="12.75" customHeight="1">
      <c r="A1422" s="925"/>
      <c r="B1422" s="853"/>
      <c r="C1422" s="783" t="s">
        <v>159</v>
      </c>
      <c r="D1422" s="783" t="s">
        <v>160</v>
      </c>
      <c r="E1422" s="927" t="s">
        <v>179</v>
      </c>
      <c r="F1422" s="927"/>
      <c r="G1422" s="927"/>
      <c r="H1422" s="928"/>
      <c r="I1422" s="927"/>
      <c r="J1422" s="927"/>
      <c r="K1422" s="927"/>
      <c r="L1422" s="927"/>
      <c r="M1422" s="927"/>
      <c r="N1422" s="928"/>
      <c r="O1422" s="927"/>
      <c r="P1422" s="927"/>
      <c r="Q1422" s="927"/>
      <c r="R1422" s="927"/>
      <c r="S1422" s="927"/>
      <c r="T1422" s="927"/>
      <c r="U1422" s="927"/>
      <c r="V1422" s="928"/>
      <c r="W1422" s="927"/>
      <c r="X1422" s="927"/>
      <c r="Y1422" s="927"/>
      <c r="Z1422" s="927"/>
      <c r="AA1422" s="927"/>
      <c r="AB1422" s="927"/>
      <c r="AC1422" s="786"/>
    </row>
    <row r="1423" spans="1:29" ht="12.75" customHeight="1">
      <c r="A1423" s="941"/>
      <c r="B1423" s="867"/>
      <c r="C1423" s="802" t="s">
        <v>161</v>
      </c>
      <c r="D1423" s="802"/>
      <c r="E1423" s="879" t="e">
        <f t="shared" ref="E1423:AC1423" si="403">E1421/E1420</f>
        <v>#DIV/0!</v>
      </c>
      <c r="F1423" s="879" t="e">
        <f t="shared" si="403"/>
        <v>#DIV/0!</v>
      </c>
      <c r="G1423" s="879" t="e">
        <f t="shared" si="403"/>
        <v>#DIV/0!</v>
      </c>
      <c r="H1423" s="919" t="e">
        <f t="shared" si="403"/>
        <v>#DIV/0!</v>
      </c>
      <c r="I1423" s="879" t="e">
        <f t="shared" si="403"/>
        <v>#DIV/0!</v>
      </c>
      <c r="J1423" s="879" t="e">
        <f t="shared" si="403"/>
        <v>#DIV/0!</v>
      </c>
      <c r="K1423" s="879" t="e">
        <f t="shared" si="403"/>
        <v>#DIV/0!</v>
      </c>
      <c r="L1423" s="879" t="e">
        <f t="shared" si="403"/>
        <v>#DIV/0!</v>
      </c>
      <c r="M1423" s="879" t="e">
        <f t="shared" si="403"/>
        <v>#DIV/0!</v>
      </c>
      <c r="N1423" s="919" t="e">
        <f t="shared" si="403"/>
        <v>#DIV/0!</v>
      </c>
      <c r="O1423" s="879" t="e">
        <f t="shared" si="403"/>
        <v>#DIV/0!</v>
      </c>
      <c r="P1423" s="879" t="e">
        <f t="shared" si="403"/>
        <v>#DIV/0!</v>
      </c>
      <c r="Q1423" s="879" t="e">
        <f t="shared" si="403"/>
        <v>#DIV/0!</v>
      </c>
      <c r="R1423" s="879" t="e">
        <f t="shared" si="403"/>
        <v>#DIV/0!</v>
      </c>
      <c r="S1423" s="879" t="e">
        <f t="shared" si="403"/>
        <v>#DIV/0!</v>
      </c>
      <c r="T1423" s="879" t="e">
        <f t="shared" si="403"/>
        <v>#DIV/0!</v>
      </c>
      <c r="U1423" s="879" t="e">
        <f t="shared" si="403"/>
        <v>#DIV/0!</v>
      </c>
      <c r="V1423" s="919" t="e">
        <f t="shared" si="403"/>
        <v>#DIV/0!</v>
      </c>
      <c r="W1423" s="879" t="e">
        <f t="shared" si="403"/>
        <v>#DIV/0!</v>
      </c>
      <c r="X1423" s="879" t="e">
        <f t="shared" si="403"/>
        <v>#DIV/0!</v>
      </c>
      <c r="Y1423" s="879" t="e">
        <f t="shared" si="403"/>
        <v>#DIV/0!</v>
      </c>
      <c r="Z1423" s="879" t="e">
        <f t="shared" si="403"/>
        <v>#DIV/0!</v>
      </c>
      <c r="AA1423" s="879" t="e">
        <f t="shared" si="403"/>
        <v>#DIV/0!</v>
      </c>
      <c r="AB1423" s="879" t="e">
        <f t="shared" si="403"/>
        <v>#DIV/0!</v>
      </c>
      <c r="AC1423" s="805" t="e">
        <f t="shared" si="403"/>
        <v>#DIV/0!</v>
      </c>
    </row>
    <row r="1424" spans="1:29" ht="12.75" customHeight="1">
      <c r="A1424" s="942" t="s">
        <v>283</v>
      </c>
      <c r="B1424" s="727" t="s">
        <v>833</v>
      </c>
      <c r="C1424" s="857" t="s">
        <v>156</v>
      </c>
      <c r="D1424" s="857" t="s">
        <v>157</v>
      </c>
      <c r="E1424" s="1171">
        <v>2.8800000000000002E-3</v>
      </c>
      <c r="F1424" s="1171">
        <v>2.64E-3</v>
      </c>
      <c r="G1424" s="1171">
        <v>2.8800000000000002E-3</v>
      </c>
      <c r="H1424" s="1172">
        <v>2.64E-3</v>
      </c>
      <c r="I1424" s="1171">
        <v>2.8800000000000002E-3</v>
      </c>
      <c r="J1424" s="1171">
        <v>2.64E-3</v>
      </c>
      <c r="K1424" s="1171">
        <v>2.8800000000000002E-3</v>
      </c>
      <c r="L1424" s="1171">
        <v>2.64E-3</v>
      </c>
      <c r="M1424" s="1171">
        <v>2.64E-3</v>
      </c>
      <c r="N1424" s="1172">
        <v>2.64E-3</v>
      </c>
      <c r="O1424" s="1171">
        <v>2.8800000000000002E-3</v>
      </c>
      <c r="P1424" s="1171">
        <v>2.64E-3</v>
      </c>
      <c r="Q1424" s="1171">
        <v>2.64E-3</v>
      </c>
      <c r="R1424" s="1171">
        <v>2.64E-3</v>
      </c>
      <c r="S1424" s="1171">
        <v>2.64E-3</v>
      </c>
      <c r="T1424" s="1171">
        <v>2.64E-3</v>
      </c>
      <c r="U1424" s="1171">
        <v>2.8800000000000002E-3</v>
      </c>
      <c r="V1424" s="1172">
        <v>2.64E-3</v>
      </c>
      <c r="W1424" s="1171">
        <v>2.64E-3</v>
      </c>
      <c r="X1424" s="1171">
        <v>2.8800000000000002E-3</v>
      </c>
      <c r="Y1424" s="1171">
        <v>2.64E-3</v>
      </c>
      <c r="Z1424" s="1171">
        <v>2.64E-3</v>
      </c>
      <c r="AA1424" s="1171">
        <v>2.8800000000000002E-3</v>
      </c>
      <c r="AB1424" s="1171">
        <v>2.64E-3</v>
      </c>
      <c r="AC1424" s="841">
        <f>SUM(E1424:AB1424)</f>
        <v>6.5280000000000019E-2</v>
      </c>
    </row>
    <row r="1425" spans="1:30" ht="12.75" customHeight="1">
      <c r="A1425" s="925"/>
      <c r="B1425" s="853"/>
      <c r="C1425" s="783" t="s">
        <v>158</v>
      </c>
      <c r="D1425" s="783" t="s">
        <v>157</v>
      </c>
      <c r="E1425" s="1171">
        <v>1.92E-3</v>
      </c>
      <c r="F1425" s="1171">
        <v>1.92E-3</v>
      </c>
      <c r="G1425" s="1171">
        <v>1.6800000000000001E-3</v>
      </c>
      <c r="H1425" s="1172">
        <v>1.6800000000000001E-3</v>
      </c>
      <c r="I1425" s="1171">
        <v>1.92E-3</v>
      </c>
      <c r="J1425" s="1171">
        <v>1.6800000000000001E-3</v>
      </c>
      <c r="K1425" s="1171">
        <v>1.6800000000000001E-3</v>
      </c>
      <c r="L1425" s="1171">
        <v>1.6800000000000001E-3</v>
      </c>
      <c r="M1425" s="1171">
        <v>1.6800000000000001E-3</v>
      </c>
      <c r="N1425" s="1172">
        <v>1.4400000000000001E-3</v>
      </c>
      <c r="O1425" s="1171">
        <v>1.6800000000000001E-3</v>
      </c>
      <c r="P1425" s="1171">
        <v>1.6800000000000001E-3</v>
      </c>
      <c r="Q1425" s="1171">
        <v>1.4400000000000001E-3</v>
      </c>
      <c r="R1425" s="1171">
        <v>1.6800000000000001E-3</v>
      </c>
      <c r="S1425" s="1171">
        <v>1.6800000000000001E-3</v>
      </c>
      <c r="T1425" s="1171">
        <v>1.6800000000000001E-3</v>
      </c>
      <c r="U1425" s="1171">
        <v>1.6800000000000001E-3</v>
      </c>
      <c r="V1425" s="1172">
        <v>1.6800000000000001E-3</v>
      </c>
      <c r="W1425" s="1171">
        <v>1.6800000000000001E-3</v>
      </c>
      <c r="X1425" s="1171">
        <v>1.6800000000000001E-3</v>
      </c>
      <c r="Y1425" s="1171">
        <v>1.6800000000000001E-3</v>
      </c>
      <c r="Z1425" s="1171">
        <v>1.6800000000000001E-3</v>
      </c>
      <c r="AA1425" s="1171">
        <v>1.92E-3</v>
      </c>
      <c r="AB1425" s="1171">
        <v>1.6800000000000001E-3</v>
      </c>
      <c r="AC1425" s="786">
        <f>SUM(E1425:AB1425)</f>
        <v>4.080000000000001E-2</v>
      </c>
    </row>
    <row r="1426" spans="1:30" ht="12.75" customHeight="1">
      <c r="A1426" s="925"/>
      <c r="B1426" s="853"/>
      <c r="C1426" s="783" t="s">
        <v>159</v>
      </c>
      <c r="D1426" s="783" t="s">
        <v>160</v>
      </c>
      <c r="E1426" s="1178">
        <v>0</v>
      </c>
      <c r="F1426" s="1178">
        <v>0</v>
      </c>
      <c r="G1426" s="1178">
        <v>0</v>
      </c>
      <c r="H1426" s="1179">
        <v>0</v>
      </c>
      <c r="I1426" s="1178">
        <v>0</v>
      </c>
      <c r="J1426" s="1178">
        <v>0</v>
      </c>
      <c r="K1426" s="1178">
        <v>0</v>
      </c>
      <c r="L1426" s="1178">
        <v>0</v>
      </c>
      <c r="M1426" s="1178">
        <v>0</v>
      </c>
      <c r="N1426" s="1179">
        <v>0</v>
      </c>
      <c r="O1426" s="1178">
        <v>0</v>
      </c>
      <c r="P1426" s="1178">
        <v>0</v>
      </c>
      <c r="Q1426" s="1178">
        <v>0</v>
      </c>
      <c r="R1426" s="1178">
        <v>0</v>
      </c>
      <c r="S1426" s="1178">
        <v>0</v>
      </c>
      <c r="T1426" s="1178">
        <v>0</v>
      </c>
      <c r="U1426" s="1178">
        <v>0</v>
      </c>
      <c r="V1426" s="1179">
        <v>0</v>
      </c>
      <c r="W1426" s="1178">
        <v>0</v>
      </c>
      <c r="X1426" s="1178">
        <v>0</v>
      </c>
      <c r="Y1426" s="1178">
        <v>0</v>
      </c>
      <c r="Z1426" s="1178">
        <v>1</v>
      </c>
      <c r="AA1426" s="1178">
        <v>1</v>
      </c>
      <c r="AB1426" s="1178">
        <v>1</v>
      </c>
      <c r="AC1426" s="786"/>
    </row>
    <row r="1427" spans="1:30" ht="12.75" customHeight="1">
      <c r="A1427" s="941"/>
      <c r="B1427" s="867"/>
      <c r="C1427" s="802" t="s">
        <v>161</v>
      </c>
      <c r="D1427" s="802"/>
      <c r="E1427" s="983"/>
      <c r="F1427" s="983"/>
      <c r="G1427" s="983"/>
      <c r="H1427" s="1180"/>
      <c r="I1427" s="983"/>
      <c r="J1427" s="983"/>
      <c r="K1427" s="983"/>
      <c r="L1427" s="983"/>
      <c r="M1427" s="983"/>
      <c r="N1427" s="1180"/>
      <c r="O1427" s="983"/>
      <c r="P1427" s="983"/>
      <c r="Q1427" s="983"/>
      <c r="R1427" s="983"/>
      <c r="S1427" s="983"/>
      <c r="T1427" s="983"/>
      <c r="U1427" s="983"/>
      <c r="V1427" s="1180"/>
      <c r="W1427" s="983"/>
      <c r="X1427" s="983"/>
      <c r="Y1427" s="983"/>
      <c r="Z1427" s="983"/>
      <c r="AA1427" s="983"/>
      <c r="AB1427" s="983"/>
      <c r="AC1427" s="805"/>
    </row>
    <row r="1428" spans="1:30" ht="12.75" customHeight="1">
      <c r="A1428" s="942" t="s">
        <v>298</v>
      </c>
      <c r="B1428" s="727" t="s">
        <v>834</v>
      </c>
      <c r="C1428" s="857" t="s">
        <v>156</v>
      </c>
      <c r="D1428" s="857" t="s">
        <v>157</v>
      </c>
      <c r="E1428" s="1171">
        <v>1.152E-3</v>
      </c>
      <c r="F1428" s="1171">
        <v>1.116E-3</v>
      </c>
      <c r="G1428" s="1171">
        <v>1.152E-3</v>
      </c>
      <c r="H1428" s="1172">
        <v>1.116E-3</v>
      </c>
      <c r="I1428" s="1171">
        <v>1.152E-3</v>
      </c>
      <c r="J1428" s="1171">
        <v>1.116E-3</v>
      </c>
      <c r="K1428" s="1171">
        <v>1.116E-3</v>
      </c>
      <c r="L1428" s="1171">
        <v>1.152E-3</v>
      </c>
      <c r="M1428" s="1171">
        <v>1.116E-3</v>
      </c>
      <c r="N1428" s="1172">
        <v>1.152E-3</v>
      </c>
      <c r="O1428" s="1171">
        <v>1.116E-3</v>
      </c>
      <c r="P1428" s="1171">
        <v>1.116E-3</v>
      </c>
      <c r="Q1428" s="1171">
        <v>1.152E-3</v>
      </c>
      <c r="R1428" s="1171">
        <v>1.116E-3</v>
      </c>
      <c r="S1428" s="1171">
        <v>1.116E-3</v>
      </c>
      <c r="T1428" s="1171">
        <v>1.152E-3</v>
      </c>
      <c r="U1428" s="1171">
        <v>1.116E-3</v>
      </c>
      <c r="V1428" s="1172">
        <v>1.116E-3</v>
      </c>
      <c r="W1428" s="1171">
        <v>1.152E-3</v>
      </c>
      <c r="X1428" s="1171">
        <v>1.116E-3</v>
      </c>
      <c r="Y1428" s="1171">
        <v>1.152E-3</v>
      </c>
      <c r="Z1428" s="1171">
        <v>1.116E-3</v>
      </c>
      <c r="AA1428" s="1171">
        <v>1.152E-3</v>
      </c>
      <c r="AB1428" s="1171">
        <v>1.116E-3</v>
      </c>
      <c r="AC1428" s="841">
        <f>SUM(E1428:AB1428)</f>
        <v>2.7143999999999998E-2</v>
      </c>
    </row>
    <row r="1429" spans="1:30" ht="12.75" customHeight="1">
      <c r="A1429" s="925"/>
      <c r="B1429" s="853"/>
      <c r="C1429" s="783" t="s">
        <v>158</v>
      </c>
      <c r="D1429" s="783" t="s">
        <v>157</v>
      </c>
      <c r="E1429" s="1171">
        <v>3.6000000000000002E-4</v>
      </c>
      <c r="F1429" s="1171">
        <v>3.2400000000000001E-4</v>
      </c>
      <c r="G1429" s="1171">
        <v>2.8800000000000001E-4</v>
      </c>
      <c r="H1429" s="1172">
        <v>3.2400000000000001E-4</v>
      </c>
      <c r="I1429" s="1171">
        <v>3.2400000000000001E-4</v>
      </c>
      <c r="J1429" s="1171">
        <v>3.2400000000000001E-4</v>
      </c>
      <c r="K1429" s="1171">
        <v>3.2400000000000001E-4</v>
      </c>
      <c r="L1429" s="1171">
        <v>3.2400000000000001E-4</v>
      </c>
      <c r="M1429" s="1171">
        <v>2.8800000000000001E-4</v>
      </c>
      <c r="N1429" s="1172">
        <v>3.2400000000000001E-4</v>
      </c>
      <c r="O1429" s="1171">
        <v>3.2400000000000001E-4</v>
      </c>
      <c r="P1429" s="1171">
        <v>2.8800000000000001E-4</v>
      </c>
      <c r="Q1429" s="1171">
        <v>3.2400000000000001E-4</v>
      </c>
      <c r="R1429" s="1171">
        <v>3.2400000000000001E-4</v>
      </c>
      <c r="S1429" s="1171">
        <v>2.8800000000000001E-4</v>
      </c>
      <c r="T1429" s="1171">
        <v>3.2400000000000001E-4</v>
      </c>
      <c r="U1429" s="1171">
        <v>3.2400000000000001E-4</v>
      </c>
      <c r="V1429" s="1172">
        <v>3.2400000000000001E-4</v>
      </c>
      <c r="W1429" s="1171">
        <v>2.8800000000000001E-4</v>
      </c>
      <c r="X1429" s="1171">
        <v>3.2400000000000001E-4</v>
      </c>
      <c r="Y1429" s="1171">
        <v>3.2400000000000001E-4</v>
      </c>
      <c r="Z1429" s="1171">
        <v>3.2400000000000001E-4</v>
      </c>
      <c r="AA1429" s="1171">
        <v>3.2400000000000001E-4</v>
      </c>
      <c r="AB1429" s="1171">
        <v>3.2400000000000001E-4</v>
      </c>
      <c r="AC1429" s="786">
        <f>SUM(E1429:AB1429)</f>
        <v>7.6319999999999973E-3</v>
      </c>
    </row>
    <row r="1430" spans="1:30" ht="12.75" customHeight="1">
      <c r="A1430" s="925"/>
      <c r="B1430" s="853"/>
      <c r="C1430" s="783" t="s">
        <v>159</v>
      </c>
      <c r="D1430" s="783" t="s">
        <v>160</v>
      </c>
      <c r="E1430" s="1178">
        <v>0</v>
      </c>
      <c r="F1430" s="1178">
        <v>0</v>
      </c>
      <c r="G1430" s="1178">
        <v>0</v>
      </c>
      <c r="H1430" s="1179">
        <v>0</v>
      </c>
      <c r="I1430" s="1178">
        <v>0</v>
      </c>
      <c r="J1430" s="1178">
        <v>0</v>
      </c>
      <c r="K1430" s="1178">
        <v>0</v>
      </c>
      <c r="L1430" s="1178">
        <v>0</v>
      </c>
      <c r="M1430" s="1178">
        <v>0</v>
      </c>
      <c r="N1430" s="1179">
        <v>0</v>
      </c>
      <c r="O1430" s="1178">
        <v>0</v>
      </c>
      <c r="P1430" s="1178">
        <v>0</v>
      </c>
      <c r="Q1430" s="1178">
        <v>0</v>
      </c>
      <c r="R1430" s="1178">
        <v>0</v>
      </c>
      <c r="S1430" s="1178">
        <v>0</v>
      </c>
      <c r="T1430" s="1178">
        <v>0</v>
      </c>
      <c r="U1430" s="1178">
        <v>0</v>
      </c>
      <c r="V1430" s="1179">
        <v>0</v>
      </c>
      <c r="W1430" s="1178">
        <v>0</v>
      </c>
      <c r="X1430" s="1178">
        <v>0</v>
      </c>
      <c r="Y1430" s="1178">
        <v>0</v>
      </c>
      <c r="Z1430" s="1178">
        <v>0</v>
      </c>
      <c r="AA1430" s="1178">
        <v>0</v>
      </c>
      <c r="AB1430" s="1178">
        <v>0</v>
      </c>
      <c r="AC1430" s="841"/>
    </row>
    <row r="1431" spans="1:30" ht="12.75" customHeight="1">
      <c r="A1431" s="929"/>
      <c r="B1431" s="854"/>
      <c r="C1431" s="795" t="s">
        <v>161</v>
      </c>
      <c r="D1431" s="795"/>
      <c r="E1431" s="938">
        <f t="shared" ref="E1431:AC1431" si="404">E1429/E1428</f>
        <v>0.3125</v>
      </c>
      <c r="F1431" s="938">
        <f t="shared" si="404"/>
        <v>0.29032258064516131</v>
      </c>
      <c r="G1431" s="938">
        <f t="shared" si="404"/>
        <v>0.25</v>
      </c>
      <c r="H1431" s="968">
        <f t="shared" si="404"/>
        <v>0.29032258064516131</v>
      </c>
      <c r="I1431" s="938">
        <f t="shared" si="404"/>
        <v>0.28125</v>
      </c>
      <c r="J1431" s="938">
        <f t="shared" si="404"/>
        <v>0.29032258064516131</v>
      </c>
      <c r="K1431" s="938">
        <f t="shared" si="404"/>
        <v>0.29032258064516131</v>
      </c>
      <c r="L1431" s="938">
        <f t="shared" si="404"/>
        <v>0.28125</v>
      </c>
      <c r="M1431" s="938">
        <f t="shared" si="404"/>
        <v>0.25806451612903225</v>
      </c>
      <c r="N1431" s="968">
        <f t="shared" si="404"/>
        <v>0.28125</v>
      </c>
      <c r="O1431" s="938">
        <f t="shared" si="404"/>
        <v>0.29032258064516131</v>
      </c>
      <c r="P1431" s="938">
        <f t="shared" si="404"/>
        <v>0.25806451612903225</v>
      </c>
      <c r="Q1431" s="938">
        <f t="shared" si="404"/>
        <v>0.28125</v>
      </c>
      <c r="R1431" s="938">
        <f t="shared" si="404"/>
        <v>0.29032258064516131</v>
      </c>
      <c r="S1431" s="938">
        <f t="shared" si="404"/>
        <v>0.25806451612903225</v>
      </c>
      <c r="T1431" s="938">
        <f t="shared" si="404"/>
        <v>0.28125</v>
      </c>
      <c r="U1431" s="938">
        <f t="shared" si="404"/>
        <v>0.29032258064516131</v>
      </c>
      <c r="V1431" s="968">
        <f t="shared" si="404"/>
        <v>0.29032258064516131</v>
      </c>
      <c r="W1431" s="938">
        <f t="shared" si="404"/>
        <v>0.25</v>
      </c>
      <c r="X1431" s="938">
        <f t="shared" si="404"/>
        <v>0.29032258064516131</v>
      </c>
      <c r="Y1431" s="938">
        <f t="shared" si="404"/>
        <v>0.28125</v>
      </c>
      <c r="Z1431" s="938">
        <f t="shared" si="404"/>
        <v>0.29032258064516131</v>
      </c>
      <c r="AA1431" s="938">
        <f t="shared" si="404"/>
        <v>0.28125</v>
      </c>
      <c r="AB1431" s="938">
        <f t="shared" si="404"/>
        <v>0.29032258064516131</v>
      </c>
      <c r="AC1431" s="798">
        <f t="shared" si="404"/>
        <v>0.28116710875331558</v>
      </c>
    </row>
    <row r="1432" spans="1:30" ht="12.75" customHeight="1">
      <c r="A1432" s="874" t="s">
        <v>835</v>
      </c>
      <c r="B1432" s="728" t="s">
        <v>984</v>
      </c>
      <c r="C1432" s="777" t="s">
        <v>156</v>
      </c>
      <c r="D1432" s="777" t="s">
        <v>157</v>
      </c>
      <c r="E1432" s="1164">
        <v>0.35064000000000001</v>
      </c>
      <c r="F1432" s="1164">
        <v>0.34848000000000001</v>
      </c>
      <c r="G1432" s="1164">
        <v>0.33983999999999998</v>
      </c>
      <c r="H1432" s="1165">
        <v>0.34488000000000002</v>
      </c>
      <c r="I1432" s="1164">
        <v>0.35424</v>
      </c>
      <c r="J1432" s="1164">
        <v>0.36215999999999998</v>
      </c>
      <c r="K1432" s="1164">
        <v>0.37008000000000002</v>
      </c>
      <c r="L1432" s="1164">
        <v>0.36</v>
      </c>
      <c r="M1432" s="1164">
        <v>0.37440000000000001</v>
      </c>
      <c r="N1432" s="1165">
        <v>0.39672000000000002</v>
      </c>
      <c r="O1432" s="1164">
        <v>0.39888000000000001</v>
      </c>
      <c r="P1432" s="1164">
        <v>0.41471999999999998</v>
      </c>
      <c r="Q1432" s="1164">
        <v>0.41399999999999998</v>
      </c>
      <c r="R1432" s="1164">
        <v>0.40536</v>
      </c>
      <c r="S1432" s="1164">
        <v>0.40751999999999999</v>
      </c>
      <c r="T1432" s="1164">
        <v>0.39888000000000001</v>
      </c>
      <c r="U1432" s="1164">
        <v>0.35855999999999999</v>
      </c>
      <c r="V1432" s="1165">
        <v>0.37440000000000001</v>
      </c>
      <c r="W1432" s="1164">
        <v>0.36</v>
      </c>
      <c r="X1432" s="1164">
        <v>0.37008000000000002</v>
      </c>
      <c r="Y1432" s="1164">
        <v>0.36864000000000002</v>
      </c>
      <c r="Z1432" s="1164">
        <v>0.36359999999999998</v>
      </c>
      <c r="AA1432" s="1164">
        <v>0.37224000000000002</v>
      </c>
      <c r="AB1432" s="1164">
        <v>0.37296000000000001</v>
      </c>
      <c r="AC1432" s="780">
        <f>SUM(E1432:AB1432)</f>
        <v>8.9812799999999999</v>
      </c>
    </row>
    <row r="1433" spans="1:30" ht="12.75" customHeight="1">
      <c r="A1433" s="925"/>
      <c r="B1433" s="853"/>
      <c r="C1433" s="783" t="s">
        <v>158</v>
      </c>
      <c r="D1433" s="783" t="s">
        <v>157</v>
      </c>
      <c r="E1433" s="1166">
        <v>0.44207999999999997</v>
      </c>
      <c r="F1433" s="1166">
        <v>0.43056</v>
      </c>
      <c r="G1433" s="1166">
        <v>0.42264000000000002</v>
      </c>
      <c r="H1433" s="988">
        <v>0.42768</v>
      </c>
      <c r="I1433" s="1166">
        <v>0.43847999999999998</v>
      </c>
      <c r="J1433" s="1166">
        <v>0.45144000000000001</v>
      </c>
      <c r="K1433" s="1166">
        <v>0.45576</v>
      </c>
      <c r="L1433" s="1166">
        <v>0.44207999999999997</v>
      </c>
      <c r="M1433" s="1166">
        <v>0.43991999999999998</v>
      </c>
      <c r="N1433" s="988">
        <v>0.46295999999999998</v>
      </c>
      <c r="O1433" s="1166">
        <v>0.46655999999999997</v>
      </c>
      <c r="P1433" s="1166">
        <v>0.47592000000000001</v>
      </c>
      <c r="Q1433" s="1166">
        <v>0.47736000000000001</v>
      </c>
      <c r="R1433" s="1166">
        <v>0.47808</v>
      </c>
      <c r="S1433" s="1166">
        <v>0.4788</v>
      </c>
      <c r="T1433" s="1166">
        <v>0.47304000000000002</v>
      </c>
      <c r="U1433" s="1166">
        <v>0.42912</v>
      </c>
      <c r="V1433" s="988">
        <v>0.45144000000000001</v>
      </c>
      <c r="W1433" s="1166">
        <v>0.44135999999999997</v>
      </c>
      <c r="X1433" s="1166">
        <v>0.45</v>
      </c>
      <c r="Y1433" s="1166">
        <v>0.45</v>
      </c>
      <c r="Z1433" s="1166">
        <v>0.44784000000000002</v>
      </c>
      <c r="AA1433" s="1166">
        <v>0.45863999999999999</v>
      </c>
      <c r="AB1433" s="1166">
        <v>0.46079999999999999</v>
      </c>
      <c r="AC1433" s="786">
        <f>SUM(E1433:AB1433)</f>
        <v>10.85256</v>
      </c>
    </row>
    <row r="1434" spans="1:30" ht="12.75" customHeight="1">
      <c r="A1434" s="925"/>
      <c r="B1434" s="853"/>
      <c r="C1434" s="783" t="s">
        <v>159</v>
      </c>
      <c r="D1434" s="783" t="s">
        <v>160</v>
      </c>
      <c r="E1434" s="936">
        <v>52</v>
      </c>
      <c r="F1434" s="936">
        <v>53</v>
      </c>
      <c r="G1434" s="936">
        <v>50</v>
      </c>
      <c r="H1434" s="937">
        <v>50</v>
      </c>
      <c r="I1434" s="936">
        <v>57</v>
      </c>
      <c r="J1434" s="936">
        <v>54</v>
      </c>
      <c r="K1434" s="936">
        <v>54</v>
      </c>
      <c r="L1434" s="936">
        <v>53</v>
      </c>
      <c r="M1434" s="936">
        <v>54</v>
      </c>
      <c r="N1434" s="937">
        <v>57</v>
      </c>
      <c r="O1434" s="936">
        <v>59</v>
      </c>
      <c r="P1434" s="936">
        <v>58</v>
      </c>
      <c r="Q1434" s="936">
        <v>63</v>
      </c>
      <c r="R1434" s="936">
        <v>57</v>
      </c>
      <c r="S1434" s="936">
        <v>57</v>
      </c>
      <c r="T1434" s="936">
        <v>65</v>
      </c>
      <c r="U1434" s="936">
        <v>52</v>
      </c>
      <c r="V1434" s="937">
        <v>54</v>
      </c>
      <c r="W1434" s="936">
        <v>54</v>
      </c>
      <c r="X1434" s="936">
        <v>54</v>
      </c>
      <c r="Y1434" s="936">
        <v>56</v>
      </c>
      <c r="Z1434" s="936">
        <v>54</v>
      </c>
      <c r="AA1434" s="936">
        <v>54</v>
      </c>
      <c r="AB1434" s="936">
        <v>58</v>
      </c>
      <c r="AC1434" s="786"/>
    </row>
    <row r="1435" spans="1:30" ht="12.75" customHeight="1" thickBot="1">
      <c r="A1435" s="941"/>
      <c r="B1435" s="867"/>
      <c r="C1435" s="802" t="s">
        <v>161</v>
      </c>
      <c r="D1435" s="802"/>
      <c r="E1435" s="879">
        <f t="shared" ref="E1435:AC1435" si="405">E1433/E1432</f>
        <v>1.2607802874743326</v>
      </c>
      <c r="F1435" s="879">
        <f t="shared" si="405"/>
        <v>1.2355371900826446</v>
      </c>
      <c r="G1435" s="879">
        <f t="shared" si="405"/>
        <v>1.2436440677966103</v>
      </c>
      <c r="H1435" s="919">
        <f t="shared" si="405"/>
        <v>1.2400835073068892</v>
      </c>
      <c r="I1435" s="879">
        <f t="shared" si="405"/>
        <v>1.2378048780487805</v>
      </c>
      <c r="J1435" s="879">
        <f t="shared" si="405"/>
        <v>1.2465208747514911</v>
      </c>
      <c r="K1435" s="879">
        <f t="shared" si="405"/>
        <v>1.2315175097276263</v>
      </c>
      <c r="L1435" s="879">
        <f t="shared" si="405"/>
        <v>1.228</v>
      </c>
      <c r="M1435" s="879">
        <f t="shared" si="405"/>
        <v>1.1749999999999998</v>
      </c>
      <c r="N1435" s="919">
        <f t="shared" si="405"/>
        <v>1.1669691470054446</v>
      </c>
      <c r="O1435" s="879">
        <f t="shared" si="405"/>
        <v>1.1696750902527075</v>
      </c>
      <c r="P1435" s="879">
        <f t="shared" si="405"/>
        <v>1.1475694444444444</v>
      </c>
      <c r="Q1435" s="879">
        <f t="shared" si="405"/>
        <v>1.1530434782608696</v>
      </c>
      <c r="R1435" s="879">
        <f t="shared" si="405"/>
        <v>1.1793960923623446</v>
      </c>
      <c r="S1435" s="879">
        <f t="shared" si="405"/>
        <v>1.1749116607773853</v>
      </c>
      <c r="T1435" s="879">
        <f t="shared" si="405"/>
        <v>1.1859205776173285</v>
      </c>
      <c r="U1435" s="879">
        <f t="shared" si="405"/>
        <v>1.1967871485943775</v>
      </c>
      <c r="V1435" s="919">
        <f t="shared" si="405"/>
        <v>1.2057692307692307</v>
      </c>
      <c r="W1435" s="879">
        <f t="shared" si="405"/>
        <v>1.226</v>
      </c>
      <c r="X1435" s="879">
        <f t="shared" si="405"/>
        <v>1.215953307392996</v>
      </c>
      <c r="Y1435" s="879">
        <f t="shared" si="405"/>
        <v>1.220703125</v>
      </c>
      <c r="Z1435" s="879">
        <f t="shared" si="405"/>
        <v>1.2316831683168319</v>
      </c>
      <c r="AA1435" s="879">
        <f t="shared" si="405"/>
        <v>1.2321083172147</v>
      </c>
      <c r="AB1435" s="879">
        <f t="shared" si="405"/>
        <v>1.2355212355212355</v>
      </c>
      <c r="AC1435" s="805">
        <f t="shared" si="405"/>
        <v>1.2083533750200417</v>
      </c>
    </row>
    <row r="1436" spans="1:30" ht="12.75" customHeight="1">
      <c r="A1436" s="942" t="s">
        <v>289</v>
      </c>
      <c r="B1436" s="727" t="s">
        <v>178</v>
      </c>
      <c r="C1436" s="857" t="s">
        <v>156</v>
      </c>
      <c r="D1436" s="857" t="s">
        <v>157</v>
      </c>
      <c r="E1436" s="1181">
        <v>0</v>
      </c>
      <c r="F1436" s="1181">
        <v>0</v>
      </c>
      <c r="G1436" s="1181">
        <v>0</v>
      </c>
      <c r="H1436" s="987">
        <v>0</v>
      </c>
      <c r="I1436" s="1181">
        <v>0</v>
      </c>
      <c r="J1436" s="1181">
        <v>0</v>
      </c>
      <c r="K1436" s="1181">
        <v>0</v>
      </c>
      <c r="L1436" s="1181">
        <v>0</v>
      </c>
      <c r="M1436" s="1181">
        <v>0</v>
      </c>
      <c r="N1436" s="987">
        <v>0</v>
      </c>
      <c r="O1436" s="1181">
        <v>0</v>
      </c>
      <c r="P1436" s="1181">
        <v>0</v>
      </c>
      <c r="Q1436" s="1181">
        <v>0</v>
      </c>
      <c r="R1436" s="1181">
        <v>0</v>
      </c>
      <c r="S1436" s="1181">
        <v>0</v>
      </c>
      <c r="T1436" s="1181">
        <v>0</v>
      </c>
      <c r="U1436" s="1181">
        <v>0</v>
      </c>
      <c r="V1436" s="987">
        <v>0</v>
      </c>
      <c r="W1436" s="1181">
        <v>0</v>
      </c>
      <c r="X1436" s="1181">
        <v>0</v>
      </c>
      <c r="Y1436" s="1181">
        <v>0</v>
      </c>
      <c r="Z1436" s="1181">
        <v>0</v>
      </c>
      <c r="AA1436" s="1181">
        <v>0</v>
      </c>
      <c r="AB1436" s="1181">
        <v>0</v>
      </c>
      <c r="AC1436" s="841">
        <f>SUM(E1436:AB1436)</f>
        <v>0</v>
      </c>
    </row>
    <row r="1437" spans="1:30" ht="12.75" customHeight="1">
      <c r="A1437" s="925"/>
      <c r="B1437" s="853"/>
      <c r="C1437" s="783" t="s">
        <v>158</v>
      </c>
      <c r="D1437" s="783" t="s">
        <v>157</v>
      </c>
      <c r="E1437" s="1166">
        <v>0</v>
      </c>
      <c r="F1437" s="1166">
        <v>0</v>
      </c>
      <c r="G1437" s="1166">
        <v>0</v>
      </c>
      <c r="H1437" s="988">
        <v>0</v>
      </c>
      <c r="I1437" s="1166">
        <v>0</v>
      </c>
      <c r="J1437" s="1166">
        <v>0</v>
      </c>
      <c r="K1437" s="1166">
        <v>0</v>
      </c>
      <c r="L1437" s="1166">
        <v>0</v>
      </c>
      <c r="M1437" s="1166">
        <v>0</v>
      </c>
      <c r="N1437" s="988">
        <v>0</v>
      </c>
      <c r="O1437" s="1166">
        <v>0</v>
      </c>
      <c r="P1437" s="1166">
        <v>0</v>
      </c>
      <c r="Q1437" s="1166">
        <v>0</v>
      </c>
      <c r="R1437" s="1166">
        <v>0</v>
      </c>
      <c r="S1437" s="1166">
        <v>0</v>
      </c>
      <c r="T1437" s="1166">
        <v>0</v>
      </c>
      <c r="U1437" s="1166">
        <v>0</v>
      </c>
      <c r="V1437" s="988">
        <v>0</v>
      </c>
      <c r="W1437" s="1166">
        <v>0</v>
      </c>
      <c r="X1437" s="1166">
        <v>0</v>
      </c>
      <c r="Y1437" s="1166">
        <v>0</v>
      </c>
      <c r="Z1437" s="1166">
        <v>0</v>
      </c>
      <c r="AA1437" s="1166">
        <v>0</v>
      </c>
      <c r="AB1437" s="1166">
        <v>0</v>
      </c>
      <c r="AC1437" s="786">
        <f>SUM(E1437:AB1437)</f>
        <v>0</v>
      </c>
    </row>
    <row r="1438" spans="1:30" ht="12.75" customHeight="1">
      <c r="A1438" s="925"/>
      <c r="B1438" s="853"/>
      <c r="C1438" s="783" t="s">
        <v>159</v>
      </c>
      <c r="D1438" s="783" t="s">
        <v>160</v>
      </c>
      <c r="E1438" s="863">
        <v>0</v>
      </c>
      <c r="F1438" s="863">
        <v>0</v>
      </c>
      <c r="G1438" s="863">
        <v>0</v>
      </c>
      <c r="H1438" s="864">
        <v>0</v>
      </c>
      <c r="I1438" s="863">
        <v>0</v>
      </c>
      <c r="J1438" s="863">
        <v>0</v>
      </c>
      <c r="K1438" s="863">
        <v>0</v>
      </c>
      <c r="L1438" s="863">
        <v>0</v>
      </c>
      <c r="M1438" s="863">
        <v>0</v>
      </c>
      <c r="N1438" s="864">
        <v>0</v>
      </c>
      <c r="O1438" s="863">
        <v>0</v>
      </c>
      <c r="P1438" s="863">
        <v>0</v>
      </c>
      <c r="Q1438" s="863">
        <v>0</v>
      </c>
      <c r="R1438" s="863">
        <v>0</v>
      </c>
      <c r="S1438" s="863">
        <v>0</v>
      </c>
      <c r="T1438" s="863">
        <v>0</v>
      </c>
      <c r="U1438" s="863">
        <v>0</v>
      </c>
      <c r="V1438" s="864">
        <v>0</v>
      </c>
      <c r="W1438" s="863">
        <v>0</v>
      </c>
      <c r="X1438" s="863">
        <v>0</v>
      </c>
      <c r="Y1438" s="863">
        <v>0</v>
      </c>
      <c r="Z1438" s="863">
        <v>0</v>
      </c>
      <c r="AA1438" s="863">
        <v>0</v>
      </c>
      <c r="AB1438" s="863">
        <v>0</v>
      </c>
      <c r="AC1438" s="786"/>
      <c r="AD1438" s="953" t="s">
        <v>836</v>
      </c>
    </row>
    <row r="1439" spans="1:30" ht="12.75" customHeight="1">
      <c r="A1439" s="929"/>
      <c r="B1439" s="854"/>
      <c r="C1439" s="795" t="s">
        <v>161</v>
      </c>
      <c r="D1439" s="795"/>
      <c r="E1439" s="938" t="e">
        <f t="shared" ref="E1439:AC1439" si="406">E1437/E1436</f>
        <v>#DIV/0!</v>
      </c>
      <c r="F1439" s="938" t="e">
        <f t="shared" si="406"/>
        <v>#DIV/0!</v>
      </c>
      <c r="G1439" s="938" t="e">
        <f t="shared" si="406"/>
        <v>#DIV/0!</v>
      </c>
      <c r="H1439" s="968" t="e">
        <f t="shared" si="406"/>
        <v>#DIV/0!</v>
      </c>
      <c r="I1439" s="938" t="e">
        <f t="shared" si="406"/>
        <v>#DIV/0!</v>
      </c>
      <c r="J1439" s="938" t="e">
        <f t="shared" si="406"/>
        <v>#DIV/0!</v>
      </c>
      <c r="K1439" s="938" t="e">
        <f t="shared" si="406"/>
        <v>#DIV/0!</v>
      </c>
      <c r="L1439" s="938" t="e">
        <f t="shared" si="406"/>
        <v>#DIV/0!</v>
      </c>
      <c r="M1439" s="938" t="e">
        <f t="shared" si="406"/>
        <v>#DIV/0!</v>
      </c>
      <c r="N1439" s="968" t="e">
        <f t="shared" si="406"/>
        <v>#DIV/0!</v>
      </c>
      <c r="O1439" s="938" t="e">
        <f t="shared" si="406"/>
        <v>#DIV/0!</v>
      </c>
      <c r="P1439" s="938" t="e">
        <f t="shared" si="406"/>
        <v>#DIV/0!</v>
      </c>
      <c r="Q1439" s="938" t="e">
        <f t="shared" si="406"/>
        <v>#DIV/0!</v>
      </c>
      <c r="R1439" s="938" t="e">
        <f t="shared" si="406"/>
        <v>#DIV/0!</v>
      </c>
      <c r="S1439" s="938" t="e">
        <f t="shared" si="406"/>
        <v>#DIV/0!</v>
      </c>
      <c r="T1439" s="938" t="e">
        <f t="shared" si="406"/>
        <v>#DIV/0!</v>
      </c>
      <c r="U1439" s="938" t="e">
        <f t="shared" si="406"/>
        <v>#DIV/0!</v>
      </c>
      <c r="V1439" s="968" t="e">
        <f t="shared" si="406"/>
        <v>#DIV/0!</v>
      </c>
      <c r="W1439" s="938" t="e">
        <f t="shared" si="406"/>
        <v>#DIV/0!</v>
      </c>
      <c r="X1439" s="938" t="e">
        <f t="shared" si="406"/>
        <v>#DIV/0!</v>
      </c>
      <c r="Y1439" s="938" t="e">
        <f t="shared" si="406"/>
        <v>#DIV/0!</v>
      </c>
      <c r="Z1439" s="938" t="e">
        <f t="shared" si="406"/>
        <v>#DIV/0!</v>
      </c>
      <c r="AA1439" s="938" t="e">
        <f t="shared" si="406"/>
        <v>#DIV/0!</v>
      </c>
      <c r="AB1439" s="938" t="e">
        <f t="shared" si="406"/>
        <v>#DIV/0!</v>
      </c>
      <c r="AC1439" s="798" t="e">
        <f t="shared" si="406"/>
        <v>#DIV/0!</v>
      </c>
    </row>
    <row r="1440" spans="1:30" ht="12.75" customHeight="1">
      <c r="A1440" s="874" t="s">
        <v>991</v>
      </c>
      <c r="B1440" s="728" t="s">
        <v>837</v>
      </c>
      <c r="C1440" s="777" t="s">
        <v>156</v>
      </c>
      <c r="D1440" s="777" t="s">
        <v>157</v>
      </c>
      <c r="E1440" s="975">
        <v>1.056E-2</v>
      </c>
      <c r="F1440" s="975">
        <v>1.056E-2</v>
      </c>
      <c r="G1440" s="975">
        <v>9.5999999999999992E-3</v>
      </c>
      <c r="H1440" s="939">
        <v>1.056E-2</v>
      </c>
      <c r="I1440" s="975">
        <v>9.5999999999999992E-3</v>
      </c>
      <c r="J1440" s="975">
        <v>9.5999999999999992E-3</v>
      </c>
      <c r="K1440" s="975">
        <v>1.056E-2</v>
      </c>
      <c r="L1440" s="975">
        <v>9.5999999999999992E-3</v>
      </c>
      <c r="M1440" s="975">
        <v>9.5999999999999992E-3</v>
      </c>
      <c r="N1440" s="939">
        <v>9.5999999999999992E-3</v>
      </c>
      <c r="O1440" s="975">
        <v>9.5999999999999992E-3</v>
      </c>
      <c r="P1440" s="975">
        <v>8.6400000000000001E-3</v>
      </c>
      <c r="Q1440" s="975">
        <v>9.5999999999999992E-3</v>
      </c>
      <c r="R1440" s="975">
        <v>9.5999999999999992E-3</v>
      </c>
      <c r="S1440" s="975">
        <v>9.5999999999999992E-3</v>
      </c>
      <c r="T1440" s="975">
        <v>9.5999999999999992E-3</v>
      </c>
      <c r="U1440" s="975">
        <v>9.5999999999999992E-3</v>
      </c>
      <c r="V1440" s="939">
        <v>1.056E-2</v>
      </c>
      <c r="W1440" s="975">
        <v>9.5999999999999992E-3</v>
      </c>
      <c r="X1440" s="975">
        <v>9.5999999999999992E-3</v>
      </c>
      <c r="Y1440" s="975">
        <v>9.5999999999999992E-3</v>
      </c>
      <c r="Z1440" s="975">
        <v>9.5999999999999992E-3</v>
      </c>
      <c r="AA1440" s="975">
        <v>1.056E-2</v>
      </c>
      <c r="AB1440" s="975">
        <v>1.056E-2</v>
      </c>
      <c r="AC1440" s="780">
        <f>SUM(E1440:AB1440)</f>
        <v>0.23615999999999998</v>
      </c>
    </row>
    <row r="1441" spans="1:29" ht="12.75" customHeight="1">
      <c r="A1441" s="925"/>
      <c r="B1441" s="853"/>
      <c r="C1441" s="783" t="s">
        <v>158</v>
      </c>
      <c r="D1441" s="783" t="s">
        <v>157</v>
      </c>
      <c r="E1441" s="948">
        <v>3.5520000000000003E-2</v>
      </c>
      <c r="F1441" s="948">
        <v>3.2640000000000002E-2</v>
      </c>
      <c r="G1441" s="948">
        <v>3.0720000000000001E-2</v>
      </c>
      <c r="H1441" s="940">
        <v>3.0720000000000001E-2</v>
      </c>
      <c r="I1441" s="948">
        <v>3.0720000000000001E-2</v>
      </c>
      <c r="J1441" s="948">
        <v>2.9760000000000002E-2</v>
      </c>
      <c r="K1441" s="948">
        <v>2.8799999999999999E-2</v>
      </c>
      <c r="L1441" s="948">
        <v>2.784E-2</v>
      </c>
      <c r="M1441" s="948">
        <v>2.496E-2</v>
      </c>
      <c r="N1441" s="940">
        <v>2.5919999999999999E-2</v>
      </c>
      <c r="O1441" s="948">
        <v>2.496E-2</v>
      </c>
      <c r="P1441" s="948">
        <v>2.4E-2</v>
      </c>
      <c r="Q1441" s="948">
        <v>2.496E-2</v>
      </c>
      <c r="R1441" s="948">
        <v>2.5919999999999999E-2</v>
      </c>
      <c r="S1441" s="948">
        <v>2.6880000000000001E-2</v>
      </c>
      <c r="T1441" s="948">
        <v>2.6880000000000001E-2</v>
      </c>
      <c r="U1441" s="948">
        <v>2.8799999999999999E-2</v>
      </c>
      <c r="V1441" s="940">
        <v>2.8799999999999999E-2</v>
      </c>
      <c r="W1441" s="948">
        <v>2.784E-2</v>
      </c>
      <c r="X1441" s="948">
        <v>2.784E-2</v>
      </c>
      <c r="Y1441" s="948">
        <v>2.9760000000000002E-2</v>
      </c>
      <c r="Z1441" s="948">
        <v>2.9760000000000002E-2</v>
      </c>
      <c r="AA1441" s="948">
        <v>3.168E-2</v>
      </c>
      <c r="AB1441" s="948">
        <v>3.3599999999999998E-2</v>
      </c>
      <c r="AC1441" s="786">
        <f>SUM(E1441:AB1441)</f>
        <v>0.68928</v>
      </c>
    </row>
    <row r="1442" spans="1:29" ht="12.75" customHeight="1">
      <c r="A1442" s="925"/>
      <c r="B1442" s="853"/>
      <c r="C1442" s="783" t="s">
        <v>159</v>
      </c>
      <c r="D1442" s="783" t="s">
        <v>209</v>
      </c>
      <c r="E1442" s="863">
        <f t="shared" ref="E1442:AB1442" si="407">SQRT(E1440*E1440+E1441*E1441)*1000/1.73/E1418</f>
        <v>3.3055463941442333</v>
      </c>
      <c r="F1442" s="863">
        <f t="shared" si="407"/>
        <v>3.0984222171603686</v>
      </c>
      <c r="G1442" s="863">
        <f t="shared" si="407"/>
        <v>2.9023532256766296</v>
      </c>
      <c r="H1442" s="864">
        <f t="shared" si="407"/>
        <v>2.9293404867215092</v>
      </c>
      <c r="I1442" s="863">
        <f t="shared" si="407"/>
        <v>2.9068880400782491</v>
      </c>
      <c r="J1442" s="863">
        <f t="shared" si="407"/>
        <v>2.8242480749505106</v>
      </c>
      <c r="K1442" s="863">
        <f t="shared" si="407"/>
        <v>2.7704991451909917</v>
      </c>
      <c r="L1442" s="863">
        <f t="shared" si="407"/>
        <v>2.684915816595753</v>
      </c>
      <c r="M1442" s="863">
        <f t="shared" si="407"/>
        <v>2.4420372585371437</v>
      </c>
      <c r="N1442" s="864">
        <f t="shared" si="407"/>
        <v>2.5161045113090941</v>
      </c>
      <c r="O1442" s="863">
        <f t="shared" si="407"/>
        <v>2.4497774644064743</v>
      </c>
      <c r="P1442" s="863">
        <f t="shared" si="407"/>
        <v>2.3256171000543739</v>
      </c>
      <c r="Q1442" s="863">
        <f t="shared" si="407"/>
        <v>2.4420372585371437</v>
      </c>
      <c r="R1442" s="863">
        <f t="shared" si="407"/>
        <v>2.5082046615226949</v>
      </c>
      <c r="S1442" s="863">
        <f t="shared" si="407"/>
        <v>2.5900720054846333</v>
      </c>
      <c r="T1442" s="863">
        <f t="shared" si="407"/>
        <v>2.5900720054846333</v>
      </c>
      <c r="U1442" s="863">
        <f t="shared" si="407"/>
        <v>2.7547722872763352</v>
      </c>
      <c r="V1442" s="864">
        <f t="shared" si="407"/>
        <v>2.7791840870509961</v>
      </c>
      <c r="W1442" s="863">
        <f t="shared" si="407"/>
        <v>2.6680825049474768</v>
      </c>
      <c r="X1442" s="863">
        <f t="shared" si="407"/>
        <v>2.663907205410438</v>
      </c>
      <c r="Y1442" s="863">
        <f t="shared" si="407"/>
        <v>2.837549179553577</v>
      </c>
      <c r="Z1442" s="863">
        <f t="shared" si="407"/>
        <v>2.8242480749505106</v>
      </c>
      <c r="AA1442" s="863">
        <f t="shared" si="407"/>
        <v>3.0066493521451085</v>
      </c>
      <c r="AB1442" s="863">
        <f t="shared" si="407"/>
        <v>3.1711196343533881</v>
      </c>
      <c r="AC1442" s="786"/>
    </row>
    <row r="1443" spans="1:29" ht="12.75" customHeight="1">
      <c r="A1443" s="929"/>
      <c r="B1443" s="854"/>
      <c r="C1443" s="795" t="s">
        <v>161</v>
      </c>
      <c r="D1443" s="795"/>
      <c r="E1443" s="938">
        <f t="shared" ref="E1443:AC1443" si="408">E1441/E1440</f>
        <v>3.3636363636363638</v>
      </c>
      <c r="F1443" s="938">
        <f t="shared" si="408"/>
        <v>3.0909090909090913</v>
      </c>
      <c r="G1443" s="938">
        <f t="shared" si="408"/>
        <v>3.2</v>
      </c>
      <c r="H1443" s="968">
        <f t="shared" si="408"/>
        <v>2.9090909090909092</v>
      </c>
      <c r="I1443" s="938">
        <f t="shared" si="408"/>
        <v>3.2</v>
      </c>
      <c r="J1443" s="938">
        <f t="shared" si="408"/>
        <v>3.1000000000000005</v>
      </c>
      <c r="K1443" s="938">
        <f t="shared" si="408"/>
        <v>2.7272727272727271</v>
      </c>
      <c r="L1443" s="938">
        <f t="shared" si="408"/>
        <v>2.9000000000000004</v>
      </c>
      <c r="M1443" s="938">
        <f t="shared" si="408"/>
        <v>2.6</v>
      </c>
      <c r="N1443" s="968">
        <f t="shared" si="408"/>
        <v>2.7</v>
      </c>
      <c r="O1443" s="938">
        <f t="shared" si="408"/>
        <v>2.6</v>
      </c>
      <c r="P1443" s="938">
        <f t="shared" si="408"/>
        <v>2.7777777777777777</v>
      </c>
      <c r="Q1443" s="938">
        <f t="shared" si="408"/>
        <v>2.6</v>
      </c>
      <c r="R1443" s="938">
        <f t="shared" si="408"/>
        <v>2.7</v>
      </c>
      <c r="S1443" s="938">
        <f t="shared" si="408"/>
        <v>2.8000000000000003</v>
      </c>
      <c r="T1443" s="938">
        <f t="shared" si="408"/>
        <v>2.8000000000000003</v>
      </c>
      <c r="U1443" s="938">
        <f t="shared" si="408"/>
        <v>3</v>
      </c>
      <c r="V1443" s="968">
        <f t="shared" si="408"/>
        <v>2.7272727272727271</v>
      </c>
      <c r="W1443" s="938">
        <f t="shared" si="408"/>
        <v>2.9000000000000004</v>
      </c>
      <c r="X1443" s="938">
        <f t="shared" si="408"/>
        <v>2.9000000000000004</v>
      </c>
      <c r="Y1443" s="938">
        <f t="shared" si="408"/>
        <v>3.1000000000000005</v>
      </c>
      <c r="Z1443" s="938">
        <f t="shared" si="408"/>
        <v>3.1000000000000005</v>
      </c>
      <c r="AA1443" s="938">
        <f t="shared" si="408"/>
        <v>3</v>
      </c>
      <c r="AB1443" s="938">
        <f t="shared" si="408"/>
        <v>3.1818181818181817</v>
      </c>
      <c r="AC1443" s="798">
        <f t="shared" si="408"/>
        <v>2.9186991869918701</v>
      </c>
    </row>
    <row r="1444" spans="1:29" ht="12.75" customHeight="1">
      <c r="A1444" s="874" t="s">
        <v>992</v>
      </c>
      <c r="B1444" s="728" t="s">
        <v>837</v>
      </c>
      <c r="C1444" s="777" t="s">
        <v>156</v>
      </c>
      <c r="D1444" s="777" t="s">
        <v>157</v>
      </c>
      <c r="E1444" s="909">
        <v>0</v>
      </c>
      <c r="F1444" s="909">
        <v>0</v>
      </c>
      <c r="G1444" s="909">
        <v>0</v>
      </c>
      <c r="H1444" s="939">
        <v>0</v>
      </c>
      <c r="I1444" s="909">
        <v>0</v>
      </c>
      <c r="J1444" s="909">
        <v>0</v>
      </c>
      <c r="K1444" s="909">
        <v>0</v>
      </c>
      <c r="L1444" s="909">
        <v>0</v>
      </c>
      <c r="M1444" s="909">
        <v>0</v>
      </c>
      <c r="N1444" s="939">
        <v>0</v>
      </c>
      <c r="O1444" s="909">
        <v>0</v>
      </c>
      <c r="P1444" s="909">
        <v>0</v>
      </c>
      <c r="Q1444" s="909">
        <v>0</v>
      </c>
      <c r="R1444" s="909">
        <v>0</v>
      </c>
      <c r="S1444" s="909">
        <v>0</v>
      </c>
      <c r="T1444" s="909">
        <v>0</v>
      </c>
      <c r="U1444" s="909">
        <v>0</v>
      </c>
      <c r="V1444" s="939">
        <v>0</v>
      </c>
      <c r="W1444" s="909">
        <v>0</v>
      </c>
      <c r="X1444" s="909">
        <v>0</v>
      </c>
      <c r="Y1444" s="909">
        <v>0</v>
      </c>
      <c r="Z1444" s="909">
        <v>0</v>
      </c>
      <c r="AA1444" s="909">
        <v>0</v>
      </c>
      <c r="AB1444" s="909">
        <v>0</v>
      </c>
      <c r="AC1444" s="780">
        <f>SUM(E1444:AB1444)</f>
        <v>0</v>
      </c>
    </row>
    <row r="1445" spans="1:29" ht="12.75" customHeight="1">
      <c r="A1445" s="925"/>
      <c r="B1445" s="853"/>
      <c r="C1445" s="783" t="s">
        <v>158</v>
      </c>
      <c r="D1445" s="783" t="s">
        <v>157</v>
      </c>
      <c r="E1445" s="910">
        <v>0</v>
      </c>
      <c r="F1445" s="910">
        <v>0</v>
      </c>
      <c r="G1445" s="910">
        <v>0</v>
      </c>
      <c r="H1445" s="940">
        <v>0</v>
      </c>
      <c r="I1445" s="910">
        <v>0</v>
      </c>
      <c r="J1445" s="910">
        <v>0</v>
      </c>
      <c r="K1445" s="910">
        <v>0</v>
      </c>
      <c r="L1445" s="910">
        <v>0</v>
      </c>
      <c r="M1445" s="910">
        <v>0</v>
      </c>
      <c r="N1445" s="940">
        <v>0</v>
      </c>
      <c r="O1445" s="910">
        <v>0</v>
      </c>
      <c r="P1445" s="910">
        <v>0</v>
      </c>
      <c r="Q1445" s="910">
        <v>0</v>
      </c>
      <c r="R1445" s="910">
        <v>0</v>
      </c>
      <c r="S1445" s="910">
        <v>0</v>
      </c>
      <c r="T1445" s="910">
        <v>0</v>
      </c>
      <c r="U1445" s="910">
        <v>0</v>
      </c>
      <c r="V1445" s="940">
        <v>0</v>
      </c>
      <c r="W1445" s="910">
        <v>0</v>
      </c>
      <c r="X1445" s="910">
        <v>0</v>
      </c>
      <c r="Y1445" s="910">
        <v>0</v>
      </c>
      <c r="Z1445" s="910">
        <v>0</v>
      </c>
      <c r="AA1445" s="910">
        <v>0</v>
      </c>
      <c r="AB1445" s="910">
        <v>0</v>
      </c>
      <c r="AC1445" s="786">
        <f>SUM(E1445:AB1445)</f>
        <v>0</v>
      </c>
    </row>
    <row r="1446" spans="1:29" ht="12.75" customHeight="1">
      <c r="A1446" s="925"/>
      <c r="B1446" s="853"/>
      <c r="C1446" s="783" t="s">
        <v>159</v>
      </c>
      <c r="D1446" s="783" t="s">
        <v>209</v>
      </c>
      <c r="E1446" s="863">
        <f t="shared" ref="E1446:AB1446" si="409">SQRT(E1444*E1444+E1445*E1445)*1000/1.73/E1418</f>
        <v>0</v>
      </c>
      <c r="F1446" s="863">
        <f t="shared" si="409"/>
        <v>0</v>
      </c>
      <c r="G1446" s="863">
        <f t="shared" si="409"/>
        <v>0</v>
      </c>
      <c r="H1446" s="864">
        <f t="shared" si="409"/>
        <v>0</v>
      </c>
      <c r="I1446" s="863">
        <f t="shared" si="409"/>
        <v>0</v>
      </c>
      <c r="J1446" s="863">
        <f t="shared" si="409"/>
        <v>0</v>
      </c>
      <c r="K1446" s="863">
        <f t="shared" si="409"/>
        <v>0</v>
      </c>
      <c r="L1446" s="863">
        <f t="shared" si="409"/>
        <v>0</v>
      </c>
      <c r="M1446" s="863">
        <f t="shared" si="409"/>
        <v>0</v>
      </c>
      <c r="N1446" s="864">
        <f t="shared" si="409"/>
        <v>0</v>
      </c>
      <c r="O1446" s="863">
        <f t="shared" si="409"/>
        <v>0</v>
      </c>
      <c r="P1446" s="863">
        <f t="shared" si="409"/>
        <v>0</v>
      </c>
      <c r="Q1446" s="863">
        <f t="shared" si="409"/>
        <v>0</v>
      </c>
      <c r="R1446" s="863">
        <f t="shared" si="409"/>
        <v>0</v>
      </c>
      <c r="S1446" s="863">
        <f t="shared" si="409"/>
        <v>0</v>
      </c>
      <c r="T1446" s="863">
        <f t="shared" si="409"/>
        <v>0</v>
      </c>
      <c r="U1446" s="863">
        <f t="shared" si="409"/>
        <v>0</v>
      </c>
      <c r="V1446" s="864">
        <f t="shared" si="409"/>
        <v>0</v>
      </c>
      <c r="W1446" s="863">
        <f t="shared" si="409"/>
        <v>0</v>
      </c>
      <c r="X1446" s="863">
        <f t="shared" si="409"/>
        <v>0</v>
      </c>
      <c r="Y1446" s="863">
        <f t="shared" si="409"/>
        <v>0</v>
      </c>
      <c r="Z1446" s="863">
        <f t="shared" si="409"/>
        <v>0</v>
      </c>
      <c r="AA1446" s="863">
        <f t="shared" si="409"/>
        <v>0</v>
      </c>
      <c r="AB1446" s="863">
        <f t="shared" si="409"/>
        <v>0</v>
      </c>
      <c r="AC1446" s="786"/>
    </row>
    <row r="1447" spans="1:29" ht="12.75" customHeight="1">
      <c r="A1447" s="941"/>
      <c r="B1447" s="867"/>
      <c r="C1447" s="802" t="s">
        <v>161</v>
      </c>
      <c r="D1447" s="802"/>
      <c r="E1447" s="879" t="e">
        <f t="shared" ref="E1447:AC1447" si="410">E1445/E1444</f>
        <v>#DIV/0!</v>
      </c>
      <c r="F1447" s="879" t="e">
        <f t="shared" si="410"/>
        <v>#DIV/0!</v>
      </c>
      <c r="G1447" s="879" t="e">
        <f t="shared" si="410"/>
        <v>#DIV/0!</v>
      </c>
      <c r="H1447" s="919" t="e">
        <f t="shared" si="410"/>
        <v>#DIV/0!</v>
      </c>
      <c r="I1447" s="879" t="e">
        <f t="shared" si="410"/>
        <v>#DIV/0!</v>
      </c>
      <c r="J1447" s="879" t="e">
        <f t="shared" si="410"/>
        <v>#DIV/0!</v>
      </c>
      <c r="K1447" s="879" t="e">
        <f t="shared" si="410"/>
        <v>#DIV/0!</v>
      </c>
      <c r="L1447" s="879" t="e">
        <f t="shared" si="410"/>
        <v>#DIV/0!</v>
      </c>
      <c r="M1447" s="879" t="e">
        <f t="shared" si="410"/>
        <v>#DIV/0!</v>
      </c>
      <c r="N1447" s="919" t="e">
        <f t="shared" si="410"/>
        <v>#DIV/0!</v>
      </c>
      <c r="O1447" s="879" t="e">
        <f t="shared" si="410"/>
        <v>#DIV/0!</v>
      </c>
      <c r="P1447" s="879" t="e">
        <f t="shared" si="410"/>
        <v>#DIV/0!</v>
      </c>
      <c r="Q1447" s="879" t="e">
        <f t="shared" si="410"/>
        <v>#DIV/0!</v>
      </c>
      <c r="R1447" s="879" t="e">
        <f t="shared" si="410"/>
        <v>#DIV/0!</v>
      </c>
      <c r="S1447" s="879" t="e">
        <f t="shared" si="410"/>
        <v>#DIV/0!</v>
      </c>
      <c r="T1447" s="879" t="e">
        <f t="shared" si="410"/>
        <v>#DIV/0!</v>
      </c>
      <c r="U1447" s="879" t="e">
        <f t="shared" si="410"/>
        <v>#DIV/0!</v>
      </c>
      <c r="V1447" s="919" t="e">
        <f t="shared" si="410"/>
        <v>#DIV/0!</v>
      </c>
      <c r="W1447" s="879" t="e">
        <f t="shared" si="410"/>
        <v>#DIV/0!</v>
      </c>
      <c r="X1447" s="879" t="e">
        <f t="shared" si="410"/>
        <v>#DIV/0!</v>
      </c>
      <c r="Y1447" s="879" t="e">
        <f t="shared" si="410"/>
        <v>#DIV/0!</v>
      </c>
      <c r="Z1447" s="879" t="e">
        <f t="shared" si="410"/>
        <v>#DIV/0!</v>
      </c>
      <c r="AA1447" s="879" t="e">
        <f t="shared" si="410"/>
        <v>#DIV/0!</v>
      </c>
      <c r="AB1447" s="879" t="e">
        <f t="shared" si="410"/>
        <v>#DIV/0!</v>
      </c>
      <c r="AC1447" s="805" t="e">
        <f t="shared" si="410"/>
        <v>#DIV/0!</v>
      </c>
    </row>
    <row r="1448" spans="1:29" ht="12.75" customHeight="1">
      <c r="A1448" s="942" t="s">
        <v>189</v>
      </c>
      <c r="B1448" s="727" t="s">
        <v>304</v>
      </c>
      <c r="C1448" s="857" t="s">
        <v>156</v>
      </c>
      <c r="D1448" s="857" t="s">
        <v>160</v>
      </c>
      <c r="E1448" s="1171">
        <v>0</v>
      </c>
      <c r="F1448" s="1171">
        <v>0</v>
      </c>
      <c r="G1448" s="1171">
        <v>0</v>
      </c>
      <c r="H1448" s="1172">
        <v>0</v>
      </c>
      <c r="I1448" s="1171">
        <v>0</v>
      </c>
      <c r="J1448" s="1171">
        <v>0</v>
      </c>
      <c r="K1448" s="1171">
        <v>0</v>
      </c>
      <c r="L1448" s="1171">
        <v>0</v>
      </c>
      <c r="M1448" s="1171">
        <v>0</v>
      </c>
      <c r="N1448" s="1172">
        <v>0</v>
      </c>
      <c r="O1448" s="1171">
        <v>0</v>
      </c>
      <c r="P1448" s="1171">
        <v>0</v>
      </c>
      <c r="Q1448" s="1171">
        <v>0</v>
      </c>
      <c r="R1448" s="1171">
        <v>0</v>
      </c>
      <c r="S1448" s="1171">
        <v>0</v>
      </c>
      <c r="T1448" s="1171">
        <v>0</v>
      </c>
      <c r="U1448" s="1171">
        <v>0</v>
      </c>
      <c r="V1448" s="1172">
        <v>0</v>
      </c>
      <c r="W1448" s="1171">
        <v>0</v>
      </c>
      <c r="X1448" s="1171">
        <v>0</v>
      </c>
      <c r="Y1448" s="1171">
        <v>0</v>
      </c>
      <c r="Z1448" s="1171">
        <v>0</v>
      </c>
      <c r="AA1448" s="1171">
        <v>0</v>
      </c>
      <c r="AB1448" s="1171">
        <v>0</v>
      </c>
      <c r="AC1448" s="841">
        <f>SUM(E1448:AB1448)</f>
        <v>0</v>
      </c>
    </row>
    <row r="1449" spans="1:29" ht="12.75" customHeight="1">
      <c r="A1449" s="925"/>
      <c r="B1449" s="853"/>
      <c r="C1449" s="783" t="s">
        <v>158</v>
      </c>
      <c r="D1449" s="783" t="s">
        <v>160</v>
      </c>
      <c r="E1449" s="1171">
        <v>0</v>
      </c>
      <c r="F1449" s="1171">
        <v>0</v>
      </c>
      <c r="G1449" s="1171">
        <v>0</v>
      </c>
      <c r="H1449" s="1172">
        <v>0</v>
      </c>
      <c r="I1449" s="1171">
        <v>0</v>
      </c>
      <c r="J1449" s="1171">
        <v>0</v>
      </c>
      <c r="K1449" s="1171">
        <v>0</v>
      </c>
      <c r="L1449" s="1171">
        <v>0</v>
      </c>
      <c r="M1449" s="1171">
        <v>0</v>
      </c>
      <c r="N1449" s="1172">
        <v>0</v>
      </c>
      <c r="O1449" s="1171">
        <v>0</v>
      </c>
      <c r="P1449" s="1171">
        <v>0</v>
      </c>
      <c r="Q1449" s="1171">
        <v>0</v>
      </c>
      <c r="R1449" s="1171">
        <v>0</v>
      </c>
      <c r="S1449" s="1171">
        <v>0</v>
      </c>
      <c r="T1449" s="1171">
        <v>0</v>
      </c>
      <c r="U1449" s="1171">
        <v>0</v>
      </c>
      <c r="V1449" s="1172">
        <v>0</v>
      </c>
      <c r="W1449" s="1171">
        <v>0</v>
      </c>
      <c r="X1449" s="1171">
        <v>0</v>
      </c>
      <c r="Y1449" s="1171">
        <v>0</v>
      </c>
      <c r="Z1449" s="1171">
        <v>0</v>
      </c>
      <c r="AA1449" s="1171">
        <v>0</v>
      </c>
      <c r="AB1449" s="1171">
        <v>0</v>
      </c>
      <c r="AC1449" s="786">
        <f>SUM(E1449:AB1449)</f>
        <v>0</v>
      </c>
    </row>
    <row r="1450" spans="1:29" ht="12.75" customHeight="1">
      <c r="A1450" s="925"/>
      <c r="B1450" s="853"/>
      <c r="C1450" s="783" t="s">
        <v>159</v>
      </c>
      <c r="D1450" s="783" t="s">
        <v>160</v>
      </c>
      <c r="E1450" s="1178">
        <v>0</v>
      </c>
      <c r="F1450" s="1178">
        <v>0</v>
      </c>
      <c r="G1450" s="1178">
        <v>0</v>
      </c>
      <c r="H1450" s="1179">
        <v>0</v>
      </c>
      <c r="I1450" s="1178">
        <v>0</v>
      </c>
      <c r="J1450" s="1178">
        <v>0</v>
      </c>
      <c r="K1450" s="1178">
        <v>0</v>
      </c>
      <c r="L1450" s="1178">
        <v>0</v>
      </c>
      <c r="M1450" s="1178">
        <v>0</v>
      </c>
      <c r="N1450" s="1179">
        <v>0</v>
      </c>
      <c r="O1450" s="1178">
        <v>0</v>
      </c>
      <c r="P1450" s="1178">
        <v>0</v>
      </c>
      <c r="Q1450" s="1178">
        <v>0</v>
      </c>
      <c r="R1450" s="1178">
        <v>0</v>
      </c>
      <c r="S1450" s="1178">
        <v>0</v>
      </c>
      <c r="T1450" s="1178">
        <v>0</v>
      </c>
      <c r="U1450" s="1178">
        <v>0</v>
      </c>
      <c r="V1450" s="1179">
        <v>0</v>
      </c>
      <c r="W1450" s="1178">
        <v>0</v>
      </c>
      <c r="X1450" s="1178">
        <v>0</v>
      </c>
      <c r="Y1450" s="1178">
        <v>0</v>
      </c>
      <c r="Z1450" s="1178">
        <v>0</v>
      </c>
      <c r="AA1450" s="1178">
        <v>0</v>
      </c>
      <c r="AB1450" s="1178">
        <v>0</v>
      </c>
      <c r="AC1450" s="786"/>
    </row>
    <row r="1451" spans="1:29" ht="12.75" customHeight="1">
      <c r="A1451" s="941"/>
      <c r="B1451" s="867"/>
      <c r="C1451" s="802" t="s">
        <v>161</v>
      </c>
      <c r="D1451" s="802"/>
      <c r="E1451" s="983"/>
      <c r="F1451" s="983"/>
      <c r="G1451" s="983"/>
      <c r="H1451" s="989"/>
      <c r="I1451" s="983"/>
      <c r="J1451" s="983"/>
      <c r="K1451" s="983"/>
      <c r="L1451" s="983"/>
      <c r="M1451" s="983"/>
      <c r="N1451" s="989"/>
      <c r="O1451" s="983"/>
      <c r="P1451" s="983"/>
      <c r="Q1451" s="983"/>
      <c r="R1451" s="983"/>
      <c r="S1451" s="983"/>
      <c r="T1451" s="983"/>
      <c r="U1451" s="983"/>
      <c r="V1451" s="989"/>
      <c r="W1451" s="983"/>
      <c r="X1451" s="983"/>
      <c r="Y1451" s="983"/>
      <c r="Z1451" s="983"/>
      <c r="AA1451" s="983"/>
      <c r="AB1451" s="983"/>
      <c r="AC1451" s="805"/>
    </row>
    <row r="1452" spans="1:29" ht="12.75" customHeight="1">
      <c r="A1452" s="942" t="s">
        <v>216</v>
      </c>
      <c r="B1452" s="727" t="s">
        <v>838</v>
      </c>
      <c r="C1452" s="857" t="s">
        <v>156</v>
      </c>
      <c r="D1452" s="857" t="s">
        <v>160</v>
      </c>
      <c r="E1452" s="1171">
        <v>0</v>
      </c>
      <c r="F1452" s="1171">
        <v>0</v>
      </c>
      <c r="G1452" s="1171">
        <v>0</v>
      </c>
      <c r="H1452" s="1172">
        <v>0</v>
      </c>
      <c r="I1452" s="1171">
        <v>0</v>
      </c>
      <c r="J1452" s="1171">
        <v>0</v>
      </c>
      <c r="K1452" s="1171">
        <v>0</v>
      </c>
      <c r="L1452" s="1171">
        <v>0</v>
      </c>
      <c r="M1452" s="1171">
        <v>0</v>
      </c>
      <c r="N1452" s="1172">
        <v>0</v>
      </c>
      <c r="O1452" s="1171">
        <v>0</v>
      </c>
      <c r="P1452" s="1171">
        <v>0</v>
      </c>
      <c r="Q1452" s="1171">
        <v>0</v>
      </c>
      <c r="R1452" s="1171">
        <v>0</v>
      </c>
      <c r="S1452" s="1171">
        <v>0</v>
      </c>
      <c r="T1452" s="1171">
        <v>0</v>
      </c>
      <c r="U1452" s="1171">
        <v>0</v>
      </c>
      <c r="V1452" s="1172">
        <v>0</v>
      </c>
      <c r="W1452" s="1171">
        <v>0</v>
      </c>
      <c r="X1452" s="1171">
        <v>0</v>
      </c>
      <c r="Y1452" s="1171">
        <v>0</v>
      </c>
      <c r="Z1452" s="1171">
        <v>0</v>
      </c>
      <c r="AA1452" s="1171">
        <v>0</v>
      </c>
      <c r="AB1452" s="1171">
        <v>0</v>
      </c>
      <c r="AC1452" s="841">
        <f>SUM(E1452:AB1452)</f>
        <v>0</v>
      </c>
    </row>
    <row r="1453" spans="1:29" ht="12.75" customHeight="1">
      <c r="A1453" s="925"/>
      <c r="B1453" s="853"/>
      <c r="C1453" s="783" t="s">
        <v>158</v>
      </c>
      <c r="D1453" s="783" t="s">
        <v>160</v>
      </c>
      <c r="E1453" s="1171">
        <v>0</v>
      </c>
      <c r="F1453" s="1171">
        <v>0</v>
      </c>
      <c r="G1453" s="1171">
        <v>0</v>
      </c>
      <c r="H1453" s="1172">
        <v>0</v>
      </c>
      <c r="I1453" s="1171">
        <v>0</v>
      </c>
      <c r="J1453" s="1171">
        <v>0</v>
      </c>
      <c r="K1453" s="1171">
        <v>0</v>
      </c>
      <c r="L1453" s="1171">
        <v>0</v>
      </c>
      <c r="M1453" s="1171">
        <v>0</v>
      </c>
      <c r="N1453" s="1172">
        <v>0</v>
      </c>
      <c r="O1453" s="1171">
        <v>0</v>
      </c>
      <c r="P1453" s="1171">
        <v>0</v>
      </c>
      <c r="Q1453" s="1171">
        <v>0</v>
      </c>
      <c r="R1453" s="1171">
        <v>0</v>
      </c>
      <c r="S1453" s="1171">
        <v>0</v>
      </c>
      <c r="T1453" s="1171">
        <v>0</v>
      </c>
      <c r="U1453" s="1171">
        <v>0</v>
      </c>
      <c r="V1453" s="1172">
        <v>0</v>
      </c>
      <c r="W1453" s="1171">
        <v>0</v>
      </c>
      <c r="X1453" s="1171">
        <v>0</v>
      </c>
      <c r="Y1453" s="1171">
        <v>0</v>
      </c>
      <c r="Z1453" s="1171">
        <v>0</v>
      </c>
      <c r="AA1453" s="1171">
        <v>0</v>
      </c>
      <c r="AB1453" s="1171">
        <v>0</v>
      </c>
      <c r="AC1453" s="841">
        <f>SUM(E1453:AB1453)</f>
        <v>0</v>
      </c>
    </row>
    <row r="1454" spans="1:29" ht="12.75" customHeight="1">
      <c r="A1454" s="925"/>
      <c r="B1454" s="853"/>
      <c r="C1454" s="783" t="s">
        <v>159</v>
      </c>
      <c r="D1454" s="783" t="s">
        <v>160</v>
      </c>
      <c r="E1454" s="1178">
        <v>0</v>
      </c>
      <c r="F1454" s="1178">
        <v>0</v>
      </c>
      <c r="G1454" s="1178">
        <v>0</v>
      </c>
      <c r="H1454" s="1179">
        <v>0</v>
      </c>
      <c r="I1454" s="1178">
        <v>0</v>
      </c>
      <c r="J1454" s="1178">
        <v>0</v>
      </c>
      <c r="K1454" s="1178">
        <v>0</v>
      </c>
      <c r="L1454" s="1178">
        <v>0</v>
      </c>
      <c r="M1454" s="1178">
        <v>0</v>
      </c>
      <c r="N1454" s="1179">
        <v>0</v>
      </c>
      <c r="O1454" s="1178">
        <v>0</v>
      </c>
      <c r="P1454" s="1178">
        <v>0</v>
      </c>
      <c r="Q1454" s="1178">
        <v>0</v>
      </c>
      <c r="R1454" s="1178">
        <v>0</v>
      </c>
      <c r="S1454" s="1178">
        <v>0</v>
      </c>
      <c r="T1454" s="1178">
        <v>0</v>
      </c>
      <c r="U1454" s="1178">
        <v>0</v>
      </c>
      <c r="V1454" s="1179">
        <v>0</v>
      </c>
      <c r="W1454" s="1178">
        <v>0</v>
      </c>
      <c r="X1454" s="1178">
        <v>0</v>
      </c>
      <c r="Y1454" s="1178">
        <v>0</v>
      </c>
      <c r="Z1454" s="1178">
        <v>0</v>
      </c>
      <c r="AA1454" s="1178">
        <v>0</v>
      </c>
      <c r="AB1454" s="1178">
        <v>0</v>
      </c>
      <c r="AC1454" s="786"/>
    </row>
    <row r="1455" spans="1:29" ht="12.75" customHeight="1">
      <c r="A1455" s="929"/>
      <c r="B1455" s="854"/>
      <c r="C1455" s="795" t="s">
        <v>161</v>
      </c>
      <c r="D1455" s="795"/>
      <c r="E1455" s="914"/>
      <c r="F1455" s="914"/>
      <c r="G1455" s="914"/>
      <c r="H1455" s="930"/>
      <c r="I1455" s="914"/>
      <c r="J1455" s="914"/>
      <c r="K1455" s="914"/>
      <c r="L1455" s="914"/>
      <c r="M1455" s="914"/>
      <c r="N1455" s="930"/>
      <c r="O1455" s="914"/>
      <c r="P1455" s="914"/>
      <c r="Q1455" s="914"/>
      <c r="R1455" s="914"/>
      <c r="S1455" s="914"/>
      <c r="T1455" s="914"/>
      <c r="U1455" s="914"/>
      <c r="V1455" s="930"/>
      <c r="W1455" s="914"/>
      <c r="X1455" s="914"/>
      <c r="Y1455" s="914"/>
      <c r="Z1455" s="914"/>
      <c r="AA1455" s="914"/>
      <c r="AB1455" s="914"/>
      <c r="AC1455" s="798"/>
    </row>
    <row r="1456" spans="1:29" ht="12.75" customHeight="1">
      <c r="A1456" s="874" t="s">
        <v>312</v>
      </c>
      <c r="B1456" s="728" t="s">
        <v>839</v>
      </c>
      <c r="C1456" s="777" t="s">
        <v>156</v>
      </c>
      <c r="D1456" s="777" t="s">
        <v>157</v>
      </c>
      <c r="E1456" s="1164">
        <v>0</v>
      </c>
      <c r="F1456" s="1164">
        <v>0</v>
      </c>
      <c r="G1456" s="1164">
        <v>0</v>
      </c>
      <c r="H1456" s="1165">
        <v>0</v>
      </c>
      <c r="I1456" s="1164">
        <v>0</v>
      </c>
      <c r="J1456" s="1164">
        <v>0</v>
      </c>
      <c r="K1456" s="1164">
        <v>0</v>
      </c>
      <c r="L1456" s="1164">
        <v>0</v>
      </c>
      <c r="M1456" s="1164">
        <v>0</v>
      </c>
      <c r="N1456" s="1165">
        <v>0</v>
      </c>
      <c r="O1456" s="1164">
        <v>0</v>
      </c>
      <c r="P1456" s="1164">
        <v>0</v>
      </c>
      <c r="Q1456" s="1164">
        <v>0</v>
      </c>
      <c r="R1456" s="1164">
        <v>0</v>
      </c>
      <c r="S1456" s="1164">
        <v>0</v>
      </c>
      <c r="T1456" s="1164">
        <v>0</v>
      </c>
      <c r="U1456" s="1164">
        <v>0</v>
      </c>
      <c r="V1456" s="1165">
        <v>0</v>
      </c>
      <c r="W1456" s="1164">
        <v>0</v>
      </c>
      <c r="X1456" s="1164">
        <v>0</v>
      </c>
      <c r="Y1456" s="1164">
        <v>0</v>
      </c>
      <c r="Z1456" s="1164">
        <v>0</v>
      </c>
      <c r="AA1456" s="1164">
        <v>0</v>
      </c>
      <c r="AB1456" s="1164">
        <v>0</v>
      </c>
      <c r="AC1456" s="780">
        <f>SUM(E1456:AB1456)</f>
        <v>0</v>
      </c>
    </row>
    <row r="1457" spans="1:30" ht="12.75" customHeight="1">
      <c r="A1457" s="925"/>
      <c r="B1457" s="853"/>
      <c r="C1457" s="783" t="s">
        <v>158</v>
      </c>
      <c r="D1457" s="783" t="s">
        <v>157</v>
      </c>
      <c r="E1457" s="1166">
        <v>0</v>
      </c>
      <c r="F1457" s="1166">
        <v>0</v>
      </c>
      <c r="G1457" s="1166">
        <v>0</v>
      </c>
      <c r="H1457" s="988">
        <v>0</v>
      </c>
      <c r="I1457" s="1166">
        <v>0</v>
      </c>
      <c r="J1457" s="1166">
        <v>0</v>
      </c>
      <c r="K1457" s="1166">
        <v>0</v>
      </c>
      <c r="L1457" s="1166">
        <v>0</v>
      </c>
      <c r="M1457" s="1166">
        <v>0</v>
      </c>
      <c r="N1457" s="988">
        <v>0</v>
      </c>
      <c r="O1457" s="1166">
        <v>0</v>
      </c>
      <c r="P1457" s="1166">
        <v>0</v>
      </c>
      <c r="Q1457" s="1166">
        <v>0</v>
      </c>
      <c r="R1457" s="1166">
        <v>0</v>
      </c>
      <c r="S1457" s="1166">
        <v>0</v>
      </c>
      <c r="T1457" s="1166">
        <v>0</v>
      </c>
      <c r="U1457" s="1166">
        <v>0</v>
      </c>
      <c r="V1457" s="988">
        <v>0</v>
      </c>
      <c r="W1457" s="1166">
        <v>0</v>
      </c>
      <c r="X1457" s="1166">
        <v>0</v>
      </c>
      <c r="Y1457" s="1166">
        <v>0</v>
      </c>
      <c r="Z1457" s="1166">
        <v>0</v>
      </c>
      <c r="AA1457" s="1166">
        <v>0</v>
      </c>
      <c r="AB1457" s="1166">
        <v>0</v>
      </c>
      <c r="AC1457" s="786">
        <f>SUM(E1457:AB1457)</f>
        <v>0</v>
      </c>
    </row>
    <row r="1458" spans="1:30" ht="12.75" customHeight="1">
      <c r="A1458" s="925"/>
      <c r="B1458" s="853"/>
      <c r="C1458" s="783" t="s">
        <v>159</v>
      </c>
      <c r="D1458" s="783" t="s">
        <v>160</v>
      </c>
      <c r="E1458" s="863">
        <v>0</v>
      </c>
      <c r="F1458" s="863">
        <v>0</v>
      </c>
      <c r="G1458" s="863">
        <v>0</v>
      </c>
      <c r="H1458" s="864">
        <v>0</v>
      </c>
      <c r="I1458" s="863">
        <v>0</v>
      </c>
      <c r="J1458" s="863">
        <v>0</v>
      </c>
      <c r="K1458" s="863">
        <v>0</v>
      </c>
      <c r="L1458" s="863">
        <v>0</v>
      </c>
      <c r="M1458" s="863">
        <v>0</v>
      </c>
      <c r="N1458" s="864">
        <v>0</v>
      </c>
      <c r="O1458" s="863">
        <v>0</v>
      </c>
      <c r="P1458" s="863">
        <v>0</v>
      </c>
      <c r="Q1458" s="863">
        <v>0</v>
      </c>
      <c r="R1458" s="863">
        <v>0</v>
      </c>
      <c r="S1458" s="863">
        <v>0</v>
      </c>
      <c r="T1458" s="863">
        <v>0</v>
      </c>
      <c r="U1458" s="863">
        <v>0</v>
      </c>
      <c r="V1458" s="864">
        <v>0</v>
      </c>
      <c r="W1458" s="863">
        <v>0</v>
      </c>
      <c r="X1458" s="863">
        <v>0</v>
      </c>
      <c r="Y1458" s="863">
        <v>0</v>
      </c>
      <c r="Z1458" s="863">
        <v>0</v>
      </c>
      <c r="AA1458" s="863">
        <v>0</v>
      </c>
      <c r="AB1458" s="863">
        <v>0</v>
      </c>
      <c r="AC1458" s="860"/>
      <c r="AD1458" s="953" t="s">
        <v>836</v>
      </c>
    </row>
    <row r="1459" spans="1:30" ht="12.75" customHeight="1">
      <c r="A1459" s="941"/>
      <c r="B1459" s="867"/>
      <c r="C1459" s="802" t="s">
        <v>161</v>
      </c>
      <c r="D1459" s="802"/>
      <c r="E1459" s="879" t="e">
        <f t="shared" ref="E1459:AC1459" si="411">E1457/E1456</f>
        <v>#DIV/0!</v>
      </c>
      <c r="F1459" s="879" t="e">
        <f t="shared" si="411"/>
        <v>#DIV/0!</v>
      </c>
      <c r="G1459" s="879" t="e">
        <f t="shared" si="411"/>
        <v>#DIV/0!</v>
      </c>
      <c r="H1459" s="919" t="e">
        <f t="shared" si="411"/>
        <v>#DIV/0!</v>
      </c>
      <c r="I1459" s="879" t="e">
        <f t="shared" si="411"/>
        <v>#DIV/0!</v>
      </c>
      <c r="J1459" s="879" t="e">
        <f t="shared" si="411"/>
        <v>#DIV/0!</v>
      </c>
      <c r="K1459" s="879" t="e">
        <f t="shared" si="411"/>
        <v>#DIV/0!</v>
      </c>
      <c r="L1459" s="879" t="e">
        <f t="shared" si="411"/>
        <v>#DIV/0!</v>
      </c>
      <c r="M1459" s="879" t="e">
        <f t="shared" si="411"/>
        <v>#DIV/0!</v>
      </c>
      <c r="N1459" s="919" t="e">
        <f t="shared" si="411"/>
        <v>#DIV/0!</v>
      </c>
      <c r="O1459" s="879" t="e">
        <f t="shared" si="411"/>
        <v>#DIV/0!</v>
      </c>
      <c r="P1459" s="879" t="e">
        <f t="shared" si="411"/>
        <v>#DIV/0!</v>
      </c>
      <c r="Q1459" s="879" t="e">
        <f t="shared" si="411"/>
        <v>#DIV/0!</v>
      </c>
      <c r="R1459" s="879" t="e">
        <f t="shared" si="411"/>
        <v>#DIV/0!</v>
      </c>
      <c r="S1459" s="879" t="e">
        <f t="shared" si="411"/>
        <v>#DIV/0!</v>
      </c>
      <c r="T1459" s="879" t="e">
        <f t="shared" si="411"/>
        <v>#DIV/0!</v>
      </c>
      <c r="U1459" s="879" t="e">
        <f t="shared" si="411"/>
        <v>#DIV/0!</v>
      </c>
      <c r="V1459" s="919" t="e">
        <f t="shared" si="411"/>
        <v>#DIV/0!</v>
      </c>
      <c r="W1459" s="879" t="e">
        <f t="shared" si="411"/>
        <v>#DIV/0!</v>
      </c>
      <c r="X1459" s="879" t="e">
        <f t="shared" si="411"/>
        <v>#DIV/0!</v>
      </c>
      <c r="Y1459" s="879" t="e">
        <f t="shared" si="411"/>
        <v>#DIV/0!</v>
      </c>
      <c r="Z1459" s="879" t="e">
        <f t="shared" si="411"/>
        <v>#DIV/0!</v>
      </c>
      <c r="AA1459" s="879" t="e">
        <f t="shared" si="411"/>
        <v>#DIV/0!</v>
      </c>
      <c r="AB1459" s="879" t="e">
        <f t="shared" si="411"/>
        <v>#DIV/0!</v>
      </c>
      <c r="AC1459" s="805" t="e">
        <f t="shared" si="411"/>
        <v>#DIV/0!</v>
      </c>
    </row>
    <row r="1460" spans="1:30" ht="12.75" customHeight="1">
      <c r="A1460" s="942" t="s">
        <v>840</v>
      </c>
      <c r="B1460" s="727" t="s">
        <v>841</v>
      </c>
      <c r="C1460" s="857" t="s">
        <v>156</v>
      </c>
      <c r="D1460" s="857" t="s">
        <v>157</v>
      </c>
      <c r="E1460" s="1171">
        <v>0.44135999999999997</v>
      </c>
      <c r="F1460" s="1171">
        <v>0.44712000000000002</v>
      </c>
      <c r="G1460" s="1171">
        <v>0.44135999999999997</v>
      </c>
      <c r="H1460" s="1172">
        <v>0.44640000000000002</v>
      </c>
      <c r="I1460" s="1171">
        <v>0.45144000000000001</v>
      </c>
      <c r="J1460" s="1171">
        <v>0.45216000000000001</v>
      </c>
      <c r="K1460" s="1171">
        <v>0.45935999999999999</v>
      </c>
      <c r="L1460" s="1171">
        <v>0.51263999999999998</v>
      </c>
      <c r="M1460" s="1171">
        <v>0.54864000000000002</v>
      </c>
      <c r="N1460" s="1172">
        <v>0.54864000000000002</v>
      </c>
      <c r="O1460" s="1171">
        <v>0.55728</v>
      </c>
      <c r="P1460" s="1171">
        <v>0.55728</v>
      </c>
      <c r="Q1460" s="1171">
        <v>0.55367999999999995</v>
      </c>
      <c r="R1460" s="1171">
        <v>0.56952000000000003</v>
      </c>
      <c r="S1460" s="1171">
        <v>0.55871999999999999</v>
      </c>
      <c r="T1460" s="1171">
        <v>0.54144000000000003</v>
      </c>
      <c r="U1460" s="1171">
        <v>0.54215999999999998</v>
      </c>
      <c r="V1460" s="1172">
        <v>0.50256000000000001</v>
      </c>
      <c r="W1460" s="1171">
        <v>0.49464000000000002</v>
      </c>
      <c r="X1460" s="1171">
        <v>0.49824000000000002</v>
      </c>
      <c r="Y1460" s="1171">
        <v>0.49824000000000002</v>
      </c>
      <c r="Z1460" s="1171">
        <v>0.49968000000000001</v>
      </c>
      <c r="AA1460" s="1171">
        <v>0.50183999999999995</v>
      </c>
      <c r="AB1460" s="1171">
        <v>0.50327999999999995</v>
      </c>
      <c r="AC1460" s="841"/>
    </row>
    <row r="1461" spans="1:30" ht="12.75" customHeight="1">
      <c r="A1461" s="925"/>
      <c r="B1461" s="853"/>
      <c r="C1461" s="783" t="s">
        <v>158</v>
      </c>
      <c r="D1461" s="783" t="s">
        <v>157</v>
      </c>
      <c r="E1461" s="1171">
        <v>0.31103999999999998</v>
      </c>
      <c r="F1461" s="1171">
        <v>0.31463999999999998</v>
      </c>
      <c r="G1461" s="1171">
        <v>0.31463999999999998</v>
      </c>
      <c r="H1461" s="1172">
        <v>0.31824000000000002</v>
      </c>
      <c r="I1461" s="1171">
        <v>0.32328000000000001</v>
      </c>
      <c r="J1461" s="1171">
        <v>0.32688</v>
      </c>
      <c r="K1461" s="1171">
        <v>0.3276</v>
      </c>
      <c r="L1461" s="1171">
        <v>0.38807999999999998</v>
      </c>
      <c r="M1461" s="1171">
        <v>0.41543999999999998</v>
      </c>
      <c r="N1461" s="1172">
        <v>0.41471999999999998</v>
      </c>
      <c r="O1461" s="1171">
        <v>0.41399999999999998</v>
      </c>
      <c r="P1461" s="1171">
        <v>0.41471999999999998</v>
      </c>
      <c r="Q1461" s="1171">
        <v>0.41543999999999998</v>
      </c>
      <c r="R1461" s="1171">
        <v>0.42408000000000001</v>
      </c>
      <c r="S1461" s="1171">
        <v>0.42048000000000002</v>
      </c>
      <c r="T1461" s="1171">
        <v>0.40751999999999999</v>
      </c>
      <c r="U1461" s="1171">
        <v>0.40751999999999999</v>
      </c>
      <c r="V1461" s="1172">
        <v>0.40104000000000001</v>
      </c>
      <c r="W1461" s="1171">
        <v>0.39528000000000002</v>
      </c>
      <c r="X1461" s="1171">
        <v>0.40032000000000001</v>
      </c>
      <c r="Y1461" s="1171">
        <v>0.40032000000000001</v>
      </c>
      <c r="Z1461" s="1171">
        <v>0.39816000000000001</v>
      </c>
      <c r="AA1461" s="1171">
        <v>0.39960000000000001</v>
      </c>
      <c r="AB1461" s="1171">
        <v>0.40536</v>
      </c>
      <c r="AC1461" s="786"/>
    </row>
    <row r="1462" spans="1:30" ht="12.75" customHeight="1">
      <c r="A1462" s="925"/>
      <c r="B1462" s="853"/>
      <c r="C1462" s="783" t="s">
        <v>159</v>
      </c>
      <c r="D1462" s="783" t="s">
        <v>160</v>
      </c>
      <c r="E1462" s="936">
        <v>49</v>
      </c>
      <c r="F1462" s="936">
        <v>49</v>
      </c>
      <c r="G1462" s="936">
        <v>49</v>
      </c>
      <c r="H1462" s="937">
        <v>51</v>
      </c>
      <c r="I1462" s="936">
        <v>50</v>
      </c>
      <c r="J1462" s="936">
        <v>51</v>
      </c>
      <c r="K1462" s="936">
        <v>55</v>
      </c>
      <c r="L1462" s="936">
        <v>62</v>
      </c>
      <c r="M1462" s="936">
        <v>65</v>
      </c>
      <c r="N1462" s="937">
        <v>64</v>
      </c>
      <c r="O1462" s="936">
        <v>67</v>
      </c>
      <c r="P1462" s="936">
        <v>65</v>
      </c>
      <c r="Q1462" s="936">
        <v>63</v>
      </c>
      <c r="R1462" s="936">
        <v>67</v>
      </c>
      <c r="S1462" s="936">
        <v>64</v>
      </c>
      <c r="T1462" s="936">
        <v>63</v>
      </c>
      <c r="U1462" s="936">
        <v>60</v>
      </c>
      <c r="V1462" s="937">
        <v>60</v>
      </c>
      <c r="W1462" s="936">
        <v>60</v>
      </c>
      <c r="X1462" s="936">
        <v>58</v>
      </c>
      <c r="Y1462" s="936">
        <v>58</v>
      </c>
      <c r="Z1462" s="936">
        <v>60</v>
      </c>
      <c r="AA1462" s="936">
        <v>60</v>
      </c>
      <c r="AB1462" s="936">
        <v>59</v>
      </c>
      <c r="AC1462" s="786"/>
    </row>
    <row r="1463" spans="1:30" ht="12.75" customHeight="1" thickBot="1">
      <c r="A1463" s="929"/>
      <c r="B1463" s="854"/>
      <c r="C1463" s="795" t="s">
        <v>161</v>
      </c>
      <c r="D1463" s="795"/>
      <c r="E1463" s="938">
        <f t="shared" ref="E1463:AC1463" si="412">E1461/E1460</f>
        <v>0.70473083197389885</v>
      </c>
      <c r="F1463" s="938">
        <f t="shared" si="412"/>
        <v>0.70370370370370361</v>
      </c>
      <c r="G1463" s="938">
        <f t="shared" si="412"/>
        <v>0.71288743882544858</v>
      </c>
      <c r="H1463" s="968">
        <f t="shared" si="412"/>
        <v>0.7129032258064516</v>
      </c>
      <c r="I1463" s="938">
        <f t="shared" si="412"/>
        <v>0.71610845295055825</v>
      </c>
      <c r="J1463" s="938">
        <f t="shared" si="412"/>
        <v>0.72292993630573243</v>
      </c>
      <c r="K1463" s="938">
        <f t="shared" si="412"/>
        <v>0.71316614420062696</v>
      </c>
      <c r="L1463" s="938">
        <f t="shared" si="412"/>
        <v>0.75702247191011229</v>
      </c>
      <c r="M1463" s="938">
        <f t="shared" si="412"/>
        <v>0.75721784776902878</v>
      </c>
      <c r="N1463" s="968">
        <f t="shared" si="412"/>
        <v>0.75590551181102361</v>
      </c>
      <c r="O1463" s="938">
        <f t="shared" si="412"/>
        <v>0.74289405684754517</v>
      </c>
      <c r="P1463" s="938">
        <f t="shared" si="412"/>
        <v>0.7441860465116279</v>
      </c>
      <c r="Q1463" s="938">
        <f t="shared" si="412"/>
        <v>0.7503250975292588</v>
      </c>
      <c r="R1463" s="938">
        <f t="shared" si="412"/>
        <v>0.74462705436156762</v>
      </c>
      <c r="S1463" s="938">
        <f t="shared" si="412"/>
        <v>0.75257731958762886</v>
      </c>
      <c r="T1463" s="938">
        <f t="shared" si="412"/>
        <v>0.75265957446808507</v>
      </c>
      <c r="U1463" s="938">
        <f t="shared" si="412"/>
        <v>0.75166002656042497</v>
      </c>
      <c r="V1463" s="968">
        <f t="shared" si="412"/>
        <v>0.79799426934097417</v>
      </c>
      <c r="W1463" s="938">
        <f t="shared" si="412"/>
        <v>0.79912663755458513</v>
      </c>
      <c r="X1463" s="938">
        <f t="shared" si="412"/>
        <v>0.80346820809248554</v>
      </c>
      <c r="Y1463" s="938">
        <f t="shared" si="412"/>
        <v>0.80346820809248554</v>
      </c>
      <c r="Z1463" s="938">
        <f t="shared" si="412"/>
        <v>0.79682997118155618</v>
      </c>
      <c r="AA1463" s="938">
        <f t="shared" si="412"/>
        <v>0.79626972740315649</v>
      </c>
      <c r="AB1463" s="938">
        <f t="shared" si="412"/>
        <v>0.80543633762517886</v>
      </c>
      <c r="AC1463" s="938" t="e">
        <f t="shared" si="412"/>
        <v>#DIV/0!</v>
      </c>
    </row>
    <row r="1464" spans="1:30" ht="12.75" customHeight="1">
      <c r="A1464" s="874" t="s">
        <v>641</v>
      </c>
      <c r="B1464" s="728" t="s">
        <v>178</v>
      </c>
      <c r="C1464" s="777" t="s">
        <v>156</v>
      </c>
      <c r="D1464" s="777" t="s">
        <v>157</v>
      </c>
      <c r="E1464" s="1164">
        <v>0</v>
      </c>
      <c r="F1464" s="1164">
        <v>0</v>
      </c>
      <c r="G1464" s="1164">
        <v>0</v>
      </c>
      <c r="H1464" s="1165">
        <v>0</v>
      </c>
      <c r="I1464" s="1164">
        <v>0</v>
      </c>
      <c r="J1464" s="1164">
        <v>0</v>
      </c>
      <c r="K1464" s="1164">
        <v>0</v>
      </c>
      <c r="L1464" s="1164">
        <v>0</v>
      </c>
      <c r="M1464" s="1164">
        <v>0</v>
      </c>
      <c r="N1464" s="1165">
        <v>0</v>
      </c>
      <c r="O1464" s="1164">
        <v>0</v>
      </c>
      <c r="P1464" s="1164">
        <v>0</v>
      </c>
      <c r="Q1464" s="1164">
        <v>0</v>
      </c>
      <c r="R1464" s="1164">
        <v>0</v>
      </c>
      <c r="S1464" s="1164">
        <v>0</v>
      </c>
      <c r="T1464" s="1164">
        <v>0</v>
      </c>
      <c r="U1464" s="1164">
        <v>0</v>
      </c>
      <c r="V1464" s="1165">
        <v>0</v>
      </c>
      <c r="W1464" s="1164">
        <v>0</v>
      </c>
      <c r="X1464" s="1164">
        <v>0</v>
      </c>
      <c r="Y1464" s="1164">
        <v>0</v>
      </c>
      <c r="Z1464" s="1164">
        <v>0</v>
      </c>
      <c r="AA1464" s="1164">
        <v>0</v>
      </c>
      <c r="AB1464" s="1164">
        <v>0</v>
      </c>
      <c r="AC1464" s="780">
        <f>SUM(E1464:AB1464)</f>
        <v>0</v>
      </c>
    </row>
    <row r="1465" spans="1:30" ht="12.75" customHeight="1">
      <c r="A1465" s="925"/>
      <c r="B1465" s="853"/>
      <c r="C1465" s="783" t="s">
        <v>158</v>
      </c>
      <c r="D1465" s="783" t="s">
        <v>157</v>
      </c>
      <c r="E1465" s="1166">
        <v>0</v>
      </c>
      <c r="F1465" s="1166">
        <v>0</v>
      </c>
      <c r="G1465" s="1166">
        <v>0</v>
      </c>
      <c r="H1465" s="988">
        <v>0</v>
      </c>
      <c r="I1465" s="1166">
        <v>0</v>
      </c>
      <c r="J1465" s="1166">
        <v>0</v>
      </c>
      <c r="K1465" s="1166">
        <v>0</v>
      </c>
      <c r="L1465" s="1166">
        <v>0</v>
      </c>
      <c r="M1465" s="1166">
        <v>0</v>
      </c>
      <c r="N1465" s="988">
        <v>0</v>
      </c>
      <c r="O1465" s="1166">
        <v>0</v>
      </c>
      <c r="P1465" s="1166">
        <v>0</v>
      </c>
      <c r="Q1465" s="1166">
        <v>0</v>
      </c>
      <c r="R1465" s="1166">
        <v>0</v>
      </c>
      <c r="S1465" s="1166">
        <v>0</v>
      </c>
      <c r="T1465" s="1166">
        <v>0</v>
      </c>
      <c r="U1465" s="1166">
        <v>0</v>
      </c>
      <c r="V1465" s="988">
        <v>0</v>
      </c>
      <c r="W1465" s="1166">
        <v>0</v>
      </c>
      <c r="X1465" s="1166">
        <v>0</v>
      </c>
      <c r="Y1465" s="1166">
        <v>0</v>
      </c>
      <c r="Z1465" s="1166">
        <v>0</v>
      </c>
      <c r="AA1465" s="1166">
        <v>0</v>
      </c>
      <c r="AB1465" s="1166">
        <v>0</v>
      </c>
      <c r="AC1465" s="786">
        <f>SUM(E1465:AB1465)</f>
        <v>0</v>
      </c>
    </row>
    <row r="1466" spans="1:30" ht="12.75" customHeight="1">
      <c r="A1466" s="925"/>
      <c r="B1466" s="853"/>
      <c r="C1466" s="783" t="s">
        <v>159</v>
      </c>
      <c r="D1466" s="783" t="s">
        <v>160</v>
      </c>
      <c r="E1466" s="863">
        <v>0</v>
      </c>
      <c r="F1466" s="863">
        <v>0</v>
      </c>
      <c r="G1466" s="863">
        <v>0</v>
      </c>
      <c r="H1466" s="864">
        <v>0</v>
      </c>
      <c r="I1466" s="863">
        <v>0</v>
      </c>
      <c r="J1466" s="863">
        <v>0</v>
      </c>
      <c r="K1466" s="863">
        <v>0</v>
      </c>
      <c r="L1466" s="863">
        <v>0</v>
      </c>
      <c r="M1466" s="863">
        <v>0</v>
      </c>
      <c r="N1466" s="864">
        <v>0</v>
      </c>
      <c r="O1466" s="863">
        <v>0</v>
      </c>
      <c r="P1466" s="863">
        <v>0</v>
      </c>
      <c r="Q1466" s="863">
        <v>0</v>
      </c>
      <c r="R1466" s="863">
        <v>0</v>
      </c>
      <c r="S1466" s="863">
        <v>0</v>
      </c>
      <c r="T1466" s="863">
        <v>0</v>
      </c>
      <c r="U1466" s="863">
        <v>0</v>
      </c>
      <c r="V1466" s="864">
        <v>0</v>
      </c>
      <c r="W1466" s="863">
        <v>0</v>
      </c>
      <c r="X1466" s="863">
        <v>0</v>
      </c>
      <c r="Y1466" s="863">
        <v>0</v>
      </c>
      <c r="Z1466" s="863">
        <v>0</v>
      </c>
      <c r="AA1466" s="863">
        <v>0</v>
      </c>
      <c r="AB1466" s="863">
        <v>0</v>
      </c>
      <c r="AC1466" s="786"/>
      <c r="AD1466" s="953" t="s">
        <v>836</v>
      </c>
    </row>
    <row r="1467" spans="1:30" ht="12.75" customHeight="1" thickBot="1">
      <c r="A1467" s="941"/>
      <c r="B1467" s="867"/>
      <c r="C1467" s="802" t="s">
        <v>161</v>
      </c>
      <c r="D1467" s="802"/>
      <c r="E1467" s="879" t="e">
        <f t="shared" ref="E1467:AC1467" si="413">E1465/E1464</f>
        <v>#DIV/0!</v>
      </c>
      <c r="F1467" s="879" t="e">
        <f t="shared" si="413"/>
        <v>#DIV/0!</v>
      </c>
      <c r="G1467" s="879" t="e">
        <f t="shared" si="413"/>
        <v>#DIV/0!</v>
      </c>
      <c r="H1467" s="919" t="e">
        <f t="shared" si="413"/>
        <v>#DIV/0!</v>
      </c>
      <c r="I1467" s="879" t="e">
        <f t="shared" si="413"/>
        <v>#DIV/0!</v>
      </c>
      <c r="J1467" s="879" t="e">
        <f t="shared" si="413"/>
        <v>#DIV/0!</v>
      </c>
      <c r="K1467" s="879" t="e">
        <f t="shared" si="413"/>
        <v>#DIV/0!</v>
      </c>
      <c r="L1467" s="879" t="e">
        <f t="shared" si="413"/>
        <v>#DIV/0!</v>
      </c>
      <c r="M1467" s="879" t="e">
        <f t="shared" si="413"/>
        <v>#DIV/0!</v>
      </c>
      <c r="N1467" s="919" t="e">
        <f t="shared" si="413"/>
        <v>#DIV/0!</v>
      </c>
      <c r="O1467" s="879" t="e">
        <f t="shared" si="413"/>
        <v>#DIV/0!</v>
      </c>
      <c r="P1467" s="879" t="e">
        <f t="shared" si="413"/>
        <v>#DIV/0!</v>
      </c>
      <c r="Q1467" s="879" t="e">
        <f t="shared" si="413"/>
        <v>#DIV/0!</v>
      </c>
      <c r="R1467" s="879" t="e">
        <f t="shared" si="413"/>
        <v>#DIV/0!</v>
      </c>
      <c r="S1467" s="879" t="e">
        <f t="shared" si="413"/>
        <v>#DIV/0!</v>
      </c>
      <c r="T1467" s="879" t="e">
        <f t="shared" si="413"/>
        <v>#DIV/0!</v>
      </c>
      <c r="U1467" s="879" t="e">
        <f t="shared" si="413"/>
        <v>#DIV/0!</v>
      </c>
      <c r="V1467" s="919" t="e">
        <f t="shared" si="413"/>
        <v>#DIV/0!</v>
      </c>
      <c r="W1467" s="879" t="e">
        <f t="shared" si="413"/>
        <v>#DIV/0!</v>
      </c>
      <c r="X1467" s="879" t="e">
        <f t="shared" si="413"/>
        <v>#DIV/0!</v>
      </c>
      <c r="Y1467" s="879" t="e">
        <f t="shared" si="413"/>
        <v>#DIV/0!</v>
      </c>
      <c r="Z1467" s="879" t="e">
        <f t="shared" si="413"/>
        <v>#DIV/0!</v>
      </c>
      <c r="AA1467" s="879" t="e">
        <f t="shared" si="413"/>
        <v>#DIV/0!</v>
      </c>
      <c r="AB1467" s="879" t="e">
        <f t="shared" si="413"/>
        <v>#DIV/0!</v>
      </c>
      <c r="AC1467" s="805" t="e">
        <f t="shared" si="413"/>
        <v>#DIV/0!</v>
      </c>
    </row>
    <row r="1468" spans="1:30" ht="12.75" customHeight="1">
      <c r="A1468" s="874" t="s">
        <v>993</v>
      </c>
      <c r="B1468" s="728" t="s">
        <v>837</v>
      </c>
      <c r="C1468" s="777" t="s">
        <v>156</v>
      </c>
      <c r="D1468" s="777" t="s">
        <v>157</v>
      </c>
      <c r="E1468" s="909">
        <v>0</v>
      </c>
      <c r="F1468" s="909">
        <v>0</v>
      </c>
      <c r="G1468" s="909">
        <v>0</v>
      </c>
      <c r="H1468" s="939">
        <v>0</v>
      </c>
      <c r="I1468" s="909">
        <v>0</v>
      </c>
      <c r="J1468" s="909">
        <v>0</v>
      </c>
      <c r="K1468" s="909">
        <v>0</v>
      </c>
      <c r="L1468" s="909">
        <v>0</v>
      </c>
      <c r="M1468" s="909">
        <v>0</v>
      </c>
      <c r="N1468" s="939">
        <v>0</v>
      </c>
      <c r="O1468" s="909">
        <v>0</v>
      </c>
      <c r="P1468" s="909">
        <v>0</v>
      </c>
      <c r="Q1468" s="909">
        <v>0</v>
      </c>
      <c r="R1468" s="909">
        <v>0</v>
      </c>
      <c r="S1468" s="909">
        <v>0</v>
      </c>
      <c r="T1468" s="909">
        <v>0</v>
      </c>
      <c r="U1468" s="909">
        <v>0</v>
      </c>
      <c r="V1468" s="939">
        <v>0</v>
      </c>
      <c r="W1468" s="909">
        <v>0</v>
      </c>
      <c r="X1468" s="909">
        <v>0</v>
      </c>
      <c r="Y1468" s="909">
        <v>0</v>
      </c>
      <c r="Z1468" s="909">
        <v>0</v>
      </c>
      <c r="AA1468" s="909">
        <v>0</v>
      </c>
      <c r="AB1468" s="909">
        <v>0</v>
      </c>
      <c r="AC1468" s="780">
        <f>SUM(E1468:AB1468)</f>
        <v>0</v>
      </c>
    </row>
    <row r="1469" spans="1:30" ht="12.75" customHeight="1">
      <c r="A1469" s="925"/>
      <c r="B1469" s="853"/>
      <c r="C1469" s="783" t="s">
        <v>158</v>
      </c>
      <c r="D1469" s="783" t="s">
        <v>157</v>
      </c>
      <c r="E1469" s="910">
        <v>7.4880000000000002E-2</v>
      </c>
      <c r="F1469" s="910">
        <v>6.4320000000000002E-2</v>
      </c>
      <c r="G1469" s="910">
        <v>0.10944</v>
      </c>
      <c r="H1469" s="940">
        <v>0.11808</v>
      </c>
      <c r="I1469" s="910">
        <v>0.12384000000000001</v>
      </c>
      <c r="J1469" s="910">
        <v>0.1104</v>
      </c>
      <c r="K1469" s="910">
        <v>0.11328000000000001</v>
      </c>
      <c r="L1469" s="910">
        <v>0.1104</v>
      </c>
      <c r="M1469" s="910">
        <v>4.9919999999999999E-2</v>
      </c>
      <c r="N1469" s="940">
        <v>5.4719999999999998E-2</v>
      </c>
      <c r="O1469" s="910">
        <v>4.7999999999999996E-3</v>
      </c>
      <c r="P1469" s="910">
        <v>3.8400000000000001E-3</v>
      </c>
      <c r="Q1469" s="910">
        <v>6.7199999999999996E-2</v>
      </c>
      <c r="R1469" s="910">
        <v>8.6400000000000001E-3</v>
      </c>
      <c r="S1469" s="910">
        <v>4.7999999999999996E-3</v>
      </c>
      <c r="T1469" s="910">
        <v>1.9199999999999998E-2</v>
      </c>
      <c r="U1469" s="910">
        <v>4.4159999999999998E-2</v>
      </c>
      <c r="V1469" s="940">
        <v>4.224E-2</v>
      </c>
      <c r="W1469" s="910">
        <v>4.8000000000000001E-2</v>
      </c>
      <c r="X1469" s="910">
        <v>7.6799999999999993E-2</v>
      </c>
      <c r="Y1469" s="910">
        <v>0.10367999999999999</v>
      </c>
      <c r="Z1469" s="910">
        <v>0.15551999999999999</v>
      </c>
      <c r="AA1469" s="910">
        <v>0.17088</v>
      </c>
      <c r="AB1469" s="910">
        <v>0.12479999999999999</v>
      </c>
      <c r="AC1469" s="786">
        <f>SUM(E1469:AB1469)</f>
        <v>1.8038400000000001</v>
      </c>
    </row>
    <row r="1470" spans="1:30" ht="12.75" customHeight="1">
      <c r="A1470" s="925"/>
      <c r="B1470" s="853"/>
      <c r="C1470" s="783" t="s">
        <v>159</v>
      </c>
      <c r="D1470" s="783" t="s">
        <v>160</v>
      </c>
      <c r="E1470" s="1178">
        <v>0</v>
      </c>
      <c r="F1470" s="1178">
        <v>0</v>
      </c>
      <c r="G1470" s="1178">
        <v>0</v>
      </c>
      <c r="H1470" s="1179">
        <v>0</v>
      </c>
      <c r="I1470" s="1178">
        <v>0</v>
      </c>
      <c r="J1470" s="1178">
        <v>0</v>
      </c>
      <c r="K1470" s="1178">
        <v>0</v>
      </c>
      <c r="L1470" s="1178">
        <v>0</v>
      </c>
      <c r="M1470" s="1178">
        <v>0</v>
      </c>
      <c r="N1470" s="1179">
        <v>0</v>
      </c>
      <c r="O1470" s="1178">
        <v>0</v>
      </c>
      <c r="P1470" s="1178">
        <v>0</v>
      </c>
      <c r="Q1470" s="1178">
        <v>0</v>
      </c>
      <c r="R1470" s="1178">
        <v>0</v>
      </c>
      <c r="S1470" s="1178">
        <v>0</v>
      </c>
      <c r="T1470" s="1178">
        <v>0</v>
      </c>
      <c r="U1470" s="1178">
        <v>0</v>
      </c>
      <c r="V1470" s="1179">
        <v>0</v>
      </c>
      <c r="W1470" s="1178">
        <v>0</v>
      </c>
      <c r="X1470" s="1178">
        <v>0</v>
      </c>
      <c r="Y1470" s="1178">
        <v>0</v>
      </c>
      <c r="Z1470" s="1178">
        <v>0</v>
      </c>
      <c r="AA1470" s="1178">
        <v>0</v>
      </c>
      <c r="AB1470" s="1178">
        <v>0</v>
      </c>
      <c r="AC1470" s="786"/>
    </row>
    <row r="1471" spans="1:30" ht="12.75" customHeight="1" thickBot="1">
      <c r="A1471" s="941"/>
      <c r="B1471" s="867"/>
      <c r="C1471" s="802" t="s">
        <v>161</v>
      </c>
      <c r="D1471" s="802"/>
      <c r="E1471" s="879" t="e">
        <f t="shared" ref="E1471:AC1471" si="414">E1469/E1468</f>
        <v>#DIV/0!</v>
      </c>
      <c r="F1471" s="879" t="e">
        <f t="shared" si="414"/>
        <v>#DIV/0!</v>
      </c>
      <c r="G1471" s="879" t="e">
        <f t="shared" si="414"/>
        <v>#DIV/0!</v>
      </c>
      <c r="H1471" s="919" t="e">
        <f t="shared" si="414"/>
        <v>#DIV/0!</v>
      </c>
      <c r="I1471" s="879" t="e">
        <f t="shared" si="414"/>
        <v>#DIV/0!</v>
      </c>
      <c r="J1471" s="879" t="e">
        <f t="shared" si="414"/>
        <v>#DIV/0!</v>
      </c>
      <c r="K1471" s="879" t="e">
        <f t="shared" si="414"/>
        <v>#DIV/0!</v>
      </c>
      <c r="L1471" s="879" t="e">
        <f t="shared" si="414"/>
        <v>#DIV/0!</v>
      </c>
      <c r="M1471" s="879" t="e">
        <f t="shared" si="414"/>
        <v>#DIV/0!</v>
      </c>
      <c r="N1471" s="919" t="e">
        <f t="shared" si="414"/>
        <v>#DIV/0!</v>
      </c>
      <c r="O1471" s="879" t="e">
        <f t="shared" si="414"/>
        <v>#DIV/0!</v>
      </c>
      <c r="P1471" s="879" t="e">
        <f t="shared" si="414"/>
        <v>#DIV/0!</v>
      </c>
      <c r="Q1471" s="879" t="e">
        <f t="shared" si="414"/>
        <v>#DIV/0!</v>
      </c>
      <c r="R1471" s="879" t="e">
        <f t="shared" si="414"/>
        <v>#DIV/0!</v>
      </c>
      <c r="S1471" s="879" t="e">
        <f t="shared" si="414"/>
        <v>#DIV/0!</v>
      </c>
      <c r="T1471" s="879" t="e">
        <f t="shared" si="414"/>
        <v>#DIV/0!</v>
      </c>
      <c r="U1471" s="879" t="e">
        <f t="shared" si="414"/>
        <v>#DIV/0!</v>
      </c>
      <c r="V1471" s="919" t="e">
        <f t="shared" si="414"/>
        <v>#DIV/0!</v>
      </c>
      <c r="W1471" s="879" t="e">
        <f t="shared" si="414"/>
        <v>#DIV/0!</v>
      </c>
      <c r="X1471" s="879" t="e">
        <f t="shared" si="414"/>
        <v>#DIV/0!</v>
      </c>
      <c r="Y1471" s="879" t="e">
        <f t="shared" si="414"/>
        <v>#DIV/0!</v>
      </c>
      <c r="Z1471" s="879" t="e">
        <f t="shared" si="414"/>
        <v>#DIV/0!</v>
      </c>
      <c r="AA1471" s="879" t="e">
        <f t="shared" si="414"/>
        <v>#DIV/0!</v>
      </c>
      <c r="AB1471" s="879" t="e">
        <f t="shared" si="414"/>
        <v>#DIV/0!</v>
      </c>
      <c r="AC1471" s="805" t="e">
        <f t="shared" si="414"/>
        <v>#DIV/0!</v>
      </c>
    </row>
    <row r="1472" spans="1:30" ht="12.75" customHeight="1">
      <c r="A1472" s="942" t="s">
        <v>994</v>
      </c>
      <c r="B1472" s="727" t="s">
        <v>837</v>
      </c>
      <c r="C1472" s="857" t="s">
        <v>156</v>
      </c>
      <c r="D1472" s="857" t="s">
        <v>157</v>
      </c>
      <c r="E1472" s="1160">
        <v>1</v>
      </c>
      <c r="F1472" s="1160">
        <v>0.95999997854232699</v>
      </c>
      <c r="G1472" s="1160">
        <v>1.0199999809265099</v>
      </c>
      <c r="H1472" s="1163">
        <v>1.00999999046325</v>
      </c>
      <c r="I1472" s="1160">
        <v>1.0599999427795399</v>
      </c>
      <c r="J1472" s="1160">
        <v>0.97000002861022905</v>
      </c>
      <c r="K1472" s="1160">
        <v>1.0199999809265099</v>
      </c>
      <c r="L1472" s="1160">
        <v>0.93000000715255704</v>
      </c>
      <c r="M1472" s="1160">
        <v>0.93999999761581399</v>
      </c>
      <c r="N1472" s="1163">
        <v>1.03999996185302</v>
      </c>
      <c r="O1472" s="1160">
        <v>1.08000004291534</v>
      </c>
      <c r="P1472" s="1160">
        <v>0.91000002622604304</v>
      </c>
      <c r="Q1472" s="1160">
        <v>1.0299999713897701</v>
      </c>
      <c r="R1472" s="1160">
        <v>1.00999999046325</v>
      </c>
      <c r="S1472" s="1160">
        <v>1.0599999427795399</v>
      </c>
      <c r="T1472" s="1160">
        <v>0.97000002861022905</v>
      </c>
      <c r="U1472" s="1160">
        <v>1.0299999713897701</v>
      </c>
      <c r="V1472" s="1163">
        <v>1</v>
      </c>
      <c r="W1472" s="1160">
        <v>0.980000019073486</v>
      </c>
      <c r="X1472" s="1160">
        <v>1.0299999713897701</v>
      </c>
      <c r="Y1472" s="1160">
        <v>0.99000000953674305</v>
      </c>
      <c r="Z1472" s="1160">
        <v>1</v>
      </c>
      <c r="AA1472" s="1160">
        <v>1</v>
      </c>
      <c r="AB1472" s="1160">
        <v>1.03999996185302</v>
      </c>
      <c r="AC1472" s="841">
        <f>SUM(E1472:AB1472)</f>
        <v>24.079999804496723</v>
      </c>
    </row>
    <row r="1473" spans="1:30" ht="12.75" customHeight="1">
      <c r="A1473" s="925"/>
      <c r="B1473" s="853"/>
      <c r="C1473" s="783" t="s">
        <v>158</v>
      </c>
      <c r="D1473" s="783" t="s">
        <v>157</v>
      </c>
      <c r="E1473" s="948">
        <v>9.6000000000000002E-4</v>
      </c>
      <c r="F1473" s="948">
        <v>0</v>
      </c>
      <c r="G1473" s="948">
        <v>0</v>
      </c>
      <c r="H1473" s="940">
        <v>0</v>
      </c>
      <c r="I1473" s="948">
        <v>0</v>
      </c>
      <c r="J1473" s="948">
        <v>0</v>
      </c>
      <c r="K1473" s="948">
        <v>0</v>
      </c>
      <c r="L1473" s="948">
        <v>0</v>
      </c>
      <c r="M1473" s="948">
        <v>9.6000000000000002E-4</v>
      </c>
      <c r="N1473" s="940">
        <v>2.8800000000000002E-3</v>
      </c>
      <c r="O1473" s="948">
        <v>2.496E-2</v>
      </c>
      <c r="P1473" s="948">
        <v>2.5919999999999999E-2</v>
      </c>
      <c r="Q1473" s="948">
        <v>0</v>
      </c>
      <c r="R1473" s="948">
        <v>3.7440000000000001E-2</v>
      </c>
      <c r="S1473" s="948">
        <v>3.9359999999999999E-2</v>
      </c>
      <c r="T1473" s="948">
        <v>1.8239999999999999E-2</v>
      </c>
      <c r="U1473" s="948">
        <v>1.3440000000000001E-2</v>
      </c>
      <c r="V1473" s="940">
        <v>9.6000000000000002E-4</v>
      </c>
      <c r="W1473" s="948">
        <v>0</v>
      </c>
      <c r="X1473" s="948">
        <v>0</v>
      </c>
      <c r="Y1473" s="948">
        <v>0</v>
      </c>
      <c r="Z1473" s="948">
        <v>0</v>
      </c>
      <c r="AA1473" s="948">
        <v>0</v>
      </c>
      <c r="AB1473" s="948">
        <v>0</v>
      </c>
      <c r="AC1473" s="786">
        <f>SUM(E1473:AB1473)</f>
        <v>0.16512000000000002</v>
      </c>
    </row>
    <row r="1474" spans="1:30" ht="12.75" customHeight="1">
      <c r="A1474" s="925"/>
      <c r="B1474" s="853"/>
      <c r="C1474" s="783" t="s">
        <v>159</v>
      </c>
      <c r="D1474" s="783" t="s">
        <v>160</v>
      </c>
      <c r="E1474" s="936">
        <v>84</v>
      </c>
      <c r="F1474" s="936">
        <v>82</v>
      </c>
      <c r="G1474" s="936">
        <v>88</v>
      </c>
      <c r="H1474" s="937">
        <v>87</v>
      </c>
      <c r="I1474" s="936">
        <v>92</v>
      </c>
      <c r="J1474" s="936">
        <v>84</v>
      </c>
      <c r="K1474" s="936">
        <v>88</v>
      </c>
      <c r="L1474" s="936">
        <v>80</v>
      </c>
      <c r="M1474" s="936">
        <v>82</v>
      </c>
      <c r="N1474" s="937">
        <v>90</v>
      </c>
      <c r="O1474" s="936">
        <v>95</v>
      </c>
      <c r="P1474" s="936">
        <v>79</v>
      </c>
      <c r="Q1474" s="936">
        <v>90</v>
      </c>
      <c r="R1474" s="936">
        <v>87</v>
      </c>
      <c r="S1474" s="936">
        <v>92</v>
      </c>
      <c r="T1474" s="936">
        <v>84</v>
      </c>
      <c r="U1474" s="936">
        <v>89</v>
      </c>
      <c r="V1474" s="937">
        <v>86</v>
      </c>
      <c r="W1474" s="936">
        <v>85</v>
      </c>
      <c r="X1474" s="936">
        <v>89</v>
      </c>
      <c r="Y1474" s="936">
        <v>86</v>
      </c>
      <c r="Z1474" s="936">
        <v>87</v>
      </c>
      <c r="AA1474" s="936">
        <v>87</v>
      </c>
      <c r="AB1474" s="936">
        <v>89</v>
      </c>
      <c r="AC1474" s="786"/>
    </row>
    <row r="1475" spans="1:30" ht="12.75" customHeight="1" thickBot="1">
      <c r="A1475" s="941"/>
      <c r="B1475" s="867"/>
      <c r="C1475" s="802" t="s">
        <v>161</v>
      </c>
      <c r="D1475" s="802"/>
      <c r="E1475" s="879">
        <f t="shared" ref="E1475:AC1475" si="415">E1473/E1472</f>
        <v>9.6000000000000002E-4</v>
      </c>
      <c r="F1475" s="879">
        <f t="shared" si="415"/>
        <v>0</v>
      </c>
      <c r="G1475" s="879">
        <f t="shared" si="415"/>
        <v>0</v>
      </c>
      <c r="H1475" s="919">
        <f t="shared" si="415"/>
        <v>0</v>
      </c>
      <c r="I1475" s="879">
        <f t="shared" si="415"/>
        <v>0</v>
      </c>
      <c r="J1475" s="879">
        <f t="shared" si="415"/>
        <v>0</v>
      </c>
      <c r="K1475" s="879">
        <f t="shared" si="415"/>
        <v>0</v>
      </c>
      <c r="L1475" s="879">
        <f t="shared" si="415"/>
        <v>0</v>
      </c>
      <c r="M1475" s="879">
        <f t="shared" si="415"/>
        <v>1.0212765983350143E-3</v>
      </c>
      <c r="N1475" s="919">
        <f t="shared" si="415"/>
        <v>2.7692308708055719E-3</v>
      </c>
      <c r="O1475" s="879">
        <f t="shared" si="415"/>
        <v>2.3111110192758192E-2</v>
      </c>
      <c r="P1475" s="879">
        <f t="shared" si="415"/>
        <v>2.8483515662626472E-2</v>
      </c>
      <c r="Q1475" s="879">
        <f t="shared" si="415"/>
        <v>0</v>
      </c>
      <c r="R1475" s="879">
        <f t="shared" si="415"/>
        <v>3.706930728071358E-2</v>
      </c>
      <c r="S1475" s="879">
        <f t="shared" si="415"/>
        <v>3.713207747614581E-2</v>
      </c>
      <c r="T1475" s="879">
        <f t="shared" si="415"/>
        <v>1.880412315671106E-2</v>
      </c>
      <c r="U1475" s="879">
        <f t="shared" si="415"/>
        <v>1.3048544051768782E-2</v>
      </c>
      <c r="V1475" s="919">
        <f t="shared" si="415"/>
        <v>9.6000000000000002E-4</v>
      </c>
      <c r="W1475" s="879">
        <f t="shared" si="415"/>
        <v>0</v>
      </c>
      <c r="X1475" s="879">
        <f t="shared" si="415"/>
        <v>0</v>
      </c>
      <c r="Y1475" s="879">
        <f t="shared" si="415"/>
        <v>0</v>
      </c>
      <c r="Z1475" s="879">
        <f t="shared" si="415"/>
        <v>0</v>
      </c>
      <c r="AA1475" s="879">
        <f t="shared" si="415"/>
        <v>0</v>
      </c>
      <c r="AB1475" s="879">
        <f t="shared" si="415"/>
        <v>0</v>
      </c>
      <c r="AC1475" s="805">
        <f t="shared" si="415"/>
        <v>6.8571429128153625E-3</v>
      </c>
    </row>
    <row r="1476" spans="1:30" ht="12.75" customHeight="1">
      <c r="A1476" s="1182"/>
      <c r="B1476" s="869" t="s">
        <v>842</v>
      </c>
      <c r="C1476" s="857" t="s">
        <v>156</v>
      </c>
      <c r="D1476" s="857" t="s">
        <v>157</v>
      </c>
      <c r="E1476" s="955">
        <v>1.2E-4</v>
      </c>
      <c r="F1476" s="955">
        <v>1E-4</v>
      </c>
      <c r="G1476" s="955">
        <v>1.2E-4</v>
      </c>
      <c r="H1476" s="956">
        <v>1.2E-4</v>
      </c>
      <c r="I1476" s="955">
        <v>1.2E-4</v>
      </c>
      <c r="J1476" s="955">
        <v>1.2E-4</v>
      </c>
      <c r="K1476" s="955">
        <v>1.2E-4</v>
      </c>
      <c r="L1476" s="955">
        <v>1.2E-4</v>
      </c>
      <c r="M1476" s="955">
        <v>1E-4</v>
      </c>
      <c r="N1476" s="956">
        <v>1.2E-4</v>
      </c>
      <c r="O1476" s="955">
        <v>1.2E-4</v>
      </c>
      <c r="P1476" s="955">
        <v>1.2E-4</v>
      </c>
      <c r="Q1476" s="955">
        <v>1E-4</v>
      </c>
      <c r="R1476" s="955">
        <v>1.2E-4</v>
      </c>
      <c r="S1476" s="955">
        <v>1.2E-4</v>
      </c>
      <c r="T1476" s="955">
        <v>1.2E-4</v>
      </c>
      <c r="U1476" s="955">
        <v>1E-4</v>
      </c>
      <c r="V1476" s="956">
        <v>1.2E-4</v>
      </c>
      <c r="W1476" s="955">
        <v>1.2E-4</v>
      </c>
      <c r="X1476" s="955">
        <v>1.2E-4</v>
      </c>
      <c r="Y1476" s="955">
        <v>1.2E-4</v>
      </c>
      <c r="Z1476" s="955">
        <v>1.2E-4</v>
      </c>
      <c r="AA1476" s="955">
        <v>1E-4</v>
      </c>
      <c r="AB1476" s="955">
        <v>1.2E-4</v>
      </c>
      <c r="AC1476" s="841">
        <f>SUM(E1476:AB1476)</f>
        <v>2.7799999999999995E-3</v>
      </c>
      <c r="AD1476" s="1183">
        <f>MAX(E1476:AB1476)</f>
        <v>1.2E-4</v>
      </c>
    </row>
    <row r="1477" spans="1:30" ht="12.75" customHeight="1">
      <c r="A1477" s="1184"/>
      <c r="B1477" s="958" t="s">
        <v>843</v>
      </c>
      <c r="C1477" s="802" t="s">
        <v>156</v>
      </c>
      <c r="D1477" s="802" t="s">
        <v>157</v>
      </c>
      <c r="E1477" s="1054">
        <v>2.7999999999999998E-4</v>
      </c>
      <c r="F1477" s="1054">
        <v>2.7999999999999998E-4</v>
      </c>
      <c r="G1477" s="1054">
        <v>2.7999999999999998E-4</v>
      </c>
      <c r="H1477" s="1055">
        <v>2.7999999999999998E-4</v>
      </c>
      <c r="I1477" s="1054">
        <v>2.7999999999999998E-4</v>
      </c>
      <c r="J1477" s="1054">
        <v>2.7999999999999998E-4</v>
      </c>
      <c r="K1477" s="1054">
        <v>2.7999999999999998E-4</v>
      </c>
      <c r="L1477" s="1054">
        <v>2.7999999999999998E-4</v>
      </c>
      <c r="M1477" s="1054">
        <v>2.7999999999999998E-4</v>
      </c>
      <c r="N1477" s="1055">
        <v>2.5999999999999998E-4</v>
      </c>
      <c r="O1477" s="1054">
        <v>2.7999999999999998E-4</v>
      </c>
      <c r="P1477" s="1054">
        <v>2.7999999999999998E-4</v>
      </c>
      <c r="Q1477" s="1054">
        <v>2.5999999999999998E-4</v>
      </c>
      <c r="R1477" s="1054">
        <v>2.7999999999999998E-4</v>
      </c>
      <c r="S1477" s="1054">
        <v>2.7999999999999998E-4</v>
      </c>
      <c r="T1477" s="1054">
        <v>2.5999999999999998E-4</v>
      </c>
      <c r="U1477" s="1054">
        <v>2.7999999999999998E-4</v>
      </c>
      <c r="V1477" s="1055">
        <v>2.7999999999999998E-4</v>
      </c>
      <c r="W1477" s="1054">
        <v>2.7999999999999998E-4</v>
      </c>
      <c r="X1477" s="1054">
        <v>2.7999999999999998E-4</v>
      </c>
      <c r="Y1477" s="1054">
        <v>2.5999999999999998E-4</v>
      </c>
      <c r="Z1477" s="1054">
        <v>2.7999999999999998E-4</v>
      </c>
      <c r="AA1477" s="1054">
        <v>2.7999999999999998E-4</v>
      </c>
      <c r="AB1477" s="1054">
        <v>2.7999999999999998E-4</v>
      </c>
      <c r="AC1477" s="805">
        <f>SUM(E1477:AB1477)</f>
        <v>6.6399999999999975E-3</v>
      </c>
      <c r="AD1477" s="1183">
        <f>MAX(E1477:AB1477)</f>
        <v>2.7999999999999998E-4</v>
      </c>
    </row>
    <row r="1478" spans="1:30" ht="12.75" customHeight="1">
      <c r="A1478" s="942" t="s">
        <v>249</v>
      </c>
      <c r="B1478" s="971"/>
      <c r="C1478" s="857" t="s">
        <v>156</v>
      </c>
      <c r="D1478" s="857"/>
      <c r="E1478" s="880">
        <f t="shared" ref="E1478:AC1478" si="416">E1420+E1424+E1428+E1436+E1448+E1452+E1456+E1468</f>
        <v>4.032E-3</v>
      </c>
      <c r="F1478" s="880">
        <f t="shared" si="416"/>
        <v>3.7559999999999998E-3</v>
      </c>
      <c r="G1478" s="880">
        <f t="shared" si="416"/>
        <v>4.032E-3</v>
      </c>
      <c r="H1478" s="882">
        <f t="shared" si="416"/>
        <v>3.7559999999999998E-3</v>
      </c>
      <c r="I1478" s="880">
        <f t="shared" si="416"/>
        <v>4.032E-3</v>
      </c>
      <c r="J1478" s="880">
        <f t="shared" si="416"/>
        <v>3.7559999999999998E-3</v>
      </c>
      <c r="K1478" s="880">
        <f t="shared" si="416"/>
        <v>3.9960000000000004E-3</v>
      </c>
      <c r="L1478" s="880">
        <f t="shared" si="416"/>
        <v>3.7920000000000002E-3</v>
      </c>
      <c r="M1478" s="880">
        <f t="shared" si="416"/>
        <v>3.7559999999999998E-3</v>
      </c>
      <c r="N1478" s="882">
        <f t="shared" si="416"/>
        <v>3.7920000000000002E-3</v>
      </c>
      <c r="O1478" s="880">
        <f t="shared" si="416"/>
        <v>3.9960000000000004E-3</v>
      </c>
      <c r="P1478" s="880">
        <f t="shared" si="416"/>
        <v>3.7559999999999998E-3</v>
      </c>
      <c r="Q1478" s="880">
        <f t="shared" si="416"/>
        <v>3.7920000000000002E-3</v>
      </c>
      <c r="R1478" s="880">
        <f t="shared" si="416"/>
        <v>3.7559999999999998E-3</v>
      </c>
      <c r="S1478" s="880">
        <f t="shared" si="416"/>
        <v>3.7559999999999998E-3</v>
      </c>
      <c r="T1478" s="880">
        <f t="shared" si="416"/>
        <v>3.7920000000000002E-3</v>
      </c>
      <c r="U1478" s="880">
        <f t="shared" si="416"/>
        <v>3.9960000000000004E-3</v>
      </c>
      <c r="V1478" s="882">
        <f t="shared" si="416"/>
        <v>3.7559999999999998E-3</v>
      </c>
      <c r="W1478" s="880">
        <f t="shared" si="416"/>
        <v>3.7920000000000002E-3</v>
      </c>
      <c r="X1478" s="880">
        <f t="shared" si="416"/>
        <v>3.9960000000000004E-3</v>
      </c>
      <c r="Y1478" s="880">
        <f t="shared" si="416"/>
        <v>3.7920000000000002E-3</v>
      </c>
      <c r="Z1478" s="880">
        <f t="shared" si="416"/>
        <v>3.7559999999999998E-3</v>
      </c>
      <c r="AA1478" s="880">
        <f t="shared" si="416"/>
        <v>4.032E-3</v>
      </c>
      <c r="AB1478" s="880">
        <f t="shared" si="416"/>
        <v>3.7559999999999998E-3</v>
      </c>
      <c r="AC1478" s="841">
        <f t="shared" si="416"/>
        <v>9.242400000000002E-2</v>
      </c>
    </row>
    <row r="1479" spans="1:30" ht="12.75" customHeight="1">
      <c r="A1479" s="877"/>
      <c r="B1479" s="878"/>
      <c r="C1479" s="802" t="s">
        <v>158</v>
      </c>
      <c r="D1479" s="802"/>
      <c r="E1479" s="879">
        <f t="shared" ref="E1479:AC1479" si="417">E1421+E1425+E1429+E1437+E1449+E1453+E1457+E1469</f>
        <v>7.7160000000000006E-2</v>
      </c>
      <c r="F1479" s="879">
        <f t="shared" si="417"/>
        <v>6.6563999999999998E-2</v>
      </c>
      <c r="G1479" s="879">
        <f t="shared" si="417"/>
        <v>0.11140799999999999</v>
      </c>
      <c r="H1479" s="919">
        <f t="shared" si="417"/>
        <v>0.12008400000000001</v>
      </c>
      <c r="I1479" s="879">
        <f t="shared" si="417"/>
        <v>0.126084</v>
      </c>
      <c r="J1479" s="879">
        <f t="shared" si="417"/>
        <v>0.112404</v>
      </c>
      <c r="K1479" s="879">
        <f t="shared" si="417"/>
        <v>0.11528400000000001</v>
      </c>
      <c r="L1479" s="879">
        <f t="shared" si="417"/>
        <v>0.112404</v>
      </c>
      <c r="M1479" s="879">
        <f t="shared" si="417"/>
        <v>5.1887999999999997E-2</v>
      </c>
      <c r="N1479" s="919">
        <f t="shared" si="417"/>
        <v>5.6483999999999999E-2</v>
      </c>
      <c r="O1479" s="879">
        <f t="shared" si="417"/>
        <v>6.8039999999999993E-3</v>
      </c>
      <c r="P1479" s="879">
        <f t="shared" si="417"/>
        <v>5.8080000000000007E-3</v>
      </c>
      <c r="Q1479" s="879">
        <f t="shared" si="417"/>
        <v>6.8963999999999998E-2</v>
      </c>
      <c r="R1479" s="879">
        <f t="shared" si="417"/>
        <v>1.0644000000000001E-2</v>
      </c>
      <c r="S1479" s="879">
        <f t="shared" si="417"/>
        <v>6.7679999999999997E-3</v>
      </c>
      <c r="T1479" s="879">
        <f t="shared" si="417"/>
        <v>2.1203999999999997E-2</v>
      </c>
      <c r="U1479" s="879">
        <f t="shared" si="417"/>
        <v>4.6163999999999997E-2</v>
      </c>
      <c r="V1479" s="919">
        <f t="shared" si="417"/>
        <v>4.4243999999999999E-2</v>
      </c>
      <c r="W1479" s="879">
        <f t="shared" si="417"/>
        <v>4.9967999999999999E-2</v>
      </c>
      <c r="X1479" s="879">
        <f t="shared" si="417"/>
        <v>7.8803999999999999E-2</v>
      </c>
      <c r="Y1479" s="879">
        <f t="shared" si="417"/>
        <v>0.105684</v>
      </c>
      <c r="Z1479" s="879">
        <f t="shared" si="417"/>
        <v>0.157524</v>
      </c>
      <c r="AA1479" s="879">
        <f t="shared" si="417"/>
        <v>0.173124</v>
      </c>
      <c r="AB1479" s="879">
        <f t="shared" si="417"/>
        <v>0.126804</v>
      </c>
      <c r="AC1479" s="805">
        <f t="shared" si="417"/>
        <v>1.8522720000000001</v>
      </c>
    </row>
    <row r="1480" spans="1:30" ht="12.75" customHeight="1">
      <c r="A1480" s="836" t="s">
        <v>250</v>
      </c>
      <c r="B1480" s="837"/>
      <c r="C1480" s="838" t="s">
        <v>156</v>
      </c>
      <c r="D1480" s="838"/>
      <c r="E1480" s="880">
        <f t="shared" ref="E1480:AC1480" si="418">E1432+E1460-E1478</f>
        <v>0.787968</v>
      </c>
      <c r="F1480" s="880">
        <f t="shared" si="418"/>
        <v>0.7918440000000001</v>
      </c>
      <c r="G1480" s="880">
        <f t="shared" si="418"/>
        <v>0.77716799999999986</v>
      </c>
      <c r="H1480" s="882">
        <f t="shared" si="418"/>
        <v>0.787524</v>
      </c>
      <c r="I1480" s="880">
        <f t="shared" si="418"/>
        <v>0.80164799999999992</v>
      </c>
      <c r="J1480" s="880">
        <f t="shared" si="418"/>
        <v>0.81056399999999995</v>
      </c>
      <c r="K1480" s="880">
        <f t="shared" si="418"/>
        <v>0.82544399999999996</v>
      </c>
      <c r="L1480" s="880">
        <f t="shared" si="418"/>
        <v>0.86884799999999995</v>
      </c>
      <c r="M1480" s="880">
        <f t="shared" si="418"/>
        <v>0.9192840000000001</v>
      </c>
      <c r="N1480" s="882">
        <f t="shared" si="418"/>
        <v>0.94156799999999996</v>
      </c>
      <c r="O1480" s="880">
        <f t="shared" si="418"/>
        <v>0.95216400000000001</v>
      </c>
      <c r="P1480" s="880">
        <f t="shared" si="418"/>
        <v>0.96824399999999999</v>
      </c>
      <c r="Q1480" s="880">
        <f t="shared" si="418"/>
        <v>0.96388799999999986</v>
      </c>
      <c r="R1480" s="880">
        <f t="shared" si="418"/>
        <v>0.97112399999999999</v>
      </c>
      <c r="S1480" s="880">
        <f t="shared" si="418"/>
        <v>0.96248400000000001</v>
      </c>
      <c r="T1480" s="880">
        <f t="shared" si="418"/>
        <v>0.93652800000000003</v>
      </c>
      <c r="U1480" s="880">
        <f t="shared" si="418"/>
        <v>0.89672399999999997</v>
      </c>
      <c r="V1480" s="882">
        <f t="shared" si="418"/>
        <v>0.87320399999999998</v>
      </c>
      <c r="W1480" s="880">
        <f t="shared" si="418"/>
        <v>0.85084800000000005</v>
      </c>
      <c r="X1480" s="880">
        <f t="shared" si="418"/>
        <v>0.86432399999999998</v>
      </c>
      <c r="Y1480" s="880">
        <f t="shared" si="418"/>
        <v>0.86308800000000008</v>
      </c>
      <c r="Z1480" s="880">
        <f t="shared" si="418"/>
        <v>0.85952400000000007</v>
      </c>
      <c r="AA1480" s="880">
        <f t="shared" si="418"/>
        <v>0.87004799999999993</v>
      </c>
      <c r="AB1480" s="880">
        <f t="shared" si="418"/>
        <v>0.87248399999999993</v>
      </c>
      <c r="AC1480" s="880">
        <f t="shared" si="418"/>
        <v>8.8888560000000005</v>
      </c>
    </row>
    <row r="1481" spans="1:30" ht="12.75" customHeight="1">
      <c r="A1481" s="842"/>
      <c r="B1481" s="843"/>
      <c r="C1481" s="844" t="s">
        <v>158</v>
      </c>
      <c r="D1481" s="844"/>
      <c r="E1481" s="880">
        <f t="shared" ref="E1481:AC1481" si="419">E1433+E1461-E1479</f>
        <v>0.67596000000000001</v>
      </c>
      <c r="F1481" s="880">
        <f t="shared" si="419"/>
        <v>0.67863600000000002</v>
      </c>
      <c r="G1481" s="880">
        <f t="shared" si="419"/>
        <v>0.62587199999999998</v>
      </c>
      <c r="H1481" s="882">
        <f t="shared" si="419"/>
        <v>0.62583600000000006</v>
      </c>
      <c r="I1481" s="880">
        <f t="shared" si="419"/>
        <v>0.63567600000000002</v>
      </c>
      <c r="J1481" s="880">
        <f t="shared" si="419"/>
        <v>0.66591599999999995</v>
      </c>
      <c r="K1481" s="880">
        <f t="shared" si="419"/>
        <v>0.668076</v>
      </c>
      <c r="L1481" s="880">
        <f t="shared" si="419"/>
        <v>0.71775600000000006</v>
      </c>
      <c r="M1481" s="880">
        <f t="shared" si="419"/>
        <v>0.80347199999999985</v>
      </c>
      <c r="N1481" s="882">
        <f t="shared" si="419"/>
        <v>0.82119600000000004</v>
      </c>
      <c r="O1481" s="880">
        <f t="shared" si="419"/>
        <v>0.87375599999999998</v>
      </c>
      <c r="P1481" s="880">
        <f t="shared" si="419"/>
        <v>0.88483199999999995</v>
      </c>
      <c r="Q1481" s="880">
        <f t="shared" si="419"/>
        <v>0.82383600000000001</v>
      </c>
      <c r="R1481" s="880">
        <f t="shared" si="419"/>
        <v>0.89151600000000009</v>
      </c>
      <c r="S1481" s="880">
        <f t="shared" si="419"/>
        <v>0.89251200000000008</v>
      </c>
      <c r="T1481" s="880">
        <f t="shared" si="419"/>
        <v>0.85935600000000001</v>
      </c>
      <c r="U1481" s="880">
        <f t="shared" si="419"/>
        <v>0.79047600000000007</v>
      </c>
      <c r="V1481" s="882">
        <f t="shared" si="419"/>
        <v>0.80823600000000007</v>
      </c>
      <c r="W1481" s="880">
        <f t="shared" si="419"/>
        <v>0.78667200000000004</v>
      </c>
      <c r="X1481" s="880">
        <f t="shared" si="419"/>
        <v>0.77151599999999998</v>
      </c>
      <c r="Y1481" s="880">
        <f t="shared" si="419"/>
        <v>0.74463599999999996</v>
      </c>
      <c r="Z1481" s="880">
        <f t="shared" si="419"/>
        <v>0.68847600000000009</v>
      </c>
      <c r="AA1481" s="880">
        <f t="shared" si="419"/>
        <v>0.68511600000000006</v>
      </c>
      <c r="AB1481" s="880">
        <f t="shared" si="419"/>
        <v>0.73935600000000001</v>
      </c>
      <c r="AC1481" s="880">
        <f t="shared" si="419"/>
        <v>9.0002880000000012</v>
      </c>
    </row>
    <row r="1482" spans="1:30" s="738" customFormat="1" ht="12.75" customHeight="1">
      <c r="A1482" s="883" t="s">
        <v>328</v>
      </c>
      <c r="B1482" s="884"/>
      <c r="C1482" s="885" t="s">
        <v>156</v>
      </c>
      <c r="D1482" s="886"/>
      <c r="E1482" s="766"/>
      <c r="F1482" s="766"/>
      <c r="G1482" s="766"/>
      <c r="H1482" s="766"/>
      <c r="I1482" s="766"/>
      <c r="J1482" s="766"/>
      <c r="K1482" s="766"/>
      <c r="L1482" s="766"/>
      <c r="M1482" s="766"/>
      <c r="N1482" s="766"/>
      <c r="O1482" s="766"/>
      <c r="P1482" s="766"/>
      <c r="Q1482" s="766"/>
      <c r="R1482" s="766"/>
      <c r="S1482" s="766"/>
      <c r="T1482" s="766"/>
      <c r="U1482" s="766"/>
      <c r="V1482" s="766"/>
      <c r="W1482" s="766"/>
      <c r="X1482" s="766"/>
      <c r="Y1482" s="766"/>
      <c r="Z1482" s="766"/>
      <c r="AA1482" s="766"/>
      <c r="AB1482" s="766"/>
      <c r="AC1482" s="962"/>
    </row>
    <row r="1483" spans="1:30" s="738" customFormat="1" ht="12.75" customHeight="1">
      <c r="A1483" s="889"/>
      <c r="B1483" s="890"/>
      <c r="C1483" s="891" t="s">
        <v>158</v>
      </c>
      <c r="D1483" s="892"/>
      <c r="E1483" s="963"/>
      <c r="F1483" s="963"/>
      <c r="G1483" s="963"/>
      <c r="H1483" s="963"/>
      <c r="I1483" s="963"/>
      <c r="J1483" s="963"/>
      <c r="K1483" s="963"/>
      <c r="L1483" s="963"/>
      <c r="M1483" s="963"/>
      <c r="N1483" s="963"/>
      <c r="O1483" s="963"/>
      <c r="P1483" s="963"/>
      <c r="Q1483" s="963"/>
      <c r="R1483" s="963"/>
      <c r="S1483" s="963"/>
      <c r="T1483" s="963"/>
      <c r="U1483" s="963"/>
      <c r="V1483" s="963"/>
      <c r="W1483" s="963"/>
      <c r="X1483" s="963"/>
      <c r="Y1483" s="963"/>
      <c r="Z1483" s="963"/>
      <c r="AA1483" s="963"/>
      <c r="AB1483" s="963"/>
      <c r="AC1483" s="964"/>
    </row>
    <row r="1484" spans="1:30" ht="20.25" customHeight="1">
      <c r="A1484" s="895"/>
      <c r="B1484" s="737"/>
      <c r="C1484" s="896" t="s">
        <v>219</v>
      </c>
      <c r="E1484" s="737"/>
      <c r="F1484" s="737"/>
      <c r="G1484" s="737"/>
      <c r="H1484" s="897">
        <f>H1393+H1397+H1401+H1405+H1409</f>
        <v>2.8169500009685757</v>
      </c>
      <c r="I1484" s="737"/>
      <c r="J1484" s="737"/>
      <c r="K1484" s="737"/>
      <c r="L1484" s="737"/>
      <c r="M1484" s="737"/>
      <c r="N1484" s="897">
        <f>N1393+N1397+N1401+N1405+N1409</f>
        <v>3.7160999890476463</v>
      </c>
      <c r="O1484" s="737"/>
      <c r="P1484" s="737"/>
      <c r="Q1484" s="737"/>
      <c r="R1484" s="737"/>
      <c r="S1484" s="737"/>
      <c r="T1484" s="737"/>
      <c r="U1484" s="737"/>
      <c r="V1484" s="897">
        <f>V1393+V1397+V1401+V1405+V1409</f>
        <v>3.709999986663461</v>
      </c>
      <c r="W1484" s="897"/>
      <c r="X1484" s="897"/>
      <c r="Y1484" s="897">
        <f>Y1393+Y1397+Y1401+Y1405+Y1409</f>
        <v>3.710599987855554</v>
      </c>
      <c r="Z1484" s="737"/>
      <c r="AA1484" s="737"/>
      <c r="AB1484" s="737"/>
      <c r="AC1484" s="737"/>
    </row>
    <row r="1485" spans="1:30" ht="30" customHeight="1">
      <c r="A1485" s="752" t="s">
        <v>147</v>
      </c>
      <c r="B1485" s="753" t="s">
        <v>148</v>
      </c>
      <c r="C1485" s="755" t="s">
        <v>149</v>
      </c>
      <c r="D1485" s="755" t="s">
        <v>150</v>
      </c>
      <c r="E1485" s="756" t="s">
        <v>151</v>
      </c>
      <c r="F1485" s="756"/>
      <c r="G1485" s="756"/>
      <c r="H1485" s="756"/>
      <c r="I1485" s="756"/>
      <c r="J1485" s="756"/>
      <c r="K1485" s="756"/>
      <c r="L1485" s="756"/>
      <c r="M1485" s="756"/>
      <c r="N1485" s="756"/>
      <c r="O1485" s="756"/>
      <c r="P1485" s="756"/>
      <c r="Q1485" s="756"/>
      <c r="R1485" s="756"/>
      <c r="S1485" s="756"/>
      <c r="T1485" s="756"/>
      <c r="U1485" s="756"/>
      <c r="V1485" s="756"/>
      <c r="W1485" s="756"/>
      <c r="X1485" s="756"/>
      <c r="Y1485" s="756"/>
      <c r="Z1485" s="756"/>
      <c r="AA1485" s="756"/>
      <c r="AB1485" s="756"/>
      <c r="AC1485" s="757" t="s">
        <v>152</v>
      </c>
    </row>
    <row r="1486" spans="1:30" s="738" customFormat="1" ht="12.75" customHeight="1">
      <c r="A1486" s="900" t="s">
        <v>844</v>
      </c>
      <c r="B1486" s="965"/>
      <c r="C1486" s="759"/>
      <c r="D1486" s="759"/>
      <c r="E1486" s="760">
        <v>1</v>
      </c>
      <c r="F1486" s="760">
        <v>2</v>
      </c>
      <c r="G1486" s="760">
        <v>3</v>
      </c>
      <c r="H1486" s="760">
        <v>4</v>
      </c>
      <c r="I1486" s="760">
        <v>5</v>
      </c>
      <c r="J1486" s="760">
        <v>6</v>
      </c>
      <c r="K1486" s="760">
        <v>7</v>
      </c>
      <c r="L1486" s="760">
        <v>8</v>
      </c>
      <c r="M1486" s="760">
        <v>9</v>
      </c>
      <c r="N1486" s="760">
        <v>10</v>
      </c>
      <c r="O1486" s="760">
        <v>11</v>
      </c>
      <c r="P1486" s="760">
        <v>12</v>
      </c>
      <c r="Q1486" s="760">
        <v>13</v>
      </c>
      <c r="R1486" s="760">
        <v>14</v>
      </c>
      <c r="S1486" s="760">
        <v>15</v>
      </c>
      <c r="T1486" s="760">
        <v>16</v>
      </c>
      <c r="U1486" s="760">
        <v>17</v>
      </c>
      <c r="V1486" s="760">
        <v>18</v>
      </c>
      <c r="W1486" s="760">
        <v>19</v>
      </c>
      <c r="X1486" s="760">
        <v>20</v>
      </c>
      <c r="Y1486" s="760">
        <v>21</v>
      </c>
      <c r="Z1486" s="760">
        <v>22</v>
      </c>
      <c r="AA1486" s="760">
        <v>23</v>
      </c>
      <c r="AB1486" s="760">
        <v>24</v>
      </c>
      <c r="AC1486" s="761"/>
    </row>
    <row r="1487" spans="1:30" s="738" customFormat="1" ht="12.75" customHeight="1">
      <c r="A1487" s="765" t="s">
        <v>281</v>
      </c>
      <c r="B1487" s="766"/>
      <c r="C1487" s="767"/>
      <c r="D1487" s="767"/>
      <c r="E1487" s="766">
        <v>5</v>
      </c>
      <c r="F1487" s="766">
        <v>5</v>
      </c>
      <c r="G1487" s="766">
        <v>5</v>
      </c>
      <c r="H1487" s="766">
        <v>5</v>
      </c>
      <c r="I1487" s="766">
        <v>5</v>
      </c>
      <c r="J1487" s="766">
        <v>5</v>
      </c>
      <c r="K1487" s="766">
        <v>5</v>
      </c>
      <c r="L1487" s="766">
        <v>5</v>
      </c>
      <c r="M1487" s="766">
        <v>5</v>
      </c>
      <c r="N1487" s="766">
        <v>5</v>
      </c>
      <c r="O1487" s="766">
        <v>5</v>
      </c>
      <c r="P1487" s="766">
        <v>5</v>
      </c>
      <c r="Q1487" s="766">
        <v>5</v>
      </c>
      <c r="R1487" s="766">
        <v>5</v>
      </c>
      <c r="S1487" s="766">
        <v>5</v>
      </c>
      <c r="T1487" s="766">
        <v>5</v>
      </c>
      <c r="U1487" s="766">
        <v>5</v>
      </c>
      <c r="V1487" s="766">
        <v>5</v>
      </c>
      <c r="W1487" s="766">
        <v>5</v>
      </c>
      <c r="X1487" s="766">
        <v>5</v>
      </c>
      <c r="Y1487" s="766">
        <v>5</v>
      </c>
      <c r="Z1487" s="766">
        <v>5</v>
      </c>
      <c r="AA1487" s="766">
        <v>5</v>
      </c>
      <c r="AB1487" s="766">
        <v>5</v>
      </c>
      <c r="AC1487" s="902"/>
    </row>
    <row r="1488" spans="1:30" s="738" customFormat="1" ht="12.75" customHeight="1">
      <c r="A1488" s="770" t="s">
        <v>282</v>
      </c>
      <c r="B1488" s="771"/>
      <c r="C1488" s="772"/>
      <c r="D1488" s="772"/>
      <c r="E1488" s="771">
        <v>6</v>
      </c>
      <c r="F1488" s="771">
        <v>6</v>
      </c>
      <c r="G1488" s="771">
        <v>6</v>
      </c>
      <c r="H1488" s="771">
        <v>6</v>
      </c>
      <c r="I1488" s="771">
        <v>6</v>
      </c>
      <c r="J1488" s="771">
        <v>6</v>
      </c>
      <c r="K1488" s="771">
        <v>6</v>
      </c>
      <c r="L1488" s="771">
        <v>6</v>
      </c>
      <c r="M1488" s="771">
        <v>6</v>
      </c>
      <c r="N1488" s="771">
        <v>6</v>
      </c>
      <c r="O1488" s="771">
        <v>6</v>
      </c>
      <c r="P1488" s="771">
        <v>6</v>
      </c>
      <c r="Q1488" s="771">
        <v>6</v>
      </c>
      <c r="R1488" s="771">
        <v>6</v>
      </c>
      <c r="S1488" s="771">
        <v>6</v>
      </c>
      <c r="T1488" s="771">
        <v>6</v>
      </c>
      <c r="U1488" s="771">
        <v>6</v>
      </c>
      <c r="V1488" s="771">
        <v>6</v>
      </c>
      <c r="W1488" s="771">
        <v>6</v>
      </c>
      <c r="X1488" s="771">
        <v>6</v>
      </c>
      <c r="Y1488" s="771">
        <v>6</v>
      </c>
      <c r="Z1488" s="771">
        <v>6</v>
      </c>
      <c r="AA1488" s="771">
        <v>6</v>
      </c>
      <c r="AB1488" s="771">
        <v>6</v>
      </c>
      <c r="AC1488" s="903"/>
    </row>
    <row r="1489" spans="1:29" ht="12.75" customHeight="1">
      <c r="A1489" s="1022" t="s">
        <v>630</v>
      </c>
      <c r="B1489" s="1023" t="s">
        <v>631</v>
      </c>
      <c r="C1489" s="777" t="s">
        <v>156</v>
      </c>
      <c r="D1489" s="777" t="s">
        <v>288</v>
      </c>
      <c r="E1489" s="904"/>
      <c r="F1489" s="904"/>
      <c r="G1489" s="904"/>
      <c r="H1489" s="920"/>
      <c r="I1489" s="904"/>
      <c r="J1489" s="904"/>
      <c r="K1489" s="904"/>
      <c r="L1489" s="904"/>
      <c r="M1489" s="904"/>
      <c r="N1489" s="920"/>
      <c r="O1489" s="904"/>
      <c r="P1489" s="904"/>
      <c r="Q1489" s="904"/>
      <c r="R1489" s="904"/>
      <c r="S1489" s="904"/>
      <c r="T1489" s="904"/>
      <c r="U1489" s="904"/>
      <c r="V1489" s="920"/>
      <c r="W1489" s="904"/>
      <c r="X1489" s="904"/>
      <c r="Y1489" s="904"/>
      <c r="Z1489" s="904"/>
      <c r="AA1489" s="904"/>
      <c r="AB1489" s="904"/>
      <c r="AC1489" s="780">
        <f>SUM(E1489:AB1489)</f>
        <v>0</v>
      </c>
    </row>
    <row r="1490" spans="1:29" ht="12.75" customHeight="1">
      <c r="A1490" s="996"/>
      <c r="B1490" s="1024"/>
      <c r="C1490" s="783" t="s">
        <v>158</v>
      </c>
      <c r="D1490" s="783" t="s">
        <v>288</v>
      </c>
      <c r="E1490" s="905"/>
      <c r="F1490" s="905"/>
      <c r="G1490" s="905"/>
      <c r="H1490" s="944"/>
      <c r="I1490" s="905"/>
      <c r="J1490" s="905"/>
      <c r="K1490" s="905"/>
      <c r="L1490" s="905"/>
      <c r="M1490" s="905"/>
      <c r="N1490" s="944"/>
      <c r="O1490" s="905"/>
      <c r="P1490" s="905"/>
      <c r="Q1490" s="905"/>
      <c r="R1490" s="905"/>
      <c r="S1490" s="905"/>
      <c r="T1490" s="905"/>
      <c r="U1490" s="905"/>
      <c r="V1490" s="944"/>
      <c r="W1490" s="905"/>
      <c r="X1490" s="905"/>
      <c r="Y1490" s="905"/>
      <c r="Z1490" s="905"/>
      <c r="AA1490" s="905"/>
      <c r="AB1490" s="905"/>
      <c r="AC1490" s="786">
        <f>SUM(E1490:AB1490)</f>
        <v>0</v>
      </c>
    </row>
    <row r="1491" spans="1:29" ht="12.75" customHeight="1">
      <c r="A1491" s="996"/>
      <c r="B1491" s="1024"/>
      <c r="C1491" s="783" t="s">
        <v>159</v>
      </c>
      <c r="D1491" s="783" t="s">
        <v>288</v>
      </c>
      <c r="E1491" s="905"/>
      <c r="F1491" s="905"/>
      <c r="G1491" s="905"/>
      <c r="H1491" s="944"/>
      <c r="I1491" s="905"/>
      <c r="J1491" s="905"/>
      <c r="K1491" s="905"/>
      <c r="L1491" s="905"/>
      <c r="M1491" s="905"/>
      <c r="N1491" s="944"/>
      <c r="O1491" s="905"/>
      <c r="P1491" s="905"/>
      <c r="Q1491" s="905"/>
      <c r="R1491" s="905"/>
      <c r="S1491" s="905"/>
      <c r="T1491" s="905"/>
      <c r="U1491" s="905"/>
      <c r="V1491" s="944"/>
      <c r="W1491" s="905"/>
      <c r="X1491" s="905"/>
      <c r="Y1491" s="905"/>
      <c r="Z1491" s="905"/>
      <c r="AA1491" s="905"/>
      <c r="AB1491" s="905"/>
      <c r="AC1491" s="786"/>
    </row>
    <row r="1492" spans="1:29" ht="12.75" customHeight="1">
      <c r="A1492" s="996"/>
      <c r="B1492" s="1024"/>
      <c r="C1492" s="783" t="s">
        <v>161</v>
      </c>
      <c r="D1492" s="783"/>
      <c r="E1492" s="905" t="e">
        <f t="shared" ref="E1492:AC1492" si="420">E1490/E1489</f>
        <v>#DIV/0!</v>
      </c>
      <c r="F1492" s="905" t="e">
        <f t="shared" si="420"/>
        <v>#DIV/0!</v>
      </c>
      <c r="G1492" s="905" t="e">
        <f t="shared" si="420"/>
        <v>#DIV/0!</v>
      </c>
      <c r="H1492" s="944" t="e">
        <f t="shared" si="420"/>
        <v>#DIV/0!</v>
      </c>
      <c r="I1492" s="905" t="e">
        <f t="shared" si="420"/>
        <v>#DIV/0!</v>
      </c>
      <c r="J1492" s="905" t="e">
        <f t="shared" si="420"/>
        <v>#DIV/0!</v>
      </c>
      <c r="K1492" s="905" t="e">
        <f t="shared" si="420"/>
        <v>#DIV/0!</v>
      </c>
      <c r="L1492" s="905" t="e">
        <f t="shared" si="420"/>
        <v>#DIV/0!</v>
      </c>
      <c r="M1492" s="905" t="e">
        <f t="shared" si="420"/>
        <v>#DIV/0!</v>
      </c>
      <c r="N1492" s="944" t="e">
        <f t="shared" si="420"/>
        <v>#DIV/0!</v>
      </c>
      <c r="O1492" s="905" t="e">
        <f t="shared" si="420"/>
        <v>#DIV/0!</v>
      </c>
      <c r="P1492" s="905" t="e">
        <f t="shared" si="420"/>
        <v>#DIV/0!</v>
      </c>
      <c r="Q1492" s="905" t="e">
        <f t="shared" si="420"/>
        <v>#DIV/0!</v>
      </c>
      <c r="R1492" s="905" t="e">
        <f t="shared" si="420"/>
        <v>#DIV/0!</v>
      </c>
      <c r="S1492" s="905" t="e">
        <f t="shared" si="420"/>
        <v>#DIV/0!</v>
      </c>
      <c r="T1492" s="905" t="e">
        <f t="shared" si="420"/>
        <v>#DIV/0!</v>
      </c>
      <c r="U1492" s="905" t="e">
        <f t="shared" si="420"/>
        <v>#DIV/0!</v>
      </c>
      <c r="V1492" s="944" t="e">
        <f t="shared" si="420"/>
        <v>#DIV/0!</v>
      </c>
      <c r="W1492" s="905" t="e">
        <f t="shared" si="420"/>
        <v>#DIV/0!</v>
      </c>
      <c r="X1492" s="905" t="e">
        <f t="shared" si="420"/>
        <v>#DIV/0!</v>
      </c>
      <c r="Y1492" s="905" t="e">
        <f t="shared" si="420"/>
        <v>#DIV/0!</v>
      </c>
      <c r="Z1492" s="905" t="e">
        <f t="shared" si="420"/>
        <v>#DIV/0!</v>
      </c>
      <c r="AA1492" s="905" t="e">
        <f t="shared" si="420"/>
        <v>#DIV/0!</v>
      </c>
      <c r="AB1492" s="905" t="e">
        <f t="shared" si="420"/>
        <v>#DIV/0!</v>
      </c>
      <c r="AC1492" s="786" t="e">
        <f t="shared" si="420"/>
        <v>#DIV/0!</v>
      </c>
    </row>
    <row r="1493" spans="1:29" ht="12.75" customHeight="1">
      <c r="A1493" s="1025"/>
      <c r="B1493" s="1026"/>
      <c r="C1493" s="1027" t="s">
        <v>164</v>
      </c>
      <c r="D1493" s="1027" t="s">
        <v>288</v>
      </c>
      <c r="E1493" s="1029"/>
      <c r="F1493" s="1029"/>
      <c r="G1493" s="1029"/>
      <c r="H1493" s="1029"/>
      <c r="I1493" s="1029"/>
      <c r="J1493" s="1029"/>
      <c r="K1493" s="1029"/>
      <c r="L1493" s="1029"/>
      <c r="M1493" s="1029"/>
      <c r="N1493" s="1029"/>
      <c r="O1493" s="1029"/>
      <c r="P1493" s="1029"/>
      <c r="Q1493" s="1029"/>
      <c r="R1493" s="1029"/>
      <c r="S1493" s="1029"/>
      <c r="T1493" s="1029"/>
      <c r="U1493" s="1029"/>
      <c r="V1493" s="1029"/>
      <c r="W1493" s="1029"/>
      <c r="X1493" s="1029"/>
      <c r="Y1493" s="1029"/>
      <c r="Z1493" s="1029"/>
      <c r="AA1493" s="1029"/>
      <c r="AB1493" s="1029"/>
      <c r="AC1493" s="1030"/>
    </row>
    <row r="1494" spans="1:29" ht="12.75" customHeight="1">
      <c r="A1494" s="1022" t="s">
        <v>632</v>
      </c>
      <c r="B1494" s="1031" t="s">
        <v>633</v>
      </c>
      <c r="C1494" s="838" t="s">
        <v>156</v>
      </c>
      <c r="D1494" s="838" t="s">
        <v>288</v>
      </c>
      <c r="E1494" s="921"/>
      <c r="F1494" s="921"/>
      <c r="G1494" s="921"/>
      <c r="H1494" s="922"/>
      <c r="I1494" s="921"/>
      <c r="J1494" s="921"/>
      <c r="K1494" s="921"/>
      <c r="L1494" s="921"/>
      <c r="M1494" s="921"/>
      <c r="N1494" s="922"/>
      <c r="O1494" s="921"/>
      <c r="P1494" s="921"/>
      <c r="Q1494" s="921"/>
      <c r="R1494" s="921"/>
      <c r="S1494" s="921"/>
      <c r="T1494" s="921"/>
      <c r="U1494" s="921"/>
      <c r="V1494" s="922"/>
      <c r="W1494" s="921"/>
      <c r="X1494" s="921"/>
      <c r="Y1494" s="921"/>
      <c r="Z1494" s="921"/>
      <c r="AA1494" s="921"/>
      <c r="AB1494" s="921"/>
      <c r="AC1494" s="786">
        <f>SUM(E1494:AB1494)</f>
        <v>0</v>
      </c>
    </row>
    <row r="1495" spans="1:29" ht="12.75" customHeight="1">
      <c r="A1495" s="996"/>
      <c r="B1495" s="997"/>
      <c r="C1495" s="998" t="s">
        <v>158</v>
      </c>
      <c r="D1495" s="998" t="s">
        <v>288</v>
      </c>
      <c r="E1495" s="905"/>
      <c r="F1495" s="905"/>
      <c r="G1495" s="905"/>
      <c r="H1495" s="944"/>
      <c r="I1495" s="905"/>
      <c r="J1495" s="905"/>
      <c r="K1495" s="905"/>
      <c r="L1495" s="905"/>
      <c r="M1495" s="905"/>
      <c r="N1495" s="944"/>
      <c r="O1495" s="905"/>
      <c r="P1495" s="905"/>
      <c r="Q1495" s="905"/>
      <c r="R1495" s="905"/>
      <c r="S1495" s="905"/>
      <c r="T1495" s="905"/>
      <c r="U1495" s="905"/>
      <c r="V1495" s="944"/>
      <c r="W1495" s="905"/>
      <c r="X1495" s="905"/>
      <c r="Y1495" s="905"/>
      <c r="Z1495" s="905"/>
      <c r="AA1495" s="905"/>
      <c r="AB1495" s="905"/>
      <c r="AC1495" s="841">
        <f>SUM(E1495:AB1495)</f>
        <v>0</v>
      </c>
    </row>
    <row r="1496" spans="1:29" ht="12.75" customHeight="1">
      <c r="A1496" s="996"/>
      <c r="B1496" s="997"/>
      <c r="C1496" s="783" t="s">
        <v>159</v>
      </c>
      <c r="D1496" s="783" t="s">
        <v>288</v>
      </c>
      <c r="E1496" s="905"/>
      <c r="F1496" s="905"/>
      <c r="G1496" s="905"/>
      <c r="H1496" s="944"/>
      <c r="I1496" s="905"/>
      <c r="J1496" s="905"/>
      <c r="K1496" s="905"/>
      <c r="L1496" s="905"/>
      <c r="M1496" s="905"/>
      <c r="N1496" s="944"/>
      <c r="O1496" s="905"/>
      <c r="P1496" s="905"/>
      <c r="Q1496" s="905"/>
      <c r="R1496" s="905"/>
      <c r="S1496" s="905"/>
      <c r="T1496" s="905"/>
      <c r="U1496" s="905"/>
      <c r="V1496" s="944"/>
      <c r="W1496" s="905"/>
      <c r="X1496" s="905"/>
      <c r="Y1496" s="905"/>
      <c r="Z1496" s="905"/>
      <c r="AA1496" s="905"/>
      <c r="AB1496" s="905"/>
      <c r="AC1496" s="841"/>
    </row>
    <row r="1497" spans="1:29" ht="12.75" customHeight="1">
      <c r="A1497" s="996"/>
      <c r="B1497" s="997"/>
      <c r="C1497" s="998" t="s">
        <v>161</v>
      </c>
      <c r="D1497" s="998"/>
      <c r="E1497" s="905" t="e">
        <f t="shared" ref="E1497:AC1497" si="421">E1495/E1494</f>
        <v>#DIV/0!</v>
      </c>
      <c r="F1497" s="905" t="e">
        <f t="shared" si="421"/>
        <v>#DIV/0!</v>
      </c>
      <c r="G1497" s="905" t="e">
        <f t="shared" si="421"/>
        <v>#DIV/0!</v>
      </c>
      <c r="H1497" s="944" t="e">
        <f t="shared" si="421"/>
        <v>#DIV/0!</v>
      </c>
      <c r="I1497" s="905" t="e">
        <f t="shared" si="421"/>
        <v>#DIV/0!</v>
      </c>
      <c r="J1497" s="905" t="e">
        <f t="shared" si="421"/>
        <v>#DIV/0!</v>
      </c>
      <c r="K1497" s="905" t="e">
        <f t="shared" si="421"/>
        <v>#DIV/0!</v>
      </c>
      <c r="L1497" s="905" t="e">
        <f t="shared" si="421"/>
        <v>#DIV/0!</v>
      </c>
      <c r="M1497" s="905" t="e">
        <f t="shared" si="421"/>
        <v>#DIV/0!</v>
      </c>
      <c r="N1497" s="944" t="e">
        <f t="shared" si="421"/>
        <v>#DIV/0!</v>
      </c>
      <c r="O1497" s="905" t="e">
        <f t="shared" si="421"/>
        <v>#DIV/0!</v>
      </c>
      <c r="P1497" s="905" t="e">
        <f t="shared" si="421"/>
        <v>#DIV/0!</v>
      </c>
      <c r="Q1497" s="905" t="e">
        <f t="shared" si="421"/>
        <v>#DIV/0!</v>
      </c>
      <c r="R1497" s="905" t="e">
        <f t="shared" si="421"/>
        <v>#DIV/0!</v>
      </c>
      <c r="S1497" s="905" t="e">
        <f t="shared" si="421"/>
        <v>#DIV/0!</v>
      </c>
      <c r="T1497" s="905" t="e">
        <f t="shared" si="421"/>
        <v>#DIV/0!</v>
      </c>
      <c r="U1497" s="905" t="e">
        <f t="shared" si="421"/>
        <v>#DIV/0!</v>
      </c>
      <c r="V1497" s="944" t="e">
        <f t="shared" si="421"/>
        <v>#DIV/0!</v>
      </c>
      <c r="W1497" s="905" t="e">
        <f t="shared" si="421"/>
        <v>#DIV/0!</v>
      </c>
      <c r="X1497" s="905" t="e">
        <f t="shared" si="421"/>
        <v>#DIV/0!</v>
      </c>
      <c r="Y1497" s="905" t="e">
        <f t="shared" si="421"/>
        <v>#DIV/0!</v>
      </c>
      <c r="Z1497" s="905" t="e">
        <f t="shared" si="421"/>
        <v>#DIV/0!</v>
      </c>
      <c r="AA1497" s="905" t="e">
        <f t="shared" si="421"/>
        <v>#DIV/0!</v>
      </c>
      <c r="AB1497" s="905" t="e">
        <f t="shared" si="421"/>
        <v>#DIV/0!</v>
      </c>
      <c r="AC1497" s="786" t="e">
        <f t="shared" si="421"/>
        <v>#DIV/0!</v>
      </c>
    </row>
    <row r="1498" spans="1:29" ht="12.75" customHeight="1">
      <c r="A1498" s="996"/>
      <c r="B1498" s="997"/>
      <c r="C1498" s="1103" t="s">
        <v>164</v>
      </c>
      <c r="D1498" s="1103" t="s">
        <v>288</v>
      </c>
      <c r="E1498" s="1104"/>
      <c r="F1498" s="1104"/>
      <c r="G1498" s="1104"/>
      <c r="H1498" s="1104"/>
      <c r="I1498" s="1104"/>
      <c r="J1498" s="1104"/>
      <c r="K1498" s="1104"/>
      <c r="L1498" s="1104"/>
      <c r="M1498" s="1104"/>
      <c r="N1498" s="1104"/>
      <c r="O1498" s="1104"/>
      <c r="P1498" s="1104"/>
      <c r="Q1498" s="1104"/>
      <c r="R1498" s="1104"/>
      <c r="S1498" s="1104"/>
      <c r="T1498" s="1104"/>
      <c r="U1498" s="1104"/>
      <c r="V1498" s="1104"/>
      <c r="W1498" s="1104"/>
      <c r="X1498" s="1104"/>
      <c r="Y1498" s="1104"/>
      <c r="Z1498" s="1104"/>
      <c r="AA1498" s="1104"/>
      <c r="AB1498" s="1104"/>
      <c r="AC1498" s="1106"/>
    </row>
    <row r="1499" spans="1:29" ht="12.75" customHeight="1">
      <c r="A1499" s="775" t="s">
        <v>845</v>
      </c>
      <c r="B1499" s="776" t="s">
        <v>846</v>
      </c>
      <c r="C1499" s="777" t="s">
        <v>156</v>
      </c>
      <c r="D1499" s="777" t="s">
        <v>209</v>
      </c>
      <c r="E1499" s="876" t="e">
        <f t="shared" ref="E1499:AB1499" si="422">1.73*20.5*E1501*0.9/1000</f>
        <v>#VALUE!</v>
      </c>
      <c r="F1499" s="876">
        <f t="shared" si="422"/>
        <v>0</v>
      </c>
      <c r="G1499" s="876">
        <f t="shared" si="422"/>
        <v>0</v>
      </c>
      <c r="H1499" s="935">
        <f t="shared" si="422"/>
        <v>0</v>
      </c>
      <c r="I1499" s="876">
        <f t="shared" si="422"/>
        <v>0</v>
      </c>
      <c r="J1499" s="876">
        <f t="shared" si="422"/>
        <v>0</v>
      </c>
      <c r="K1499" s="876">
        <f t="shared" si="422"/>
        <v>0</v>
      </c>
      <c r="L1499" s="876">
        <f t="shared" si="422"/>
        <v>0</v>
      </c>
      <c r="M1499" s="876">
        <f t="shared" si="422"/>
        <v>0</v>
      </c>
      <c r="N1499" s="935">
        <f t="shared" si="422"/>
        <v>0</v>
      </c>
      <c r="O1499" s="876">
        <f t="shared" si="422"/>
        <v>0</v>
      </c>
      <c r="P1499" s="876">
        <f t="shared" si="422"/>
        <v>0</v>
      </c>
      <c r="Q1499" s="876">
        <f t="shared" si="422"/>
        <v>0</v>
      </c>
      <c r="R1499" s="876">
        <f t="shared" si="422"/>
        <v>0</v>
      </c>
      <c r="S1499" s="876">
        <f t="shared" si="422"/>
        <v>0</v>
      </c>
      <c r="T1499" s="876">
        <f t="shared" si="422"/>
        <v>0</v>
      </c>
      <c r="U1499" s="876">
        <f t="shared" si="422"/>
        <v>0</v>
      </c>
      <c r="V1499" s="935">
        <f t="shared" si="422"/>
        <v>0</v>
      </c>
      <c r="W1499" s="876">
        <f t="shared" si="422"/>
        <v>0</v>
      </c>
      <c r="X1499" s="876">
        <f t="shared" si="422"/>
        <v>0</v>
      </c>
      <c r="Y1499" s="876">
        <f t="shared" si="422"/>
        <v>0</v>
      </c>
      <c r="Z1499" s="876">
        <f t="shared" si="422"/>
        <v>0</v>
      </c>
      <c r="AA1499" s="876">
        <f t="shared" si="422"/>
        <v>0</v>
      </c>
      <c r="AB1499" s="876">
        <f t="shared" si="422"/>
        <v>0</v>
      </c>
      <c r="AC1499" s="780" t="e">
        <f>SUM(E1499:AB1499)</f>
        <v>#VALUE!</v>
      </c>
    </row>
    <row r="1500" spans="1:29" ht="12.75" customHeight="1">
      <c r="A1500" s="781"/>
      <c r="B1500" s="782"/>
      <c r="C1500" s="783" t="s">
        <v>158</v>
      </c>
      <c r="D1500" s="783" t="s">
        <v>209</v>
      </c>
      <c r="E1500" s="918" t="e">
        <f t="shared" ref="E1500:AB1500" si="423">E1499*0.4</f>
        <v>#VALUE!</v>
      </c>
      <c r="F1500" s="918">
        <f t="shared" si="423"/>
        <v>0</v>
      </c>
      <c r="G1500" s="918">
        <f t="shared" si="423"/>
        <v>0</v>
      </c>
      <c r="H1500" s="928">
        <f t="shared" si="423"/>
        <v>0</v>
      </c>
      <c r="I1500" s="918">
        <f t="shared" si="423"/>
        <v>0</v>
      </c>
      <c r="J1500" s="918">
        <f t="shared" si="423"/>
        <v>0</v>
      </c>
      <c r="K1500" s="918">
        <f t="shared" si="423"/>
        <v>0</v>
      </c>
      <c r="L1500" s="918">
        <f t="shared" si="423"/>
        <v>0</v>
      </c>
      <c r="M1500" s="918">
        <f t="shared" si="423"/>
        <v>0</v>
      </c>
      <c r="N1500" s="928">
        <f t="shared" si="423"/>
        <v>0</v>
      </c>
      <c r="O1500" s="918">
        <f t="shared" si="423"/>
        <v>0</v>
      </c>
      <c r="P1500" s="918">
        <f t="shared" si="423"/>
        <v>0</v>
      </c>
      <c r="Q1500" s="918">
        <f t="shared" si="423"/>
        <v>0</v>
      </c>
      <c r="R1500" s="918">
        <f t="shared" si="423"/>
        <v>0</v>
      </c>
      <c r="S1500" s="918">
        <f t="shared" si="423"/>
        <v>0</v>
      </c>
      <c r="T1500" s="918">
        <f t="shared" si="423"/>
        <v>0</v>
      </c>
      <c r="U1500" s="918">
        <f t="shared" si="423"/>
        <v>0</v>
      </c>
      <c r="V1500" s="928">
        <f t="shared" si="423"/>
        <v>0</v>
      </c>
      <c r="W1500" s="918">
        <f t="shared" si="423"/>
        <v>0</v>
      </c>
      <c r="X1500" s="918">
        <f t="shared" si="423"/>
        <v>0</v>
      </c>
      <c r="Y1500" s="918">
        <f t="shared" si="423"/>
        <v>0</v>
      </c>
      <c r="Z1500" s="918">
        <f t="shared" si="423"/>
        <v>0</v>
      </c>
      <c r="AA1500" s="918">
        <f t="shared" si="423"/>
        <v>0</v>
      </c>
      <c r="AB1500" s="918">
        <f t="shared" si="423"/>
        <v>0</v>
      </c>
      <c r="AC1500" s="786" t="e">
        <f>SUM(E1500:AB1500)</f>
        <v>#VALUE!</v>
      </c>
    </row>
    <row r="1501" spans="1:29" ht="12.75" customHeight="1">
      <c r="A1501" s="781"/>
      <c r="B1501" s="782"/>
      <c r="C1501" s="783" t="s">
        <v>159</v>
      </c>
      <c r="D1501" s="783" t="s">
        <v>160</v>
      </c>
      <c r="E1501" s="863" t="s">
        <v>179</v>
      </c>
      <c r="F1501" s="863">
        <v>0</v>
      </c>
      <c r="G1501" s="863">
        <v>0</v>
      </c>
      <c r="H1501" s="864">
        <v>0</v>
      </c>
      <c r="I1501" s="863">
        <v>0</v>
      </c>
      <c r="J1501" s="863">
        <v>0</v>
      </c>
      <c r="K1501" s="863">
        <v>0</v>
      </c>
      <c r="L1501" s="863">
        <v>0</v>
      </c>
      <c r="M1501" s="863">
        <v>0</v>
      </c>
      <c r="N1501" s="864">
        <v>0</v>
      </c>
      <c r="O1501" s="863">
        <v>0</v>
      </c>
      <c r="P1501" s="863">
        <v>0</v>
      </c>
      <c r="Q1501" s="863">
        <v>0</v>
      </c>
      <c r="R1501" s="863">
        <v>0</v>
      </c>
      <c r="S1501" s="863">
        <v>0</v>
      </c>
      <c r="T1501" s="863">
        <v>0</v>
      </c>
      <c r="U1501" s="863">
        <v>0</v>
      </c>
      <c r="V1501" s="864">
        <v>0</v>
      </c>
      <c r="W1501" s="863">
        <v>0</v>
      </c>
      <c r="X1501" s="863">
        <v>0</v>
      </c>
      <c r="Y1501" s="863">
        <v>0</v>
      </c>
      <c r="Z1501" s="863">
        <v>0</v>
      </c>
      <c r="AA1501" s="863">
        <v>0</v>
      </c>
      <c r="AB1501" s="863">
        <v>0</v>
      </c>
      <c r="AC1501" s="786"/>
    </row>
    <row r="1502" spans="1:29" ht="12.75" customHeight="1" thickBot="1">
      <c r="A1502" s="790"/>
      <c r="B1502" s="791"/>
      <c r="C1502" s="795" t="s">
        <v>161</v>
      </c>
      <c r="D1502" s="795"/>
      <c r="E1502" s="914" t="e">
        <f t="shared" ref="E1502:AC1502" si="424">E1500/E1499</f>
        <v>#VALUE!</v>
      </c>
      <c r="F1502" s="914" t="e">
        <f t="shared" si="424"/>
        <v>#DIV/0!</v>
      </c>
      <c r="G1502" s="914" t="e">
        <f t="shared" si="424"/>
        <v>#DIV/0!</v>
      </c>
      <c r="H1502" s="930" t="e">
        <f t="shared" si="424"/>
        <v>#DIV/0!</v>
      </c>
      <c r="I1502" s="914" t="e">
        <f t="shared" si="424"/>
        <v>#DIV/0!</v>
      </c>
      <c r="J1502" s="914" t="e">
        <f t="shared" si="424"/>
        <v>#DIV/0!</v>
      </c>
      <c r="K1502" s="914" t="e">
        <f t="shared" si="424"/>
        <v>#DIV/0!</v>
      </c>
      <c r="L1502" s="914" t="e">
        <f t="shared" si="424"/>
        <v>#DIV/0!</v>
      </c>
      <c r="M1502" s="914" t="e">
        <f t="shared" si="424"/>
        <v>#DIV/0!</v>
      </c>
      <c r="N1502" s="930" t="e">
        <f t="shared" si="424"/>
        <v>#DIV/0!</v>
      </c>
      <c r="O1502" s="914" t="e">
        <f t="shared" si="424"/>
        <v>#DIV/0!</v>
      </c>
      <c r="P1502" s="914" t="e">
        <f t="shared" si="424"/>
        <v>#DIV/0!</v>
      </c>
      <c r="Q1502" s="914" t="e">
        <f t="shared" si="424"/>
        <v>#DIV/0!</v>
      </c>
      <c r="R1502" s="914" t="e">
        <f t="shared" si="424"/>
        <v>#DIV/0!</v>
      </c>
      <c r="S1502" s="914" t="e">
        <f t="shared" si="424"/>
        <v>#DIV/0!</v>
      </c>
      <c r="T1502" s="914" t="e">
        <f t="shared" si="424"/>
        <v>#DIV/0!</v>
      </c>
      <c r="U1502" s="914" t="e">
        <f t="shared" si="424"/>
        <v>#DIV/0!</v>
      </c>
      <c r="V1502" s="930" t="e">
        <f t="shared" si="424"/>
        <v>#DIV/0!</v>
      </c>
      <c r="W1502" s="914" t="e">
        <f t="shared" si="424"/>
        <v>#DIV/0!</v>
      </c>
      <c r="X1502" s="914" t="e">
        <f t="shared" si="424"/>
        <v>#DIV/0!</v>
      </c>
      <c r="Y1502" s="914" t="e">
        <f t="shared" si="424"/>
        <v>#DIV/0!</v>
      </c>
      <c r="Z1502" s="914" t="e">
        <f t="shared" si="424"/>
        <v>#DIV/0!</v>
      </c>
      <c r="AA1502" s="914" t="e">
        <f t="shared" si="424"/>
        <v>#DIV/0!</v>
      </c>
      <c r="AB1502" s="914" t="e">
        <f t="shared" si="424"/>
        <v>#DIV/0!</v>
      </c>
      <c r="AC1502" s="798" t="e">
        <f t="shared" si="424"/>
        <v>#VALUE!</v>
      </c>
    </row>
    <row r="1503" spans="1:29" ht="12.75" customHeight="1">
      <c r="A1503" s="775" t="s">
        <v>847</v>
      </c>
      <c r="B1503" s="776" t="s">
        <v>848</v>
      </c>
      <c r="C1503" s="777" t="s">
        <v>156</v>
      </c>
      <c r="D1503" s="777" t="s">
        <v>209</v>
      </c>
      <c r="E1503" s="876">
        <f t="shared" ref="E1503:AB1503" si="425">1.73*20.5*E1505*0.9/1000</f>
        <v>6.3836999999999991E-2</v>
      </c>
      <c r="F1503" s="876">
        <f t="shared" si="425"/>
        <v>6.3836999999999991E-2</v>
      </c>
      <c r="G1503" s="876">
        <f t="shared" si="425"/>
        <v>3.1918499999999995E-2</v>
      </c>
      <c r="H1503" s="935">
        <f t="shared" si="425"/>
        <v>6.3836999999999991E-2</v>
      </c>
      <c r="I1503" s="876">
        <f t="shared" si="425"/>
        <v>6.3836999999999991E-2</v>
      </c>
      <c r="J1503" s="876">
        <f t="shared" si="425"/>
        <v>9.575549999999998E-2</v>
      </c>
      <c r="K1503" s="876">
        <f t="shared" si="425"/>
        <v>9.575549999999998E-2</v>
      </c>
      <c r="L1503" s="876">
        <f t="shared" si="425"/>
        <v>0.12767399999999998</v>
      </c>
      <c r="M1503" s="876">
        <f t="shared" si="425"/>
        <v>0.19151099999999996</v>
      </c>
      <c r="N1503" s="935">
        <f t="shared" si="425"/>
        <v>0.19151099999999996</v>
      </c>
      <c r="O1503" s="876">
        <f t="shared" si="425"/>
        <v>0.12767399999999998</v>
      </c>
      <c r="P1503" s="876">
        <f t="shared" si="425"/>
        <v>9.575549999999998E-2</v>
      </c>
      <c r="Q1503" s="876">
        <f t="shared" si="425"/>
        <v>9.575549999999998E-2</v>
      </c>
      <c r="R1503" s="876">
        <f t="shared" si="425"/>
        <v>6.3836999999999991E-2</v>
      </c>
      <c r="S1503" s="876">
        <f t="shared" si="425"/>
        <v>6.3836999999999991E-2</v>
      </c>
      <c r="T1503" s="876">
        <f t="shared" si="425"/>
        <v>9.575549999999998E-2</v>
      </c>
      <c r="U1503" s="876">
        <f t="shared" si="425"/>
        <v>9.575549999999998E-2</v>
      </c>
      <c r="V1503" s="935">
        <f t="shared" si="425"/>
        <v>9.575549999999998E-2</v>
      </c>
      <c r="W1503" s="876">
        <f t="shared" si="425"/>
        <v>0.12767399999999998</v>
      </c>
      <c r="X1503" s="876">
        <f t="shared" si="425"/>
        <v>9.575549999999998E-2</v>
      </c>
      <c r="Y1503" s="876">
        <f t="shared" si="425"/>
        <v>0.12767399999999998</v>
      </c>
      <c r="Z1503" s="876">
        <f t="shared" si="425"/>
        <v>9.575549999999998E-2</v>
      </c>
      <c r="AA1503" s="876">
        <f t="shared" si="425"/>
        <v>6.3836999999999991E-2</v>
      </c>
      <c r="AB1503" s="876">
        <f t="shared" si="425"/>
        <v>6.3836999999999991E-2</v>
      </c>
      <c r="AC1503" s="780">
        <f>SUM(E1503:AB1503)</f>
        <v>2.298131999999999</v>
      </c>
    </row>
    <row r="1504" spans="1:29" ht="12.75" customHeight="1">
      <c r="A1504" s="781"/>
      <c r="B1504" s="782"/>
      <c r="C1504" s="783" t="s">
        <v>158</v>
      </c>
      <c r="D1504" s="783" t="s">
        <v>209</v>
      </c>
      <c r="E1504" s="918">
        <f t="shared" ref="E1504:AB1504" si="426">E1503*0.4</f>
        <v>2.5534799999999996E-2</v>
      </c>
      <c r="F1504" s="918">
        <f t="shared" si="426"/>
        <v>2.5534799999999996E-2</v>
      </c>
      <c r="G1504" s="918">
        <f t="shared" si="426"/>
        <v>1.2767399999999998E-2</v>
      </c>
      <c r="H1504" s="928">
        <f t="shared" si="426"/>
        <v>2.5534799999999996E-2</v>
      </c>
      <c r="I1504" s="918">
        <f t="shared" si="426"/>
        <v>2.5534799999999996E-2</v>
      </c>
      <c r="J1504" s="918">
        <f t="shared" si="426"/>
        <v>3.8302199999999995E-2</v>
      </c>
      <c r="K1504" s="918">
        <f t="shared" si="426"/>
        <v>3.8302199999999995E-2</v>
      </c>
      <c r="L1504" s="918">
        <f t="shared" si="426"/>
        <v>5.1069599999999993E-2</v>
      </c>
      <c r="M1504" s="918">
        <f t="shared" si="426"/>
        <v>7.6604399999999989E-2</v>
      </c>
      <c r="N1504" s="928">
        <f t="shared" si="426"/>
        <v>7.6604399999999989E-2</v>
      </c>
      <c r="O1504" s="918">
        <f t="shared" si="426"/>
        <v>5.1069599999999993E-2</v>
      </c>
      <c r="P1504" s="918">
        <f t="shared" si="426"/>
        <v>3.8302199999999995E-2</v>
      </c>
      <c r="Q1504" s="918">
        <f t="shared" si="426"/>
        <v>3.8302199999999995E-2</v>
      </c>
      <c r="R1504" s="918">
        <f t="shared" si="426"/>
        <v>2.5534799999999996E-2</v>
      </c>
      <c r="S1504" s="918">
        <f t="shared" si="426"/>
        <v>2.5534799999999996E-2</v>
      </c>
      <c r="T1504" s="918">
        <f t="shared" si="426"/>
        <v>3.8302199999999995E-2</v>
      </c>
      <c r="U1504" s="918">
        <f t="shared" si="426"/>
        <v>3.8302199999999995E-2</v>
      </c>
      <c r="V1504" s="928">
        <f t="shared" si="426"/>
        <v>3.8302199999999995E-2</v>
      </c>
      <c r="W1504" s="918">
        <f t="shared" si="426"/>
        <v>5.1069599999999993E-2</v>
      </c>
      <c r="X1504" s="918">
        <f t="shared" si="426"/>
        <v>3.8302199999999995E-2</v>
      </c>
      <c r="Y1504" s="918">
        <f t="shared" si="426"/>
        <v>5.1069599999999993E-2</v>
      </c>
      <c r="Z1504" s="918">
        <f t="shared" si="426"/>
        <v>3.8302199999999995E-2</v>
      </c>
      <c r="AA1504" s="918">
        <f t="shared" si="426"/>
        <v>2.5534799999999996E-2</v>
      </c>
      <c r="AB1504" s="918">
        <f t="shared" si="426"/>
        <v>2.5534799999999996E-2</v>
      </c>
      <c r="AC1504" s="786">
        <f>SUM(E1504:AB1504)</f>
        <v>0.91925279999999954</v>
      </c>
    </row>
    <row r="1505" spans="1:30" ht="12.75" customHeight="1">
      <c r="A1505" s="781"/>
      <c r="B1505" s="782"/>
      <c r="C1505" s="783" t="s">
        <v>159</v>
      </c>
      <c r="D1505" s="783" t="s">
        <v>160</v>
      </c>
      <c r="E1505" s="459">
        <v>2</v>
      </c>
      <c r="F1505" s="459">
        <v>2</v>
      </c>
      <c r="G1505" s="459">
        <v>1</v>
      </c>
      <c r="H1505" s="724">
        <v>2</v>
      </c>
      <c r="I1505" s="459">
        <v>2</v>
      </c>
      <c r="J1505" s="459">
        <v>3</v>
      </c>
      <c r="K1505" s="459">
        <v>3</v>
      </c>
      <c r="L1505" s="459">
        <v>4</v>
      </c>
      <c r="M1505" s="459">
        <v>6</v>
      </c>
      <c r="N1505" s="724">
        <v>6</v>
      </c>
      <c r="O1505" s="459">
        <v>4</v>
      </c>
      <c r="P1505" s="459">
        <v>3</v>
      </c>
      <c r="Q1505" s="459">
        <v>3</v>
      </c>
      <c r="R1505" s="459">
        <v>2</v>
      </c>
      <c r="S1505" s="459">
        <v>2</v>
      </c>
      <c r="T1505" s="459">
        <v>3</v>
      </c>
      <c r="U1505" s="459">
        <v>3</v>
      </c>
      <c r="V1505" s="724">
        <v>3</v>
      </c>
      <c r="W1505" s="459">
        <v>4</v>
      </c>
      <c r="X1505" s="459">
        <v>3</v>
      </c>
      <c r="Y1505" s="459">
        <v>4</v>
      </c>
      <c r="Z1505" s="459">
        <v>3</v>
      </c>
      <c r="AA1505" s="459">
        <v>2</v>
      </c>
      <c r="AB1505" s="459">
        <v>2</v>
      </c>
      <c r="AC1505" s="786"/>
    </row>
    <row r="1506" spans="1:30" ht="12.75" customHeight="1" thickBot="1">
      <c r="A1506" s="800"/>
      <c r="B1506" s="801"/>
      <c r="C1506" s="802" t="s">
        <v>161</v>
      </c>
      <c r="D1506" s="802"/>
      <c r="E1506" s="983">
        <f t="shared" ref="E1506:AC1506" si="427">E1504/E1503</f>
        <v>0.4</v>
      </c>
      <c r="F1506" s="983">
        <f t="shared" si="427"/>
        <v>0.4</v>
      </c>
      <c r="G1506" s="983">
        <f t="shared" si="427"/>
        <v>0.4</v>
      </c>
      <c r="H1506" s="989">
        <f t="shared" si="427"/>
        <v>0.4</v>
      </c>
      <c r="I1506" s="983">
        <f t="shared" si="427"/>
        <v>0.4</v>
      </c>
      <c r="J1506" s="983">
        <f t="shared" si="427"/>
        <v>0.4</v>
      </c>
      <c r="K1506" s="983">
        <f t="shared" si="427"/>
        <v>0.4</v>
      </c>
      <c r="L1506" s="983">
        <f t="shared" si="427"/>
        <v>0.4</v>
      </c>
      <c r="M1506" s="983">
        <f t="shared" si="427"/>
        <v>0.4</v>
      </c>
      <c r="N1506" s="989">
        <f t="shared" si="427"/>
        <v>0.4</v>
      </c>
      <c r="O1506" s="983">
        <f t="shared" si="427"/>
        <v>0.4</v>
      </c>
      <c r="P1506" s="983">
        <f t="shared" si="427"/>
        <v>0.4</v>
      </c>
      <c r="Q1506" s="983">
        <f t="shared" si="427"/>
        <v>0.4</v>
      </c>
      <c r="R1506" s="983">
        <f t="shared" si="427"/>
        <v>0.4</v>
      </c>
      <c r="S1506" s="983">
        <f t="shared" si="427"/>
        <v>0.4</v>
      </c>
      <c r="T1506" s="983">
        <f t="shared" si="427"/>
        <v>0.4</v>
      </c>
      <c r="U1506" s="983">
        <f t="shared" si="427"/>
        <v>0.4</v>
      </c>
      <c r="V1506" s="989">
        <f t="shared" si="427"/>
        <v>0.4</v>
      </c>
      <c r="W1506" s="983">
        <f t="shared" si="427"/>
        <v>0.4</v>
      </c>
      <c r="X1506" s="983">
        <f t="shared" si="427"/>
        <v>0.4</v>
      </c>
      <c r="Y1506" s="983">
        <f t="shared" si="427"/>
        <v>0.4</v>
      </c>
      <c r="Z1506" s="983">
        <f t="shared" si="427"/>
        <v>0.4</v>
      </c>
      <c r="AA1506" s="983">
        <f t="shared" si="427"/>
        <v>0.4</v>
      </c>
      <c r="AB1506" s="983">
        <f t="shared" si="427"/>
        <v>0.4</v>
      </c>
      <c r="AC1506" s="805">
        <f t="shared" si="427"/>
        <v>0.39999999999999997</v>
      </c>
    </row>
    <row r="1507" spans="1:30" ht="12.75" customHeight="1">
      <c r="A1507" s="865" t="s">
        <v>200</v>
      </c>
      <c r="B1507" s="856" t="s">
        <v>849</v>
      </c>
      <c r="C1507" s="857" t="s">
        <v>156</v>
      </c>
      <c r="D1507" s="857" t="s">
        <v>157</v>
      </c>
      <c r="E1507" s="915">
        <v>0</v>
      </c>
      <c r="F1507" s="915">
        <v>0</v>
      </c>
      <c r="G1507" s="915">
        <v>0</v>
      </c>
      <c r="H1507" s="943">
        <v>0</v>
      </c>
      <c r="I1507" s="915">
        <v>0</v>
      </c>
      <c r="J1507" s="915">
        <v>0</v>
      </c>
      <c r="K1507" s="915">
        <v>0</v>
      </c>
      <c r="L1507" s="915">
        <v>0</v>
      </c>
      <c r="M1507" s="915">
        <v>0</v>
      </c>
      <c r="N1507" s="943">
        <v>0</v>
      </c>
      <c r="O1507" s="915">
        <v>0</v>
      </c>
      <c r="P1507" s="915">
        <v>0</v>
      </c>
      <c r="Q1507" s="915">
        <v>0</v>
      </c>
      <c r="R1507" s="915">
        <v>0</v>
      </c>
      <c r="S1507" s="915">
        <v>0</v>
      </c>
      <c r="T1507" s="915">
        <v>0</v>
      </c>
      <c r="U1507" s="915">
        <v>0</v>
      </c>
      <c r="V1507" s="943">
        <v>0</v>
      </c>
      <c r="W1507" s="915">
        <v>0</v>
      </c>
      <c r="X1507" s="915">
        <v>0</v>
      </c>
      <c r="Y1507" s="915">
        <v>0</v>
      </c>
      <c r="Z1507" s="915">
        <v>0</v>
      </c>
      <c r="AA1507" s="915">
        <v>0</v>
      </c>
      <c r="AB1507" s="915">
        <v>0</v>
      </c>
      <c r="AC1507" s="841">
        <f>SUM(E1507:AB1507)</f>
        <v>0</v>
      </c>
    </row>
    <row r="1508" spans="1:30" ht="12.75" customHeight="1">
      <c r="A1508" s="781"/>
      <c r="B1508" s="782"/>
      <c r="C1508" s="783" t="s">
        <v>158</v>
      </c>
      <c r="D1508" s="783" t="s">
        <v>157</v>
      </c>
      <c r="E1508" s="910">
        <v>0</v>
      </c>
      <c r="F1508" s="910">
        <v>0</v>
      </c>
      <c r="G1508" s="910">
        <v>0</v>
      </c>
      <c r="H1508" s="940">
        <v>0</v>
      </c>
      <c r="I1508" s="910">
        <v>0</v>
      </c>
      <c r="J1508" s="910">
        <v>0</v>
      </c>
      <c r="K1508" s="910">
        <v>0</v>
      </c>
      <c r="L1508" s="910">
        <v>0</v>
      </c>
      <c r="M1508" s="910">
        <v>0</v>
      </c>
      <c r="N1508" s="940">
        <v>0</v>
      </c>
      <c r="O1508" s="910">
        <v>0</v>
      </c>
      <c r="P1508" s="910">
        <v>0</v>
      </c>
      <c r="Q1508" s="910">
        <v>0</v>
      </c>
      <c r="R1508" s="910">
        <v>0</v>
      </c>
      <c r="S1508" s="910">
        <v>0</v>
      </c>
      <c r="T1508" s="910">
        <v>0</v>
      </c>
      <c r="U1508" s="910">
        <v>0</v>
      </c>
      <c r="V1508" s="940">
        <v>0</v>
      </c>
      <c r="W1508" s="910">
        <v>0</v>
      </c>
      <c r="X1508" s="910">
        <v>0</v>
      </c>
      <c r="Y1508" s="910">
        <v>0</v>
      </c>
      <c r="Z1508" s="910">
        <v>0</v>
      </c>
      <c r="AA1508" s="910">
        <v>0</v>
      </c>
      <c r="AB1508" s="910">
        <v>0</v>
      </c>
      <c r="AC1508" s="786">
        <f>SUM(E1508:AB1508)</f>
        <v>0</v>
      </c>
    </row>
    <row r="1509" spans="1:30" ht="12.75" customHeight="1">
      <c r="A1509" s="781"/>
      <c r="B1509" s="782"/>
      <c r="C1509" s="783" t="s">
        <v>159</v>
      </c>
      <c r="D1509" s="783" t="s">
        <v>160</v>
      </c>
      <c r="E1509" s="863" t="s">
        <v>179</v>
      </c>
      <c r="F1509" s="863"/>
      <c r="G1509" s="863"/>
      <c r="H1509" s="864"/>
      <c r="I1509" s="863"/>
      <c r="J1509" s="863"/>
      <c r="K1509" s="863"/>
      <c r="L1509" s="863"/>
      <c r="M1509" s="863"/>
      <c r="N1509" s="864"/>
      <c r="O1509" s="863"/>
      <c r="P1509" s="863"/>
      <c r="Q1509" s="863"/>
      <c r="R1509" s="863"/>
      <c r="S1509" s="863"/>
      <c r="T1509" s="863"/>
      <c r="U1509" s="863"/>
      <c r="V1509" s="864"/>
      <c r="W1509" s="863"/>
      <c r="X1509" s="863"/>
      <c r="Y1509" s="863"/>
      <c r="Z1509" s="863"/>
      <c r="AA1509" s="863"/>
      <c r="AB1509" s="863"/>
      <c r="AC1509" s="786"/>
      <c r="AD1509" s="787">
        <f>MAX(E1509:AB1509)</f>
        <v>0</v>
      </c>
    </row>
    <row r="1510" spans="1:30" ht="12.75" customHeight="1" thickBot="1">
      <c r="A1510" s="790"/>
      <c r="B1510" s="791"/>
      <c r="C1510" s="795" t="s">
        <v>161</v>
      </c>
      <c r="D1510" s="795"/>
      <c r="E1510" s="938" t="e">
        <f t="shared" ref="E1510:AC1510" si="428">E1508/E1507</f>
        <v>#DIV/0!</v>
      </c>
      <c r="F1510" s="938" t="e">
        <f t="shared" si="428"/>
        <v>#DIV/0!</v>
      </c>
      <c r="G1510" s="938" t="e">
        <f t="shared" si="428"/>
        <v>#DIV/0!</v>
      </c>
      <c r="H1510" s="968" t="e">
        <f t="shared" si="428"/>
        <v>#DIV/0!</v>
      </c>
      <c r="I1510" s="938" t="e">
        <f t="shared" si="428"/>
        <v>#DIV/0!</v>
      </c>
      <c r="J1510" s="938" t="e">
        <f t="shared" si="428"/>
        <v>#DIV/0!</v>
      </c>
      <c r="K1510" s="938" t="e">
        <f t="shared" si="428"/>
        <v>#DIV/0!</v>
      </c>
      <c r="L1510" s="938" t="e">
        <f t="shared" si="428"/>
        <v>#DIV/0!</v>
      </c>
      <c r="M1510" s="938" t="e">
        <f t="shared" si="428"/>
        <v>#DIV/0!</v>
      </c>
      <c r="N1510" s="968" t="e">
        <f t="shared" si="428"/>
        <v>#DIV/0!</v>
      </c>
      <c r="O1510" s="938" t="e">
        <f t="shared" si="428"/>
        <v>#DIV/0!</v>
      </c>
      <c r="P1510" s="938" t="e">
        <f t="shared" si="428"/>
        <v>#DIV/0!</v>
      </c>
      <c r="Q1510" s="938" t="e">
        <f t="shared" si="428"/>
        <v>#DIV/0!</v>
      </c>
      <c r="R1510" s="938" t="e">
        <f t="shared" si="428"/>
        <v>#DIV/0!</v>
      </c>
      <c r="S1510" s="938" t="e">
        <f t="shared" si="428"/>
        <v>#DIV/0!</v>
      </c>
      <c r="T1510" s="938" t="e">
        <f t="shared" si="428"/>
        <v>#DIV/0!</v>
      </c>
      <c r="U1510" s="938" t="e">
        <f t="shared" si="428"/>
        <v>#DIV/0!</v>
      </c>
      <c r="V1510" s="968" t="e">
        <f t="shared" si="428"/>
        <v>#DIV/0!</v>
      </c>
      <c r="W1510" s="938" t="e">
        <f t="shared" si="428"/>
        <v>#DIV/0!</v>
      </c>
      <c r="X1510" s="938" t="e">
        <f t="shared" si="428"/>
        <v>#DIV/0!</v>
      </c>
      <c r="Y1510" s="938" t="e">
        <f t="shared" si="428"/>
        <v>#DIV/0!</v>
      </c>
      <c r="Z1510" s="938" t="e">
        <f t="shared" si="428"/>
        <v>#DIV/0!</v>
      </c>
      <c r="AA1510" s="938" t="e">
        <f t="shared" si="428"/>
        <v>#DIV/0!</v>
      </c>
      <c r="AB1510" s="938" t="e">
        <f t="shared" si="428"/>
        <v>#DIV/0!</v>
      </c>
      <c r="AC1510" s="798" t="e">
        <f t="shared" si="428"/>
        <v>#DIV/0!</v>
      </c>
    </row>
    <row r="1511" spans="1:30" ht="12.75" customHeight="1">
      <c r="A1511" s="775" t="s">
        <v>183</v>
      </c>
      <c r="B1511" s="776" t="s">
        <v>850</v>
      </c>
      <c r="C1511" s="777" t="s">
        <v>156</v>
      </c>
      <c r="D1511" s="777" t="s">
        <v>157</v>
      </c>
      <c r="E1511" s="975">
        <v>0.82199999999999995</v>
      </c>
      <c r="F1511" s="975">
        <v>0.7248</v>
      </c>
      <c r="G1511" s="975">
        <v>0.71279999999999999</v>
      </c>
      <c r="H1511" s="939">
        <v>0.70799999999999996</v>
      </c>
      <c r="I1511" s="975">
        <v>0.73440000000000005</v>
      </c>
      <c r="J1511" s="975">
        <v>0.85680000000000001</v>
      </c>
      <c r="K1511" s="975">
        <v>1.0955999999999999</v>
      </c>
      <c r="L1511" s="975">
        <v>1.3428</v>
      </c>
      <c r="M1511" s="975">
        <v>1.4352</v>
      </c>
      <c r="N1511" s="939">
        <v>1.4783999999999999</v>
      </c>
      <c r="O1511" s="975">
        <v>1.4196</v>
      </c>
      <c r="P1511" s="975">
        <v>1.4592000000000001</v>
      </c>
      <c r="Q1511" s="975">
        <v>1.4688000000000001</v>
      </c>
      <c r="R1511" s="975">
        <v>1.4052</v>
      </c>
      <c r="S1511" s="975">
        <v>1.3415999999999999</v>
      </c>
      <c r="T1511" s="975">
        <v>1.3164</v>
      </c>
      <c r="U1511" s="975">
        <v>1.3655999999999999</v>
      </c>
      <c r="V1511" s="939">
        <v>1.4663999999999999</v>
      </c>
      <c r="W1511" s="975">
        <v>1.5084</v>
      </c>
      <c r="X1511" s="975">
        <v>1.5012000000000001</v>
      </c>
      <c r="Y1511" s="975">
        <v>1.5264</v>
      </c>
      <c r="Z1511" s="975">
        <v>1.4159999999999999</v>
      </c>
      <c r="AA1511" s="975">
        <v>1.2552000000000001</v>
      </c>
      <c r="AB1511" s="975">
        <v>1.0464</v>
      </c>
      <c r="AC1511" s="780">
        <f>SUM(E1511:AB1511)</f>
        <v>29.407200000000003</v>
      </c>
    </row>
    <row r="1512" spans="1:30" ht="12.75" customHeight="1">
      <c r="A1512" s="781"/>
      <c r="B1512" s="782"/>
      <c r="C1512" s="783" t="s">
        <v>158</v>
      </c>
      <c r="D1512" s="783" t="s">
        <v>157</v>
      </c>
      <c r="E1512" s="948">
        <v>0.64680000000000004</v>
      </c>
      <c r="F1512" s="948">
        <v>0.59279999999999999</v>
      </c>
      <c r="G1512" s="948">
        <v>0.58679999999999999</v>
      </c>
      <c r="H1512" s="940">
        <v>0.59040000000000004</v>
      </c>
      <c r="I1512" s="948">
        <v>0.58560000000000001</v>
      </c>
      <c r="J1512" s="948">
        <v>0.58919999999999995</v>
      </c>
      <c r="K1512" s="948">
        <v>0.59640000000000004</v>
      </c>
      <c r="L1512" s="948">
        <v>0.64319999999999999</v>
      </c>
      <c r="M1512" s="948">
        <v>0.6804</v>
      </c>
      <c r="N1512" s="940">
        <v>0.72840000000000005</v>
      </c>
      <c r="O1512" s="948">
        <v>0.71279999999999999</v>
      </c>
      <c r="P1512" s="948">
        <v>0.70799999999999996</v>
      </c>
      <c r="Q1512" s="948">
        <v>0.70199999999999996</v>
      </c>
      <c r="R1512" s="948">
        <v>0.7248</v>
      </c>
      <c r="S1512" s="948">
        <v>0.74880000000000002</v>
      </c>
      <c r="T1512" s="948">
        <v>0.73799999999999999</v>
      </c>
      <c r="U1512" s="948">
        <v>0.71160000000000001</v>
      </c>
      <c r="V1512" s="940">
        <v>0.6804</v>
      </c>
      <c r="W1512" s="948">
        <v>0.67800000000000005</v>
      </c>
      <c r="X1512" s="948">
        <v>0.68400000000000005</v>
      </c>
      <c r="Y1512" s="948">
        <v>0.6804</v>
      </c>
      <c r="Z1512" s="948">
        <v>0.64680000000000004</v>
      </c>
      <c r="AA1512" s="948">
        <v>0.61080000000000001</v>
      </c>
      <c r="AB1512" s="948">
        <v>0.60119999999999996</v>
      </c>
      <c r="AC1512" s="786">
        <f>SUM(E1512:AB1512)</f>
        <v>15.867600000000001</v>
      </c>
    </row>
    <row r="1513" spans="1:30" ht="12.75" customHeight="1">
      <c r="A1513" s="781"/>
      <c r="B1513" s="782"/>
      <c r="C1513" s="783" t="s">
        <v>159</v>
      </c>
      <c r="D1513" s="783" t="s">
        <v>160</v>
      </c>
      <c r="E1513" s="459">
        <v>52</v>
      </c>
      <c r="F1513" s="459">
        <v>48</v>
      </c>
      <c r="G1513" s="459">
        <v>51</v>
      </c>
      <c r="H1513" s="724">
        <v>52</v>
      </c>
      <c r="I1513" s="459">
        <v>51</v>
      </c>
      <c r="J1513" s="459">
        <v>61</v>
      </c>
      <c r="K1513" s="459">
        <v>77</v>
      </c>
      <c r="L1513" s="459">
        <v>88</v>
      </c>
      <c r="M1513" s="459">
        <v>93</v>
      </c>
      <c r="N1513" s="724">
        <v>90</v>
      </c>
      <c r="O1513" s="459">
        <v>82</v>
      </c>
      <c r="P1513" s="459">
        <v>90</v>
      </c>
      <c r="Q1513" s="459">
        <v>88</v>
      </c>
      <c r="R1513" s="459">
        <v>84</v>
      </c>
      <c r="S1513" s="459">
        <v>82</v>
      </c>
      <c r="T1513" s="459">
        <v>84</v>
      </c>
      <c r="U1513" s="459">
        <v>83</v>
      </c>
      <c r="V1513" s="724">
        <v>87</v>
      </c>
      <c r="W1513" s="459">
        <v>87</v>
      </c>
      <c r="X1513" s="459">
        <v>88</v>
      </c>
      <c r="Y1513" s="459">
        <v>94</v>
      </c>
      <c r="Z1513" s="459">
        <v>79</v>
      </c>
      <c r="AA1513" s="459">
        <v>72</v>
      </c>
      <c r="AB1513" s="459">
        <v>64</v>
      </c>
      <c r="AC1513" s="786"/>
      <c r="AD1513" s="787">
        <f>MAX(E1513:AB1513)</f>
        <v>94</v>
      </c>
    </row>
    <row r="1514" spans="1:30" ht="12.75" customHeight="1" thickBot="1">
      <c r="A1514" s="800"/>
      <c r="B1514" s="801"/>
      <c r="C1514" s="802" t="s">
        <v>161</v>
      </c>
      <c r="D1514" s="802"/>
      <c r="E1514" s="879">
        <f t="shared" ref="E1514:AC1514" si="429">E1512/E1511</f>
        <v>0.78686131386861324</v>
      </c>
      <c r="F1514" s="879">
        <f t="shared" si="429"/>
        <v>0.81788079470198671</v>
      </c>
      <c r="G1514" s="879">
        <f t="shared" si="429"/>
        <v>0.8232323232323232</v>
      </c>
      <c r="H1514" s="919">
        <f t="shared" si="429"/>
        <v>0.83389830508474583</v>
      </c>
      <c r="I1514" s="879">
        <f t="shared" si="429"/>
        <v>0.79738562091503262</v>
      </c>
      <c r="J1514" s="879">
        <f t="shared" si="429"/>
        <v>0.68767507002801109</v>
      </c>
      <c r="K1514" s="879">
        <f t="shared" si="429"/>
        <v>0.54435925520262873</v>
      </c>
      <c r="L1514" s="879">
        <f t="shared" si="429"/>
        <v>0.47899910634495085</v>
      </c>
      <c r="M1514" s="879">
        <f t="shared" si="429"/>
        <v>0.47408026755852845</v>
      </c>
      <c r="N1514" s="919">
        <f t="shared" si="429"/>
        <v>0.49269480519480524</v>
      </c>
      <c r="O1514" s="879">
        <f t="shared" si="429"/>
        <v>0.5021132713440406</v>
      </c>
      <c r="P1514" s="879">
        <f t="shared" si="429"/>
        <v>0.4851973684210526</v>
      </c>
      <c r="Q1514" s="879">
        <f t="shared" si="429"/>
        <v>0.47794117647058815</v>
      </c>
      <c r="R1514" s="879">
        <f t="shared" si="429"/>
        <v>0.51579846285226305</v>
      </c>
      <c r="S1514" s="879">
        <f t="shared" si="429"/>
        <v>0.55813953488372103</v>
      </c>
      <c r="T1514" s="879">
        <f t="shared" si="429"/>
        <v>0.56061987237921607</v>
      </c>
      <c r="U1514" s="879">
        <f t="shared" si="429"/>
        <v>0.52108963093145877</v>
      </c>
      <c r="V1514" s="919">
        <f t="shared" si="429"/>
        <v>0.46399345335515552</v>
      </c>
      <c r="W1514" s="879">
        <f t="shared" si="429"/>
        <v>0.44948289578361184</v>
      </c>
      <c r="X1514" s="879">
        <f t="shared" si="429"/>
        <v>0.45563549160671463</v>
      </c>
      <c r="Y1514" s="879">
        <f t="shared" si="429"/>
        <v>0.44575471698113206</v>
      </c>
      <c r="Z1514" s="879">
        <f t="shared" si="429"/>
        <v>0.45677966101694922</v>
      </c>
      <c r="AA1514" s="879">
        <f t="shared" si="429"/>
        <v>0.48661567877629058</v>
      </c>
      <c r="AB1514" s="879">
        <f t="shared" si="429"/>
        <v>0.57454128440366969</v>
      </c>
      <c r="AC1514" s="805">
        <f t="shared" si="429"/>
        <v>0.53958214314861663</v>
      </c>
    </row>
    <row r="1515" spans="1:30" ht="12.75" customHeight="1">
      <c r="A1515" s="865" t="s">
        <v>851</v>
      </c>
      <c r="B1515" s="856" t="s">
        <v>852</v>
      </c>
      <c r="C1515" s="857" t="s">
        <v>156</v>
      </c>
      <c r="D1515" s="857" t="s">
        <v>157</v>
      </c>
      <c r="E1515" s="911">
        <v>6.4399999999999999E-2</v>
      </c>
      <c r="F1515" s="911">
        <v>6.2300000000000001E-2</v>
      </c>
      <c r="G1515" s="911">
        <v>6.2300000000000001E-2</v>
      </c>
      <c r="H1515" s="986">
        <v>6.4399999999999999E-2</v>
      </c>
      <c r="I1515" s="911">
        <v>5.8099999999999999E-2</v>
      </c>
      <c r="J1515" s="911">
        <v>6.1600000000000002E-2</v>
      </c>
      <c r="K1515" s="911">
        <v>7.1400000000000005E-2</v>
      </c>
      <c r="L1515" s="911">
        <v>6.93E-2</v>
      </c>
      <c r="M1515" s="911">
        <v>6.4399999999999999E-2</v>
      </c>
      <c r="N1515" s="986">
        <v>6.5799999999999997E-2</v>
      </c>
      <c r="O1515" s="911">
        <v>6.3E-2</v>
      </c>
      <c r="P1515" s="911">
        <v>6.5799999999999997E-2</v>
      </c>
      <c r="Q1515" s="911">
        <v>6.7900000000000002E-2</v>
      </c>
      <c r="R1515" s="911">
        <v>6.93E-2</v>
      </c>
      <c r="S1515" s="911">
        <v>6.0199999999999997E-2</v>
      </c>
      <c r="T1515" s="911">
        <v>6.4399999999999999E-2</v>
      </c>
      <c r="U1515" s="911">
        <v>6.2300000000000001E-2</v>
      </c>
      <c r="V1515" s="986">
        <v>6.3700000000000007E-2</v>
      </c>
      <c r="W1515" s="911">
        <v>6.93E-2</v>
      </c>
      <c r="X1515" s="911">
        <v>8.2600000000000007E-2</v>
      </c>
      <c r="Y1515" s="911">
        <v>7.9799999999999996E-2</v>
      </c>
      <c r="Z1515" s="911">
        <v>7.7700000000000005E-2</v>
      </c>
      <c r="AA1515" s="911">
        <v>8.5400000000000004E-2</v>
      </c>
      <c r="AB1515" s="911">
        <v>7.9100000000000004E-2</v>
      </c>
      <c r="AC1515" s="841">
        <f>SUM(E1515:AB1515)</f>
        <v>1.6345000000000001</v>
      </c>
    </row>
    <row r="1516" spans="1:30" ht="12.75" customHeight="1">
      <c r="A1516" s="781"/>
      <c r="B1516" s="782"/>
      <c r="C1516" s="783" t="s">
        <v>158</v>
      </c>
      <c r="D1516" s="783" t="s">
        <v>157</v>
      </c>
      <c r="E1516" s="948">
        <v>0</v>
      </c>
      <c r="F1516" s="948">
        <v>0</v>
      </c>
      <c r="G1516" s="948">
        <v>0</v>
      </c>
      <c r="H1516" s="940">
        <v>0</v>
      </c>
      <c r="I1516" s="948">
        <v>0</v>
      </c>
      <c r="J1516" s="948">
        <v>0</v>
      </c>
      <c r="K1516" s="948">
        <v>0</v>
      </c>
      <c r="L1516" s="948">
        <v>0</v>
      </c>
      <c r="M1516" s="948">
        <v>0</v>
      </c>
      <c r="N1516" s="940">
        <v>0</v>
      </c>
      <c r="O1516" s="948">
        <v>0</v>
      </c>
      <c r="P1516" s="948">
        <v>0</v>
      </c>
      <c r="Q1516" s="948">
        <v>0</v>
      </c>
      <c r="R1516" s="948">
        <v>0</v>
      </c>
      <c r="S1516" s="948">
        <v>0</v>
      </c>
      <c r="T1516" s="948">
        <v>0</v>
      </c>
      <c r="U1516" s="948">
        <v>0</v>
      </c>
      <c r="V1516" s="940">
        <v>0</v>
      </c>
      <c r="W1516" s="948">
        <v>0</v>
      </c>
      <c r="X1516" s="948">
        <v>0</v>
      </c>
      <c r="Y1516" s="948">
        <v>0</v>
      </c>
      <c r="Z1516" s="948">
        <v>0</v>
      </c>
      <c r="AA1516" s="948">
        <v>0</v>
      </c>
      <c r="AB1516" s="948">
        <v>0</v>
      </c>
      <c r="AC1516" s="786">
        <f>SUM(E1516:AB1516)</f>
        <v>0</v>
      </c>
    </row>
    <row r="1517" spans="1:30" ht="12.75" customHeight="1">
      <c r="A1517" s="781"/>
      <c r="B1517" s="782"/>
      <c r="C1517" s="783" t="s">
        <v>159</v>
      </c>
      <c r="D1517" s="783" t="s">
        <v>160</v>
      </c>
      <c r="E1517" s="863">
        <v>4</v>
      </c>
      <c r="F1517" s="863">
        <v>4</v>
      </c>
      <c r="G1517" s="863">
        <v>4</v>
      </c>
      <c r="H1517" s="1049">
        <v>4</v>
      </c>
      <c r="I1517" s="863">
        <v>4</v>
      </c>
      <c r="J1517" s="863">
        <v>4</v>
      </c>
      <c r="K1517" s="863">
        <v>4</v>
      </c>
      <c r="L1517" s="863">
        <v>4</v>
      </c>
      <c r="M1517" s="863">
        <v>4</v>
      </c>
      <c r="N1517" s="1049">
        <v>4</v>
      </c>
      <c r="O1517" s="863">
        <v>4</v>
      </c>
      <c r="P1517" s="863">
        <v>4</v>
      </c>
      <c r="Q1517" s="863">
        <v>4</v>
      </c>
      <c r="R1517" s="863">
        <v>4</v>
      </c>
      <c r="S1517" s="863">
        <v>4</v>
      </c>
      <c r="T1517" s="863">
        <v>4</v>
      </c>
      <c r="U1517" s="863">
        <v>4</v>
      </c>
      <c r="V1517" s="1049">
        <v>4</v>
      </c>
      <c r="W1517" s="863">
        <v>4</v>
      </c>
      <c r="X1517" s="863">
        <v>4</v>
      </c>
      <c r="Y1517" s="863">
        <v>4</v>
      </c>
      <c r="Z1517" s="863">
        <v>4</v>
      </c>
      <c r="AA1517" s="863">
        <v>4</v>
      </c>
      <c r="AB1517" s="863">
        <v>4</v>
      </c>
      <c r="AC1517" s="1084"/>
      <c r="AD1517" s="787">
        <f>MAX(E1517:AB1517)</f>
        <v>4</v>
      </c>
    </row>
    <row r="1518" spans="1:30" ht="12.75" customHeight="1">
      <c r="A1518" s="781"/>
      <c r="B1518" s="782"/>
      <c r="C1518" s="783" t="s">
        <v>161</v>
      </c>
      <c r="D1518" s="783"/>
      <c r="E1518" s="927"/>
      <c r="F1518" s="927"/>
      <c r="G1518" s="927"/>
      <c r="H1518" s="933"/>
      <c r="I1518" s="927"/>
      <c r="J1518" s="927"/>
      <c r="K1518" s="927"/>
      <c r="L1518" s="927"/>
      <c r="M1518" s="927"/>
      <c r="N1518" s="933"/>
      <c r="O1518" s="927"/>
      <c r="P1518" s="927"/>
      <c r="Q1518" s="927"/>
      <c r="R1518" s="927"/>
      <c r="S1518" s="927"/>
      <c r="T1518" s="927"/>
      <c r="U1518" s="927"/>
      <c r="V1518" s="933"/>
      <c r="W1518" s="927"/>
      <c r="X1518" s="927"/>
      <c r="Y1518" s="927"/>
      <c r="Z1518" s="927"/>
      <c r="AA1518" s="927"/>
      <c r="AB1518" s="927"/>
      <c r="AC1518" s="1084"/>
      <c r="AD1518" s="787"/>
    </row>
    <row r="1519" spans="1:30" ht="12.75" customHeight="1" thickBot="1">
      <c r="A1519" s="800"/>
      <c r="B1519" s="801"/>
      <c r="C1519" s="966" t="s">
        <v>164</v>
      </c>
      <c r="D1519" s="966" t="s">
        <v>160</v>
      </c>
      <c r="E1519" s="966">
        <v>36.139999389648438</v>
      </c>
      <c r="F1519" s="966">
        <v>35.669998168945313</v>
      </c>
      <c r="G1519" s="966">
        <v>35.720001220703125</v>
      </c>
      <c r="H1519" s="966">
        <v>35.630001068115234</v>
      </c>
      <c r="I1519" s="966">
        <v>35.610000610351563</v>
      </c>
      <c r="J1519" s="966">
        <v>35.590000152587891</v>
      </c>
      <c r="K1519" s="966">
        <v>35.279998779296875</v>
      </c>
      <c r="L1519" s="966">
        <v>35.159999847412109</v>
      </c>
      <c r="M1519" s="966">
        <v>34.919998168945313</v>
      </c>
      <c r="N1519" s="966">
        <v>35.169998168945313</v>
      </c>
      <c r="O1519" s="966">
        <v>35.130001068115234</v>
      </c>
      <c r="P1519" s="966">
        <v>35.970001220703125</v>
      </c>
      <c r="Q1519" s="966">
        <v>36.009998321533203</v>
      </c>
      <c r="R1519" s="966">
        <v>36.200000762939453</v>
      </c>
      <c r="S1519" s="966">
        <v>36.209999084472656</v>
      </c>
      <c r="T1519" s="966">
        <v>36.220001220703125</v>
      </c>
      <c r="U1519" s="966">
        <v>36.189998626708984</v>
      </c>
      <c r="V1519" s="966">
        <v>36.119998931884766</v>
      </c>
      <c r="W1519" s="966">
        <v>36.220001220703125</v>
      </c>
      <c r="X1519" s="966">
        <v>36.270000457763672</v>
      </c>
      <c r="Y1519" s="966">
        <v>36.290000915527344</v>
      </c>
      <c r="Z1519" s="966">
        <v>36.419998168945313</v>
      </c>
      <c r="AA1519" s="966">
        <v>36.580001831054688</v>
      </c>
      <c r="AB1519" s="966">
        <v>36.439998626708984</v>
      </c>
      <c r="AC1519" s="966">
        <f>AC1516/AC1515</f>
        <v>0</v>
      </c>
    </row>
    <row r="1520" spans="1:30" ht="12.75" customHeight="1">
      <c r="A1520" s="806" t="s">
        <v>737</v>
      </c>
      <c r="B1520" s="807"/>
      <c r="C1520" s="808"/>
      <c r="D1520" s="808"/>
      <c r="E1520" s="809" t="e">
        <f t="shared" ref="E1520:AB1520" si="430">E1499+E1503+E1507+E1511</f>
        <v>#VALUE!</v>
      </c>
      <c r="F1520" s="809">
        <f t="shared" si="430"/>
        <v>0.78863700000000003</v>
      </c>
      <c r="G1520" s="809">
        <f t="shared" si="430"/>
        <v>0.74471849999999995</v>
      </c>
      <c r="H1520" s="809">
        <f t="shared" si="430"/>
        <v>0.771837</v>
      </c>
      <c r="I1520" s="809">
        <f t="shared" si="430"/>
        <v>0.79823700000000009</v>
      </c>
      <c r="J1520" s="809">
        <f t="shared" si="430"/>
        <v>0.9525555</v>
      </c>
      <c r="K1520" s="809">
        <f t="shared" si="430"/>
        <v>1.1913554999999998</v>
      </c>
      <c r="L1520" s="809">
        <f t="shared" si="430"/>
        <v>1.4704740000000001</v>
      </c>
      <c r="M1520" s="809">
        <f t="shared" si="430"/>
        <v>1.626711</v>
      </c>
      <c r="N1520" s="809">
        <f t="shared" si="430"/>
        <v>1.6699109999999999</v>
      </c>
      <c r="O1520" s="809">
        <f t="shared" si="430"/>
        <v>1.547274</v>
      </c>
      <c r="P1520" s="809">
        <f t="shared" si="430"/>
        <v>1.5549554999999999</v>
      </c>
      <c r="Q1520" s="809">
        <f t="shared" si="430"/>
        <v>1.5645555</v>
      </c>
      <c r="R1520" s="809">
        <f t="shared" si="430"/>
        <v>1.4690369999999999</v>
      </c>
      <c r="S1520" s="809">
        <f t="shared" si="430"/>
        <v>1.4054369999999998</v>
      </c>
      <c r="T1520" s="809">
        <f t="shared" si="430"/>
        <v>1.4121554999999999</v>
      </c>
      <c r="U1520" s="809">
        <f t="shared" si="430"/>
        <v>1.4613554999999998</v>
      </c>
      <c r="V1520" s="809">
        <f t="shared" si="430"/>
        <v>1.5621554999999998</v>
      </c>
      <c r="W1520" s="809">
        <f t="shared" si="430"/>
        <v>1.636074</v>
      </c>
      <c r="X1520" s="809">
        <f t="shared" si="430"/>
        <v>1.5969555</v>
      </c>
      <c r="Y1520" s="809">
        <f t="shared" si="430"/>
        <v>1.654074</v>
      </c>
      <c r="Z1520" s="809">
        <f t="shared" si="430"/>
        <v>1.5117554999999998</v>
      </c>
      <c r="AA1520" s="809">
        <f t="shared" si="430"/>
        <v>1.319037</v>
      </c>
      <c r="AB1520" s="809">
        <f t="shared" si="430"/>
        <v>1.1102369999999999</v>
      </c>
      <c r="AC1520" s="810"/>
    </row>
    <row r="1521" spans="1:31" ht="12.75" customHeight="1">
      <c r="A1521" s="811" t="s">
        <v>738</v>
      </c>
      <c r="B1521" s="812"/>
      <c r="C1521" s="813"/>
      <c r="D1521" s="813"/>
      <c r="E1521" s="814" t="e">
        <f t="shared" ref="E1521:AB1521" si="431">E1500+E1504+E1508+E1512</f>
        <v>#VALUE!</v>
      </c>
      <c r="F1521" s="814">
        <f t="shared" si="431"/>
        <v>0.61833479999999996</v>
      </c>
      <c r="G1521" s="814">
        <f t="shared" si="431"/>
        <v>0.59956739999999997</v>
      </c>
      <c r="H1521" s="814">
        <f t="shared" si="431"/>
        <v>0.6159348</v>
      </c>
      <c r="I1521" s="814">
        <f t="shared" si="431"/>
        <v>0.61113479999999998</v>
      </c>
      <c r="J1521" s="814">
        <f t="shared" si="431"/>
        <v>0.6275021999999999</v>
      </c>
      <c r="K1521" s="814">
        <f t="shared" si="431"/>
        <v>0.63470219999999999</v>
      </c>
      <c r="L1521" s="814">
        <f t="shared" si="431"/>
        <v>0.69426959999999993</v>
      </c>
      <c r="M1521" s="814">
        <f t="shared" si="431"/>
        <v>0.75700440000000002</v>
      </c>
      <c r="N1521" s="814">
        <f t="shared" si="431"/>
        <v>0.80500440000000006</v>
      </c>
      <c r="O1521" s="814">
        <f t="shared" si="431"/>
        <v>0.76386960000000004</v>
      </c>
      <c r="P1521" s="814">
        <f t="shared" si="431"/>
        <v>0.74630219999999992</v>
      </c>
      <c r="Q1521" s="814">
        <f t="shared" si="431"/>
        <v>0.74030219999999991</v>
      </c>
      <c r="R1521" s="814">
        <f t="shared" si="431"/>
        <v>0.75033479999999997</v>
      </c>
      <c r="S1521" s="814">
        <f t="shared" si="431"/>
        <v>0.77433479999999999</v>
      </c>
      <c r="T1521" s="814">
        <f t="shared" si="431"/>
        <v>0.77630219999999994</v>
      </c>
      <c r="U1521" s="814">
        <f t="shared" si="431"/>
        <v>0.74990219999999996</v>
      </c>
      <c r="V1521" s="814">
        <f t="shared" si="431"/>
        <v>0.71870219999999996</v>
      </c>
      <c r="W1521" s="814">
        <f t="shared" si="431"/>
        <v>0.7290696000000001</v>
      </c>
      <c r="X1521" s="814">
        <f t="shared" si="431"/>
        <v>0.72230220000000001</v>
      </c>
      <c r="Y1521" s="814">
        <f t="shared" si="431"/>
        <v>0.73146960000000005</v>
      </c>
      <c r="Z1521" s="814">
        <f t="shared" si="431"/>
        <v>0.68510219999999999</v>
      </c>
      <c r="AA1521" s="814">
        <f t="shared" si="431"/>
        <v>0.63633479999999998</v>
      </c>
      <c r="AB1521" s="814">
        <f t="shared" si="431"/>
        <v>0.62673479999999993</v>
      </c>
      <c r="AC1521" s="815"/>
    </row>
    <row r="1522" spans="1:31" ht="12.75" customHeight="1">
      <c r="A1522" s="816" t="s">
        <v>739</v>
      </c>
      <c r="B1522" s="817"/>
      <c r="C1522" s="818"/>
      <c r="D1522" s="818"/>
      <c r="E1522" s="819" t="e">
        <f t="shared" ref="E1522:AB1522" si="432">SQRT(E1520*E1520+E1521*E1521)</f>
        <v>#VALUE!</v>
      </c>
      <c r="F1522" s="819">
        <f t="shared" si="432"/>
        <v>1.0021408297540022</v>
      </c>
      <c r="G1522" s="819">
        <f t="shared" si="432"/>
        <v>0.9560788206968136</v>
      </c>
      <c r="H1522" s="819">
        <f t="shared" si="432"/>
        <v>0.98747558573366256</v>
      </c>
      <c r="I1522" s="819">
        <f t="shared" si="432"/>
        <v>1.0053198754327104</v>
      </c>
      <c r="J1522" s="819">
        <f t="shared" si="432"/>
        <v>1.1406669065003552</v>
      </c>
      <c r="K1522" s="819">
        <f t="shared" si="432"/>
        <v>1.349879553910307</v>
      </c>
      <c r="L1522" s="819">
        <f t="shared" si="432"/>
        <v>1.6261316251030111</v>
      </c>
      <c r="M1522" s="819">
        <f t="shared" si="432"/>
        <v>1.794225275471383</v>
      </c>
      <c r="N1522" s="819">
        <f t="shared" si="432"/>
        <v>1.8538162886166363</v>
      </c>
      <c r="O1522" s="819">
        <f t="shared" si="432"/>
        <v>1.7255589230391872</v>
      </c>
      <c r="P1522" s="819">
        <f t="shared" si="432"/>
        <v>1.7247763857106491</v>
      </c>
      <c r="Q1522" s="819">
        <f t="shared" si="432"/>
        <v>1.7308614213463451</v>
      </c>
      <c r="R1522" s="819">
        <f t="shared" si="432"/>
        <v>1.6495672218676143</v>
      </c>
      <c r="S1522" s="819">
        <f t="shared" si="432"/>
        <v>1.604633149183962</v>
      </c>
      <c r="T1522" s="819">
        <f t="shared" si="432"/>
        <v>1.6114677352975733</v>
      </c>
      <c r="U1522" s="819">
        <f t="shared" si="432"/>
        <v>1.6425325588691049</v>
      </c>
      <c r="V1522" s="819">
        <f t="shared" si="432"/>
        <v>1.7195530403174801</v>
      </c>
      <c r="W1522" s="819">
        <f t="shared" si="432"/>
        <v>1.7911673889171165</v>
      </c>
      <c r="X1522" s="819">
        <f t="shared" si="432"/>
        <v>1.7527085716413582</v>
      </c>
      <c r="Y1522" s="819">
        <f t="shared" si="432"/>
        <v>1.8085929816296866</v>
      </c>
      <c r="Z1522" s="819">
        <f t="shared" si="432"/>
        <v>1.6597498956846148</v>
      </c>
      <c r="AA1522" s="819">
        <f t="shared" si="432"/>
        <v>1.4645069426465824</v>
      </c>
      <c r="AB1522" s="819">
        <f t="shared" si="432"/>
        <v>1.2749206664338137</v>
      </c>
      <c r="AC1522" s="821"/>
      <c r="AD1522" s="787" t="e">
        <f>MAX(E1522:AB1522)</f>
        <v>#VALUE!</v>
      </c>
    </row>
    <row r="1523" spans="1:31" s="738" customFormat="1" ht="12.75" customHeight="1">
      <c r="A1523" s="822" t="s">
        <v>853</v>
      </c>
      <c r="B1523" s="823"/>
      <c r="C1523" s="824"/>
      <c r="D1523" s="824"/>
      <c r="E1523" s="917">
        <v>1</v>
      </c>
      <c r="F1523" s="917">
        <v>2</v>
      </c>
      <c r="G1523" s="917">
        <v>3</v>
      </c>
      <c r="H1523" s="917">
        <v>4</v>
      </c>
      <c r="I1523" s="917">
        <v>5</v>
      </c>
      <c r="J1523" s="917">
        <v>6</v>
      </c>
      <c r="K1523" s="917">
        <v>7</v>
      </c>
      <c r="L1523" s="917">
        <v>8</v>
      </c>
      <c r="M1523" s="917">
        <v>9</v>
      </c>
      <c r="N1523" s="917">
        <v>10</v>
      </c>
      <c r="O1523" s="917">
        <v>11</v>
      </c>
      <c r="P1523" s="917">
        <v>12</v>
      </c>
      <c r="Q1523" s="917">
        <v>13</v>
      </c>
      <c r="R1523" s="917">
        <v>14</v>
      </c>
      <c r="S1523" s="917">
        <v>15</v>
      </c>
      <c r="T1523" s="917">
        <v>16</v>
      </c>
      <c r="U1523" s="917">
        <v>17</v>
      </c>
      <c r="V1523" s="917">
        <v>18</v>
      </c>
      <c r="W1523" s="917">
        <v>19</v>
      </c>
      <c r="X1523" s="917">
        <v>20</v>
      </c>
      <c r="Y1523" s="917">
        <v>21</v>
      </c>
      <c r="Z1523" s="917">
        <v>22</v>
      </c>
      <c r="AA1523" s="917">
        <v>23</v>
      </c>
      <c r="AB1523" s="917">
        <v>24</v>
      </c>
      <c r="AC1523" s="826"/>
    </row>
    <row r="1524" spans="1:31" s="738" customFormat="1" ht="12.75" customHeight="1">
      <c r="A1524" s="827" t="s">
        <v>854</v>
      </c>
      <c r="B1524" s="828"/>
      <c r="C1524" s="829" t="s">
        <v>164</v>
      </c>
      <c r="D1524" s="829" t="s">
        <v>288</v>
      </c>
      <c r="E1524" s="1185"/>
      <c r="F1524" s="1185"/>
      <c r="G1524" s="1185"/>
      <c r="H1524" s="1185"/>
      <c r="I1524" s="1185"/>
      <c r="J1524" s="1185"/>
      <c r="K1524" s="1185"/>
      <c r="L1524" s="1185"/>
      <c r="M1524" s="1185"/>
      <c r="N1524" s="1185"/>
      <c r="O1524" s="1185"/>
      <c r="P1524" s="1185"/>
      <c r="Q1524" s="1185"/>
      <c r="R1524" s="1185"/>
      <c r="S1524" s="1185"/>
      <c r="T1524" s="1185"/>
      <c r="U1524" s="1185"/>
      <c r="V1524" s="1185"/>
      <c r="W1524" s="1185"/>
      <c r="X1524" s="1185"/>
      <c r="Y1524" s="1185"/>
      <c r="Z1524" s="1185"/>
      <c r="AA1524" s="1185"/>
      <c r="AB1524" s="1185"/>
      <c r="AC1524" s="1186"/>
    </row>
    <row r="1525" spans="1:31" s="738" customFormat="1" ht="12.75" customHeight="1">
      <c r="A1525" s="830" t="s">
        <v>855</v>
      </c>
      <c r="B1525" s="831"/>
      <c r="C1525" s="792" t="s">
        <v>164</v>
      </c>
      <c r="D1525" s="792" t="s">
        <v>288</v>
      </c>
      <c r="E1525" s="1187"/>
      <c r="F1525" s="1187"/>
      <c r="G1525" s="1187"/>
      <c r="H1525" s="1187"/>
      <c r="I1525" s="1187"/>
      <c r="J1525" s="1187"/>
      <c r="K1525" s="1187"/>
      <c r="L1525" s="1187"/>
      <c r="M1525" s="1187"/>
      <c r="N1525" s="1187"/>
      <c r="O1525" s="1187"/>
      <c r="P1525" s="1187"/>
      <c r="Q1525" s="1187"/>
      <c r="R1525" s="1187"/>
      <c r="S1525" s="1187"/>
      <c r="T1525" s="1187"/>
      <c r="U1525" s="1187"/>
      <c r="V1525" s="1187"/>
      <c r="W1525" s="1187"/>
      <c r="X1525" s="1187"/>
      <c r="Y1525" s="1187"/>
      <c r="Z1525" s="1187"/>
      <c r="AA1525" s="1187"/>
      <c r="AB1525" s="1187"/>
      <c r="AC1525" s="1143"/>
    </row>
    <row r="1526" spans="1:31" ht="12.75" customHeight="1">
      <c r="A1526" s="775" t="s">
        <v>819</v>
      </c>
      <c r="B1526" s="1064" t="s">
        <v>856</v>
      </c>
      <c r="C1526" s="777" t="s">
        <v>156</v>
      </c>
      <c r="D1526" s="847" t="s">
        <v>288</v>
      </c>
      <c r="E1526" s="904"/>
      <c r="F1526" s="904"/>
      <c r="G1526" s="904"/>
      <c r="H1526" s="920"/>
      <c r="I1526" s="904"/>
      <c r="J1526" s="904"/>
      <c r="K1526" s="904"/>
      <c r="L1526" s="904"/>
      <c r="M1526" s="904"/>
      <c r="N1526" s="920"/>
      <c r="O1526" s="904"/>
      <c r="P1526" s="904"/>
      <c r="Q1526" s="904"/>
      <c r="R1526" s="904"/>
      <c r="S1526" s="904"/>
      <c r="T1526" s="904"/>
      <c r="U1526" s="904"/>
      <c r="V1526" s="920"/>
      <c r="W1526" s="904"/>
      <c r="X1526" s="904"/>
      <c r="Y1526" s="904"/>
      <c r="Z1526" s="904"/>
      <c r="AA1526" s="904"/>
      <c r="AB1526" s="904"/>
      <c r="AC1526" s="780">
        <f>SUM(E1526:AB1526)</f>
        <v>0</v>
      </c>
    </row>
    <row r="1527" spans="1:31" ht="12.75" customHeight="1">
      <c r="A1527" s="781"/>
      <c r="B1527" s="1065"/>
      <c r="C1527" s="783" t="s">
        <v>158</v>
      </c>
      <c r="D1527" s="998" t="s">
        <v>288</v>
      </c>
      <c r="E1527" s="905"/>
      <c r="F1527" s="905"/>
      <c r="G1527" s="905"/>
      <c r="H1527" s="944"/>
      <c r="I1527" s="905"/>
      <c r="J1527" s="905"/>
      <c r="K1527" s="905"/>
      <c r="L1527" s="905"/>
      <c r="M1527" s="905"/>
      <c r="N1527" s="944"/>
      <c r="O1527" s="905"/>
      <c r="P1527" s="905"/>
      <c r="Q1527" s="905"/>
      <c r="R1527" s="905"/>
      <c r="S1527" s="905"/>
      <c r="T1527" s="905"/>
      <c r="U1527" s="905"/>
      <c r="V1527" s="944"/>
      <c r="W1527" s="905"/>
      <c r="X1527" s="905"/>
      <c r="Y1527" s="905"/>
      <c r="Z1527" s="905"/>
      <c r="AA1527" s="905"/>
      <c r="AB1527" s="905"/>
      <c r="AC1527" s="841">
        <f>SUM(E1527:AB1527)</f>
        <v>0</v>
      </c>
    </row>
    <row r="1528" spans="1:31" ht="12.75" customHeight="1">
      <c r="A1528" s="781"/>
      <c r="B1528" s="1065"/>
      <c r="C1528" s="783" t="s">
        <v>159</v>
      </c>
      <c r="D1528" s="998" t="s">
        <v>288</v>
      </c>
      <c r="E1528" s="905"/>
      <c r="F1528" s="905"/>
      <c r="G1528" s="905"/>
      <c r="H1528" s="944"/>
      <c r="I1528" s="905"/>
      <c r="J1528" s="905"/>
      <c r="K1528" s="905"/>
      <c r="L1528" s="905"/>
      <c r="M1528" s="905"/>
      <c r="N1528" s="944"/>
      <c r="O1528" s="905"/>
      <c r="P1528" s="905"/>
      <c r="Q1528" s="905"/>
      <c r="R1528" s="905"/>
      <c r="S1528" s="905"/>
      <c r="T1528" s="905"/>
      <c r="U1528" s="905"/>
      <c r="V1528" s="944"/>
      <c r="W1528" s="905"/>
      <c r="X1528" s="905"/>
      <c r="Y1528" s="905"/>
      <c r="Z1528" s="905"/>
      <c r="AA1528" s="905"/>
      <c r="AB1528" s="905"/>
      <c r="AC1528" s="786"/>
    </row>
    <row r="1529" spans="1:31" ht="12.75" customHeight="1">
      <c r="A1529" s="781"/>
      <c r="B1529" s="1066"/>
      <c r="C1529" s="783" t="s">
        <v>161</v>
      </c>
      <c r="D1529" s="783"/>
      <c r="E1529" s="918" t="e">
        <f t="shared" ref="E1529:AC1529" si="433">E1527/E1526</f>
        <v>#DIV/0!</v>
      </c>
      <c r="F1529" s="918" t="e">
        <f t="shared" si="433"/>
        <v>#DIV/0!</v>
      </c>
      <c r="G1529" s="918" t="e">
        <f t="shared" si="433"/>
        <v>#DIV/0!</v>
      </c>
      <c r="H1529" s="928" t="e">
        <f t="shared" si="433"/>
        <v>#DIV/0!</v>
      </c>
      <c r="I1529" s="918" t="e">
        <f t="shared" si="433"/>
        <v>#DIV/0!</v>
      </c>
      <c r="J1529" s="918" t="e">
        <f t="shared" si="433"/>
        <v>#DIV/0!</v>
      </c>
      <c r="K1529" s="918" t="e">
        <f t="shared" si="433"/>
        <v>#DIV/0!</v>
      </c>
      <c r="L1529" s="918" t="e">
        <f t="shared" si="433"/>
        <v>#DIV/0!</v>
      </c>
      <c r="M1529" s="918" t="e">
        <f t="shared" si="433"/>
        <v>#DIV/0!</v>
      </c>
      <c r="N1529" s="928" t="e">
        <f t="shared" si="433"/>
        <v>#DIV/0!</v>
      </c>
      <c r="O1529" s="918" t="e">
        <f t="shared" si="433"/>
        <v>#DIV/0!</v>
      </c>
      <c r="P1529" s="918" t="e">
        <f t="shared" si="433"/>
        <v>#DIV/0!</v>
      </c>
      <c r="Q1529" s="918" t="e">
        <f t="shared" si="433"/>
        <v>#DIV/0!</v>
      </c>
      <c r="R1529" s="918" t="e">
        <f t="shared" si="433"/>
        <v>#DIV/0!</v>
      </c>
      <c r="S1529" s="918" t="e">
        <f t="shared" si="433"/>
        <v>#DIV/0!</v>
      </c>
      <c r="T1529" s="918" t="e">
        <f t="shared" si="433"/>
        <v>#DIV/0!</v>
      </c>
      <c r="U1529" s="918" t="e">
        <f t="shared" si="433"/>
        <v>#DIV/0!</v>
      </c>
      <c r="V1529" s="928" t="e">
        <f t="shared" si="433"/>
        <v>#DIV/0!</v>
      </c>
      <c r="W1529" s="918" t="e">
        <f t="shared" si="433"/>
        <v>#DIV/0!</v>
      </c>
      <c r="X1529" s="918" t="e">
        <f t="shared" si="433"/>
        <v>#DIV/0!</v>
      </c>
      <c r="Y1529" s="918" t="e">
        <f t="shared" si="433"/>
        <v>#DIV/0!</v>
      </c>
      <c r="Z1529" s="918" t="e">
        <f t="shared" si="433"/>
        <v>#DIV/0!</v>
      </c>
      <c r="AA1529" s="918" t="e">
        <f t="shared" si="433"/>
        <v>#DIV/0!</v>
      </c>
      <c r="AB1529" s="918" t="e">
        <f t="shared" si="433"/>
        <v>#DIV/0!</v>
      </c>
      <c r="AC1529" s="786" t="e">
        <f t="shared" si="433"/>
        <v>#DIV/0!</v>
      </c>
    </row>
    <row r="1530" spans="1:31" ht="12.75" customHeight="1">
      <c r="A1530" s="845" t="s">
        <v>857</v>
      </c>
      <c r="B1530" s="846"/>
      <c r="C1530" s="847" t="s">
        <v>156</v>
      </c>
      <c r="D1530" s="847"/>
      <c r="E1530" s="904">
        <f t="shared" ref="E1530:AC1530" si="434">E1526</f>
        <v>0</v>
      </c>
      <c r="F1530" s="904">
        <f t="shared" si="434"/>
        <v>0</v>
      </c>
      <c r="G1530" s="904">
        <f t="shared" si="434"/>
        <v>0</v>
      </c>
      <c r="H1530" s="920">
        <f t="shared" si="434"/>
        <v>0</v>
      </c>
      <c r="I1530" s="904">
        <f t="shared" si="434"/>
        <v>0</v>
      </c>
      <c r="J1530" s="904">
        <f t="shared" si="434"/>
        <v>0</v>
      </c>
      <c r="K1530" s="904">
        <f t="shared" si="434"/>
        <v>0</v>
      </c>
      <c r="L1530" s="904">
        <f t="shared" si="434"/>
        <v>0</v>
      </c>
      <c r="M1530" s="904">
        <f t="shared" si="434"/>
        <v>0</v>
      </c>
      <c r="N1530" s="920">
        <f t="shared" si="434"/>
        <v>0</v>
      </c>
      <c r="O1530" s="904">
        <f t="shared" si="434"/>
        <v>0</v>
      </c>
      <c r="P1530" s="904">
        <f t="shared" si="434"/>
        <v>0</v>
      </c>
      <c r="Q1530" s="904">
        <f t="shared" si="434"/>
        <v>0</v>
      </c>
      <c r="R1530" s="904">
        <f t="shared" si="434"/>
        <v>0</v>
      </c>
      <c r="S1530" s="904">
        <f t="shared" si="434"/>
        <v>0</v>
      </c>
      <c r="T1530" s="904">
        <f t="shared" si="434"/>
        <v>0</v>
      </c>
      <c r="U1530" s="904">
        <f t="shared" si="434"/>
        <v>0</v>
      </c>
      <c r="V1530" s="920">
        <f t="shared" si="434"/>
        <v>0</v>
      </c>
      <c r="W1530" s="904">
        <f t="shared" si="434"/>
        <v>0</v>
      </c>
      <c r="X1530" s="904">
        <f t="shared" si="434"/>
        <v>0</v>
      </c>
      <c r="Y1530" s="904">
        <f t="shared" si="434"/>
        <v>0</v>
      </c>
      <c r="Z1530" s="904">
        <f t="shared" si="434"/>
        <v>0</v>
      </c>
      <c r="AA1530" s="904">
        <f t="shared" si="434"/>
        <v>0</v>
      </c>
      <c r="AB1530" s="904">
        <f t="shared" si="434"/>
        <v>0</v>
      </c>
      <c r="AC1530" s="780">
        <f t="shared" si="434"/>
        <v>0</v>
      </c>
    </row>
    <row r="1531" spans="1:31" ht="12.75" customHeight="1">
      <c r="A1531" s="842"/>
      <c r="B1531" s="843"/>
      <c r="C1531" s="844" t="s">
        <v>158</v>
      </c>
      <c r="D1531" s="844"/>
      <c r="E1531" s="983">
        <f t="shared" ref="E1531:AC1531" si="435">E1527</f>
        <v>0</v>
      </c>
      <c r="F1531" s="983">
        <f t="shared" si="435"/>
        <v>0</v>
      </c>
      <c r="G1531" s="983">
        <f t="shared" si="435"/>
        <v>0</v>
      </c>
      <c r="H1531" s="989">
        <f t="shared" si="435"/>
        <v>0</v>
      </c>
      <c r="I1531" s="983">
        <f t="shared" si="435"/>
        <v>0</v>
      </c>
      <c r="J1531" s="983">
        <f t="shared" si="435"/>
        <v>0</v>
      </c>
      <c r="K1531" s="983">
        <f t="shared" si="435"/>
        <v>0</v>
      </c>
      <c r="L1531" s="983">
        <f t="shared" si="435"/>
        <v>0</v>
      </c>
      <c r="M1531" s="983">
        <f t="shared" si="435"/>
        <v>0</v>
      </c>
      <c r="N1531" s="989">
        <f t="shared" si="435"/>
        <v>0</v>
      </c>
      <c r="O1531" s="983">
        <f t="shared" si="435"/>
        <v>0</v>
      </c>
      <c r="P1531" s="983">
        <f t="shared" si="435"/>
        <v>0</v>
      </c>
      <c r="Q1531" s="983">
        <f t="shared" si="435"/>
        <v>0</v>
      </c>
      <c r="R1531" s="983">
        <f t="shared" si="435"/>
        <v>0</v>
      </c>
      <c r="S1531" s="983">
        <f t="shared" si="435"/>
        <v>0</v>
      </c>
      <c r="T1531" s="983">
        <f t="shared" si="435"/>
        <v>0</v>
      </c>
      <c r="U1531" s="983">
        <f t="shared" si="435"/>
        <v>0</v>
      </c>
      <c r="V1531" s="989">
        <f t="shared" si="435"/>
        <v>0</v>
      </c>
      <c r="W1531" s="983">
        <f t="shared" si="435"/>
        <v>0</v>
      </c>
      <c r="X1531" s="983">
        <f t="shared" si="435"/>
        <v>0</v>
      </c>
      <c r="Y1531" s="983">
        <f t="shared" si="435"/>
        <v>0</v>
      </c>
      <c r="Z1531" s="983">
        <f t="shared" si="435"/>
        <v>0</v>
      </c>
      <c r="AA1531" s="983">
        <f t="shared" si="435"/>
        <v>0</v>
      </c>
      <c r="AB1531" s="983">
        <f t="shared" si="435"/>
        <v>0</v>
      </c>
      <c r="AC1531" s="805">
        <f t="shared" si="435"/>
        <v>0</v>
      </c>
    </row>
    <row r="1532" spans="1:31" ht="12.75" customHeight="1">
      <c r="A1532" s="845" t="s">
        <v>858</v>
      </c>
      <c r="B1532" s="846"/>
      <c r="C1532" s="847" t="s">
        <v>156</v>
      </c>
      <c r="D1532" s="847"/>
      <c r="E1532" s="876" t="e">
        <f t="shared" ref="E1532:AC1532" si="436">E1499+E1503-E1530</f>
        <v>#VALUE!</v>
      </c>
      <c r="F1532" s="876">
        <f t="shared" si="436"/>
        <v>6.3836999999999991E-2</v>
      </c>
      <c r="G1532" s="876">
        <f t="shared" si="436"/>
        <v>3.1918499999999995E-2</v>
      </c>
      <c r="H1532" s="935">
        <f t="shared" si="436"/>
        <v>6.3836999999999991E-2</v>
      </c>
      <c r="I1532" s="876">
        <f t="shared" si="436"/>
        <v>6.3836999999999991E-2</v>
      </c>
      <c r="J1532" s="876">
        <f t="shared" si="436"/>
        <v>9.575549999999998E-2</v>
      </c>
      <c r="K1532" s="876">
        <f t="shared" si="436"/>
        <v>9.575549999999998E-2</v>
      </c>
      <c r="L1532" s="876">
        <f t="shared" si="436"/>
        <v>0.12767399999999998</v>
      </c>
      <c r="M1532" s="876">
        <f t="shared" si="436"/>
        <v>0.19151099999999996</v>
      </c>
      <c r="N1532" s="935">
        <f t="shared" si="436"/>
        <v>0.19151099999999996</v>
      </c>
      <c r="O1532" s="876">
        <f t="shared" si="436"/>
        <v>0.12767399999999998</v>
      </c>
      <c r="P1532" s="876">
        <f t="shared" si="436"/>
        <v>9.575549999999998E-2</v>
      </c>
      <c r="Q1532" s="876">
        <f t="shared" si="436"/>
        <v>9.575549999999998E-2</v>
      </c>
      <c r="R1532" s="876">
        <f t="shared" si="436"/>
        <v>6.3836999999999991E-2</v>
      </c>
      <c r="S1532" s="876">
        <f t="shared" si="436"/>
        <v>6.3836999999999991E-2</v>
      </c>
      <c r="T1532" s="876">
        <f t="shared" si="436"/>
        <v>9.575549999999998E-2</v>
      </c>
      <c r="U1532" s="876">
        <f t="shared" si="436"/>
        <v>9.575549999999998E-2</v>
      </c>
      <c r="V1532" s="935">
        <f t="shared" si="436"/>
        <v>9.575549999999998E-2</v>
      </c>
      <c r="W1532" s="876">
        <f t="shared" si="436"/>
        <v>0.12767399999999998</v>
      </c>
      <c r="X1532" s="876">
        <f t="shared" si="436"/>
        <v>9.575549999999998E-2</v>
      </c>
      <c r="Y1532" s="876">
        <f t="shared" si="436"/>
        <v>0.12767399999999998</v>
      </c>
      <c r="Z1532" s="876">
        <f t="shared" si="436"/>
        <v>9.575549999999998E-2</v>
      </c>
      <c r="AA1532" s="876">
        <f t="shared" si="436"/>
        <v>6.3836999999999991E-2</v>
      </c>
      <c r="AB1532" s="876">
        <f t="shared" si="436"/>
        <v>6.3836999999999991E-2</v>
      </c>
      <c r="AC1532" s="780" t="e">
        <f t="shared" si="436"/>
        <v>#VALUE!</v>
      </c>
    </row>
    <row r="1533" spans="1:31" ht="12.75" customHeight="1">
      <c r="A1533" s="842"/>
      <c r="B1533" s="843"/>
      <c r="C1533" s="844" t="s">
        <v>158</v>
      </c>
      <c r="D1533" s="844"/>
      <c r="E1533" s="879" t="e">
        <f t="shared" ref="E1533:AC1533" si="437">E1500+E1504-E1531</f>
        <v>#VALUE!</v>
      </c>
      <c r="F1533" s="879">
        <f t="shared" si="437"/>
        <v>2.5534799999999996E-2</v>
      </c>
      <c r="G1533" s="879">
        <f t="shared" si="437"/>
        <v>1.2767399999999998E-2</v>
      </c>
      <c r="H1533" s="919">
        <f t="shared" si="437"/>
        <v>2.5534799999999996E-2</v>
      </c>
      <c r="I1533" s="879">
        <f t="shared" si="437"/>
        <v>2.5534799999999996E-2</v>
      </c>
      <c r="J1533" s="879">
        <f t="shared" si="437"/>
        <v>3.8302199999999995E-2</v>
      </c>
      <c r="K1533" s="879">
        <f t="shared" si="437"/>
        <v>3.8302199999999995E-2</v>
      </c>
      <c r="L1533" s="879">
        <f t="shared" si="437"/>
        <v>5.1069599999999993E-2</v>
      </c>
      <c r="M1533" s="879">
        <f t="shared" si="437"/>
        <v>7.6604399999999989E-2</v>
      </c>
      <c r="N1533" s="919">
        <f t="shared" si="437"/>
        <v>7.6604399999999989E-2</v>
      </c>
      <c r="O1533" s="879">
        <f t="shared" si="437"/>
        <v>5.1069599999999993E-2</v>
      </c>
      <c r="P1533" s="879">
        <f t="shared" si="437"/>
        <v>3.8302199999999995E-2</v>
      </c>
      <c r="Q1533" s="879">
        <f t="shared" si="437"/>
        <v>3.8302199999999995E-2</v>
      </c>
      <c r="R1533" s="879">
        <f t="shared" si="437"/>
        <v>2.5534799999999996E-2</v>
      </c>
      <c r="S1533" s="879">
        <f t="shared" si="437"/>
        <v>2.5534799999999996E-2</v>
      </c>
      <c r="T1533" s="879">
        <f t="shared" si="437"/>
        <v>3.8302199999999995E-2</v>
      </c>
      <c r="U1533" s="879">
        <f t="shared" si="437"/>
        <v>3.8302199999999995E-2</v>
      </c>
      <c r="V1533" s="919">
        <f t="shared" si="437"/>
        <v>3.8302199999999995E-2</v>
      </c>
      <c r="W1533" s="879">
        <f t="shared" si="437"/>
        <v>5.1069599999999993E-2</v>
      </c>
      <c r="X1533" s="879">
        <f t="shared" si="437"/>
        <v>3.8302199999999995E-2</v>
      </c>
      <c r="Y1533" s="879">
        <f t="shared" si="437"/>
        <v>5.1069599999999993E-2</v>
      </c>
      <c r="Z1533" s="879">
        <f t="shared" si="437"/>
        <v>3.8302199999999995E-2</v>
      </c>
      <c r="AA1533" s="879">
        <f t="shared" si="437"/>
        <v>2.5534799999999996E-2</v>
      </c>
      <c r="AB1533" s="879">
        <f t="shared" si="437"/>
        <v>2.5534799999999996E-2</v>
      </c>
      <c r="AC1533" s="805" t="e">
        <f t="shared" si="437"/>
        <v>#VALUE!</v>
      </c>
    </row>
    <row r="1534" spans="1:31" s="738" customFormat="1" ht="12.75" customHeight="1" thickBot="1">
      <c r="A1534" s="822" t="s">
        <v>648</v>
      </c>
      <c r="B1534" s="823"/>
      <c r="C1534" s="824"/>
      <c r="D1534" s="824"/>
      <c r="E1534" s="1004">
        <v>1</v>
      </c>
      <c r="F1534" s="1004">
        <v>2</v>
      </c>
      <c r="G1534" s="1004">
        <v>3</v>
      </c>
      <c r="H1534" s="1004">
        <v>4</v>
      </c>
      <c r="I1534" s="1004">
        <v>5</v>
      </c>
      <c r="J1534" s="1004">
        <v>6</v>
      </c>
      <c r="K1534" s="1004">
        <v>7</v>
      </c>
      <c r="L1534" s="1004">
        <v>8</v>
      </c>
      <c r="M1534" s="1004">
        <v>9</v>
      </c>
      <c r="N1534" s="1004">
        <v>10</v>
      </c>
      <c r="O1534" s="1004">
        <v>11</v>
      </c>
      <c r="P1534" s="1004">
        <v>12</v>
      </c>
      <c r="Q1534" s="1004">
        <v>13</v>
      </c>
      <c r="R1534" s="1004">
        <v>14</v>
      </c>
      <c r="S1534" s="1004">
        <v>15</v>
      </c>
      <c r="T1534" s="1004">
        <v>16</v>
      </c>
      <c r="U1534" s="1004">
        <v>17</v>
      </c>
      <c r="V1534" s="1004">
        <v>18</v>
      </c>
      <c r="W1534" s="1004">
        <v>19</v>
      </c>
      <c r="X1534" s="1004">
        <v>20</v>
      </c>
      <c r="Y1534" s="1004">
        <v>21</v>
      </c>
      <c r="Z1534" s="1004">
        <v>22</v>
      </c>
      <c r="AA1534" s="1004">
        <v>23</v>
      </c>
      <c r="AB1534" s="1004">
        <v>24</v>
      </c>
      <c r="AC1534" s="826"/>
    </row>
    <row r="1535" spans="1:31" s="738" customFormat="1" ht="12.75" customHeight="1">
      <c r="A1535" s="827" t="s">
        <v>169</v>
      </c>
      <c r="B1535" s="828"/>
      <c r="C1535" s="829" t="s">
        <v>164</v>
      </c>
      <c r="D1535" s="829" t="s">
        <v>160</v>
      </c>
      <c r="E1535" s="829">
        <v>10.600000381469727</v>
      </c>
      <c r="F1535" s="829">
        <v>10.399999618530273</v>
      </c>
      <c r="G1535" s="829">
        <v>10.5</v>
      </c>
      <c r="H1535" s="829">
        <v>10.5</v>
      </c>
      <c r="I1535" s="829">
        <v>10.5</v>
      </c>
      <c r="J1535" s="829">
        <v>10.399999618530273</v>
      </c>
      <c r="K1535" s="829">
        <v>10.300000190734863</v>
      </c>
      <c r="L1535" s="829">
        <v>10.399999618530273</v>
      </c>
      <c r="M1535" s="829">
        <v>10.300000190734863</v>
      </c>
      <c r="N1535" s="829">
        <v>10.399999618530273</v>
      </c>
      <c r="O1535" s="829">
        <v>10.399999618530273</v>
      </c>
      <c r="P1535" s="829">
        <v>10.5</v>
      </c>
      <c r="Q1535" s="829">
        <v>10.5</v>
      </c>
      <c r="R1535" s="829">
        <v>10.600000381469727</v>
      </c>
      <c r="S1535" s="829">
        <v>10.5</v>
      </c>
      <c r="T1535" s="829">
        <v>10.600000381469727</v>
      </c>
      <c r="U1535" s="829">
        <v>10.600000381469727</v>
      </c>
      <c r="V1535" s="829">
        <v>10.5</v>
      </c>
      <c r="W1535" s="829">
        <v>10.600000381469727</v>
      </c>
      <c r="X1535" s="829">
        <v>10.600000381469727</v>
      </c>
      <c r="Y1535" s="829">
        <v>10.600000381469727</v>
      </c>
      <c r="Z1535" s="829">
        <v>10.5</v>
      </c>
      <c r="AA1535" s="829">
        <v>10.5</v>
      </c>
      <c r="AB1535" s="829">
        <v>10.5</v>
      </c>
      <c r="AC1535" s="829"/>
      <c r="AD1535" s="737">
        <f>MAX(E1535:AB1535)</f>
        <v>10.600000381469727</v>
      </c>
      <c r="AE1535" s="737">
        <f>MIN(E1535:AB1535)</f>
        <v>10.300000190734863</v>
      </c>
    </row>
    <row r="1536" spans="1:31" s="738" customFormat="1" ht="12.75" customHeight="1" thickBot="1">
      <c r="A1536" s="830" t="s">
        <v>170</v>
      </c>
      <c r="B1536" s="831"/>
      <c r="C1536" s="792" t="s">
        <v>164</v>
      </c>
      <c r="D1536" s="792" t="s">
        <v>160</v>
      </c>
      <c r="E1536" s="792">
        <v>10.600000381469727</v>
      </c>
      <c r="F1536" s="792">
        <v>10.5</v>
      </c>
      <c r="G1536" s="792">
        <v>10.5</v>
      </c>
      <c r="H1536" s="792">
        <v>10.5</v>
      </c>
      <c r="I1536" s="792">
        <v>10.5</v>
      </c>
      <c r="J1536" s="792">
        <v>10.399999618530273</v>
      </c>
      <c r="K1536" s="792">
        <v>10.399999618530273</v>
      </c>
      <c r="L1536" s="792">
        <v>10.5</v>
      </c>
      <c r="M1536" s="792">
        <v>10.399999618530273</v>
      </c>
      <c r="N1536" s="792">
        <v>10.5</v>
      </c>
      <c r="O1536" s="792">
        <v>10.399999618530273</v>
      </c>
      <c r="P1536" s="792">
        <v>10.5</v>
      </c>
      <c r="Q1536" s="792">
        <v>10.5</v>
      </c>
      <c r="R1536" s="792">
        <v>10.600000381469727</v>
      </c>
      <c r="S1536" s="792">
        <v>10.600000381469727</v>
      </c>
      <c r="T1536" s="792">
        <v>10.600000381469727</v>
      </c>
      <c r="U1536" s="792">
        <v>10.600000381469727</v>
      </c>
      <c r="V1536" s="792">
        <v>10.600000381469727</v>
      </c>
      <c r="W1536" s="792">
        <v>10.600000381469727</v>
      </c>
      <c r="X1536" s="792">
        <v>10.600000381469727</v>
      </c>
      <c r="Y1536" s="792">
        <v>10.600000381469727</v>
      </c>
      <c r="Z1536" s="792">
        <v>10.5</v>
      </c>
      <c r="AA1536" s="792">
        <v>10.5</v>
      </c>
      <c r="AB1536" s="792">
        <v>10.600000381469727</v>
      </c>
      <c r="AC1536" s="792"/>
    </row>
    <row r="1537" spans="1:31" ht="12.75" customHeight="1">
      <c r="A1537" s="931" t="s">
        <v>255</v>
      </c>
      <c r="B1537" s="728" t="s">
        <v>859</v>
      </c>
      <c r="C1537" s="777" t="s">
        <v>156</v>
      </c>
      <c r="D1537" s="777" t="s">
        <v>157</v>
      </c>
      <c r="E1537" s="975">
        <v>1.4800000000000001E-2</v>
      </c>
      <c r="F1537" s="975">
        <v>1.4E-2</v>
      </c>
      <c r="G1537" s="975">
        <v>1.3599999999999999E-2</v>
      </c>
      <c r="H1537" s="939">
        <v>1.4E-2</v>
      </c>
      <c r="I1537" s="975">
        <v>1.3599999999999999E-2</v>
      </c>
      <c r="J1537" s="975">
        <v>1.3599999999999999E-2</v>
      </c>
      <c r="K1537" s="975">
        <v>1.32E-2</v>
      </c>
      <c r="L1537" s="975">
        <v>1.3599999999999999E-2</v>
      </c>
      <c r="M1537" s="975">
        <v>1.32E-2</v>
      </c>
      <c r="N1537" s="939">
        <v>1.3599999999999999E-2</v>
      </c>
      <c r="O1537" s="975">
        <v>1.3599999999999999E-2</v>
      </c>
      <c r="P1537" s="975">
        <v>1.4E-2</v>
      </c>
      <c r="Q1537" s="975">
        <v>1.4E-2</v>
      </c>
      <c r="R1537" s="975">
        <v>1.44E-2</v>
      </c>
      <c r="S1537" s="975">
        <v>1.4800000000000001E-2</v>
      </c>
      <c r="T1537" s="975">
        <v>1.44E-2</v>
      </c>
      <c r="U1537" s="975">
        <v>1.4800000000000001E-2</v>
      </c>
      <c r="V1537" s="939">
        <v>1.44E-2</v>
      </c>
      <c r="W1537" s="975">
        <v>1.44E-2</v>
      </c>
      <c r="X1537" s="975">
        <v>1.4800000000000001E-2</v>
      </c>
      <c r="Y1537" s="975">
        <v>1.4800000000000001E-2</v>
      </c>
      <c r="Z1537" s="975">
        <v>1.44E-2</v>
      </c>
      <c r="AA1537" s="975">
        <v>1.44E-2</v>
      </c>
      <c r="AB1537" s="975">
        <v>1.44E-2</v>
      </c>
      <c r="AC1537" s="780">
        <f>SUM(E1537:AB1537)</f>
        <v>0.3388000000000001</v>
      </c>
    </row>
    <row r="1538" spans="1:31" ht="12.75" customHeight="1">
      <c r="A1538" s="932"/>
      <c r="B1538" s="853"/>
      <c r="C1538" s="783" t="s">
        <v>158</v>
      </c>
      <c r="D1538" s="783" t="s">
        <v>157</v>
      </c>
      <c r="E1538" s="948">
        <v>3.8800000000000001E-2</v>
      </c>
      <c r="F1538" s="948">
        <v>3.5999999999999997E-2</v>
      </c>
      <c r="G1538" s="948">
        <v>3.5200000000000002E-2</v>
      </c>
      <c r="H1538" s="940">
        <v>3.56E-2</v>
      </c>
      <c r="I1538" s="948">
        <v>3.5200000000000002E-2</v>
      </c>
      <c r="J1538" s="948">
        <v>3.4799999999999998E-2</v>
      </c>
      <c r="K1538" s="948">
        <v>3.3599999999999998E-2</v>
      </c>
      <c r="L1538" s="948">
        <v>3.4799999999999998E-2</v>
      </c>
      <c r="M1538" s="948">
        <v>3.4000000000000002E-2</v>
      </c>
      <c r="N1538" s="940">
        <v>3.4799999999999998E-2</v>
      </c>
      <c r="O1538" s="948">
        <v>3.5200000000000002E-2</v>
      </c>
      <c r="P1538" s="948">
        <v>3.5999999999999997E-2</v>
      </c>
      <c r="Q1538" s="948">
        <v>3.6400000000000002E-2</v>
      </c>
      <c r="R1538" s="948">
        <v>3.7600000000000001E-2</v>
      </c>
      <c r="S1538" s="948">
        <v>3.8399999999999997E-2</v>
      </c>
      <c r="T1538" s="948">
        <v>3.7999999999999999E-2</v>
      </c>
      <c r="U1538" s="948">
        <v>3.8800000000000001E-2</v>
      </c>
      <c r="V1538" s="940">
        <v>3.7999999999999999E-2</v>
      </c>
      <c r="W1538" s="948">
        <v>3.7999999999999999E-2</v>
      </c>
      <c r="X1538" s="948">
        <v>3.9199999999999999E-2</v>
      </c>
      <c r="Y1538" s="948">
        <v>3.8800000000000001E-2</v>
      </c>
      <c r="Z1538" s="948">
        <v>3.7600000000000001E-2</v>
      </c>
      <c r="AA1538" s="948">
        <v>3.6799999999999999E-2</v>
      </c>
      <c r="AB1538" s="948">
        <v>3.7199999999999997E-2</v>
      </c>
      <c r="AC1538" s="786">
        <f>SUM(E1538:AB1538)</f>
        <v>0.87880000000000036</v>
      </c>
    </row>
    <row r="1539" spans="1:31" ht="12.75" customHeight="1">
      <c r="A1539" s="932"/>
      <c r="B1539" s="853"/>
      <c r="C1539" s="783" t="s">
        <v>159</v>
      </c>
      <c r="D1539" s="783" t="s">
        <v>160</v>
      </c>
      <c r="E1539" s="459">
        <v>2</v>
      </c>
      <c r="F1539" s="459">
        <v>1</v>
      </c>
      <c r="G1539" s="459">
        <v>2</v>
      </c>
      <c r="H1539" s="724">
        <v>2</v>
      </c>
      <c r="I1539" s="459">
        <v>2</v>
      </c>
      <c r="J1539" s="459">
        <v>1</v>
      </c>
      <c r="K1539" s="459">
        <v>2</v>
      </c>
      <c r="L1539" s="459">
        <v>2</v>
      </c>
      <c r="M1539" s="459">
        <v>2</v>
      </c>
      <c r="N1539" s="724">
        <v>2</v>
      </c>
      <c r="O1539" s="459">
        <v>2</v>
      </c>
      <c r="P1539" s="459">
        <v>2</v>
      </c>
      <c r="Q1539" s="459">
        <v>2</v>
      </c>
      <c r="R1539" s="459">
        <v>2</v>
      </c>
      <c r="S1539" s="459">
        <v>3</v>
      </c>
      <c r="T1539" s="459">
        <v>2</v>
      </c>
      <c r="U1539" s="459">
        <v>2</v>
      </c>
      <c r="V1539" s="724">
        <v>2</v>
      </c>
      <c r="W1539" s="459">
        <v>2</v>
      </c>
      <c r="X1539" s="459">
        <v>2</v>
      </c>
      <c r="Y1539" s="459">
        <v>1</v>
      </c>
      <c r="Z1539" s="459">
        <v>1</v>
      </c>
      <c r="AA1539" s="459">
        <v>2</v>
      </c>
      <c r="AB1539" s="459">
        <v>2</v>
      </c>
      <c r="AC1539" s="786"/>
    </row>
    <row r="1540" spans="1:31" ht="12.75" customHeight="1" thickBot="1">
      <c r="A1540" s="934"/>
      <c r="B1540" s="854"/>
      <c r="C1540" s="795" t="s">
        <v>161</v>
      </c>
      <c r="D1540" s="795"/>
      <c r="E1540" s="938">
        <f t="shared" ref="E1540:AC1540" si="438">E1538/E1537</f>
        <v>2.6216216216216215</v>
      </c>
      <c r="F1540" s="938">
        <f t="shared" si="438"/>
        <v>2.5714285714285712</v>
      </c>
      <c r="G1540" s="938">
        <f t="shared" si="438"/>
        <v>2.5882352941176472</v>
      </c>
      <c r="H1540" s="968">
        <f t="shared" si="438"/>
        <v>2.5428571428571427</v>
      </c>
      <c r="I1540" s="938">
        <f t="shared" si="438"/>
        <v>2.5882352941176472</v>
      </c>
      <c r="J1540" s="938">
        <f t="shared" si="438"/>
        <v>2.5588235294117645</v>
      </c>
      <c r="K1540" s="938">
        <f t="shared" si="438"/>
        <v>2.5454545454545454</v>
      </c>
      <c r="L1540" s="938">
        <f t="shared" si="438"/>
        <v>2.5588235294117645</v>
      </c>
      <c r="M1540" s="938">
        <f t="shared" si="438"/>
        <v>2.5757575757575761</v>
      </c>
      <c r="N1540" s="968">
        <f t="shared" si="438"/>
        <v>2.5588235294117645</v>
      </c>
      <c r="O1540" s="938">
        <f t="shared" si="438"/>
        <v>2.5882352941176472</v>
      </c>
      <c r="P1540" s="938">
        <f t="shared" si="438"/>
        <v>2.5714285714285712</v>
      </c>
      <c r="Q1540" s="938">
        <f t="shared" si="438"/>
        <v>2.6</v>
      </c>
      <c r="R1540" s="938">
        <f t="shared" si="438"/>
        <v>2.6111111111111112</v>
      </c>
      <c r="S1540" s="938">
        <f t="shared" si="438"/>
        <v>2.5945945945945943</v>
      </c>
      <c r="T1540" s="938">
        <f t="shared" si="438"/>
        <v>2.6388888888888888</v>
      </c>
      <c r="U1540" s="938">
        <f t="shared" si="438"/>
        <v>2.6216216216216215</v>
      </c>
      <c r="V1540" s="968">
        <f t="shared" si="438"/>
        <v>2.6388888888888888</v>
      </c>
      <c r="W1540" s="938">
        <f t="shared" si="438"/>
        <v>2.6388888888888888</v>
      </c>
      <c r="X1540" s="938">
        <f t="shared" si="438"/>
        <v>2.6486486486486482</v>
      </c>
      <c r="Y1540" s="938">
        <f t="shared" si="438"/>
        <v>2.6216216216216215</v>
      </c>
      <c r="Z1540" s="938">
        <f t="shared" si="438"/>
        <v>2.6111111111111112</v>
      </c>
      <c r="AA1540" s="938">
        <f t="shared" si="438"/>
        <v>2.5555555555555558</v>
      </c>
      <c r="AB1540" s="938">
        <f t="shared" si="438"/>
        <v>2.583333333333333</v>
      </c>
      <c r="AC1540" s="798">
        <f t="shared" si="438"/>
        <v>2.5938606847697758</v>
      </c>
    </row>
    <row r="1541" spans="1:31" ht="12.75" customHeight="1">
      <c r="A1541" s="931" t="s">
        <v>154</v>
      </c>
      <c r="B1541" s="728" t="s">
        <v>860</v>
      </c>
      <c r="C1541" s="777" t="s">
        <v>156</v>
      </c>
      <c r="D1541" s="777" t="s">
        <v>157</v>
      </c>
      <c r="E1541" s="975">
        <v>0.31140000000000001</v>
      </c>
      <c r="F1541" s="975">
        <v>0.28560000000000002</v>
      </c>
      <c r="G1541" s="975">
        <v>0.27539999999999998</v>
      </c>
      <c r="H1541" s="939">
        <v>0.27060000000000001</v>
      </c>
      <c r="I1541" s="975">
        <v>0.27900000000000003</v>
      </c>
      <c r="J1541" s="975">
        <v>0.31979999999999997</v>
      </c>
      <c r="K1541" s="975">
        <v>0.41760000000000003</v>
      </c>
      <c r="L1541" s="975">
        <v>0.50760000000000005</v>
      </c>
      <c r="M1541" s="975">
        <v>0.59160000000000001</v>
      </c>
      <c r="N1541" s="939">
        <v>0.61619999999999997</v>
      </c>
      <c r="O1541" s="975">
        <v>0.57299999999999995</v>
      </c>
      <c r="P1541" s="975">
        <v>0.59219999999999995</v>
      </c>
      <c r="Q1541" s="975">
        <v>0.62039999999999995</v>
      </c>
      <c r="R1541" s="975">
        <v>0.59219999999999995</v>
      </c>
      <c r="S1541" s="975">
        <v>0.5706</v>
      </c>
      <c r="T1541" s="975">
        <v>0.55620000000000003</v>
      </c>
      <c r="U1541" s="975">
        <v>0.57479999999999998</v>
      </c>
      <c r="V1541" s="939">
        <v>0.58079999999999998</v>
      </c>
      <c r="W1541" s="975">
        <v>0.55920000000000003</v>
      </c>
      <c r="X1541" s="975">
        <v>0.53100000000000003</v>
      </c>
      <c r="Y1541" s="975">
        <v>0.54</v>
      </c>
      <c r="Z1541" s="975">
        <v>0.50339999999999996</v>
      </c>
      <c r="AA1541" s="975">
        <v>0.43020000000000003</v>
      </c>
      <c r="AB1541" s="975">
        <v>0.36180000000000001</v>
      </c>
      <c r="AC1541" s="780">
        <f>SUM(E1541:AB1541)</f>
        <v>11.460600000000001</v>
      </c>
      <c r="AD1541" s="737">
        <f>MAX(E1541:AB1541)</f>
        <v>0.62039999999999995</v>
      </c>
      <c r="AE1541" s="737">
        <f>MIN(E1541:AB1541)</f>
        <v>0.27060000000000001</v>
      </c>
    </row>
    <row r="1542" spans="1:31" ht="12.75" customHeight="1">
      <c r="A1542" s="932"/>
      <c r="B1542" s="853"/>
      <c r="C1542" s="783" t="s">
        <v>158</v>
      </c>
      <c r="D1542" s="783" t="s">
        <v>157</v>
      </c>
      <c r="E1542" s="948">
        <v>0.25679999999999997</v>
      </c>
      <c r="F1542" s="948">
        <v>0.24179999999999999</v>
      </c>
      <c r="G1542" s="948">
        <v>0.2382</v>
      </c>
      <c r="H1542" s="940">
        <v>0.23880000000000001</v>
      </c>
      <c r="I1542" s="948">
        <v>0.2382</v>
      </c>
      <c r="J1542" s="948">
        <v>0.2364</v>
      </c>
      <c r="K1542" s="948">
        <v>0.2346</v>
      </c>
      <c r="L1542" s="948">
        <v>0.25140000000000001</v>
      </c>
      <c r="M1542" s="948">
        <v>0.26219999999999999</v>
      </c>
      <c r="N1542" s="940">
        <v>0.27179999999999999</v>
      </c>
      <c r="O1542" s="948">
        <v>0.26640000000000003</v>
      </c>
      <c r="P1542" s="948">
        <v>0.26700000000000002</v>
      </c>
      <c r="Q1542" s="948">
        <v>0.27300000000000002</v>
      </c>
      <c r="R1542" s="948">
        <v>0.27539999999999998</v>
      </c>
      <c r="S1542" s="948">
        <v>0.27539999999999998</v>
      </c>
      <c r="T1542" s="948">
        <v>0.27660000000000001</v>
      </c>
      <c r="U1542" s="948">
        <v>0.27179999999999999</v>
      </c>
      <c r="V1542" s="940">
        <v>0.26519999999999999</v>
      </c>
      <c r="W1542" s="948">
        <v>0.26579999999999998</v>
      </c>
      <c r="X1542" s="948">
        <v>0.26279999999999998</v>
      </c>
      <c r="Y1542" s="948">
        <v>0.25559999999999999</v>
      </c>
      <c r="Z1542" s="948">
        <v>0.24660000000000001</v>
      </c>
      <c r="AA1542" s="948">
        <v>0.2382</v>
      </c>
      <c r="AB1542" s="948">
        <v>0.24</v>
      </c>
      <c r="AC1542" s="786">
        <f>SUM(E1542:AB1542)</f>
        <v>6.1499999999999995</v>
      </c>
    </row>
    <row r="1543" spans="1:31" ht="12.75" customHeight="1">
      <c r="A1543" s="932"/>
      <c r="B1543" s="853"/>
      <c r="C1543" s="783" t="s">
        <v>159</v>
      </c>
      <c r="D1543" s="783" t="s">
        <v>160</v>
      </c>
      <c r="E1543" s="459">
        <v>21</v>
      </c>
      <c r="F1543" s="459">
        <v>18</v>
      </c>
      <c r="G1543" s="459">
        <v>20</v>
      </c>
      <c r="H1543" s="724">
        <v>19</v>
      </c>
      <c r="I1543" s="459">
        <v>20</v>
      </c>
      <c r="J1543" s="459">
        <v>24</v>
      </c>
      <c r="K1543" s="459">
        <v>27</v>
      </c>
      <c r="L1543" s="459">
        <v>34</v>
      </c>
      <c r="M1543" s="459">
        <v>39</v>
      </c>
      <c r="N1543" s="724">
        <v>36</v>
      </c>
      <c r="O1543" s="459">
        <v>34</v>
      </c>
      <c r="P1543" s="459">
        <v>37</v>
      </c>
      <c r="Q1543" s="459">
        <v>37</v>
      </c>
      <c r="R1543" s="459">
        <v>35</v>
      </c>
      <c r="S1543" s="459">
        <v>33</v>
      </c>
      <c r="T1543" s="459">
        <v>37</v>
      </c>
      <c r="U1543" s="459">
        <v>37</v>
      </c>
      <c r="V1543" s="724">
        <v>35</v>
      </c>
      <c r="W1543" s="459">
        <v>32</v>
      </c>
      <c r="X1543" s="459">
        <v>30</v>
      </c>
      <c r="Y1543" s="459">
        <v>33</v>
      </c>
      <c r="Z1543" s="459">
        <v>29</v>
      </c>
      <c r="AA1543" s="459">
        <v>25</v>
      </c>
      <c r="AB1543" s="459">
        <v>22</v>
      </c>
      <c r="AC1543" s="786"/>
      <c r="AD1543" s="866">
        <f>MAX(E1543:AB1543)</f>
        <v>39</v>
      </c>
    </row>
    <row r="1544" spans="1:31" ht="12.75" customHeight="1" thickBot="1">
      <c r="A1544" s="945"/>
      <c r="B1544" s="867"/>
      <c r="C1544" s="802" t="s">
        <v>161</v>
      </c>
      <c r="D1544" s="802"/>
      <c r="E1544" s="879">
        <f t="shared" ref="E1544:AC1544" si="439">E1542/E1541</f>
        <v>0.82466281310211931</v>
      </c>
      <c r="F1544" s="879">
        <f t="shared" si="439"/>
        <v>0.84663865546218475</v>
      </c>
      <c r="G1544" s="879">
        <f t="shared" si="439"/>
        <v>0.86492374727668853</v>
      </c>
      <c r="H1544" s="919">
        <f t="shared" si="439"/>
        <v>0.88248337028824841</v>
      </c>
      <c r="I1544" s="879">
        <f t="shared" si="439"/>
        <v>0.85376344086021494</v>
      </c>
      <c r="J1544" s="879">
        <f t="shared" si="439"/>
        <v>0.73921200750469052</v>
      </c>
      <c r="K1544" s="879">
        <f t="shared" si="439"/>
        <v>0.56178160919540232</v>
      </c>
      <c r="L1544" s="879">
        <f t="shared" si="439"/>
        <v>0.49527186761229314</v>
      </c>
      <c r="M1544" s="879">
        <f t="shared" si="439"/>
        <v>0.44320486815415816</v>
      </c>
      <c r="N1544" s="919">
        <f t="shared" si="439"/>
        <v>0.44109055501460565</v>
      </c>
      <c r="O1544" s="879">
        <f t="shared" si="439"/>
        <v>0.46492146596858647</v>
      </c>
      <c r="P1544" s="879">
        <f t="shared" si="439"/>
        <v>0.45086119554204668</v>
      </c>
      <c r="Q1544" s="879">
        <f t="shared" si="439"/>
        <v>0.44003868471953583</v>
      </c>
      <c r="R1544" s="879">
        <f t="shared" si="439"/>
        <v>0.46504559270516715</v>
      </c>
      <c r="S1544" s="879">
        <f t="shared" si="439"/>
        <v>0.48264984227129332</v>
      </c>
      <c r="T1544" s="879">
        <f t="shared" si="439"/>
        <v>0.49730312837108953</v>
      </c>
      <c r="U1544" s="879">
        <f t="shared" si="439"/>
        <v>0.47286012526096033</v>
      </c>
      <c r="V1544" s="919">
        <f t="shared" si="439"/>
        <v>0.45661157024793386</v>
      </c>
      <c r="W1544" s="879">
        <f t="shared" si="439"/>
        <v>0.47532188841201711</v>
      </c>
      <c r="X1544" s="879">
        <f t="shared" si="439"/>
        <v>0.49491525423728805</v>
      </c>
      <c r="Y1544" s="879">
        <f t="shared" si="439"/>
        <v>0.47333333333333327</v>
      </c>
      <c r="Z1544" s="879">
        <f t="shared" si="439"/>
        <v>0.48986889153754476</v>
      </c>
      <c r="AA1544" s="879">
        <f t="shared" si="439"/>
        <v>0.55369595536959548</v>
      </c>
      <c r="AB1544" s="879">
        <f t="shared" si="439"/>
        <v>0.66334991708126034</v>
      </c>
      <c r="AC1544" s="805">
        <f t="shared" si="439"/>
        <v>0.53662111931312484</v>
      </c>
    </row>
    <row r="1545" spans="1:31" ht="12.75" customHeight="1">
      <c r="A1545" s="946" t="s">
        <v>171</v>
      </c>
      <c r="B1545" s="727" t="s">
        <v>861</v>
      </c>
      <c r="C1545" s="857" t="s">
        <v>156</v>
      </c>
      <c r="D1545" s="857" t="s">
        <v>157</v>
      </c>
      <c r="E1545" s="911">
        <v>0</v>
      </c>
      <c r="F1545" s="911">
        <v>0</v>
      </c>
      <c r="G1545" s="911">
        <v>0</v>
      </c>
      <c r="H1545" s="986">
        <v>0</v>
      </c>
      <c r="I1545" s="911">
        <v>0</v>
      </c>
      <c r="J1545" s="911">
        <v>0</v>
      </c>
      <c r="K1545" s="911">
        <v>0</v>
      </c>
      <c r="L1545" s="911">
        <v>0</v>
      </c>
      <c r="M1545" s="911">
        <v>0</v>
      </c>
      <c r="N1545" s="986">
        <v>0</v>
      </c>
      <c r="O1545" s="911">
        <v>0</v>
      </c>
      <c r="P1545" s="911">
        <v>0</v>
      </c>
      <c r="Q1545" s="911">
        <v>0</v>
      </c>
      <c r="R1545" s="911">
        <v>0</v>
      </c>
      <c r="S1545" s="911">
        <v>0</v>
      </c>
      <c r="T1545" s="911">
        <v>0</v>
      </c>
      <c r="U1545" s="911">
        <v>0</v>
      </c>
      <c r="V1545" s="986">
        <v>0</v>
      </c>
      <c r="W1545" s="911">
        <v>0</v>
      </c>
      <c r="X1545" s="911">
        <v>0</v>
      </c>
      <c r="Y1545" s="911">
        <v>0</v>
      </c>
      <c r="Z1545" s="911">
        <v>0</v>
      </c>
      <c r="AA1545" s="911">
        <v>0</v>
      </c>
      <c r="AB1545" s="911">
        <v>0</v>
      </c>
      <c r="AC1545" s="841">
        <f>SUM(E1545:AB1545)</f>
        <v>0</v>
      </c>
    </row>
    <row r="1546" spans="1:31" ht="12.75" customHeight="1">
      <c r="A1546" s="932"/>
      <c r="B1546" s="853"/>
      <c r="C1546" s="783" t="s">
        <v>158</v>
      </c>
      <c r="D1546" s="783" t="s">
        <v>157</v>
      </c>
      <c r="E1546" s="913">
        <v>0</v>
      </c>
      <c r="F1546" s="913">
        <v>0</v>
      </c>
      <c r="G1546" s="913">
        <v>0</v>
      </c>
      <c r="H1546" s="926">
        <v>0</v>
      </c>
      <c r="I1546" s="913">
        <v>0</v>
      </c>
      <c r="J1546" s="913">
        <v>0</v>
      </c>
      <c r="K1546" s="913">
        <v>0</v>
      </c>
      <c r="L1546" s="913">
        <v>0</v>
      </c>
      <c r="M1546" s="913">
        <v>0</v>
      </c>
      <c r="N1546" s="926">
        <v>0</v>
      </c>
      <c r="O1546" s="913">
        <v>0</v>
      </c>
      <c r="P1546" s="913">
        <v>0</v>
      </c>
      <c r="Q1546" s="913">
        <v>0</v>
      </c>
      <c r="R1546" s="913">
        <v>0</v>
      </c>
      <c r="S1546" s="913">
        <v>0</v>
      </c>
      <c r="T1546" s="913">
        <v>0</v>
      </c>
      <c r="U1546" s="913">
        <v>0</v>
      </c>
      <c r="V1546" s="926">
        <v>0</v>
      </c>
      <c r="W1546" s="913">
        <v>0</v>
      </c>
      <c r="X1546" s="913">
        <v>0</v>
      </c>
      <c r="Y1546" s="913">
        <v>0</v>
      </c>
      <c r="Z1546" s="913">
        <v>0</v>
      </c>
      <c r="AA1546" s="913">
        <v>0</v>
      </c>
      <c r="AB1546" s="913">
        <v>0</v>
      </c>
      <c r="AC1546" s="786">
        <f>SUM(E1546:AB1546)</f>
        <v>0</v>
      </c>
    </row>
    <row r="1547" spans="1:31" ht="12.75" customHeight="1">
      <c r="A1547" s="932"/>
      <c r="B1547" s="853"/>
      <c r="C1547" s="783" t="s">
        <v>159</v>
      </c>
      <c r="D1547" s="783" t="s">
        <v>160</v>
      </c>
      <c r="E1547" s="863">
        <f t="shared" ref="E1547:AB1547" si="440">SQRT(E1545*E1545+E1546*E1546)*1000/1.73/E1535</f>
        <v>0</v>
      </c>
      <c r="F1547" s="863">
        <f t="shared" si="440"/>
        <v>0</v>
      </c>
      <c r="G1547" s="863">
        <f t="shared" si="440"/>
        <v>0</v>
      </c>
      <c r="H1547" s="864">
        <f t="shared" si="440"/>
        <v>0</v>
      </c>
      <c r="I1547" s="863">
        <f t="shared" si="440"/>
        <v>0</v>
      </c>
      <c r="J1547" s="863">
        <f t="shared" si="440"/>
        <v>0</v>
      </c>
      <c r="K1547" s="863">
        <f t="shared" si="440"/>
        <v>0</v>
      </c>
      <c r="L1547" s="863">
        <f t="shared" si="440"/>
        <v>0</v>
      </c>
      <c r="M1547" s="863">
        <f t="shared" si="440"/>
        <v>0</v>
      </c>
      <c r="N1547" s="864">
        <f t="shared" si="440"/>
        <v>0</v>
      </c>
      <c r="O1547" s="863">
        <f t="shared" si="440"/>
        <v>0</v>
      </c>
      <c r="P1547" s="863">
        <f t="shared" si="440"/>
        <v>0</v>
      </c>
      <c r="Q1547" s="863">
        <f t="shared" si="440"/>
        <v>0</v>
      </c>
      <c r="R1547" s="863">
        <f t="shared" si="440"/>
        <v>0</v>
      </c>
      <c r="S1547" s="863">
        <f t="shared" si="440"/>
        <v>0</v>
      </c>
      <c r="T1547" s="863">
        <f t="shared" si="440"/>
        <v>0</v>
      </c>
      <c r="U1547" s="863">
        <f t="shared" si="440"/>
        <v>0</v>
      </c>
      <c r="V1547" s="864">
        <f t="shared" si="440"/>
        <v>0</v>
      </c>
      <c r="W1547" s="863">
        <f t="shared" si="440"/>
        <v>0</v>
      </c>
      <c r="X1547" s="863">
        <f t="shared" si="440"/>
        <v>0</v>
      </c>
      <c r="Y1547" s="863">
        <f t="shared" si="440"/>
        <v>0</v>
      </c>
      <c r="Z1547" s="863">
        <f t="shared" si="440"/>
        <v>0</v>
      </c>
      <c r="AA1547" s="863">
        <f t="shared" si="440"/>
        <v>0</v>
      </c>
      <c r="AB1547" s="863">
        <f t="shared" si="440"/>
        <v>0</v>
      </c>
      <c r="AC1547" s="786"/>
      <c r="AD1547" s="737" t="s">
        <v>862</v>
      </c>
    </row>
    <row r="1548" spans="1:31" ht="12.75" customHeight="1" thickBot="1">
      <c r="A1548" s="934"/>
      <c r="B1548" s="854"/>
      <c r="C1548" s="795" t="s">
        <v>161</v>
      </c>
      <c r="D1548" s="795"/>
      <c r="E1548" s="938" t="e">
        <f t="shared" ref="E1548:AC1548" si="441">E1546/E1545</f>
        <v>#DIV/0!</v>
      </c>
      <c r="F1548" s="938" t="e">
        <f t="shared" si="441"/>
        <v>#DIV/0!</v>
      </c>
      <c r="G1548" s="938" t="e">
        <f t="shared" si="441"/>
        <v>#DIV/0!</v>
      </c>
      <c r="H1548" s="968" t="e">
        <f t="shared" si="441"/>
        <v>#DIV/0!</v>
      </c>
      <c r="I1548" s="938" t="e">
        <f t="shared" si="441"/>
        <v>#DIV/0!</v>
      </c>
      <c r="J1548" s="938" t="e">
        <f t="shared" si="441"/>
        <v>#DIV/0!</v>
      </c>
      <c r="K1548" s="938" t="e">
        <f t="shared" si="441"/>
        <v>#DIV/0!</v>
      </c>
      <c r="L1548" s="938" t="e">
        <f t="shared" si="441"/>
        <v>#DIV/0!</v>
      </c>
      <c r="M1548" s="938" t="e">
        <f t="shared" si="441"/>
        <v>#DIV/0!</v>
      </c>
      <c r="N1548" s="968" t="e">
        <f t="shared" si="441"/>
        <v>#DIV/0!</v>
      </c>
      <c r="O1548" s="938" t="e">
        <f t="shared" si="441"/>
        <v>#DIV/0!</v>
      </c>
      <c r="P1548" s="938" t="e">
        <f t="shared" si="441"/>
        <v>#DIV/0!</v>
      </c>
      <c r="Q1548" s="938" t="e">
        <f t="shared" si="441"/>
        <v>#DIV/0!</v>
      </c>
      <c r="R1548" s="938" t="e">
        <f t="shared" si="441"/>
        <v>#DIV/0!</v>
      </c>
      <c r="S1548" s="938" t="e">
        <f t="shared" si="441"/>
        <v>#DIV/0!</v>
      </c>
      <c r="T1548" s="938" t="e">
        <f t="shared" si="441"/>
        <v>#DIV/0!</v>
      </c>
      <c r="U1548" s="938" t="e">
        <f t="shared" si="441"/>
        <v>#DIV/0!</v>
      </c>
      <c r="V1548" s="968" t="e">
        <f t="shared" si="441"/>
        <v>#DIV/0!</v>
      </c>
      <c r="W1548" s="938" t="e">
        <f t="shared" si="441"/>
        <v>#DIV/0!</v>
      </c>
      <c r="X1548" s="938" t="e">
        <f t="shared" si="441"/>
        <v>#DIV/0!</v>
      </c>
      <c r="Y1548" s="938" t="e">
        <f t="shared" si="441"/>
        <v>#DIV/0!</v>
      </c>
      <c r="Z1548" s="938" t="e">
        <f t="shared" si="441"/>
        <v>#DIV/0!</v>
      </c>
      <c r="AA1548" s="938" t="e">
        <f t="shared" si="441"/>
        <v>#DIV/0!</v>
      </c>
      <c r="AB1548" s="938" t="e">
        <f t="shared" si="441"/>
        <v>#DIV/0!</v>
      </c>
      <c r="AC1548" s="798" t="e">
        <f t="shared" si="441"/>
        <v>#DIV/0!</v>
      </c>
    </row>
    <row r="1549" spans="1:31" ht="12.75" customHeight="1">
      <c r="A1549" s="931" t="s">
        <v>197</v>
      </c>
      <c r="B1549" s="728" t="s">
        <v>338</v>
      </c>
      <c r="C1549" s="777" t="s">
        <v>156</v>
      </c>
      <c r="D1549" s="777" t="s">
        <v>157</v>
      </c>
      <c r="E1549" s="975">
        <v>1.11E-2</v>
      </c>
      <c r="F1549" s="975">
        <v>1.09E-2</v>
      </c>
      <c r="G1549" s="975">
        <v>1.03E-2</v>
      </c>
      <c r="H1549" s="939">
        <v>9.4999999999999998E-3</v>
      </c>
      <c r="I1549" s="975">
        <v>9.4000000000000004E-3</v>
      </c>
      <c r="J1549" s="975">
        <v>8.2000000000000007E-3</v>
      </c>
      <c r="K1549" s="975">
        <v>7.7999999999999996E-3</v>
      </c>
      <c r="L1549" s="975">
        <v>8.9999999999999993E-3</v>
      </c>
      <c r="M1549" s="975">
        <v>1.35E-2</v>
      </c>
      <c r="N1549" s="939">
        <v>1.47E-2</v>
      </c>
      <c r="O1549" s="975">
        <v>1.83E-2</v>
      </c>
      <c r="P1549" s="975">
        <v>1.77E-2</v>
      </c>
      <c r="Q1549" s="975">
        <v>1.4E-2</v>
      </c>
      <c r="R1549" s="975">
        <v>1.4500000000000001E-2</v>
      </c>
      <c r="S1549" s="975">
        <v>1.2500000000000001E-2</v>
      </c>
      <c r="T1549" s="975">
        <v>1.14E-2</v>
      </c>
      <c r="U1549" s="975">
        <v>7.9000000000000008E-3</v>
      </c>
      <c r="V1549" s="939">
        <v>7.4000000000000003E-3</v>
      </c>
      <c r="W1549" s="975">
        <v>8.3000000000000001E-3</v>
      </c>
      <c r="X1549" s="975">
        <v>8.8999999999999999E-3</v>
      </c>
      <c r="Y1549" s="975">
        <v>8.8000000000000005E-3</v>
      </c>
      <c r="Z1549" s="975">
        <v>1.01E-2</v>
      </c>
      <c r="AA1549" s="975">
        <v>1.24E-2</v>
      </c>
      <c r="AB1549" s="975">
        <v>1.18E-2</v>
      </c>
      <c r="AC1549" s="780">
        <f>SUM(E1549:AB1549)</f>
        <v>0.26839999999999997</v>
      </c>
      <c r="AD1549" s="737">
        <f>MAX(E1549:AB1549)</f>
        <v>1.83E-2</v>
      </c>
      <c r="AE1549" s="737">
        <f>MIN(E1549:AB1549)</f>
        <v>7.4000000000000003E-3</v>
      </c>
    </row>
    <row r="1550" spans="1:31" ht="12.75" customHeight="1">
      <c r="A1550" s="932"/>
      <c r="B1550" s="853"/>
      <c r="C1550" s="783" t="s">
        <v>158</v>
      </c>
      <c r="D1550" s="783" t="s">
        <v>157</v>
      </c>
      <c r="E1550" s="910">
        <v>0</v>
      </c>
      <c r="F1550" s="910">
        <v>0</v>
      </c>
      <c r="G1550" s="910">
        <v>0</v>
      </c>
      <c r="H1550" s="940">
        <v>0</v>
      </c>
      <c r="I1550" s="910">
        <v>0</v>
      </c>
      <c r="J1550" s="910">
        <v>0</v>
      </c>
      <c r="K1550" s="910">
        <v>0</v>
      </c>
      <c r="L1550" s="910">
        <v>0</v>
      </c>
      <c r="M1550" s="910">
        <v>0</v>
      </c>
      <c r="N1550" s="940">
        <v>0</v>
      </c>
      <c r="O1550" s="910">
        <v>0</v>
      </c>
      <c r="P1550" s="910">
        <v>0</v>
      </c>
      <c r="Q1550" s="910">
        <v>0</v>
      </c>
      <c r="R1550" s="910">
        <v>1E-4</v>
      </c>
      <c r="S1550" s="910">
        <v>0</v>
      </c>
      <c r="T1550" s="910">
        <v>0</v>
      </c>
      <c r="U1550" s="910">
        <v>0</v>
      </c>
      <c r="V1550" s="940">
        <v>0</v>
      </c>
      <c r="W1550" s="910">
        <v>0</v>
      </c>
      <c r="X1550" s="910">
        <v>0</v>
      </c>
      <c r="Y1550" s="910">
        <v>0</v>
      </c>
      <c r="Z1550" s="910">
        <v>0</v>
      </c>
      <c r="AA1550" s="910">
        <v>0</v>
      </c>
      <c r="AB1550" s="910">
        <v>0</v>
      </c>
      <c r="AC1550" s="786">
        <f>SUM(E1550:AB1550)</f>
        <v>1E-4</v>
      </c>
    </row>
    <row r="1551" spans="1:31" ht="12.75" customHeight="1">
      <c r="A1551" s="932"/>
      <c r="B1551" s="853"/>
      <c r="C1551" s="783" t="s">
        <v>159</v>
      </c>
      <c r="D1551" s="783" t="s">
        <v>160</v>
      </c>
      <c r="E1551" s="863">
        <v>1</v>
      </c>
      <c r="F1551" s="863">
        <v>1</v>
      </c>
      <c r="G1551" s="863">
        <v>1</v>
      </c>
      <c r="H1551" s="1049">
        <v>1</v>
      </c>
      <c r="I1551" s="863">
        <v>1</v>
      </c>
      <c r="J1551" s="863">
        <v>1</v>
      </c>
      <c r="K1551" s="863">
        <v>1</v>
      </c>
      <c r="L1551" s="863">
        <v>1</v>
      </c>
      <c r="M1551" s="863">
        <v>1</v>
      </c>
      <c r="N1551" s="1049">
        <v>1</v>
      </c>
      <c r="O1551" s="863">
        <v>1</v>
      </c>
      <c r="P1551" s="863">
        <v>1</v>
      </c>
      <c r="Q1551" s="863">
        <v>1</v>
      </c>
      <c r="R1551" s="863">
        <v>1</v>
      </c>
      <c r="S1551" s="863">
        <v>1</v>
      </c>
      <c r="T1551" s="863">
        <v>1</v>
      </c>
      <c r="U1551" s="863">
        <v>1</v>
      </c>
      <c r="V1551" s="1049">
        <v>1</v>
      </c>
      <c r="W1551" s="863">
        <v>1</v>
      </c>
      <c r="X1551" s="863">
        <v>1</v>
      </c>
      <c r="Y1551" s="863">
        <v>1</v>
      </c>
      <c r="Z1551" s="863">
        <v>1</v>
      </c>
      <c r="AA1551" s="863">
        <v>1</v>
      </c>
      <c r="AB1551" s="863">
        <v>1</v>
      </c>
      <c r="AC1551" s="786"/>
    </row>
    <row r="1552" spans="1:31" ht="12.75" customHeight="1" thickBot="1">
      <c r="A1552" s="934"/>
      <c r="B1552" s="854"/>
      <c r="C1552" s="795" t="s">
        <v>161</v>
      </c>
      <c r="D1552" s="795"/>
      <c r="E1552" s="938">
        <f t="shared" ref="E1552:AC1552" si="442">E1550/E1549</f>
        <v>0</v>
      </c>
      <c r="F1552" s="938">
        <f t="shared" si="442"/>
        <v>0</v>
      </c>
      <c r="G1552" s="938">
        <f t="shared" si="442"/>
        <v>0</v>
      </c>
      <c r="H1552" s="968">
        <f t="shared" si="442"/>
        <v>0</v>
      </c>
      <c r="I1552" s="938">
        <f t="shared" si="442"/>
        <v>0</v>
      </c>
      <c r="J1552" s="938">
        <f t="shared" si="442"/>
        <v>0</v>
      </c>
      <c r="K1552" s="938">
        <f t="shared" si="442"/>
        <v>0</v>
      </c>
      <c r="L1552" s="938">
        <f t="shared" si="442"/>
        <v>0</v>
      </c>
      <c r="M1552" s="938">
        <f t="shared" si="442"/>
        <v>0</v>
      </c>
      <c r="N1552" s="968">
        <f t="shared" si="442"/>
        <v>0</v>
      </c>
      <c r="O1552" s="938">
        <f t="shared" si="442"/>
        <v>0</v>
      </c>
      <c r="P1552" s="938">
        <f t="shared" si="442"/>
        <v>0</v>
      </c>
      <c r="Q1552" s="938">
        <f t="shared" si="442"/>
        <v>0</v>
      </c>
      <c r="R1552" s="938">
        <f t="shared" si="442"/>
        <v>6.8965517241379309E-3</v>
      </c>
      <c r="S1552" s="938">
        <f t="shared" si="442"/>
        <v>0</v>
      </c>
      <c r="T1552" s="938">
        <f t="shared" si="442"/>
        <v>0</v>
      </c>
      <c r="U1552" s="938">
        <f t="shared" si="442"/>
        <v>0</v>
      </c>
      <c r="V1552" s="968">
        <f t="shared" si="442"/>
        <v>0</v>
      </c>
      <c r="W1552" s="938">
        <f t="shared" si="442"/>
        <v>0</v>
      </c>
      <c r="X1552" s="938">
        <f t="shared" si="442"/>
        <v>0</v>
      </c>
      <c r="Y1552" s="938">
        <f t="shared" si="442"/>
        <v>0</v>
      </c>
      <c r="Z1552" s="938">
        <f t="shared" si="442"/>
        <v>0</v>
      </c>
      <c r="AA1552" s="938">
        <f t="shared" si="442"/>
        <v>0</v>
      </c>
      <c r="AB1552" s="938">
        <f t="shared" si="442"/>
        <v>0</v>
      </c>
      <c r="AC1552" s="798">
        <f t="shared" si="442"/>
        <v>3.725782414307005E-4</v>
      </c>
    </row>
    <row r="1553" spans="1:31" ht="12.75" customHeight="1">
      <c r="A1553" s="931" t="s">
        <v>206</v>
      </c>
      <c r="B1553" s="728" t="s">
        <v>863</v>
      </c>
      <c r="C1553" s="777" t="s">
        <v>156</v>
      </c>
      <c r="D1553" s="777" t="s">
        <v>157</v>
      </c>
      <c r="E1553" s="975">
        <v>0.4602</v>
      </c>
      <c r="F1553" s="975">
        <v>0.39479999999999998</v>
      </c>
      <c r="G1553" s="975">
        <v>0.39240000000000003</v>
      </c>
      <c r="H1553" s="939">
        <v>0.39360000000000001</v>
      </c>
      <c r="I1553" s="975">
        <v>0.4128</v>
      </c>
      <c r="J1553" s="975">
        <v>0.49440000000000001</v>
      </c>
      <c r="K1553" s="975">
        <v>0.63239999999999996</v>
      </c>
      <c r="L1553" s="975">
        <v>0.78359999999999996</v>
      </c>
      <c r="M1553" s="975">
        <v>0.78720000000000001</v>
      </c>
      <c r="N1553" s="939">
        <v>0.81</v>
      </c>
      <c r="O1553" s="975">
        <v>0.78900000000000003</v>
      </c>
      <c r="P1553" s="975">
        <v>0.81179999999999997</v>
      </c>
      <c r="Q1553" s="975">
        <v>0.79500000000000004</v>
      </c>
      <c r="R1553" s="975">
        <v>0.76139999999999997</v>
      </c>
      <c r="S1553" s="975">
        <v>0.71640000000000004</v>
      </c>
      <c r="T1553" s="975">
        <v>0.71220000000000006</v>
      </c>
      <c r="U1553" s="975">
        <v>0.74399999999999999</v>
      </c>
      <c r="V1553" s="939">
        <v>0.84060000000000001</v>
      </c>
      <c r="W1553" s="975">
        <v>0.90300000000000002</v>
      </c>
      <c r="X1553" s="975">
        <v>0.92400000000000004</v>
      </c>
      <c r="Y1553" s="975">
        <v>0.94020000000000004</v>
      </c>
      <c r="Z1553" s="975">
        <v>0.86880000000000002</v>
      </c>
      <c r="AA1553" s="975">
        <v>0.77880000000000005</v>
      </c>
      <c r="AB1553" s="975">
        <v>0.63959999999999995</v>
      </c>
      <c r="AC1553" s="780">
        <f>SUM(E1553:AB1553)</f>
        <v>16.786200000000001</v>
      </c>
      <c r="AD1553" s="737">
        <f>MAX(E1553:AB1553)</f>
        <v>0.94020000000000004</v>
      </c>
      <c r="AE1553" s="737">
        <f>MIN(E1553:AB1553)</f>
        <v>0.39240000000000003</v>
      </c>
    </row>
    <row r="1554" spans="1:31" ht="12.75" customHeight="1">
      <c r="A1554" s="932"/>
      <c r="B1554" s="853"/>
      <c r="C1554" s="783" t="s">
        <v>158</v>
      </c>
      <c r="D1554" s="783" t="s">
        <v>157</v>
      </c>
      <c r="E1554" s="948">
        <v>0.37080000000000002</v>
      </c>
      <c r="F1554" s="948">
        <v>0.33960000000000001</v>
      </c>
      <c r="G1554" s="948">
        <v>0.3372</v>
      </c>
      <c r="H1554" s="940">
        <v>0.33839999999999998</v>
      </c>
      <c r="I1554" s="948">
        <v>0.33660000000000001</v>
      </c>
      <c r="J1554" s="948">
        <v>0.34139999999999998</v>
      </c>
      <c r="K1554" s="948">
        <v>0.34920000000000001</v>
      </c>
      <c r="L1554" s="948">
        <v>0.37259999999999999</v>
      </c>
      <c r="M1554" s="948">
        <v>0.40079999999999999</v>
      </c>
      <c r="N1554" s="940">
        <v>0.43859999999999999</v>
      </c>
      <c r="O1554" s="948">
        <v>0.42780000000000001</v>
      </c>
      <c r="P1554" s="948">
        <v>0.42180000000000001</v>
      </c>
      <c r="Q1554" s="948">
        <v>0.40739999999999998</v>
      </c>
      <c r="R1554" s="948">
        <v>0.42599999999999999</v>
      </c>
      <c r="S1554" s="948">
        <v>0.4506</v>
      </c>
      <c r="T1554" s="948">
        <v>0.44040000000000001</v>
      </c>
      <c r="U1554" s="948">
        <v>0.41820000000000002</v>
      </c>
      <c r="V1554" s="940">
        <v>0.39419999999999999</v>
      </c>
      <c r="W1554" s="948">
        <v>0.3906</v>
      </c>
      <c r="X1554" s="948">
        <v>0.39839999999999998</v>
      </c>
      <c r="Y1554" s="948">
        <v>0.4032</v>
      </c>
      <c r="Z1554" s="948">
        <v>0.37980000000000003</v>
      </c>
      <c r="AA1554" s="948">
        <v>0.35580000000000001</v>
      </c>
      <c r="AB1554" s="948">
        <v>0.34620000000000001</v>
      </c>
      <c r="AC1554" s="786">
        <f>SUM(E1554:AB1554)</f>
        <v>9.2855999999999987</v>
      </c>
    </row>
    <row r="1555" spans="1:31" ht="12.75" customHeight="1">
      <c r="A1555" s="932"/>
      <c r="B1555" s="853"/>
      <c r="C1555" s="783" t="s">
        <v>159</v>
      </c>
      <c r="D1555" s="783" t="s">
        <v>160</v>
      </c>
      <c r="E1555" s="459">
        <v>29</v>
      </c>
      <c r="F1555" s="459">
        <v>26</v>
      </c>
      <c r="G1555" s="459">
        <v>27</v>
      </c>
      <c r="H1555" s="724">
        <v>31</v>
      </c>
      <c r="I1555" s="459">
        <v>30</v>
      </c>
      <c r="J1555" s="459">
        <v>35</v>
      </c>
      <c r="K1555" s="459">
        <v>46</v>
      </c>
      <c r="L1555" s="459">
        <v>49</v>
      </c>
      <c r="M1555" s="459">
        <v>52</v>
      </c>
      <c r="N1555" s="724">
        <v>49</v>
      </c>
      <c r="O1555" s="459">
        <v>45</v>
      </c>
      <c r="P1555" s="459">
        <v>50</v>
      </c>
      <c r="Q1555" s="459">
        <v>47</v>
      </c>
      <c r="R1555" s="459">
        <v>47</v>
      </c>
      <c r="S1555" s="459">
        <v>46</v>
      </c>
      <c r="T1555" s="459">
        <v>43</v>
      </c>
      <c r="U1555" s="459">
        <v>46</v>
      </c>
      <c r="V1555" s="724">
        <v>50</v>
      </c>
      <c r="W1555" s="459">
        <v>51</v>
      </c>
      <c r="X1555" s="459">
        <v>55</v>
      </c>
      <c r="Y1555" s="459">
        <v>57</v>
      </c>
      <c r="Z1555" s="459">
        <v>48</v>
      </c>
      <c r="AA1555" s="459">
        <v>45</v>
      </c>
      <c r="AB1555" s="459">
        <v>39</v>
      </c>
      <c r="AC1555" s="786"/>
      <c r="AD1555" s="866">
        <f>MAX(E1555:AB1555)</f>
        <v>57</v>
      </c>
    </row>
    <row r="1556" spans="1:31" ht="12.75" customHeight="1" thickBot="1">
      <c r="A1556" s="934"/>
      <c r="B1556" s="854"/>
      <c r="C1556" s="795" t="s">
        <v>161</v>
      </c>
      <c r="D1556" s="795"/>
      <c r="E1556" s="938">
        <f t="shared" ref="E1556:AC1556" si="443">E1554/E1553</f>
        <v>0.80573663624511083</v>
      </c>
      <c r="F1556" s="938">
        <f t="shared" si="443"/>
        <v>0.86018237082066873</v>
      </c>
      <c r="G1556" s="938">
        <f t="shared" si="443"/>
        <v>0.85932721712538218</v>
      </c>
      <c r="H1556" s="968">
        <f t="shared" si="443"/>
        <v>0.8597560975609756</v>
      </c>
      <c r="I1556" s="938">
        <f t="shared" si="443"/>
        <v>0.81540697674418605</v>
      </c>
      <c r="J1556" s="938">
        <f t="shared" si="443"/>
        <v>0.69053398058252424</v>
      </c>
      <c r="K1556" s="938">
        <f t="shared" si="443"/>
        <v>0.55218216318785585</v>
      </c>
      <c r="L1556" s="938">
        <f t="shared" si="443"/>
        <v>0.47549770290964777</v>
      </c>
      <c r="M1556" s="938">
        <f t="shared" si="443"/>
        <v>0.50914634146341464</v>
      </c>
      <c r="N1556" s="968">
        <f t="shared" si="443"/>
        <v>0.54148148148148145</v>
      </c>
      <c r="O1556" s="938">
        <f t="shared" si="443"/>
        <v>0.54220532319391634</v>
      </c>
      <c r="P1556" s="938">
        <f t="shared" si="443"/>
        <v>0.51958610495195867</v>
      </c>
      <c r="Q1556" s="938">
        <f t="shared" si="443"/>
        <v>0.51245283018867915</v>
      </c>
      <c r="R1556" s="938">
        <f t="shared" si="443"/>
        <v>0.55949566587864463</v>
      </c>
      <c r="S1556" s="938">
        <f t="shared" si="443"/>
        <v>0.62897822445561136</v>
      </c>
      <c r="T1556" s="938">
        <f t="shared" si="443"/>
        <v>0.61836562763268743</v>
      </c>
      <c r="U1556" s="938">
        <f t="shared" si="443"/>
        <v>0.56209677419354842</v>
      </c>
      <c r="V1556" s="968">
        <f t="shared" si="443"/>
        <v>0.46895074946466808</v>
      </c>
      <c r="W1556" s="938">
        <f t="shared" si="443"/>
        <v>0.4325581395348837</v>
      </c>
      <c r="X1556" s="938">
        <f t="shared" si="443"/>
        <v>0.43116883116883115</v>
      </c>
      <c r="Y1556" s="938">
        <f t="shared" si="443"/>
        <v>0.42884492661135926</v>
      </c>
      <c r="Z1556" s="938">
        <f t="shared" si="443"/>
        <v>0.43715469613259672</v>
      </c>
      <c r="AA1556" s="938">
        <f t="shared" si="443"/>
        <v>0.45685670261941447</v>
      </c>
      <c r="AB1556" s="938">
        <f t="shared" si="443"/>
        <v>0.5412757973733584</v>
      </c>
      <c r="AC1556" s="798">
        <f t="shared" si="443"/>
        <v>0.55316867426814875</v>
      </c>
    </row>
    <row r="1557" spans="1:31" ht="12.75" customHeight="1">
      <c r="A1557" s="931" t="s">
        <v>182</v>
      </c>
      <c r="B1557" s="728" t="s">
        <v>864</v>
      </c>
      <c r="C1557" s="777" t="s">
        <v>156</v>
      </c>
      <c r="D1557" s="777" t="s">
        <v>157</v>
      </c>
      <c r="E1557" s="975">
        <v>4.5199999999999997E-2</v>
      </c>
      <c r="F1557" s="975">
        <v>3.8800000000000001E-2</v>
      </c>
      <c r="G1557" s="975">
        <v>3.8800000000000001E-2</v>
      </c>
      <c r="H1557" s="939">
        <v>3.8800000000000001E-2</v>
      </c>
      <c r="I1557" s="975">
        <v>3.8399999999999997E-2</v>
      </c>
      <c r="J1557" s="975">
        <v>4.1799999999999997E-2</v>
      </c>
      <c r="K1557" s="975">
        <v>4.8599999999999997E-2</v>
      </c>
      <c r="L1557" s="975">
        <v>5.6399999999999999E-2</v>
      </c>
      <c r="M1557" s="975">
        <v>5.6399999999999999E-2</v>
      </c>
      <c r="N1557" s="939">
        <v>5.0799999999999998E-2</v>
      </c>
      <c r="O1557" s="975">
        <v>5.1999999999999998E-2</v>
      </c>
      <c r="P1557" s="975">
        <v>5.0999999999999997E-2</v>
      </c>
      <c r="Q1557" s="975">
        <v>5.2999999999999999E-2</v>
      </c>
      <c r="R1557" s="975">
        <v>5.1799999999999999E-2</v>
      </c>
      <c r="S1557" s="975">
        <v>5.4399999999999997E-2</v>
      </c>
      <c r="T1557" s="975">
        <v>4.9399999999999999E-2</v>
      </c>
      <c r="U1557" s="975">
        <v>5.1200000000000002E-2</v>
      </c>
      <c r="V1557" s="939">
        <v>5.2999999999999999E-2</v>
      </c>
      <c r="W1557" s="975">
        <v>5.2999999999999999E-2</v>
      </c>
      <c r="X1557" s="975">
        <v>5.2200000000000003E-2</v>
      </c>
      <c r="Y1557" s="975">
        <v>5.28E-2</v>
      </c>
      <c r="Z1557" s="975">
        <v>0.05</v>
      </c>
      <c r="AA1557" s="975">
        <v>4.82E-2</v>
      </c>
      <c r="AB1557" s="975">
        <v>4.5199999999999997E-2</v>
      </c>
      <c r="AC1557" s="780">
        <f>SUM(E1557:AB1557)</f>
        <v>1.1712000000000002</v>
      </c>
    </row>
    <row r="1558" spans="1:31" ht="12.75" customHeight="1">
      <c r="A1558" s="932"/>
      <c r="B1558" s="853"/>
      <c r="C1558" s="783" t="s">
        <v>158</v>
      </c>
      <c r="D1558" s="783" t="s">
        <v>157</v>
      </c>
      <c r="E1558" s="948">
        <v>2.3599999999999999E-2</v>
      </c>
      <c r="F1558" s="948">
        <v>2.0199999999999999E-2</v>
      </c>
      <c r="G1558" s="948">
        <v>2.0400000000000001E-2</v>
      </c>
      <c r="H1558" s="940">
        <v>2.0400000000000001E-2</v>
      </c>
      <c r="I1558" s="948">
        <v>1.9800000000000002E-2</v>
      </c>
      <c r="J1558" s="948">
        <v>2.0199999999999999E-2</v>
      </c>
      <c r="K1558" s="948">
        <v>2.0199999999999999E-2</v>
      </c>
      <c r="L1558" s="948">
        <v>2.3400000000000001E-2</v>
      </c>
      <c r="M1558" s="948">
        <v>2.3400000000000001E-2</v>
      </c>
      <c r="N1558" s="940">
        <v>2.2200000000000001E-2</v>
      </c>
      <c r="O1558" s="948">
        <v>2.3400000000000001E-2</v>
      </c>
      <c r="P1558" s="948">
        <v>2.18E-2</v>
      </c>
      <c r="Q1558" s="948">
        <v>2.3400000000000001E-2</v>
      </c>
      <c r="R1558" s="948">
        <v>2.3400000000000001E-2</v>
      </c>
      <c r="S1558" s="948">
        <v>2.52E-2</v>
      </c>
      <c r="T1558" s="948">
        <v>2.3400000000000001E-2</v>
      </c>
      <c r="U1558" s="948">
        <v>2.3E-2</v>
      </c>
      <c r="V1558" s="940">
        <v>2.2800000000000001E-2</v>
      </c>
      <c r="W1558" s="948">
        <v>2.2800000000000001E-2</v>
      </c>
      <c r="X1558" s="948">
        <v>2.3199999999999998E-2</v>
      </c>
      <c r="Y1558" s="948">
        <v>2.2599999999999999E-2</v>
      </c>
      <c r="Z1558" s="948">
        <v>2.2599999999999999E-2</v>
      </c>
      <c r="AA1558" s="948">
        <v>2.1600000000000001E-2</v>
      </c>
      <c r="AB1558" s="948">
        <v>2.1399999999999999E-2</v>
      </c>
      <c r="AC1558" s="786">
        <f>SUM(E1558:AB1558)</f>
        <v>0.53439999999999988</v>
      </c>
    </row>
    <row r="1559" spans="1:31" ht="12.75" customHeight="1">
      <c r="A1559" s="932"/>
      <c r="B1559" s="853"/>
      <c r="C1559" s="783" t="s">
        <v>159</v>
      </c>
      <c r="D1559" s="783" t="s">
        <v>160</v>
      </c>
      <c r="E1559" s="459">
        <v>3</v>
      </c>
      <c r="F1559" s="459">
        <v>3</v>
      </c>
      <c r="G1559" s="459">
        <v>2</v>
      </c>
      <c r="H1559" s="724">
        <v>3</v>
      </c>
      <c r="I1559" s="459">
        <v>3</v>
      </c>
      <c r="J1559" s="459">
        <v>3</v>
      </c>
      <c r="K1559" s="459">
        <v>3</v>
      </c>
      <c r="L1559" s="459">
        <v>3</v>
      </c>
      <c r="M1559" s="459">
        <v>3</v>
      </c>
      <c r="N1559" s="724">
        <v>3</v>
      </c>
      <c r="O1559" s="459">
        <v>3</v>
      </c>
      <c r="P1559" s="459">
        <v>3</v>
      </c>
      <c r="Q1559" s="459">
        <v>4</v>
      </c>
      <c r="R1559" s="459">
        <v>3</v>
      </c>
      <c r="S1559" s="459">
        <v>3</v>
      </c>
      <c r="T1559" s="459">
        <v>3</v>
      </c>
      <c r="U1559" s="459">
        <v>3</v>
      </c>
      <c r="V1559" s="724">
        <v>4</v>
      </c>
      <c r="W1559" s="459">
        <v>3</v>
      </c>
      <c r="X1559" s="459">
        <v>4</v>
      </c>
      <c r="Y1559" s="459">
        <v>3</v>
      </c>
      <c r="Z1559" s="459">
        <v>3</v>
      </c>
      <c r="AA1559" s="459">
        <v>3</v>
      </c>
      <c r="AB1559" s="459">
        <v>3</v>
      </c>
      <c r="AC1559" s="786"/>
    </row>
    <row r="1560" spans="1:31" ht="12.75" customHeight="1" thickBot="1">
      <c r="A1560" s="945"/>
      <c r="B1560" s="867"/>
      <c r="C1560" s="802" t="s">
        <v>161</v>
      </c>
      <c r="D1560" s="802"/>
      <c r="E1560" s="879">
        <f t="shared" ref="E1560:AC1560" si="444">E1558/E1557</f>
        <v>0.52212389380530977</v>
      </c>
      <c r="F1560" s="879">
        <f t="shared" si="444"/>
        <v>0.52061855670103085</v>
      </c>
      <c r="G1560" s="879">
        <f t="shared" si="444"/>
        <v>0.52577319587628868</v>
      </c>
      <c r="H1560" s="919">
        <f t="shared" si="444"/>
        <v>0.52577319587628868</v>
      </c>
      <c r="I1560" s="879">
        <f t="shared" si="444"/>
        <v>0.51562500000000011</v>
      </c>
      <c r="J1560" s="879">
        <f t="shared" si="444"/>
        <v>0.48325358851674644</v>
      </c>
      <c r="K1560" s="879">
        <f t="shared" si="444"/>
        <v>0.41563786008230452</v>
      </c>
      <c r="L1560" s="879">
        <f t="shared" si="444"/>
        <v>0.41489361702127664</v>
      </c>
      <c r="M1560" s="879">
        <f t="shared" si="444"/>
        <v>0.41489361702127664</v>
      </c>
      <c r="N1560" s="919">
        <f t="shared" si="444"/>
        <v>0.43700787401574809</v>
      </c>
      <c r="O1560" s="879">
        <f t="shared" si="444"/>
        <v>0.45</v>
      </c>
      <c r="P1560" s="879">
        <f t="shared" si="444"/>
        <v>0.4274509803921569</v>
      </c>
      <c r="Q1560" s="879">
        <f t="shared" si="444"/>
        <v>0.44150943396226416</v>
      </c>
      <c r="R1560" s="879">
        <f t="shared" si="444"/>
        <v>0.45173745173745178</v>
      </c>
      <c r="S1560" s="879">
        <f t="shared" si="444"/>
        <v>0.46323529411764708</v>
      </c>
      <c r="T1560" s="879">
        <f t="shared" si="444"/>
        <v>0.47368421052631582</v>
      </c>
      <c r="U1560" s="879">
        <f t="shared" si="444"/>
        <v>0.44921874999999994</v>
      </c>
      <c r="V1560" s="919">
        <f t="shared" si="444"/>
        <v>0.43018867924528303</v>
      </c>
      <c r="W1560" s="879">
        <f t="shared" si="444"/>
        <v>0.43018867924528303</v>
      </c>
      <c r="X1560" s="879">
        <f t="shared" si="444"/>
        <v>0.44444444444444436</v>
      </c>
      <c r="Y1560" s="879">
        <f t="shared" si="444"/>
        <v>0.42803030303030298</v>
      </c>
      <c r="Z1560" s="879">
        <f t="shared" si="444"/>
        <v>0.45199999999999996</v>
      </c>
      <c r="AA1560" s="879">
        <f t="shared" si="444"/>
        <v>0.44813278008298757</v>
      </c>
      <c r="AB1560" s="879">
        <f t="shared" si="444"/>
        <v>0.47345132743362833</v>
      </c>
      <c r="AC1560" s="805">
        <f t="shared" si="444"/>
        <v>0.45628415300546427</v>
      </c>
    </row>
    <row r="1561" spans="1:31" ht="12.75" customHeight="1">
      <c r="A1561" s="954"/>
      <c r="B1561" s="869" t="s">
        <v>865</v>
      </c>
      <c r="C1561" s="857" t="s">
        <v>156</v>
      </c>
      <c r="D1561" s="857" t="s">
        <v>157</v>
      </c>
      <c r="E1561" s="955">
        <v>5.79999999999984E-3</v>
      </c>
      <c r="F1561" s="955">
        <v>5.6000000000000199E-3</v>
      </c>
      <c r="G1561" s="955">
        <v>6.00000000000023E-3</v>
      </c>
      <c r="H1561" s="956">
        <v>3.9999999999997702E-3</v>
      </c>
      <c r="I1561" s="955">
        <v>4.3999999999999803E-3</v>
      </c>
      <c r="J1561" s="955">
        <v>4.0000000000003401E-3</v>
      </c>
      <c r="K1561" s="955">
        <v>4.80000000000018E-3</v>
      </c>
      <c r="L1561" s="955">
        <v>5.3999999999996403E-3</v>
      </c>
      <c r="M1561" s="955">
        <v>7.5999999999999098E-3</v>
      </c>
      <c r="N1561" s="956">
        <v>3.4000000000003199E-3</v>
      </c>
      <c r="O1561" s="955">
        <v>3.7999999999999501E-3</v>
      </c>
      <c r="P1561" s="955">
        <v>4.2000000000001602E-3</v>
      </c>
      <c r="Q1561" s="955">
        <v>3.5999999999995701E-3</v>
      </c>
      <c r="R1561" s="955">
        <v>6.6000000000002498E-3</v>
      </c>
      <c r="S1561" s="955">
        <v>5.6000000000000199E-3</v>
      </c>
      <c r="T1561" s="955">
        <v>5.79999999999984E-3</v>
      </c>
      <c r="U1561" s="955">
        <v>4.3999999999999803E-3</v>
      </c>
      <c r="V1561" s="956">
        <v>4.3999999999999803E-3</v>
      </c>
      <c r="W1561" s="955">
        <v>4.2000000000001602E-3</v>
      </c>
      <c r="X1561" s="955">
        <v>4.80000000000018E-3</v>
      </c>
      <c r="Y1561" s="955">
        <v>5.9999999999996601E-3</v>
      </c>
      <c r="Z1561" s="955">
        <v>6.99999999999989E-3</v>
      </c>
      <c r="AA1561" s="955">
        <v>4.80000000000018E-3</v>
      </c>
      <c r="AB1561" s="955">
        <v>4.3999999999999803E-3</v>
      </c>
      <c r="AC1561" s="841">
        <f>SUM(E1561:AB1561)</f>
        <v>0.12060000000000007</v>
      </c>
      <c r="AD1561" s="1183">
        <f>MAX(E1561:AB1561)</f>
        <v>7.5999999999999098E-3</v>
      </c>
    </row>
    <row r="1562" spans="1:31" ht="12.75" customHeight="1" thickBot="1">
      <c r="A1562" s="957"/>
      <c r="B1562" s="958" t="s">
        <v>192</v>
      </c>
      <c r="C1562" s="802" t="s">
        <v>156</v>
      </c>
      <c r="D1562" s="802" t="s">
        <v>157</v>
      </c>
      <c r="E1562" s="983"/>
      <c r="F1562" s="1188" t="s">
        <v>866</v>
      </c>
      <c r="G1562" s="1188" t="s">
        <v>219</v>
      </c>
      <c r="H1562" s="989">
        <f>H1541+H1545+H1549+H1553+H1557</f>
        <v>0.71249999999999991</v>
      </c>
      <c r="I1562" s="983"/>
      <c r="J1562" s="983"/>
      <c r="K1562" s="983"/>
      <c r="L1562" s="983"/>
      <c r="M1562" s="983"/>
      <c r="N1562" s="989">
        <f>N1541+N1545+N1549+N1553+N1557</f>
        <v>1.4917</v>
      </c>
      <c r="O1562" s="983"/>
      <c r="P1562" s="983"/>
      <c r="Q1562" s="983"/>
      <c r="R1562" s="983"/>
      <c r="S1562" s="983"/>
      <c r="T1562" s="983"/>
      <c r="U1562" s="983"/>
      <c r="V1562" s="989">
        <f>V1541+V1545+V1549+V1553+V1557</f>
        <v>1.4817999999999998</v>
      </c>
      <c r="W1562" s="983"/>
      <c r="X1562" s="983"/>
      <c r="Y1562" s="1188">
        <f>Y1541+Y1545+Y1549+Y1553+Y1557</f>
        <v>1.5418000000000001</v>
      </c>
      <c r="Z1562" s="983"/>
      <c r="AA1562" s="983"/>
      <c r="AB1562" s="983"/>
      <c r="AC1562" s="805">
        <f>SUM(E1562:AB1562)</f>
        <v>5.2278000000000002</v>
      </c>
    </row>
    <row r="1563" spans="1:31" ht="12.75" customHeight="1">
      <c r="A1563" s="942" t="s">
        <v>193</v>
      </c>
      <c r="B1563" s="971"/>
      <c r="C1563" s="857" t="s">
        <v>156</v>
      </c>
      <c r="D1563" s="857"/>
      <c r="E1563" s="880">
        <f t="shared" ref="E1563:AC1563" si="445">E1537+E1541+E1545+E1549+E1553+E1557</f>
        <v>0.8427</v>
      </c>
      <c r="F1563" s="880">
        <f t="shared" si="445"/>
        <v>0.74409999999999998</v>
      </c>
      <c r="G1563" s="880">
        <f t="shared" si="445"/>
        <v>0.73049999999999993</v>
      </c>
      <c r="H1563" s="882">
        <f t="shared" si="445"/>
        <v>0.72649999999999992</v>
      </c>
      <c r="I1563" s="880">
        <f t="shared" si="445"/>
        <v>0.75320000000000009</v>
      </c>
      <c r="J1563" s="880">
        <f t="shared" si="445"/>
        <v>0.87779999999999991</v>
      </c>
      <c r="K1563" s="880">
        <f t="shared" si="445"/>
        <v>1.1195999999999999</v>
      </c>
      <c r="L1563" s="880">
        <f t="shared" si="445"/>
        <v>1.3702000000000001</v>
      </c>
      <c r="M1563" s="880">
        <f t="shared" si="445"/>
        <v>1.4619</v>
      </c>
      <c r="N1563" s="882">
        <f t="shared" si="445"/>
        <v>1.5052999999999999</v>
      </c>
      <c r="O1563" s="880">
        <f t="shared" si="445"/>
        <v>1.4459</v>
      </c>
      <c r="P1563" s="880">
        <f t="shared" si="445"/>
        <v>1.4866999999999999</v>
      </c>
      <c r="Q1563" s="880">
        <f t="shared" si="445"/>
        <v>1.4964</v>
      </c>
      <c r="R1563" s="880">
        <f t="shared" si="445"/>
        <v>1.4342999999999999</v>
      </c>
      <c r="S1563" s="880">
        <f t="shared" si="445"/>
        <v>1.3687</v>
      </c>
      <c r="T1563" s="880">
        <f t="shared" si="445"/>
        <v>1.3435999999999999</v>
      </c>
      <c r="U1563" s="880">
        <f t="shared" si="445"/>
        <v>1.3926999999999998</v>
      </c>
      <c r="V1563" s="882">
        <f t="shared" si="445"/>
        <v>1.4962</v>
      </c>
      <c r="W1563" s="880">
        <f t="shared" si="445"/>
        <v>1.5379</v>
      </c>
      <c r="X1563" s="880">
        <f t="shared" si="445"/>
        <v>1.5309000000000001</v>
      </c>
      <c r="Y1563" s="880">
        <f t="shared" si="445"/>
        <v>1.5566</v>
      </c>
      <c r="Z1563" s="880">
        <f t="shared" si="445"/>
        <v>1.4467000000000001</v>
      </c>
      <c r="AA1563" s="880">
        <f t="shared" si="445"/>
        <v>1.2840000000000003</v>
      </c>
      <c r="AB1563" s="921">
        <f t="shared" si="445"/>
        <v>1.0728</v>
      </c>
      <c r="AC1563" s="841">
        <f t="shared" si="445"/>
        <v>30.025200000000002</v>
      </c>
    </row>
    <row r="1564" spans="1:31" ht="12.75" customHeight="1">
      <c r="A1564" s="877"/>
      <c r="B1564" s="878"/>
      <c r="C1564" s="802" t="s">
        <v>158</v>
      </c>
      <c r="D1564" s="802"/>
      <c r="E1564" s="879">
        <f t="shared" ref="E1564:AC1564" si="446">E1538+E1542+E1546+E1550+E1554+E1558</f>
        <v>0.69</v>
      </c>
      <c r="F1564" s="879">
        <f t="shared" si="446"/>
        <v>0.63759999999999994</v>
      </c>
      <c r="G1564" s="879">
        <f t="shared" si="446"/>
        <v>0.63100000000000001</v>
      </c>
      <c r="H1564" s="919">
        <f t="shared" si="446"/>
        <v>0.63319999999999999</v>
      </c>
      <c r="I1564" s="879">
        <f t="shared" si="446"/>
        <v>0.62980000000000003</v>
      </c>
      <c r="J1564" s="879">
        <f t="shared" si="446"/>
        <v>0.63280000000000003</v>
      </c>
      <c r="K1564" s="879">
        <f t="shared" si="446"/>
        <v>0.63759999999999994</v>
      </c>
      <c r="L1564" s="879">
        <f t="shared" si="446"/>
        <v>0.68220000000000003</v>
      </c>
      <c r="M1564" s="879">
        <f t="shared" si="446"/>
        <v>0.72040000000000004</v>
      </c>
      <c r="N1564" s="919">
        <f t="shared" si="446"/>
        <v>0.76739999999999997</v>
      </c>
      <c r="O1564" s="879">
        <f t="shared" si="446"/>
        <v>0.75280000000000002</v>
      </c>
      <c r="P1564" s="879">
        <f t="shared" si="446"/>
        <v>0.74660000000000004</v>
      </c>
      <c r="Q1564" s="879">
        <f t="shared" si="446"/>
        <v>0.74019999999999997</v>
      </c>
      <c r="R1564" s="879">
        <f t="shared" si="446"/>
        <v>0.76249999999999996</v>
      </c>
      <c r="S1564" s="879">
        <f t="shared" si="446"/>
        <v>0.78959999999999997</v>
      </c>
      <c r="T1564" s="879">
        <f t="shared" si="446"/>
        <v>0.77839999999999998</v>
      </c>
      <c r="U1564" s="879">
        <f t="shared" si="446"/>
        <v>0.75180000000000002</v>
      </c>
      <c r="V1564" s="919">
        <f t="shared" si="446"/>
        <v>0.72020000000000006</v>
      </c>
      <c r="W1564" s="879">
        <f t="shared" si="446"/>
        <v>0.71719999999999995</v>
      </c>
      <c r="X1564" s="879">
        <f t="shared" si="446"/>
        <v>0.72359999999999991</v>
      </c>
      <c r="Y1564" s="879">
        <f t="shared" si="446"/>
        <v>0.72019999999999995</v>
      </c>
      <c r="Z1564" s="879">
        <f t="shared" si="446"/>
        <v>0.68659999999999999</v>
      </c>
      <c r="AA1564" s="879">
        <f t="shared" si="446"/>
        <v>0.65239999999999998</v>
      </c>
      <c r="AB1564" s="983">
        <f t="shared" si="446"/>
        <v>0.64479999999999993</v>
      </c>
      <c r="AC1564" s="805">
        <f t="shared" si="446"/>
        <v>16.8489</v>
      </c>
    </row>
    <row r="1565" spans="1:31" ht="12.75" customHeight="1">
      <c r="A1565" s="836" t="s">
        <v>194</v>
      </c>
      <c r="B1565" s="837"/>
      <c r="C1565" s="838" t="s">
        <v>156</v>
      </c>
      <c r="D1565" s="838"/>
      <c r="E1565" s="1189">
        <f t="shared" ref="E1565:AC1565" si="447">E1507+E1511-E1563</f>
        <v>-2.0700000000000052E-2</v>
      </c>
      <c r="F1565" s="1189">
        <f t="shared" si="447"/>
        <v>-1.9299999999999984E-2</v>
      </c>
      <c r="G1565" s="1189">
        <f t="shared" si="447"/>
        <v>-1.7699999999999938E-2</v>
      </c>
      <c r="H1565" s="1190">
        <f t="shared" si="447"/>
        <v>-1.8499999999999961E-2</v>
      </c>
      <c r="I1565" s="1189">
        <f t="shared" si="447"/>
        <v>-1.8800000000000039E-2</v>
      </c>
      <c r="J1565" s="1189">
        <f t="shared" si="447"/>
        <v>-2.0999999999999908E-2</v>
      </c>
      <c r="K1565" s="1189">
        <f t="shared" si="447"/>
        <v>-2.4000000000000021E-2</v>
      </c>
      <c r="L1565" s="1189">
        <f t="shared" si="447"/>
        <v>-2.7400000000000091E-2</v>
      </c>
      <c r="M1565" s="1189">
        <f t="shared" si="447"/>
        <v>-2.6699999999999946E-2</v>
      </c>
      <c r="N1565" s="1190">
        <f t="shared" si="447"/>
        <v>-2.6899999999999924E-2</v>
      </c>
      <c r="O1565" s="1189">
        <f t="shared" si="447"/>
        <v>-2.629999999999999E-2</v>
      </c>
      <c r="P1565" s="1189">
        <f t="shared" si="447"/>
        <v>-2.7499999999999858E-2</v>
      </c>
      <c r="Q1565" s="1189">
        <f t="shared" si="447"/>
        <v>-2.7599999999999847E-2</v>
      </c>
      <c r="R1565" s="1189">
        <f t="shared" si="447"/>
        <v>-2.9099999999999904E-2</v>
      </c>
      <c r="S1565" s="1189">
        <f t="shared" si="447"/>
        <v>-2.7100000000000124E-2</v>
      </c>
      <c r="T1565" s="1189">
        <f t="shared" si="447"/>
        <v>-2.7199999999999891E-2</v>
      </c>
      <c r="U1565" s="1189">
        <f t="shared" si="447"/>
        <v>-2.7099999999999902E-2</v>
      </c>
      <c r="V1565" s="1190">
        <f t="shared" si="447"/>
        <v>-2.9800000000000049E-2</v>
      </c>
      <c r="W1565" s="1189">
        <f t="shared" si="447"/>
        <v>-2.9500000000000082E-2</v>
      </c>
      <c r="X1565" s="1189">
        <f t="shared" si="447"/>
        <v>-2.970000000000006E-2</v>
      </c>
      <c r="Y1565" s="1189">
        <f t="shared" si="447"/>
        <v>-3.0200000000000005E-2</v>
      </c>
      <c r="Z1565" s="1189">
        <f t="shared" si="447"/>
        <v>-3.0700000000000172E-2</v>
      </c>
      <c r="AA1565" s="1189">
        <f t="shared" si="447"/>
        <v>-2.8800000000000159E-2</v>
      </c>
      <c r="AB1565" s="1189">
        <f t="shared" si="447"/>
        <v>-2.6399999999999979E-2</v>
      </c>
      <c r="AC1565" s="1189">
        <f t="shared" si="447"/>
        <v>-0.61799999999999855</v>
      </c>
    </row>
    <row r="1566" spans="1:31" ht="12.75" customHeight="1">
      <c r="A1566" s="842"/>
      <c r="B1566" s="843"/>
      <c r="C1566" s="844" t="s">
        <v>158</v>
      </c>
      <c r="D1566" s="881"/>
      <c r="E1566" s="1189">
        <f t="shared" ref="E1566:AC1566" si="448">E1508+E1512-E1564</f>
        <v>-4.3199999999999905E-2</v>
      </c>
      <c r="F1566" s="1189">
        <f t="shared" si="448"/>
        <v>-4.4799999999999951E-2</v>
      </c>
      <c r="G1566" s="1189">
        <f t="shared" si="448"/>
        <v>-4.4200000000000017E-2</v>
      </c>
      <c r="H1566" s="1190">
        <f t="shared" si="448"/>
        <v>-4.2799999999999949E-2</v>
      </c>
      <c r="I1566" s="1189">
        <f t="shared" si="448"/>
        <v>-4.4200000000000017E-2</v>
      </c>
      <c r="J1566" s="1189">
        <f t="shared" si="448"/>
        <v>-4.3600000000000083E-2</v>
      </c>
      <c r="K1566" s="1189">
        <f t="shared" si="448"/>
        <v>-4.1199999999999903E-2</v>
      </c>
      <c r="L1566" s="1189">
        <f t="shared" si="448"/>
        <v>-3.9000000000000035E-2</v>
      </c>
      <c r="M1566" s="1189">
        <f t="shared" si="448"/>
        <v>-4.0000000000000036E-2</v>
      </c>
      <c r="N1566" s="1190">
        <f t="shared" si="448"/>
        <v>-3.8999999999999924E-2</v>
      </c>
      <c r="O1566" s="1189">
        <f t="shared" si="448"/>
        <v>-4.0000000000000036E-2</v>
      </c>
      <c r="P1566" s="1189">
        <f t="shared" si="448"/>
        <v>-3.8600000000000079E-2</v>
      </c>
      <c r="Q1566" s="1189">
        <f t="shared" si="448"/>
        <v>-3.8200000000000012E-2</v>
      </c>
      <c r="R1566" s="1189">
        <f t="shared" si="448"/>
        <v>-3.7699999999999956E-2</v>
      </c>
      <c r="S1566" s="1189">
        <f t="shared" si="448"/>
        <v>-4.0799999999999947E-2</v>
      </c>
      <c r="T1566" s="1189">
        <f t="shared" si="448"/>
        <v>-4.0399999999999991E-2</v>
      </c>
      <c r="U1566" s="1189">
        <f t="shared" si="448"/>
        <v>-4.0200000000000014E-2</v>
      </c>
      <c r="V1566" s="1190">
        <f t="shared" si="448"/>
        <v>-3.9800000000000058E-2</v>
      </c>
      <c r="W1566" s="1189">
        <f t="shared" si="448"/>
        <v>-3.9199999999999902E-2</v>
      </c>
      <c r="X1566" s="1189">
        <f t="shared" si="448"/>
        <v>-3.9599999999999858E-2</v>
      </c>
      <c r="Y1566" s="1189">
        <f t="shared" si="448"/>
        <v>-3.9799999999999947E-2</v>
      </c>
      <c r="Z1566" s="1189">
        <f t="shared" si="448"/>
        <v>-3.9799999999999947E-2</v>
      </c>
      <c r="AA1566" s="1189">
        <f t="shared" si="448"/>
        <v>-4.159999999999997E-2</v>
      </c>
      <c r="AB1566" s="1189">
        <f t="shared" si="448"/>
        <v>-4.3599999999999972E-2</v>
      </c>
      <c r="AC1566" s="1189">
        <f t="shared" si="448"/>
        <v>-0.98129999999999917</v>
      </c>
    </row>
    <row r="1567" spans="1:31" s="738" customFormat="1" ht="12.75" customHeight="1">
      <c r="A1567" s="883" t="s">
        <v>328</v>
      </c>
      <c r="B1567" s="884"/>
      <c r="C1567" s="885" t="s">
        <v>156</v>
      </c>
      <c r="D1567" s="886"/>
      <c r="E1567" s="766"/>
      <c r="F1567" s="766"/>
      <c r="G1567" s="766"/>
      <c r="H1567" s="766"/>
      <c r="I1567" s="766"/>
      <c r="J1567" s="766"/>
      <c r="K1567" s="766"/>
      <c r="L1567" s="766"/>
      <c r="M1567" s="766"/>
      <c r="N1567" s="766"/>
      <c r="O1567" s="766"/>
      <c r="P1567" s="766"/>
      <c r="Q1567" s="766"/>
      <c r="R1567" s="766"/>
      <c r="S1567" s="766"/>
      <c r="T1567" s="766"/>
      <c r="U1567" s="766"/>
      <c r="V1567" s="766"/>
      <c r="W1567" s="766"/>
      <c r="X1567" s="766"/>
      <c r="Y1567" s="766"/>
      <c r="Z1567" s="766"/>
      <c r="AA1567" s="766"/>
      <c r="AB1567" s="766"/>
      <c r="AC1567" s="962"/>
    </row>
    <row r="1568" spans="1:31" s="738" customFormat="1" ht="12.75" customHeight="1">
      <c r="A1568" s="889"/>
      <c r="B1568" s="890"/>
      <c r="C1568" s="891" t="s">
        <v>158</v>
      </c>
      <c r="D1568" s="892"/>
      <c r="E1568" s="963"/>
      <c r="F1568" s="963"/>
      <c r="G1568" s="963"/>
      <c r="H1568" s="963"/>
      <c r="I1568" s="963"/>
      <c r="J1568" s="963"/>
      <c r="K1568" s="963"/>
      <c r="L1568" s="963"/>
      <c r="M1568" s="963"/>
      <c r="N1568" s="963"/>
      <c r="O1568" s="963"/>
      <c r="P1568" s="963"/>
      <c r="Q1568" s="963"/>
      <c r="R1568" s="963"/>
      <c r="S1568" s="963"/>
      <c r="T1568" s="963"/>
      <c r="U1568" s="963"/>
      <c r="V1568" s="963"/>
      <c r="W1568" s="963"/>
      <c r="X1568" s="963"/>
      <c r="Y1568" s="963"/>
      <c r="Z1568" s="963"/>
      <c r="AA1568" s="963"/>
      <c r="AB1568" s="963"/>
      <c r="AC1568" s="964"/>
    </row>
    <row r="1569" spans="1:29" ht="21.75" customHeight="1">
      <c r="A1569" s="895"/>
      <c r="B1569" s="737"/>
      <c r="C1569" s="1099" t="s">
        <v>219</v>
      </c>
      <c r="E1569" s="737"/>
      <c r="F1569" s="737"/>
      <c r="G1569" s="737"/>
      <c r="H1569" s="1191">
        <f>H1541+H1545+H1549+H1553+H1557</f>
        <v>0.71249999999999991</v>
      </c>
      <c r="I1569" s="737"/>
      <c r="J1569" s="737"/>
      <c r="K1569" s="737"/>
      <c r="L1569" s="737"/>
      <c r="M1569" s="737"/>
      <c r="N1569" s="1191">
        <f>N1541+N1545+N1549+N1553+N1557</f>
        <v>1.4917</v>
      </c>
      <c r="O1569" s="737"/>
      <c r="P1569" s="737"/>
      <c r="Q1569" s="737"/>
      <c r="R1569" s="737"/>
      <c r="S1569" s="737"/>
      <c r="T1569" s="737"/>
      <c r="U1569" s="737"/>
      <c r="V1569" s="1191">
        <f>V1541+V1545+V1549+V1553+V1557</f>
        <v>1.4817999999999998</v>
      </c>
      <c r="W1569" s="737"/>
      <c r="X1569" s="737"/>
      <c r="Y1569" s="1191">
        <f>Y1541+Y1545+Y1549+Y1553+Y1557</f>
        <v>1.5418000000000001</v>
      </c>
      <c r="Z1569" s="737"/>
      <c r="AA1569" s="737"/>
      <c r="AB1569" s="737"/>
      <c r="AC1569" s="737"/>
    </row>
    <row r="1570" spans="1:29" ht="39" customHeight="1">
      <c r="A1570" s="752" t="s">
        <v>147</v>
      </c>
      <c r="B1570" s="753" t="s">
        <v>148</v>
      </c>
      <c r="C1570" s="755" t="s">
        <v>149</v>
      </c>
      <c r="D1570" s="755" t="s">
        <v>150</v>
      </c>
      <c r="E1570" s="756" t="s">
        <v>151</v>
      </c>
      <c r="F1570" s="756"/>
      <c r="G1570" s="756"/>
      <c r="H1570" s="756"/>
      <c r="I1570" s="756"/>
      <c r="J1570" s="756"/>
      <c r="K1570" s="756"/>
      <c r="L1570" s="756"/>
      <c r="M1570" s="756"/>
      <c r="N1570" s="756"/>
      <c r="O1570" s="756"/>
      <c r="P1570" s="756"/>
      <c r="Q1570" s="756"/>
      <c r="R1570" s="756"/>
      <c r="S1570" s="756"/>
      <c r="T1570" s="756"/>
      <c r="U1570" s="756"/>
      <c r="V1570" s="756"/>
      <c r="W1570" s="756"/>
      <c r="X1570" s="756"/>
      <c r="Y1570" s="756"/>
      <c r="Z1570" s="756"/>
      <c r="AA1570" s="756"/>
      <c r="AB1570" s="756"/>
      <c r="AC1570" s="757" t="s">
        <v>152</v>
      </c>
    </row>
    <row r="1571" spans="1:29" s="738" customFormat="1" ht="12.75" customHeight="1">
      <c r="A1571" s="900" t="s">
        <v>867</v>
      </c>
      <c r="B1571" s="965"/>
      <c r="C1571" s="759"/>
      <c r="D1571" s="759"/>
      <c r="E1571" s="760">
        <v>1</v>
      </c>
      <c r="F1571" s="760">
        <v>2</v>
      </c>
      <c r="G1571" s="760">
        <v>3</v>
      </c>
      <c r="H1571" s="760">
        <v>4</v>
      </c>
      <c r="I1571" s="760">
        <v>5</v>
      </c>
      <c r="J1571" s="760">
        <v>6</v>
      </c>
      <c r="K1571" s="760">
        <v>7</v>
      </c>
      <c r="L1571" s="760">
        <v>8</v>
      </c>
      <c r="M1571" s="760">
        <v>9</v>
      </c>
      <c r="N1571" s="760">
        <v>10</v>
      </c>
      <c r="O1571" s="760">
        <v>11</v>
      </c>
      <c r="P1571" s="760">
        <v>12</v>
      </c>
      <c r="Q1571" s="760">
        <v>13</v>
      </c>
      <c r="R1571" s="760">
        <v>14</v>
      </c>
      <c r="S1571" s="760">
        <v>15</v>
      </c>
      <c r="T1571" s="760">
        <v>16</v>
      </c>
      <c r="U1571" s="760">
        <v>17</v>
      </c>
      <c r="V1571" s="760">
        <v>18</v>
      </c>
      <c r="W1571" s="760">
        <v>19</v>
      </c>
      <c r="X1571" s="760">
        <v>20</v>
      </c>
      <c r="Y1571" s="760">
        <v>21</v>
      </c>
      <c r="Z1571" s="760">
        <v>22</v>
      </c>
      <c r="AA1571" s="760">
        <v>23</v>
      </c>
      <c r="AB1571" s="760">
        <v>24</v>
      </c>
      <c r="AC1571" s="761"/>
    </row>
    <row r="1572" spans="1:29" s="738" customFormat="1" ht="12.75" customHeight="1">
      <c r="A1572" s="765" t="s">
        <v>281</v>
      </c>
      <c r="B1572" s="766"/>
      <c r="C1572" s="767"/>
      <c r="D1572" s="768"/>
      <c r="E1572" s="766">
        <v>8</v>
      </c>
      <c r="F1572" s="766">
        <v>8</v>
      </c>
      <c r="G1572" s="766">
        <v>8</v>
      </c>
      <c r="H1572" s="766">
        <v>8</v>
      </c>
      <c r="I1572" s="766">
        <v>8</v>
      </c>
      <c r="J1572" s="766">
        <v>8</v>
      </c>
      <c r="K1572" s="766">
        <v>8</v>
      </c>
      <c r="L1572" s="766">
        <v>8</v>
      </c>
      <c r="M1572" s="766">
        <v>8</v>
      </c>
      <c r="N1572" s="766">
        <v>8</v>
      </c>
      <c r="O1572" s="766">
        <v>8</v>
      </c>
      <c r="P1572" s="766">
        <v>8</v>
      </c>
      <c r="Q1572" s="766">
        <v>8</v>
      </c>
      <c r="R1572" s="766">
        <v>8</v>
      </c>
      <c r="S1572" s="766">
        <v>8</v>
      </c>
      <c r="T1572" s="766">
        <v>8</v>
      </c>
      <c r="U1572" s="766">
        <v>8</v>
      </c>
      <c r="V1572" s="766">
        <v>8</v>
      </c>
      <c r="W1572" s="766">
        <v>8</v>
      </c>
      <c r="X1572" s="766">
        <v>8</v>
      </c>
      <c r="Y1572" s="766">
        <v>8</v>
      </c>
      <c r="Z1572" s="766">
        <v>8</v>
      </c>
      <c r="AA1572" s="766">
        <v>8</v>
      </c>
      <c r="AB1572" s="766">
        <v>8</v>
      </c>
      <c r="AC1572" s="902"/>
    </row>
    <row r="1573" spans="1:29" s="738" customFormat="1" ht="12.75" customHeight="1">
      <c r="A1573" s="770" t="s">
        <v>282</v>
      </c>
      <c r="B1573" s="771"/>
      <c r="C1573" s="772"/>
      <c r="D1573" s="773"/>
      <c r="E1573" s="766">
        <v>8</v>
      </c>
      <c r="F1573" s="766">
        <v>8</v>
      </c>
      <c r="G1573" s="766">
        <v>8</v>
      </c>
      <c r="H1573" s="766">
        <v>8</v>
      </c>
      <c r="I1573" s="766">
        <v>8</v>
      </c>
      <c r="J1573" s="766">
        <v>8</v>
      </c>
      <c r="K1573" s="766">
        <v>8</v>
      </c>
      <c r="L1573" s="766">
        <v>8</v>
      </c>
      <c r="M1573" s="766">
        <v>8</v>
      </c>
      <c r="N1573" s="766">
        <v>8</v>
      </c>
      <c r="O1573" s="766">
        <v>8</v>
      </c>
      <c r="P1573" s="766">
        <v>8</v>
      </c>
      <c r="Q1573" s="766">
        <v>8</v>
      </c>
      <c r="R1573" s="766">
        <v>8</v>
      </c>
      <c r="S1573" s="766">
        <v>8</v>
      </c>
      <c r="T1573" s="766">
        <v>8</v>
      </c>
      <c r="U1573" s="766">
        <v>8</v>
      </c>
      <c r="V1573" s="766">
        <v>8</v>
      </c>
      <c r="W1573" s="766">
        <v>8</v>
      </c>
      <c r="X1573" s="766">
        <v>8</v>
      </c>
      <c r="Y1573" s="766">
        <v>8</v>
      </c>
      <c r="Z1573" s="766">
        <v>8</v>
      </c>
      <c r="AA1573" s="766">
        <v>8</v>
      </c>
      <c r="AB1573" s="766">
        <v>8</v>
      </c>
      <c r="AC1573" s="903"/>
    </row>
    <row r="1574" spans="1:29" ht="12.75" customHeight="1">
      <c r="A1574" s="1022" t="s">
        <v>630</v>
      </c>
      <c r="B1574" s="1023" t="s">
        <v>631</v>
      </c>
      <c r="C1574" s="777" t="s">
        <v>156</v>
      </c>
      <c r="D1574" s="777" t="s">
        <v>868</v>
      </c>
      <c r="E1574" s="904"/>
      <c r="F1574" s="904"/>
      <c r="G1574" s="904"/>
      <c r="H1574" s="920"/>
      <c r="I1574" s="904"/>
      <c r="J1574" s="904"/>
      <c r="K1574" s="904"/>
      <c r="L1574" s="904"/>
      <c r="M1574" s="904"/>
      <c r="N1574" s="920"/>
      <c r="O1574" s="904"/>
      <c r="P1574" s="904"/>
      <c r="Q1574" s="904"/>
      <c r="R1574" s="904"/>
      <c r="S1574" s="904"/>
      <c r="T1574" s="904"/>
      <c r="U1574" s="904"/>
      <c r="V1574" s="920"/>
      <c r="W1574" s="904"/>
      <c r="X1574" s="904"/>
      <c r="Y1574" s="904"/>
      <c r="Z1574" s="904"/>
      <c r="AA1574" s="904"/>
      <c r="AB1574" s="904"/>
      <c r="AC1574" s="780">
        <f>SUM(E1574:AB1574)</f>
        <v>0</v>
      </c>
    </row>
    <row r="1575" spans="1:29" ht="12.75" customHeight="1">
      <c r="A1575" s="996"/>
      <c r="B1575" s="1024"/>
      <c r="C1575" s="783" t="s">
        <v>158</v>
      </c>
      <c r="D1575" s="783" t="s">
        <v>868</v>
      </c>
      <c r="E1575" s="905"/>
      <c r="F1575" s="905"/>
      <c r="G1575" s="905"/>
      <c r="H1575" s="944"/>
      <c r="I1575" s="905"/>
      <c r="J1575" s="905"/>
      <c r="K1575" s="905"/>
      <c r="L1575" s="905"/>
      <c r="M1575" s="905"/>
      <c r="N1575" s="944"/>
      <c r="O1575" s="905"/>
      <c r="P1575" s="905"/>
      <c r="Q1575" s="905"/>
      <c r="R1575" s="905"/>
      <c r="S1575" s="905"/>
      <c r="T1575" s="905"/>
      <c r="U1575" s="905"/>
      <c r="V1575" s="944"/>
      <c r="W1575" s="905"/>
      <c r="X1575" s="905"/>
      <c r="Y1575" s="905"/>
      <c r="Z1575" s="905"/>
      <c r="AA1575" s="905"/>
      <c r="AB1575" s="905"/>
      <c r="AC1575" s="786">
        <f>SUM(E1575:AB1575)</f>
        <v>0</v>
      </c>
    </row>
    <row r="1576" spans="1:29" ht="12.75" customHeight="1">
      <c r="A1576" s="996"/>
      <c r="B1576" s="1024"/>
      <c r="C1576" s="783" t="s">
        <v>159</v>
      </c>
      <c r="D1576" s="783" t="s">
        <v>868</v>
      </c>
      <c r="E1576" s="905"/>
      <c r="F1576" s="905"/>
      <c r="G1576" s="905"/>
      <c r="H1576" s="944"/>
      <c r="I1576" s="905"/>
      <c r="J1576" s="905"/>
      <c r="K1576" s="905"/>
      <c r="L1576" s="905"/>
      <c r="M1576" s="905"/>
      <c r="N1576" s="944"/>
      <c r="O1576" s="905"/>
      <c r="P1576" s="905"/>
      <c r="Q1576" s="905"/>
      <c r="R1576" s="905"/>
      <c r="S1576" s="905"/>
      <c r="T1576" s="905"/>
      <c r="U1576" s="905"/>
      <c r="V1576" s="944"/>
      <c r="W1576" s="905"/>
      <c r="X1576" s="905"/>
      <c r="Y1576" s="905"/>
      <c r="Z1576" s="905"/>
      <c r="AA1576" s="905"/>
      <c r="AB1576" s="905"/>
      <c r="AC1576" s="786"/>
    </row>
    <row r="1577" spans="1:29" ht="12.75" customHeight="1">
      <c r="A1577" s="996"/>
      <c r="B1577" s="1024"/>
      <c r="C1577" s="783" t="s">
        <v>161</v>
      </c>
      <c r="D1577" s="783"/>
      <c r="E1577" s="918" t="e">
        <f t="shared" ref="E1577:AC1577" si="449">E1575/E1574</f>
        <v>#DIV/0!</v>
      </c>
      <c r="F1577" s="918" t="e">
        <f t="shared" si="449"/>
        <v>#DIV/0!</v>
      </c>
      <c r="G1577" s="918" t="e">
        <f t="shared" si="449"/>
        <v>#DIV/0!</v>
      </c>
      <c r="H1577" s="928" t="e">
        <f t="shared" si="449"/>
        <v>#DIV/0!</v>
      </c>
      <c r="I1577" s="918" t="e">
        <f t="shared" si="449"/>
        <v>#DIV/0!</v>
      </c>
      <c r="J1577" s="918" t="e">
        <f t="shared" si="449"/>
        <v>#DIV/0!</v>
      </c>
      <c r="K1577" s="918" t="e">
        <f t="shared" si="449"/>
        <v>#DIV/0!</v>
      </c>
      <c r="L1577" s="918" t="e">
        <f t="shared" si="449"/>
        <v>#DIV/0!</v>
      </c>
      <c r="M1577" s="918" t="e">
        <f t="shared" si="449"/>
        <v>#DIV/0!</v>
      </c>
      <c r="N1577" s="928" t="e">
        <f t="shared" si="449"/>
        <v>#DIV/0!</v>
      </c>
      <c r="O1577" s="918" t="e">
        <f t="shared" si="449"/>
        <v>#DIV/0!</v>
      </c>
      <c r="P1577" s="918" t="e">
        <f t="shared" si="449"/>
        <v>#DIV/0!</v>
      </c>
      <c r="Q1577" s="918" t="e">
        <f t="shared" si="449"/>
        <v>#DIV/0!</v>
      </c>
      <c r="R1577" s="918" t="e">
        <f t="shared" si="449"/>
        <v>#DIV/0!</v>
      </c>
      <c r="S1577" s="918" t="e">
        <f t="shared" si="449"/>
        <v>#DIV/0!</v>
      </c>
      <c r="T1577" s="918" t="e">
        <f t="shared" si="449"/>
        <v>#DIV/0!</v>
      </c>
      <c r="U1577" s="918" t="e">
        <f t="shared" si="449"/>
        <v>#DIV/0!</v>
      </c>
      <c r="V1577" s="928" t="e">
        <f t="shared" si="449"/>
        <v>#DIV/0!</v>
      </c>
      <c r="W1577" s="918" t="e">
        <f t="shared" si="449"/>
        <v>#DIV/0!</v>
      </c>
      <c r="X1577" s="918" t="e">
        <f t="shared" si="449"/>
        <v>#DIV/0!</v>
      </c>
      <c r="Y1577" s="918" t="e">
        <f t="shared" si="449"/>
        <v>#DIV/0!</v>
      </c>
      <c r="Z1577" s="918" t="e">
        <f t="shared" si="449"/>
        <v>#DIV/0!</v>
      </c>
      <c r="AA1577" s="918" t="e">
        <f t="shared" si="449"/>
        <v>#DIV/0!</v>
      </c>
      <c r="AB1577" s="918" t="e">
        <f t="shared" si="449"/>
        <v>#DIV/0!</v>
      </c>
      <c r="AC1577" s="786" t="e">
        <f t="shared" si="449"/>
        <v>#DIV/0!</v>
      </c>
    </row>
    <row r="1578" spans="1:29" ht="12.75" customHeight="1">
      <c r="A1578" s="1025"/>
      <c r="B1578" s="1026"/>
      <c r="C1578" s="1027" t="s">
        <v>164</v>
      </c>
      <c r="D1578" s="1027" t="s">
        <v>868</v>
      </c>
      <c r="E1578" s="1029"/>
      <c r="F1578" s="1029"/>
      <c r="G1578" s="1029"/>
      <c r="H1578" s="1029"/>
      <c r="I1578" s="1029"/>
      <c r="J1578" s="1029"/>
      <c r="K1578" s="1029"/>
      <c r="L1578" s="1029"/>
      <c r="M1578" s="1029"/>
      <c r="N1578" s="1029"/>
      <c r="O1578" s="1029"/>
      <c r="P1578" s="1029"/>
      <c r="Q1578" s="1029"/>
      <c r="R1578" s="1029"/>
      <c r="S1578" s="1029"/>
      <c r="T1578" s="1029"/>
      <c r="U1578" s="1029"/>
      <c r="V1578" s="1029"/>
      <c r="W1578" s="1029"/>
      <c r="X1578" s="1029"/>
      <c r="Y1578" s="1029"/>
      <c r="Z1578" s="1029"/>
      <c r="AA1578" s="1029"/>
      <c r="AB1578" s="1029"/>
      <c r="AC1578" s="1030"/>
    </row>
    <row r="1579" spans="1:29" ht="12.75" customHeight="1">
      <c r="A1579" s="1022" t="s">
        <v>632</v>
      </c>
      <c r="B1579" s="1031" t="s">
        <v>633</v>
      </c>
      <c r="C1579" s="838" t="s">
        <v>156</v>
      </c>
      <c r="D1579" s="838" t="s">
        <v>868</v>
      </c>
      <c r="E1579" s="921"/>
      <c r="F1579" s="921"/>
      <c r="G1579" s="921"/>
      <c r="H1579" s="922"/>
      <c r="I1579" s="921"/>
      <c r="J1579" s="921"/>
      <c r="K1579" s="921"/>
      <c r="L1579" s="921"/>
      <c r="M1579" s="921"/>
      <c r="N1579" s="922"/>
      <c r="O1579" s="921"/>
      <c r="P1579" s="921"/>
      <c r="Q1579" s="921"/>
      <c r="R1579" s="921"/>
      <c r="S1579" s="921"/>
      <c r="T1579" s="921"/>
      <c r="U1579" s="921"/>
      <c r="V1579" s="922"/>
      <c r="W1579" s="921"/>
      <c r="X1579" s="921"/>
      <c r="Y1579" s="921"/>
      <c r="Z1579" s="921"/>
      <c r="AA1579" s="921"/>
      <c r="AB1579" s="921"/>
      <c r="AC1579" s="786">
        <f>SUM(E1579:AB1579)</f>
        <v>0</v>
      </c>
    </row>
    <row r="1580" spans="1:29" ht="12.75" customHeight="1">
      <c r="A1580" s="996"/>
      <c r="B1580" s="997"/>
      <c r="C1580" s="998" t="s">
        <v>158</v>
      </c>
      <c r="D1580" s="998" t="s">
        <v>868</v>
      </c>
      <c r="E1580" s="905"/>
      <c r="F1580" s="905"/>
      <c r="G1580" s="905"/>
      <c r="H1580" s="944"/>
      <c r="I1580" s="905"/>
      <c r="J1580" s="905"/>
      <c r="K1580" s="905"/>
      <c r="L1580" s="905"/>
      <c r="M1580" s="905"/>
      <c r="N1580" s="944"/>
      <c r="O1580" s="905"/>
      <c r="P1580" s="905"/>
      <c r="Q1580" s="905"/>
      <c r="R1580" s="905"/>
      <c r="S1580" s="905"/>
      <c r="T1580" s="905"/>
      <c r="U1580" s="905"/>
      <c r="V1580" s="944"/>
      <c r="W1580" s="905"/>
      <c r="X1580" s="905"/>
      <c r="Y1580" s="905"/>
      <c r="Z1580" s="905"/>
      <c r="AA1580" s="905"/>
      <c r="AB1580" s="905"/>
      <c r="AC1580" s="841">
        <f>SUM(E1580:AB1580)</f>
        <v>0</v>
      </c>
    </row>
    <row r="1581" spans="1:29" ht="12.75" customHeight="1">
      <c r="A1581" s="996"/>
      <c r="B1581" s="997"/>
      <c r="C1581" s="783" t="s">
        <v>159</v>
      </c>
      <c r="D1581" s="783" t="s">
        <v>868</v>
      </c>
      <c r="E1581" s="905"/>
      <c r="F1581" s="905"/>
      <c r="G1581" s="905"/>
      <c r="H1581" s="944"/>
      <c r="I1581" s="905"/>
      <c r="J1581" s="905"/>
      <c r="K1581" s="905"/>
      <c r="L1581" s="905"/>
      <c r="M1581" s="905"/>
      <c r="N1581" s="944"/>
      <c r="O1581" s="905"/>
      <c r="P1581" s="905"/>
      <c r="Q1581" s="905"/>
      <c r="R1581" s="905"/>
      <c r="S1581" s="905"/>
      <c r="T1581" s="905"/>
      <c r="U1581" s="905"/>
      <c r="V1581" s="944"/>
      <c r="W1581" s="905"/>
      <c r="X1581" s="905"/>
      <c r="Y1581" s="905"/>
      <c r="Z1581" s="905"/>
      <c r="AA1581" s="905"/>
      <c r="AB1581" s="905"/>
      <c r="AC1581" s="841"/>
    </row>
    <row r="1582" spans="1:29" ht="12.75" customHeight="1">
      <c r="A1582" s="996"/>
      <c r="B1582" s="997"/>
      <c r="C1582" s="998" t="s">
        <v>161</v>
      </c>
      <c r="D1582" s="998"/>
      <c r="E1582" s="918" t="e">
        <f t="shared" ref="E1582:AC1582" si="450">E1580/E1579</f>
        <v>#DIV/0!</v>
      </c>
      <c r="F1582" s="918" t="e">
        <f t="shared" si="450"/>
        <v>#DIV/0!</v>
      </c>
      <c r="G1582" s="918" t="e">
        <f t="shared" si="450"/>
        <v>#DIV/0!</v>
      </c>
      <c r="H1582" s="928" t="e">
        <f t="shared" si="450"/>
        <v>#DIV/0!</v>
      </c>
      <c r="I1582" s="918" t="e">
        <f t="shared" si="450"/>
        <v>#DIV/0!</v>
      </c>
      <c r="J1582" s="918" t="e">
        <f t="shared" si="450"/>
        <v>#DIV/0!</v>
      </c>
      <c r="K1582" s="918" t="e">
        <f t="shared" si="450"/>
        <v>#DIV/0!</v>
      </c>
      <c r="L1582" s="918" t="e">
        <f t="shared" si="450"/>
        <v>#DIV/0!</v>
      </c>
      <c r="M1582" s="918" t="e">
        <f t="shared" si="450"/>
        <v>#DIV/0!</v>
      </c>
      <c r="N1582" s="928" t="e">
        <f t="shared" si="450"/>
        <v>#DIV/0!</v>
      </c>
      <c r="O1582" s="918" t="e">
        <f t="shared" si="450"/>
        <v>#DIV/0!</v>
      </c>
      <c r="P1582" s="918" t="e">
        <f t="shared" si="450"/>
        <v>#DIV/0!</v>
      </c>
      <c r="Q1582" s="918" t="e">
        <f t="shared" si="450"/>
        <v>#DIV/0!</v>
      </c>
      <c r="R1582" s="918" t="e">
        <f t="shared" si="450"/>
        <v>#DIV/0!</v>
      </c>
      <c r="S1582" s="918" t="e">
        <f t="shared" si="450"/>
        <v>#DIV/0!</v>
      </c>
      <c r="T1582" s="918" t="e">
        <f t="shared" si="450"/>
        <v>#DIV/0!</v>
      </c>
      <c r="U1582" s="918" t="e">
        <f t="shared" si="450"/>
        <v>#DIV/0!</v>
      </c>
      <c r="V1582" s="928" t="e">
        <f t="shared" si="450"/>
        <v>#DIV/0!</v>
      </c>
      <c r="W1582" s="918" t="e">
        <f t="shared" si="450"/>
        <v>#DIV/0!</v>
      </c>
      <c r="X1582" s="918" t="e">
        <f t="shared" si="450"/>
        <v>#DIV/0!</v>
      </c>
      <c r="Y1582" s="918" t="e">
        <f t="shared" si="450"/>
        <v>#DIV/0!</v>
      </c>
      <c r="Z1582" s="918" t="e">
        <f t="shared" si="450"/>
        <v>#DIV/0!</v>
      </c>
      <c r="AA1582" s="918" t="e">
        <f t="shared" si="450"/>
        <v>#DIV/0!</v>
      </c>
      <c r="AB1582" s="918" t="e">
        <f t="shared" si="450"/>
        <v>#DIV/0!</v>
      </c>
      <c r="AC1582" s="786" t="e">
        <f t="shared" si="450"/>
        <v>#DIV/0!</v>
      </c>
    </row>
    <row r="1583" spans="1:29" ht="12.75" customHeight="1">
      <c r="A1583" s="996"/>
      <c r="B1583" s="997"/>
      <c r="C1583" s="1103" t="s">
        <v>164</v>
      </c>
      <c r="D1583" s="1103" t="s">
        <v>868</v>
      </c>
      <c r="E1583" s="1104"/>
      <c r="F1583" s="1104"/>
      <c r="G1583" s="1104"/>
      <c r="H1583" s="1104"/>
      <c r="I1583" s="1104"/>
      <c r="J1583" s="1104"/>
      <c r="K1583" s="1104"/>
      <c r="L1583" s="1104"/>
      <c r="M1583" s="1104"/>
      <c r="N1583" s="1104"/>
      <c r="O1583" s="1104"/>
      <c r="P1583" s="1104"/>
      <c r="Q1583" s="1104"/>
      <c r="R1583" s="1104"/>
      <c r="S1583" s="1104"/>
      <c r="T1583" s="1104"/>
      <c r="U1583" s="1104"/>
      <c r="V1583" s="1104"/>
      <c r="W1583" s="1104"/>
      <c r="X1583" s="1104"/>
      <c r="Y1583" s="1104"/>
      <c r="Z1583" s="1104"/>
      <c r="AA1583" s="1104"/>
      <c r="AB1583" s="1104"/>
      <c r="AC1583" s="1106"/>
    </row>
    <row r="1584" spans="1:29" ht="12.75" customHeight="1">
      <c r="A1584" s="775" t="s">
        <v>171</v>
      </c>
      <c r="B1584" s="776" t="s">
        <v>869</v>
      </c>
      <c r="C1584" s="777" t="s">
        <v>156</v>
      </c>
      <c r="D1584" s="777" t="s">
        <v>157</v>
      </c>
      <c r="E1584" s="1192">
        <v>0.42399999999999999</v>
      </c>
      <c r="F1584" s="1192">
        <v>0.374</v>
      </c>
      <c r="G1584" s="1192">
        <v>0.35</v>
      </c>
      <c r="H1584" s="1193">
        <v>0.35</v>
      </c>
      <c r="I1584" s="1192">
        <v>0.36799999999999999</v>
      </c>
      <c r="J1584" s="1192">
        <v>0.39400000000000002</v>
      </c>
      <c r="K1584" s="1192">
        <v>0.50800000000000001</v>
      </c>
      <c r="L1584" s="1192">
        <v>0.628</v>
      </c>
      <c r="M1584" s="1192">
        <v>0.78600000000000003</v>
      </c>
      <c r="N1584" s="1193">
        <v>0.82399999999999995</v>
      </c>
      <c r="O1584" s="1192">
        <v>0.79200000000000004</v>
      </c>
      <c r="P1584" s="1192">
        <v>0.79400000000000004</v>
      </c>
      <c r="Q1584" s="1192">
        <v>0.78200000000000003</v>
      </c>
      <c r="R1584" s="1192">
        <v>0.77800000000000002</v>
      </c>
      <c r="S1584" s="1192">
        <v>0.74199999999999999</v>
      </c>
      <c r="T1584" s="1192">
        <v>0.75600000000000001</v>
      </c>
      <c r="U1584" s="1192">
        <v>0.70599999999999996</v>
      </c>
      <c r="V1584" s="1193">
        <v>0.69599999999999995</v>
      </c>
      <c r="W1584" s="1192">
        <v>0.72599999999999998</v>
      </c>
      <c r="X1584" s="1192">
        <v>0.68</v>
      </c>
      <c r="Y1584" s="1192">
        <v>0.626</v>
      </c>
      <c r="Z1584" s="1192">
        <v>0.59399999999999997</v>
      </c>
      <c r="AA1584" s="1192">
        <v>0.53400000000000003</v>
      </c>
      <c r="AB1584" s="1192">
        <v>0.44800000000000001</v>
      </c>
      <c r="AC1584" s="780">
        <f>SUM(E1584:AB1584)</f>
        <v>14.660000000000002</v>
      </c>
    </row>
    <row r="1585" spans="1:29" ht="12.75" customHeight="1">
      <c r="A1585" s="781"/>
      <c r="B1585" s="782"/>
      <c r="C1585" s="783" t="s">
        <v>158</v>
      </c>
      <c r="D1585" s="783" t="s">
        <v>157</v>
      </c>
      <c r="E1585" s="1194">
        <v>0</v>
      </c>
      <c r="F1585" s="1194">
        <v>0</v>
      </c>
      <c r="G1585" s="1194">
        <v>0</v>
      </c>
      <c r="H1585" s="1195">
        <v>0</v>
      </c>
      <c r="I1585" s="1194">
        <v>0</v>
      </c>
      <c r="J1585" s="1194">
        <v>4.0000000000000001E-3</v>
      </c>
      <c r="K1585" s="1194">
        <v>0.01</v>
      </c>
      <c r="L1585" s="1194">
        <v>3.7999999999999999E-2</v>
      </c>
      <c r="M1585" s="1194">
        <v>5.1999999999999998E-2</v>
      </c>
      <c r="N1585" s="1195">
        <v>6.2E-2</v>
      </c>
      <c r="O1585" s="1194">
        <v>0.06</v>
      </c>
      <c r="P1585" s="1194">
        <v>5.1999999999999998E-2</v>
      </c>
      <c r="Q1585" s="1194">
        <v>6.2E-2</v>
      </c>
      <c r="R1585" s="1194">
        <v>6.8000000000000005E-2</v>
      </c>
      <c r="S1585" s="1194">
        <v>4.2000000000000003E-2</v>
      </c>
      <c r="T1585" s="1194">
        <v>3.2000000000000001E-2</v>
      </c>
      <c r="U1585" s="1194">
        <v>1.6E-2</v>
      </c>
      <c r="V1585" s="1195">
        <v>2.8000000000000001E-2</v>
      </c>
      <c r="W1585" s="1194">
        <v>0.03</v>
      </c>
      <c r="X1585" s="1194">
        <v>2.4E-2</v>
      </c>
      <c r="Y1585" s="1194">
        <v>0.01</v>
      </c>
      <c r="Z1585" s="1194">
        <v>4.0000000000000001E-3</v>
      </c>
      <c r="AA1585" s="1194">
        <v>0</v>
      </c>
      <c r="AB1585" s="1194">
        <v>0</v>
      </c>
      <c r="AC1585" s="786">
        <f>SUM(E1585:AB1585)</f>
        <v>0.59400000000000008</v>
      </c>
    </row>
    <row r="1586" spans="1:29" ht="12.75" customHeight="1">
      <c r="A1586" s="781"/>
      <c r="B1586" s="782"/>
      <c r="C1586" s="783" t="s">
        <v>159</v>
      </c>
      <c r="D1586" s="783" t="s">
        <v>160</v>
      </c>
      <c r="E1586" s="1196">
        <v>21</v>
      </c>
      <c r="F1586" s="1197">
        <v>18</v>
      </c>
      <c r="G1586" s="1197">
        <v>19</v>
      </c>
      <c r="H1586" s="1198">
        <v>20</v>
      </c>
      <c r="I1586" s="1197">
        <v>21</v>
      </c>
      <c r="J1586" s="1197">
        <v>21</v>
      </c>
      <c r="K1586" s="1197">
        <v>31</v>
      </c>
      <c r="L1586" s="1197">
        <v>41</v>
      </c>
      <c r="M1586" s="1197">
        <v>44</v>
      </c>
      <c r="N1586" s="1198">
        <v>46</v>
      </c>
      <c r="O1586" s="1197">
        <v>45</v>
      </c>
      <c r="P1586" s="1197">
        <v>45</v>
      </c>
      <c r="Q1586" s="1197">
        <v>42</v>
      </c>
      <c r="R1586" s="1197">
        <v>40</v>
      </c>
      <c r="S1586" s="1197">
        <v>41</v>
      </c>
      <c r="T1586" s="1197">
        <v>38</v>
      </c>
      <c r="U1586" s="1197">
        <v>37</v>
      </c>
      <c r="V1586" s="1198">
        <v>38</v>
      </c>
      <c r="W1586" s="1197">
        <v>36</v>
      </c>
      <c r="X1586" s="1197">
        <v>34</v>
      </c>
      <c r="Y1586" s="1197">
        <v>33</v>
      </c>
      <c r="Z1586" s="1197">
        <v>29</v>
      </c>
      <c r="AA1586" s="1197">
        <v>26</v>
      </c>
      <c r="AB1586" s="1199">
        <v>23</v>
      </c>
      <c r="AC1586" s="786"/>
    </row>
    <row r="1587" spans="1:29" ht="12.75" customHeight="1">
      <c r="A1587" s="790"/>
      <c r="B1587" s="791"/>
      <c r="C1587" s="795" t="s">
        <v>161</v>
      </c>
      <c r="D1587" s="795"/>
      <c r="E1587" s="938">
        <f t="shared" ref="E1587:AC1587" si="451">E1585/E1584</f>
        <v>0</v>
      </c>
      <c r="F1587" s="938">
        <f t="shared" si="451"/>
        <v>0</v>
      </c>
      <c r="G1587" s="938">
        <f t="shared" si="451"/>
        <v>0</v>
      </c>
      <c r="H1587" s="968">
        <f t="shared" si="451"/>
        <v>0</v>
      </c>
      <c r="I1587" s="938">
        <f t="shared" si="451"/>
        <v>0</v>
      </c>
      <c r="J1587" s="938">
        <f t="shared" si="451"/>
        <v>1.015228426395939E-2</v>
      </c>
      <c r="K1587" s="938">
        <f t="shared" si="451"/>
        <v>1.968503937007874E-2</v>
      </c>
      <c r="L1587" s="938">
        <f t="shared" si="451"/>
        <v>6.0509554140127389E-2</v>
      </c>
      <c r="M1587" s="938">
        <f t="shared" si="451"/>
        <v>6.6157760814249358E-2</v>
      </c>
      <c r="N1587" s="968">
        <f t="shared" si="451"/>
        <v>7.524271844660195E-2</v>
      </c>
      <c r="O1587" s="938">
        <f t="shared" si="451"/>
        <v>7.5757575757575746E-2</v>
      </c>
      <c r="P1587" s="938">
        <f t="shared" si="451"/>
        <v>6.5491183879093195E-2</v>
      </c>
      <c r="Q1587" s="938">
        <f t="shared" si="451"/>
        <v>7.9283887468030681E-2</v>
      </c>
      <c r="R1587" s="938">
        <f t="shared" si="451"/>
        <v>8.7403598971722368E-2</v>
      </c>
      <c r="S1587" s="938">
        <f t="shared" si="451"/>
        <v>5.6603773584905662E-2</v>
      </c>
      <c r="T1587" s="938">
        <f t="shared" si="451"/>
        <v>4.2328042328042326E-2</v>
      </c>
      <c r="U1587" s="938">
        <f t="shared" si="451"/>
        <v>2.2662889518413599E-2</v>
      </c>
      <c r="V1587" s="968">
        <f t="shared" si="451"/>
        <v>4.0229885057471271E-2</v>
      </c>
      <c r="W1587" s="938">
        <f t="shared" si="451"/>
        <v>4.1322314049586778E-2</v>
      </c>
      <c r="X1587" s="938">
        <f t="shared" si="451"/>
        <v>3.5294117647058823E-2</v>
      </c>
      <c r="Y1587" s="938">
        <f t="shared" si="451"/>
        <v>1.5974440894568689E-2</v>
      </c>
      <c r="Z1587" s="938">
        <f t="shared" si="451"/>
        <v>6.7340067340067346E-3</v>
      </c>
      <c r="AA1587" s="938">
        <f t="shared" si="451"/>
        <v>0</v>
      </c>
      <c r="AB1587" s="938">
        <f t="shared" si="451"/>
        <v>0</v>
      </c>
      <c r="AC1587" s="798">
        <f t="shared" si="451"/>
        <v>4.0518417462482949E-2</v>
      </c>
    </row>
    <row r="1588" spans="1:29" ht="12.75" customHeight="1">
      <c r="A1588" s="775" t="s">
        <v>228</v>
      </c>
      <c r="B1588" s="776" t="s">
        <v>870</v>
      </c>
      <c r="C1588" s="777" t="s">
        <v>156</v>
      </c>
      <c r="D1588" s="777" t="s">
        <v>157</v>
      </c>
      <c r="E1588" s="1192">
        <v>0.21199999999999999</v>
      </c>
      <c r="F1588" s="1192">
        <v>0.20599999999999999</v>
      </c>
      <c r="G1588" s="1192">
        <v>0.186</v>
      </c>
      <c r="H1588" s="1193">
        <v>0.17599999999999999</v>
      </c>
      <c r="I1588" s="1192">
        <v>0.188</v>
      </c>
      <c r="J1588" s="1192">
        <v>0.21199999999999999</v>
      </c>
      <c r="K1588" s="1192">
        <v>0.23799999999999999</v>
      </c>
      <c r="L1588" s="1192">
        <v>0.30399999999999999</v>
      </c>
      <c r="M1588" s="1192">
        <v>0.36799999999999999</v>
      </c>
      <c r="N1588" s="1193">
        <v>0.36399999999999999</v>
      </c>
      <c r="O1588" s="1192">
        <v>0.37</v>
      </c>
      <c r="P1588" s="1192">
        <v>0.34</v>
      </c>
      <c r="Q1588" s="1192">
        <v>0.32400000000000001</v>
      </c>
      <c r="R1588" s="1192">
        <v>0.32400000000000001</v>
      </c>
      <c r="S1588" s="1192">
        <v>0.314</v>
      </c>
      <c r="T1588" s="1192">
        <v>0.30199999999999999</v>
      </c>
      <c r="U1588" s="1192">
        <v>0.29199999999999998</v>
      </c>
      <c r="V1588" s="1193">
        <v>0.28599999999999998</v>
      </c>
      <c r="W1588" s="1192">
        <v>0.28399999999999997</v>
      </c>
      <c r="X1588" s="1192">
        <v>0.27600000000000002</v>
      </c>
      <c r="Y1588" s="1192">
        <v>0.27400000000000002</v>
      </c>
      <c r="Z1588" s="1192">
        <v>0.27800000000000002</v>
      </c>
      <c r="AA1588" s="1192">
        <v>0.25</v>
      </c>
      <c r="AB1588" s="876">
        <v>0.23400000000000001</v>
      </c>
      <c r="AC1588" s="780">
        <f>SUM(E1588:AB1588)</f>
        <v>6.6019999999999985</v>
      </c>
    </row>
    <row r="1589" spans="1:29" ht="12.75" customHeight="1">
      <c r="A1589" s="781"/>
      <c r="B1589" s="782"/>
      <c r="C1589" s="783" t="s">
        <v>158</v>
      </c>
      <c r="D1589" s="783" t="s">
        <v>157</v>
      </c>
      <c r="E1589" s="1194">
        <v>0.09</v>
      </c>
      <c r="F1589" s="1194">
        <v>8.5999999999999993E-2</v>
      </c>
      <c r="G1589" s="1194">
        <v>8.7999999999999995E-2</v>
      </c>
      <c r="H1589" s="1195">
        <v>0.08</v>
      </c>
      <c r="I1589" s="1194">
        <v>8.2000000000000003E-2</v>
      </c>
      <c r="J1589" s="1194">
        <v>0.08</v>
      </c>
      <c r="K1589" s="1194">
        <v>9.1999999999999998E-2</v>
      </c>
      <c r="L1589" s="1194">
        <v>0.09</v>
      </c>
      <c r="M1589" s="1194">
        <v>9.6000000000000002E-2</v>
      </c>
      <c r="N1589" s="1195">
        <v>0.104</v>
      </c>
      <c r="O1589" s="1194">
        <v>0.104</v>
      </c>
      <c r="P1589" s="1194">
        <v>0.106</v>
      </c>
      <c r="Q1589" s="1194">
        <v>0.104</v>
      </c>
      <c r="R1589" s="1194">
        <v>0.106</v>
      </c>
      <c r="S1589" s="1194">
        <v>0.106</v>
      </c>
      <c r="T1589" s="1194">
        <v>0.106</v>
      </c>
      <c r="U1589" s="1194">
        <v>9.6000000000000002E-2</v>
      </c>
      <c r="V1589" s="1195">
        <v>9.4E-2</v>
      </c>
      <c r="W1589" s="1194">
        <v>0.104</v>
      </c>
      <c r="X1589" s="1194">
        <v>0.104</v>
      </c>
      <c r="Y1589" s="1194">
        <v>9.8000000000000004E-2</v>
      </c>
      <c r="Z1589" s="1194">
        <v>0.108</v>
      </c>
      <c r="AA1589" s="1194">
        <v>9.8000000000000004E-2</v>
      </c>
      <c r="AB1589" s="1194">
        <v>0.10199999999999999</v>
      </c>
      <c r="AC1589" s="786">
        <f>SUM(E1589:AB1589)</f>
        <v>2.3240000000000003</v>
      </c>
    </row>
    <row r="1590" spans="1:29" ht="12.75" customHeight="1">
      <c r="A1590" s="781"/>
      <c r="B1590" s="782"/>
      <c r="C1590" s="783" t="s">
        <v>159</v>
      </c>
      <c r="D1590" s="783" t="s">
        <v>160</v>
      </c>
      <c r="E1590" s="863">
        <v>11</v>
      </c>
      <c r="F1590" s="863">
        <v>10</v>
      </c>
      <c r="G1590" s="863">
        <v>7</v>
      </c>
      <c r="H1590" s="864">
        <v>10</v>
      </c>
      <c r="I1590" s="863">
        <v>10</v>
      </c>
      <c r="J1590" s="863">
        <v>11</v>
      </c>
      <c r="K1590" s="863">
        <v>13</v>
      </c>
      <c r="L1590" s="863">
        <v>19</v>
      </c>
      <c r="M1590" s="863">
        <v>20</v>
      </c>
      <c r="N1590" s="864">
        <v>20</v>
      </c>
      <c r="O1590" s="863">
        <v>16</v>
      </c>
      <c r="P1590" s="863">
        <v>18</v>
      </c>
      <c r="Q1590" s="863">
        <v>20</v>
      </c>
      <c r="R1590" s="863">
        <v>15</v>
      </c>
      <c r="S1590" s="863">
        <v>16</v>
      </c>
      <c r="T1590" s="863">
        <v>15</v>
      </c>
      <c r="U1590" s="863">
        <v>16</v>
      </c>
      <c r="V1590" s="864">
        <v>15</v>
      </c>
      <c r="W1590" s="863">
        <v>15</v>
      </c>
      <c r="X1590" s="863">
        <v>15</v>
      </c>
      <c r="Y1590" s="863">
        <v>15</v>
      </c>
      <c r="Z1590" s="863">
        <v>15</v>
      </c>
      <c r="AA1590" s="863">
        <v>14</v>
      </c>
      <c r="AB1590" s="863">
        <v>11</v>
      </c>
      <c r="AC1590" s="786"/>
    </row>
    <row r="1591" spans="1:29" ht="12.75" customHeight="1">
      <c r="A1591" s="790"/>
      <c r="B1591" s="791"/>
      <c r="C1591" s="795" t="s">
        <v>161</v>
      </c>
      <c r="D1591" s="795"/>
      <c r="E1591" s="938">
        <f t="shared" ref="E1591:AC1591" si="452">E1589/E1588</f>
        <v>0.42452830188679247</v>
      </c>
      <c r="F1591" s="938">
        <f t="shared" si="452"/>
        <v>0.41747572815533979</v>
      </c>
      <c r="G1591" s="938">
        <f t="shared" si="452"/>
        <v>0.47311827956989244</v>
      </c>
      <c r="H1591" s="968">
        <f t="shared" si="452"/>
        <v>0.45454545454545459</v>
      </c>
      <c r="I1591" s="938">
        <f t="shared" si="452"/>
        <v>0.43617021276595747</v>
      </c>
      <c r="J1591" s="938">
        <f t="shared" si="452"/>
        <v>0.37735849056603776</v>
      </c>
      <c r="K1591" s="938">
        <f t="shared" si="452"/>
        <v>0.38655462184873951</v>
      </c>
      <c r="L1591" s="938">
        <f t="shared" si="452"/>
        <v>0.29605263157894735</v>
      </c>
      <c r="M1591" s="938">
        <f t="shared" si="452"/>
        <v>0.2608695652173913</v>
      </c>
      <c r="N1591" s="968">
        <f t="shared" si="452"/>
        <v>0.2857142857142857</v>
      </c>
      <c r="O1591" s="938">
        <f t="shared" si="452"/>
        <v>0.2810810810810811</v>
      </c>
      <c r="P1591" s="938">
        <f t="shared" si="452"/>
        <v>0.31176470588235289</v>
      </c>
      <c r="Q1591" s="938">
        <f t="shared" si="452"/>
        <v>0.32098765432098764</v>
      </c>
      <c r="R1591" s="938">
        <f t="shared" si="452"/>
        <v>0.32716049382716045</v>
      </c>
      <c r="S1591" s="938">
        <f t="shared" si="452"/>
        <v>0.33757961783439489</v>
      </c>
      <c r="T1591" s="938">
        <f t="shared" si="452"/>
        <v>0.35099337748344372</v>
      </c>
      <c r="U1591" s="938">
        <f t="shared" si="452"/>
        <v>0.32876712328767127</v>
      </c>
      <c r="V1591" s="968">
        <f t="shared" si="452"/>
        <v>0.3286713286713287</v>
      </c>
      <c r="W1591" s="938">
        <f t="shared" si="452"/>
        <v>0.36619718309859156</v>
      </c>
      <c r="X1591" s="938">
        <f t="shared" si="452"/>
        <v>0.3768115942028985</v>
      </c>
      <c r="Y1591" s="938">
        <f t="shared" si="452"/>
        <v>0.35766423357664234</v>
      </c>
      <c r="Z1591" s="938">
        <f t="shared" si="452"/>
        <v>0.3884892086330935</v>
      </c>
      <c r="AA1591" s="938">
        <f t="shared" si="452"/>
        <v>0.39200000000000002</v>
      </c>
      <c r="AB1591" s="938">
        <f t="shared" si="452"/>
        <v>0.43589743589743585</v>
      </c>
      <c r="AC1591" s="798">
        <f t="shared" si="452"/>
        <v>0.35201454104816732</v>
      </c>
    </row>
    <row r="1592" spans="1:29" ht="12.75" customHeight="1">
      <c r="A1592" s="775" t="s">
        <v>182</v>
      </c>
      <c r="B1592" s="776" t="s">
        <v>871</v>
      </c>
      <c r="C1592" s="777" t="s">
        <v>156</v>
      </c>
      <c r="D1592" s="777" t="s">
        <v>157</v>
      </c>
      <c r="E1592" s="1192">
        <v>0.39</v>
      </c>
      <c r="F1592" s="1192">
        <v>0.375</v>
      </c>
      <c r="G1592" s="1192">
        <v>0.372</v>
      </c>
      <c r="H1592" s="1193">
        <v>0.36899999999999999</v>
      </c>
      <c r="I1592" s="1192">
        <v>0.372</v>
      </c>
      <c r="J1592" s="1192">
        <v>0.38400000000000001</v>
      </c>
      <c r="K1592" s="1192">
        <v>0.42599999999999999</v>
      </c>
      <c r="L1592" s="1192">
        <v>0.47399999999999998</v>
      </c>
      <c r="M1592" s="1192">
        <v>0.55800000000000005</v>
      </c>
      <c r="N1592" s="1193">
        <v>0.56999999999999995</v>
      </c>
      <c r="O1592" s="1192">
        <v>0.59099999999999997</v>
      </c>
      <c r="P1592" s="1192">
        <v>0.58799999999999997</v>
      </c>
      <c r="Q1592" s="1192">
        <v>0.59399999999999997</v>
      </c>
      <c r="R1592" s="1192">
        <v>0.6</v>
      </c>
      <c r="S1592" s="1192">
        <v>0.56699999999999995</v>
      </c>
      <c r="T1592" s="1192">
        <v>0.56699999999999995</v>
      </c>
      <c r="U1592" s="1192">
        <v>0.59699999999999998</v>
      </c>
      <c r="V1592" s="1193">
        <v>0.54300000000000004</v>
      </c>
      <c r="W1592" s="1192">
        <v>0.51600000000000001</v>
      </c>
      <c r="X1592" s="1192">
        <v>0.495</v>
      </c>
      <c r="Y1592" s="1192">
        <v>0.45900000000000002</v>
      </c>
      <c r="Z1592" s="1192">
        <v>0.438</v>
      </c>
      <c r="AA1592" s="1192">
        <v>0.41699999999999998</v>
      </c>
      <c r="AB1592" s="1192">
        <v>0.39300000000000002</v>
      </c>
      <c r="AC1592" s="780">
        <f>SUM(E1592:AB1592)</f>
        <v>11.654999999999999</v>
      </c>
    </row>
    <row r="1593" spans="1:29" ht="12.75" customHeight="1">
      <c r="A1593" s="781"/>
      <c r="B1593" s="782"/>
      <c r="C1593" s="783" t="s">
        <v>158</v>
      </c>
      <c r="D1593" s="783" t="s">
        <v>157</v>
      </c>
      <c r="E1593" s="1194">
        <v>0.10199999999999999</v>
      </c>
      <c r="F1593" s="1194">
        <v>9.2999999999999999E-2</v>
      </c>
      <c r="G1593" s="1194">
        <v>9.6000000000000002E-2</v>
      </c>
      <c r="H1593" s="1195">
        <v>9.2999999999999999E-2</v>
      </c>
      <c r="I1593" s="1194">
        <v>9.6000000000000002E-2</v>
      </c>
      <c r="J1593" s="1194">
        <v>9.9000000000000005E-2</v>
      </c>
      <c r="K1593" s="1194">
        <v>0.105</v>
      </c>
      <c r="L1593" s="1194">
        <v>0.108</v>
      </c>
      <c r="M1593" s="1194">
        <v>0.123</v>
      </c>
      <c r="N1593" s="1195">
        <v>0.12</v>
      </c>
      <c r="O1593" s="1194">
        <v>0.126</v>
      </c>
      <c r="P1593" s="1194">
        <v>0.13200000000000001</v>
      </c>
      <c r="Q1593" s="1194">
        <v>0.13500000000000001</v>
      </c>
      <c r="R1593" s="1194">
        <v>0.129</v>
      </c>
      <c r="S1593" s="1194">
        <v>0.12</v>
      </c>
      <c r="T1593" s="1194">
        <v>0.12</v>
      </c>
      <c r="U1593" s="1194">
        <v>0.123</v>
      </c>
      <c r="V1593" s="1195">
        <v>0.114</v>
      </c>
      <c r="W1593" s="1194">
        <v>0.111</v>
      </c>
      <c r="X1593" s="1194">
        <v>0.108</v>
      </c>
      <c r="Y1593" s="1194">
        <v>0.105</v>
      </c>
      <c r="Z1593" s="1194">
        <v>0.105</v>
      </c>
      <c r="AA1593" s="1194">
        <v>0.105</v>
      </c>
      <c r="AB1593" s="1194">
        <v>9.9000000000000005E-2</v>
      </c>
      <c r="AC1593" s="786">
        <f>SUM(E1593:AB1593)</f>
        <v>2.6670000000000007</v>
      </c>
    </row>
    <row r="1594" spans="1:29" ht="12.75" customHeight="1">
      <c r="A1594" s="781"/>
      <c r="B1594" s="782"/>
      <c r="C1594" s="783" t="s">
        <v>159</v>
      </c>
      <c r="D1594" s="783" t="s">
        <v>160</v>
      </c>
      <c r="E1594" s="863">
        <v>19</v>
      </c>
      <c r="F1594" s="863">
        <v>19</v>
      </c>
      <c r="G1594" s="863">
        <v>17</v>
      </c>
      <c r="H1594" s="864">
        <v>20</v>
      </c>
      <c r="I1594" s="863">
        <v>18</v>
      </c>
      <c r="J1594" s="863">
        <v>20</v>
      </c>
      <c r="K1594" s="863">
        <v>23</v>
      </c>
      <c r="L1594" s="863">
        <v>26</v>
      </c>
      <c r="M1594" s="863">
        <v>32</v>
      </c>
      <c r="N1594" s="864">
        <v>30</v>
      </c>
      <c r="O1594" s="863">
        <v>30</v>
      </c>
      <c r="P1594" s="863">
        <v>34</v>
      </c>
      <c r="Q1594" s="863">
        <v>30</v>
      </c>
      <c r="R1594" s="863">
        <v>32</v>
      </c>
      <c r="S1594" s="863">
        <v>30</v>
      </c>
      <c r="T1594" s="863">
        <v>31</v>
      </c>
      <c r="U1594" s="863">
        <v>30</v>
      </c>
      <c r="V1594" s="864">
        <v>25</v>
      </c>
      <c r="W1594" s="863">
        <v>25</v>
      </c>
      <c r="X1594" s="863">
        <v>22</v>
      </c>
      <c r="Y1594" s="863">
        <v>23</v>
      </c>
      <c r="Z1594" s="863">
        <v>24</v>
      </c>
      <c r="AA1594" s="863">
        <v>21</v>
      </c>
      <c r="AB1594" s="863">
        <v>19</v>
      </c>
      <c r="AC1594" s="786"/>
    </row>
    <row r="1595" spans="1:29" ht="12.75" customHeight="1">
      <c r="A1595" s="790"/>
      <c r="B1595" s="791"/>
      <c r="C1595" s="795" t="s">
        <v>161</v>
      </c>
      <c r="D1595" s="795"/>
      <c r="E1595" s="938">
        <f t="shared" ref="E1595:AC1595" si="453">E1593/E1592</f>
        <v>0.2615384615384615</v>
      </c>
      <c r="F1595" s="938">
        <f t="shared" si="453"/>
        <v>0.248</v>
      </c>
      <c r="G1595" s="938">
        <f t="shared" si="453"/>
        <v>0.25806451612903225</v>
      </c>
      <c r="H1595" s="968">
        <f t="shared" si="453"/>
        <v>0.25203252032520324</v>
      </c>
      <c r="I1595" s="938">
        <f t="shared" si="453"/>
        <v>0.25806451612903225</v>
      </c>
      <c r="J1595" s="938">
        <f t="shared" si="453"/>
        <v>0.2578125</v>
      </c>
      <c r="K1595" s="938">
        <f t="shared" si="453"/>
        <v>0.24647887323943662</v>
      </c>
      <c r="L1595" s="938">
        <f t="shared" si="453"/>
        <v>0.22784810126582281</v>
      </c>
      <c r="M1595" s="938">
        <f t="shared" si="453"/>
        <v>0.22043010752688169</v>
      </c>
      <c r="N1595" s="968">
        <f t="shared" si="453"/>
        <v>0.2105263157894737</v>
      </c>
      <c r="O1595" s="938">
        <f t="shared" si="453"/>
        <v>0.21319796954314721</v>
      </c>
      <c r="P1595" s="938">
        <f t="shared" si="453"/>
        <v>0.22448979591836737</v>
      </c>
      <c r="Q1595" s="938">
        <f t="shared" si="453"/>
        <v>0.22727272727272729</v>
      </c>
      <c r="R1595" s="938">
        <f t="shared" si="453"/>
        <v>0.21500000000000002</v>
      </c>
      <c r="S1595" s="938">
        <f t="shared" si="453"/>
        <v>0.21164021164021166</v>
      </c>
      <c r="T1595" s="938">
        <f t="shared" si="453"/>
        <v>0.21164021164021166</v>
      </c>
      <c r="U1595" s="938">
        <f t="shared" si="453"/>
        <v>0.20603015075376885</v>
      </c>
      <c r="V1595" s="968">
        <f t="shared" si="453"/>
        <v>0.20994475138121546</v>
      </c>
      <c r="W1595" s="938">
        <f t="shared" si="453"/>
        <v>0.21511627906976744</v>
      </c>
      <c r="X1595" s="938">
        <f t="shared" si="453"/>
        <v>0.21818181818181817</v>
      </c>
      <c r="Y1595" s="938">
        <f t="shared" si="453"/>
        <v>0.22875816993464052</v>
      </c>
      <c r="Z1595" s="938">
        <f t="shared" si="453"/>
        <v>0.23972602739726026</v>
      </c>
      <c r="AA1595" s="938">
        <f t="shared" si="453"/>
        <v>0.25179856115107913</v>
      </c>
      <c r="AB1595" s="938">
        <f t="shared" si="453"/>
        <v>0.25190839694656486</v>
      </c>
      <c r="AC1595" s="798">
        <f t="shared" si="453"/>
        <v>0.22882882882882891</v>
      </c>
    </row>
    <row r="1596" spans="1:29" ht="12.75" customHeight="1">
      <c r="A1596" s="775" t="s">
        <v>212</v>
      </c>
      <c r="B1596" s="776" t="s">
        <v>872</v>
      </c>
      <c r="C1596" s="777" t="s">
        <v>156</v>
      </c>
      <c r="D1596" s="777" t="s">
        <v>157</v>
      </c>
      <c r="E1596" s="1192">
        <v>2.0219999999999998</v>
      </c>
      <c r="F1596" s="1192">
        <v>1.83</v>
      </c>
      <c r="G1596" s="1192">
        <v>1.7250000000000001</v>
      </c>
      <c r="H1596" s="1193">
        <v>1.716</v>
      </c>
      <c r="I1596" s="1192">
        <v>1.782</v>
      </c>
      <c r="J1596" s="1192">
        <v>1.92</v>
      </c>
      <c r="K1596" s="1192">
        <v>2.2949999999999999</v>
      </c>
      <c r="L1596" s="1192">
        <v>2.67</v>
      </c>
      <c r="M1596" s="1192">
        <v>3.012</v>
      </c>
      <c r="N1596" s="1193">
        <v>3.2669999999999999</v>
      </c>
      <c r="O1596" s="1192">
        <v>3.3359999999999999</v>
      </c>
      <c r="P1596" s="1192">
        <v>3.351</v>
      </c>
      <c r="Q1596" s="1192">
        <v>3.36</v>
      </c>
      <c r="R1596" s="1192">
        <v>3.327</v>
      </c>
      <c r="S1596" s="1192">
        <v>3.2549999999999999</v>
      </c>
      <c r="T1596" s="1192">
        <v>3.1890000000000001</v>
      </c>
      <c r="U1596" s="1192">
        <v>3.1949999999999998</v>
      </c>
      <c r="V1596" s="1193">
        <v>3.2309999999999999</v>
      </c>
      <c r="W1596" s="1192">
        <v>3.351</v>
      </c>
      <c r="X1596" s="1192">
        <v>3.2610000000000001</v>
      </c>
      <c r="Y1596" s="1192">
        <v>3.1560000000000001</v>
      </c>
      <c r="Z1596" s="1192">
        <v>2.9969999999999999</v>
      </c>
      <c r="AA1596" s="1192">
        <v>2.601</v>
      </c>
      <c r="AB1596" s="1192">
        <v>2.286</v>
      </c>
      <c r="AC1596" s="780">
        <f>SUM(E1596:AB1596)</f>
        <v>66.134999999999991</v>
      </c>
    </row>
    <row r="1597" spans="1:29" ht="12.75" customHeight="1">
      <c r="A1597" s="781"/>
      <c r="B1597" s="782"/>
      <c r="C1597" s="783" t="s">
        <v>158</v>
      </c>
      <c r="D1597" s="783" t="s">
        <v>157</v>
      </c>
      <c r="E1597" s="1194">
        <v>0.74399999999999999</v>
      </c>
      <c r="F1597" s="1194">
        <v>0.72899999999999998</v>
      </c>
      <c r="G1597" s="1194">
        <v>0.73499999999999999</v>
      </c>
      <c r="H1597" s="1195">
        <v>0.74399999999999999</v>
      </c>
      <c r="I1597" s="1194">
        <v>0.74399999999999999</v>
      </c>
      <c r="J1597" s="1194">
        <v>0.76200000000000001</v>
      </c>
      <c r="K1597" s="1194">
        <v>0.78600000000000003</v>
      </c>
      <c r="L1597" s="1194">
        <v>0.84599999999999997</v>
      </c>
      <c r="M1597" s="1194">
        <v>0.89700000000000002</v>
      </c>
      <c r="N1597" s="1195">
        <v>0.93300000000000005</v>
      </c>
      <c r="O1597" s="1194">
        <v>0.94199999999999995</v>
      </c>
      <c r="P1597" s="1194">
        <v>0.92700000000000005</v>
      </c>
      <c r="Q1597" s="1194">
        <v>0.95099999999999996</v>
      </c>
      <c r="R1597" s="1194">
        <v>0.96</v>
      </c>
      <c r="S1597" s="1194">
        <v>0.93</v>
      </c>
      <c r="T1597" s="1194">
        <v>0.90900000000000003</v>
      </c>
      <c r="U1597" s="1194">
        <v>0.879</v>
      </c>
      <c r="V1597" s="1195">
        <v>0.86399999999999999</v>
      </c>
      <c r="W1597" s="1194">
        <v>0.88500000000000001</v>
      </c>
      <c r="X1597" s="1194">
        <v>0.88800000000000001</v>
      </c>
      <c r="Y1597" s="1194">
        <v>0.82499999999999996</v>
      </c>
      <c r="Z1597" s="1194">
        <v>0.81299999999999994</v>
      </c>
      <c r="AA1597" s="1194">
        <v>0.79200000000000004</v>
      </c>
      <c r="AB1597" s="1194">
        <v>0.76800000000000002</v>
      </c>
      <c r="AC1597" s="786">
        <f>SUM(E1597:AB1597)</f>
        <v>20.253000000000004</v>
      </c>
    </row>
    <row r="1598" spans="1:29" ht="12.75" customHeight="1">
      <c r="A1598" s="781"/>
      <c r="B1598" s="782"/>
      <c r="C1598" s="783" t="s">
        <v>159</v>
      </c>
      <c r="D1598" s="783" t="s">
        <v>160</v>
      </c>
      <c r="E1598" s="863">
        <v>111</v>
      </c>
      <c r="F1598" s="863">
        <v>105</v>
      </c>
      <c r="G1598" s="863">
        <v>103</v>
      </c>
      <c r="H1598" s="864">
        <v>106</v>
      </c>
      <c r="I1598" s="863">
        <v>110</v>
      </c>
      <c r="J1598" s="863">
        <v>123</v>
      </c>
      <c r="K1598" s="863">
        <v>146</v>
      </c>
      <c r="L1598" s="863">
        <v>164</v>
      </c>
      <c r="M1598" s="863">
        <v>180</v>
      </c>
      <c r="N1598" s="864">
        <v>191</v>
      </c>
      <c r="O1598" s="863">
        <v>197</v>
      </c>
      <c r="P1598" s="863">
        <v>197</v>
      </c>
      <c r="Q1598" s="863">
        <v>193</v>
      </c>
      <c r="R1598" s="863">
        <v>187</v>
      </c>
      <c r="S1598" s="863">
        <v>185</v>
      </c>
      <c r="T1598" s="863">
        <v>182</v>
      </c>
      <c r="U1598" s="863">
        <v>182</v>
      </c>
      <c r="V1598" s="864">
        <v>187</v>
      </c>
      <c r="W1598" s="863">
        <v>186</v>
      </c>
      <c r="X1598" s="863">
        <v>184</v>
      </c>
      <c r="Y1598" s="863">
        <v>182</v>
      </c>
      <c r="Z1598" s="863">
        <v>162</v>
      </c>
      <c r="AA1598" s="863">
        <v>137</v>
      </c>
      <c r="AB1598" s="863">
        <v>125</v>
      </c>
      <c r="AC1598" s="786"/>
    </row>
    <row r="1599" spans="1:29" ht="12.75" customHeight="1">
      <c r="A1599" s="800"/>
      <c r="B1599" s="801"/>
      <c r="C1599" s="802" t="s">
        <v>161</v>
      </c>
      <c r="D1599" s="802"/>
      <c r="E1599" s="879">
        <f t="shared" ref="E1599:AC1599" si="454">E1597/E1596</f>
        <v>0.36795252225519293</v>
      </c>
      <c r="F1599" s="879">
        <f t="shared" si="454"/>
        <v>0.39836065573770491</v>
      </c>
      <c r="G1599" s="879">
        <f t="shared" si="454"/>
        <v>0.42608695652173911</v>
      </c>
      <c r="H1599" s="919">
        <f t="shared" si="454"/>
        <v>0.4335664335664336</v>
      </c>
      <c r="I1599" s="879">
        <f t="shared" si="454"/>
        <v>0.4175084175084175</v>
      </c>
      <c r="J1599" s="879">
        <f t="shared" si="454"/>
        <v>0.39687500000000003</v>
      </c>
      <c r="K1599" s="879">
        <f t="shared" si="454"/>
        <v>0.34248366013071896</v>
      </c>
      <c r="L1599" s="879">
        <f t="shared" si="454"/>
        <v>0.31685393258426964</v>
      </c>
      <c r="M1599" s="879">
        <f t="shared" si="454"/>
        <v>0.29780876494023906</v>
      </c>
      <c r="N1599" s="919">
        <f t="shared" si="454"/>
        <v>0.28558310376492196</v>
      </c>
      <c r="O1599" s="879">
        <f t="shared" si="454"/>
        <v>0.28237410071942448</v>
      </c>
      <c r="P1599" s="879">
        <f t="shared" si="454"/>
        <v>0.27663384064458374</v>
      </c>
      <c r="Q1599" s="879">
        <f t="shared" si="454"/>
        <v>0.28303571428571428</v>
      </c>
      <c r="R1599" s="879">
        <f t="shared" si="454"/>
        <v>0.28854824165915238</v>
      </c>
      <c r="S1599" s="879">
        <f t="shared" si="454"/>
        <v>0.28571428571428575</v>
      </c>
      <c r="T1599" s="879">
        <f t="shared" si="454"/>
        <v>0.2850423330197554</v>
      </c>
      <c r="U1599" s="879">
        <f t="shared" si="454"/>
        <v>0.27511737089201882</v>
      </c>
      <c r="V1599" s="919">
        <f t="shared" si="454"/>
        <v>0.26740947075208915</v>
      </c>
      <c r="W1599" s="879">
        <f t="shared" si="454"/>
        <v>0.26410026857654434</v>
      </c>
      <c r="X1599" s="879">
        <f t="shared" si="454"/>
        <v>0.27230910763569455</v>
      </c>
      <c r="Y1599" s="879">
        <f t="shared" si="454"/>
        <v>0.26140684410646386</v>
      </c>
      <c r="Z1599" s="879">
        <f t="shared" si="454"/>
        <v>0.27127127127127126</v>
      </c>
      <c r="AA1599" s="879">
        <f t="shared" si="454"/>
        <v>0.30449826989619377</v>
      </c>
      <c r="AB1599" s="879">
        <f t="shared" si="454"/>
        <v>0.33595800524934383</v>
      </c>
      <c r="AC1599" s="805">
        <f t="shared" si="454"/>
        <v>0.30623724200498992</v>
      </c>
    </row>
    <row r="1600" spans="1:29" ht="12.75" customHeight="1">
      <c r="A1600" s="806" t="s">
        <v>737</v>
      </c>
      <c r="B1600" s="807"/>
      <c r="C1600" s="808"/>
      <c r="D1600" s="808"/>
      <c r="E1600" s="809">
        <f t="shared" ref="E1600:AB1600" si="455">E1584+E1588+E1592+E1596</f>
        <v>3.048</v>
      </c>
      <c r="F1600" s="809">
        <f t="shared" si="455"/>
        <v>2.7850000000000001</v>
      </c>
      <c r="G1600" s="809">
        <f t="shared" si="455"/>
        <v>2.633</v>
      </c>
      <c r="H1600" s="809">
        <f t="shared" si="455"/>
        <v>2.6109999999999998</v>
      </c>
      <c r="I1600" s="809">
        <f t="shared" si="455"/>
        <v>2.71</v>
      </c>
      <c r="J1600" s="809">
        <f t="shared" si="455"/>
        <v>2.91</v>
      </c>
      <c r="K1600" s="809">
        <f t="shared" si="455"/>
        <v>3.4669999999999996</v>
      </c>
      <c r="L1600" s="809">
        <f t="shared" si="455"/>
        <v>4.0759999999999996</v>
      </c>
      <c r="M1600" s="809">
        <f t="shared" si="455"/>
        <v>4.7240000000000002</v>
      </c>
      <c r="N1600" s="809">
        <f t="shared" si="455"/>
        <v>5.0250000000000004</v>
      </c>
      <c r="O1600" s="809">
        <f t="shared" si="455"/>
        <v>5.0889999999999995</v>
      </c>
      <c r="P1600" s="809">
        <f t="shared" si="455"/>
        <v>5.0730000000000004</v>
      </c>
      <c r="Q1600" s="809">
        <f t="shared" si="455"/>
        <v>5.0600000000000005</v>
      </c>
      <c r="R1600" s="809">
        <f t="shared" si="455"/>
        <v>5.0289999999999999</v>
      </c>
      <c r="S1600" s="809">
        <f t="shared" si="455"/>
        <v>4.8780000000000001</v>
      </c>
      <c r="T1600" s="809">
        <f t="shared" si="455"/>
        <v>4.8140000000000001</v>
      </c>
      <c r="U1600" s="809">
        <f t="shared" si="455"/>
        <v>4.79</v>
      </c>
      <c r="V1600" s="809">
        <f t="shared" si="455"/>
        <v>4.7560000000000002</v>
      </c>
      <c r="W1600" s="809">
        <f t="shared" si="455"/>
        <v>4.8769999999999998</v>
      </c>
      <c r="X1600" s="809">
        <f t="shared" si="455"/>
        <v>4.7119999999999997</v>
      </c>
      <c r="Y1600" s="809">
        <f t="shared" si="455"/>
        <v>4.5150000000000006</v>
      </c>
      <c r="Z1600" s="809">
        <f t="shared" si="455"/>
        <v>4.3070000000000004</v>
      </c>
      <c r="AA1600" s="809">
        <f t="shared" si="455"/>
        <v>3.802</v>
      </c>
      <c r="AB1600" s="809">
        <f t="shared" si="455"/>
        <v>3.3610000000000002</v>
      </c>
      <c r="AC1600" s="810"/>
    </row>
    <row r="1601" spans="1:30" ht="12.75" customHeight="1">
      <c r="A1601" s="811" t="s">
        <v>738</v>
      </c>
      <c r="B1601" s="812"/>
      <c r="C1601" s="813"/>
      <c r="D1601" s="813"/>
      <c r="E1601" s="814">
        <f t="shared" ref="E1601:AB1601" si="456">E1585+E1589+E1593+E1597</f>
        <v>0.93599999999999994</v>
      </c>
      <c r="F1601" s="814">
        <f t="shared" si="456"/>
        <v>0.90799999999999992</v>
      </c>
      <c r="G1601" s="814">
        <f t="shared" si="456"/>
        <v>0.91900000000000004</v>
      </c>
      <c r="H1601" s="814">
        <f t="shared" si="456"/>
        <v>0.91700000000000004</v>
      </c>
      <c r="I1601" s="814">
        <f t="shared" si="456"/>
        <v>0.92199999999999993</v>
      </c>
      <c r="J1601" s="814">
        <f t="shared" si="456"/>
        <v>0.94500000000000006</v>
      </c>
      <c r="K1601" s="814">
        <f t="shared" si="456"/>
        <v>0.99299999999999999</v>
      </c>
      <c r="L1601" s="814">
        <f t="shared" si="456"/>
        <v>1.0819999999999999</v>
      </c>
      <c r="M1601" s="814">
        <f t="shared" si="456"/>
        <v>1.1680000000000001</v>
      </c>
      <c r="N1601" s="814">
        <f t="shared" si="456"/>
        <v>1.2190000000000001</v>
      </c>
      <c r="O1601" s="814">
        <f t="shared" si="456"/>
        <v>1.232</v>
      </c>
      <c r="P1601" s="814">
        <f t="shared" si="456"/>
        <v>1.2170000000000001</v>
      </c>
      <c r="Q1601" s="814">
        <f t="shared" si="456"/>
        <v>1.252</v>
      </c>
      <c r="R1601" s="814">
        <f t="shared" si="456"/>
        <v>1.2629999999999999</v>
      </c>
      <c r="S1601" s="814">
        <f t="shared" si="456"/>
        <v>1.198</v>
      </c>
      <c r="T1601" s="814">
        <f t="shared" si="456"/>
        <v>1.167</v>
      </c>
      <c r="U1601" s="814">
        <f t="shared" si="456"/>
        <v>1.1139999999999999</v>
      </c>
      <c r="V1601" s="814">
        <f t="shared" si="456"/>
        <v>1.1000000000000001</v>
      </c>
      <c r="W1601" s="814">
        <f t="shared" si="456"/>
        <v>1.1299999999999999</v>
      </c>
      <c r="X1601" s="814">
        <f t="shared" si="456"/>
        <v>1.1240000000000001</v>
      </c>
      <c r="Y1601" s="814">
        <f t="shared" si="456"/>
        <v>1.038</v>
      </c>
      <c r="Z1601" s="814">
        <f t="shared" si="456"/>
        <v>1.03</v>
      </c>
      <c r="AA1601" s="814">
        <f t="shared" si="456"/>
        <v>0.99500000000000011</v>
      </c>
      <c r="AB1601" s="814">
        <f t="shared" si="456"/>
        <v>0.96900000000000008</v>
      </c>
      <c r="AC1601" s="815"/>
    </row>
    <row r="1602" spans="1:30" ht="12.75" customHeight="1">
      <c r="A1602" s="816" t="s">
        <v>739</v>
      </c>
      <c r="B1602" s="817"/>
      <c r="C1602" s="818"/>
      <c r="D1602" s="818"/>
      <c r="E1602" s="819">
        <f t="shared" ref="E1602:AB1602" si="457">SQRT(E1600*E1600+E1601*E1601)</f>
        <v>3.1884792613407416</v>
      </c>
      <c r="F1602" s="819">
        <f t="shared" si="457"/>
        <v>2.9292813111751488</v>
      </c>
      <c r="G1602" s="819">
        <f t="shared" si="457"/>
        <v>2.7887721312434262</v>
      </c>
      <c r="H1602" s="819">
        <f t="shared" si="457"/>
        <v>2.7673471050809653</v>
      </c>
      <c r="I1602" s="819">
        <f t="shared" si="457"/>
        <v>2.8625485148727172</v>
      </c>
      <c r="J1602" s="819">
        <f t="shared" si="457"/>
        <v>3.0595955615080896</v>
      </c>
      <c r="K1602" s="819">
        <f t="shared" si="457"/>
        <v>3.6064023624659516</v>
      </c>
      <c r="L1602" s="819">
        <f t="shared" si="457"/>
        <v>4.2171672957092889</v>
      </c>
      <c r="M1602" s="819">
        <f t="shared" si="457"/>
        <v>4.8662511238118409</v>
      </c>
      <c r="N1602" s="819">
        <f t="shared" si="457"/>
        <v>5.1707432734569219</v>
      </c>
      <c r="O1602" s="819">
        <f t="shared" si="457"/>
        <v>5.2360046791422938</v>
      </c>
      <c r="P1602" s="819">
        <f t="shared" si="457"/>
        <v>5.2169356906137923</v>
      </c>
      <c r="Q1602" s="819">
        <f t="shared" si="457"/>
        <v>5.2125909104782053</v>
      </c>
      <c r="R1602" s="819">
        <f t="shared" si="457"/>
        <v>5.1851721282904384</v>
      </c>
      <c r="S1602" s="819">
        <f t="shared" si="457"/>
        <v>5.0229561017392932</v>
      </c>
      <c r="T1602" s="819">
        <f t="shared" si="457"/>
        <v>4.9534316387732655</v>
      </c>
      <c r="U1602" s="819">
        <f t="shared" si="457"/>
        <v>4.9178344827779634</v>
      </c>
      <c r="V1602" s="819">
        <f t="shared" si="457"/>
        <v>4.8815505733322073</v>
      </c>
      <c r="W1602" s="819">
        <f t="shared" si="457"/>
        <v>5.0061990571690211</v>
      </c>
      <c r="X1602" s="819">
        <f t="shared" si="457"/>
        <v>4.8442047851014722</v>
      </c>
      <c r="Y1602" s="819">
        <f t="shared" si="457"/>
        <v>4.632781993575783</v>
      </c>
      <c r="Z1602" s="819">
        <f t="shared" si="457"/>
        <v>4.428447696428174</v>
      </c>
      <c r="AA1602" s="819">
        <f t="shared" si="457"/>
        <v>3.9300418572834568</v>
      </c>
      <c r="AB1602" s="819">
        <f t="shared" si="457"/>
        <v>3.4978967966479515</v>
      </c>
      <c r="AC1602" s="821"/>
      <c r="AD1602" s="787">
        <f>MAX(E1602:AB1602)</f>
        <v>5.2360046791422938</v>
      </c>
    </row>
    <row r="1603" spans="1:30" s="738" customFormat="1" ht="12.75" customHeight="1">
      <c r="A1603" s="822" t="s">
        <v>648</v>
      </c>
      <c r="B1603" s="823"/>
      <c r="C1603" s="824"/>
      <c r="D1603" s="824"/>
      <c r="E1603" s="917">
        <v>1</v>
      </c>
      <c r="F1603" s="917">
        <v>2</v>
      </c>
      <c r="G1603" s="917">
        <v>3</v>
      </c>
      <c r="H1603" s="917">
        <v>3</v>
      </c>
      <c r="I1603" s="917">
        <v>5</v>
      </c>
      <c r="J1603" s="917">
        <v>6</v>
      </c>
      <c r="K1603" s="917">
        <v>7</v>
      </c>
      <c r="L1603" s="917">
        <v>8</v>
      </c>
      <c r="M1603" s="917">
        <v>9</v>
      </c>
      <c r="N1603" s="917">
        <v>10</v>
      </c>
      <c r="O1603" s="917">
        <v>11</v>
      </c>
      <c r="P1603" s="917">
        <v>12</v>
      </c>
      <c r="Q1603" s="917">
        <v>13</v>
      </c>
      <c r="R1603" s="917">
        <v>14</v>
      </c>
      <c r="S1603" s="917">
        <v>15</v>
      </c>
      <c r="T1603" s="917">
        <v>16</v>
      </c>
      <c r="U1603" s="917">
        <v>17</v>
      </c>
      <c r="V1603" s="917">
        <v>18</v>
      </c>
      <c r="W1603" s="917">
        <v>19</v>
      </c>
      <c r="X1603" s="917">
        <v>20</v>
      </c>
      <c r="Y1603" s="917">
        <v>21</v>
      </c>
      <c r="Z1603" s="917">
        <v>22</v>
      </c>
      <c r="AA1603" s="917">
        <v>23</v>
      </c>
      <c r="AB1603" s="917">
        <v>24</v>
      </c>
      <c r="AC1603" s="826"/>
    </row>
    <row r="1604" spans="1:30" s="738" customFormat="1" ht="12.75" customHeight="1">
      <c r="A1604" s="827" t="s">
        <v>169</v>
      </c>
      <c r="B1604" s="828"/>
      <c r="C1604" s="829" t="s">
        <v>164</v>
      </c>
      <c r="D1604" s="829" t="s">
        <v>160</v>
      </c>
      <c r="E1604" s="829">
        <v>10.420000076293945</v>
      </c>
      <c r="F1604" s="829">
        <v>10.279999732971191</v>
      </c>
      <c r="G1604" s="829">
        <v>10.479999542236328</v>
      </c>
      <c r="H1604" s="829">
        <v>10.460000038146973</v>
      </c>
      <c r="I1604" s="829">
        <v>10.470000267028809</v>
      </c>
      <c r="J1604" s="829">
        <v>10.470000267028809</v>
      </c>
      <c r="K1604" s="829">
        <v>10.479999542236328</v>
      </c>
      <c r="L1604" s="829">
        <v>10.439999580383301</v>
      </c>
      <c r="M1604" s="829">
        <v>10.409999847412109</v>
      </c>
      <c r="N1604" s="829">
        <v>10.409999847412109</v>
      </c>
      <c r="O1604" s="829">
        <v>10.399999618530273</v>
      </c>
      <c r="P1604" s="829">
        <v>10.449999809265137</v>
      </c>
      <c r="Q1604" s="829">
        <v>10.439999580383301</v>
      </c>
      <c r="R1604" s="829">
        <v>10.479999542236328</v>
      </c>
      <c r="S1604" s="829">
        <v>10.449999809265137</v>
      </c>
      <c r="T1604" s="829">
        <v>10.460000038146973</v>
      </c>
      <c r="U1604" s="829">
        <v>10.470000267028809</v>
      </c>
      <c r="V1604" s="829">
        <v>10.470000267028809</v>
      </c>
      <c r="W1604" s="829">
        <v>10.470000267028809</v>
      </c>
      <c r="X1604" s="829">
        <v>10.5</v>
      </c>
      <c r="Y1604" s="829">
        <v>10.460000038146973</v>
      </c>
      <c r="Z1604" s="829">
        <v>10.479999542236328</v>
      </c>
      <c r="AA1604" s="829">
        <v>10.489999771118164</v>
      </c>
      <c r="AB1604" s="829">
        <v>10.5</v>
      </c>
      <c r="AC1604" s="829"/>
    </row>
    <row r="1605" spans="1:30" s="738" customFormat="1" ht="12.75" customHeight="1">
      <c r="A1605" s="1041" t="s">
        <v>170</v>
      </c>
      <c r="B1605" s="1042"/>
      <c r="C1605" s="1043" t="s">
        <v>164</v>
      </c>
      <c r="D1605" s="1043" t="s">
        <v>160</v>
      </c>
      <c r="E1605" s="1043">
        <v>10.409999847412109</v>
      </c>
      <c r="F1605" s="1043">
        <v>10.439999580383301</v>
      </c>
      <c r="G1605" s="1043">
        <v>10.470000267028809</v>
      </c>
      <c r="H1605" s="1043">
        <v>10.449999809265137</v>
      </c>
      <c r="I1605" s="1043">
        <v>10.449999809265137</v>
      </c>
      <c r="J1605" s="1043">
        <v>10.460000038146973</v>
      </c>
      <c r="K1605" s="1043">
        <v>10.460000038146973</v>
      </c>
      <c r="L1605" s="1043">
        <v>10.430000305175781</v>
      </c>
      <c r="M1605" s="1043">
        <v>10.399999618530273</v>
      </c>
      <c r="N1605" s="1043">
        <v>10.399999618530273</v>
      </c>
      <c r="O1605" s="1043">
        <v>10.390000343322754</v>
      </c>
      <c r="P1605" s="1043">
        <v>10.430000305175781</v>
      </c>
      <c r="Q1605" s="1043">
        <v>10.420000076293945</v>
      </c>
      <c r="R1605" s="1043">
        <v>10.460000038146973</v>
      </c>
      <c r="S1605" s="1043">
        <v>10.439999580383301</v>
      </c>
      <c r="T1605" s="1043">
        <v>10.439999580383301</v>
      </c>
      <c r="U1605" s="1043">
        <v>10.449999809265137</v>
      </c>
      <c r="V1605" s="1043">
        <v>10.460000038146973</v>
      </c>
      <c r="W1605" s="1043">
        <v>10.460000038146973</v>
      </c>
      <c r="X1605" s="1043">
        <v>10.479999542236328</v>
      </c>
      <c r="Y1605" s="1043">
        <v>10.439999580383301</v>
      </c>
      <c r="Z1605" s="1043">
        <v>10.460000038146973</v>
      </c>
      <c r="AA1605" s="1043">
        <v>10.479999542236328</v>
      </c>
      <c r="AB1605" s="1043">
        <v>10.479999542236328</v>
      </c>
      <c r="AC1605" s="1043"/>
    </row>
    <row r="1606" spans="1:30" s="738" customFormat="1" ht="12.75" customHeight="1">
      <c r="A1606" s="1041" t="s">
        <v>268</v>
      </c>
      <c r="B1606" s="1042"/>
      <c r="C1606" s="1043" t="s">
        <v>164</v>
      </c>
      <c r="D1606" s="1043" t="s">
        <v>160</v>
      </c>
      <c r="E1606" s="1043">
        <v>10.399999618530273</v>
      </c>
      <c r="F1606" s="1043">
        <v>10.270000457763672</v>
      </c>
      <c r="G1606" s="1043">
        <v>10.460000038146973</v>
      </c>
      <c r="H1606" s="1043">
        <v>10.439999580383301</v>
      </c>
      <c r="I1606" s="1043">
        <v>10.449999809265137</v>
      </c>
      <c r="J1606" s="1043">
        <v>10.449999809265137</v>
      </c>
      <c r="K1606" s="1043">
        <v>10.460000038146973</v>
      </c>
      <c r="L1606" s="1043">
        <v>10.420000076293945</v>
      </c>
      <c r="M1606" s="1043">
        <v>10.409999847412109</v>
      </c>
      <c r="N1606" s="1043">
        <v>10.399999618530273</v>
      </c>
      <c r="O1606" s="1043">
        <v>10.390000343322754</v>
      </c>
      <c r="P1606" s="1043">
        <v>10.439999580383301</v>
      </c>
      <c r="Q1606" s="1043">
        <v>10.409999847412109</v>
      </c>
      <c r="R1606" s="1043">
        <v>10.470000267028809</v>
      </c>
      <c r="S1606" s="1043">
        <v>10.439999580383301</v>
      </c>
      <c r="T1606" s="1043">
        <v>10.449999809265137</v>
      </c>
      <c r="U1606" s="1043">
        <v>10.430000305175781</v>
      </c>
      <c r="V1606" s="1043">
        <v>10.460000038146973</v>
      </c>
      <c r="W1606" s="1043">
        <v>10.460000038146973</v>
      </c>
      <c r="X1606" s="1043">
        <v>10.470000267028809</v>
      </c>
      <c r="Y1606" s="1043">
        <v>10.439999580383301</v>
      </c>
      <c r="Z1606" s="1043">
        <v>10.460000038146973</v>
      </c>
      <c r="AA1606" s="1043">
        <v>10.479999542236328</v>
      </c>
      <c r="AB1606" s="1043">
        <v>10.470000267028809</v>
      </c>
      <c r="AC1606" s="1043"/>
    </row>
    <row r="1607" spans="1:30" s="738" customFormat="1" ht="12.75" customHeight="1" thickBot="1">
      <c r="A1607" s="830" t="s">
        <v>873</v>
      </c>
      <c r="B1607" s="831"/>
      <c r="C1607" s="792" t="s">
        <v>164</v>
      </c>
      <c r="D1607" s="792" t="s">
        <v>160</v>
      </c>
      <c r="E1607" s="792">
        <v>10.359999656677246</v>
      </c>
      <c r="F1607" s="792">
        <v>10.399999618530273</v>
      </c>
      <c r="G1607" s="792">
        <v>10.409999847412109</v>
      </c>
      <c r="H1607" s="792">
        <v>10.409999847412109</v>
      </c>
      <c r="I1607" s="792">
        <v>10.409999847412109</v>
      </c>
      <c r="J1607" s="792">
        <v>10.409999847412109</v>
      </c>
      <c r="K1607" s="792">
        <v>10.399999618530273</v>
      </c>
      <c r="L1607" s="792">
        <v>10.369999885559082</v>
      </c>
      <c r="M1607" s="792">
        <v>10.359999656677246</v>
      </c>
      <c r="N1607" s="792">
        <v>10.340000152587891</v>
      </c>
      <c r="O1607" s="792">
        <v>10.319999694824219</v>
      </c>
      <c r="P1607" s="792">
        <v>10.359999656677246</v>
      </c>
      <c r="Q1607" s="792">
        <v>10.350000381469727</v>
      </c>
      <c r="R1607" s="792">
        <v>10.399999618530273</v>
      </c>
      <c r="S1607" s="792">
        <v>10.390000343322754</v>
      </c>
      <c r="T1607" s="792">
        <v>10.390000343322754</v>
      </c>
      <c r="U1607" s="792">
        <v>10.380000114440918</v>
      </c>
      <c r="V1607" s="792">
        <v>10.399999618530273</v>
      </c>
      <c r="W1607" s="792">
        <v>10.399999618530273</v>
      </c>
      <c r="X1607" s="792">
        <v>10.420000076293945</v>
      </c>
      <c r="Y1607" s="792">
        <v>10.380000114440918</v>
      </c>
      <c r="Z1607" s="792">
        <v>10.409999847412109</v>
      </c>
      <c r="AA1607" s="792">
        <v>10.460000038146973</v>
      </c>
      <c r="AB1607" s="792">
        <v>10.439999580383301</v>
      </c>
      <c r="AC1607" s="792"/>
    </row>
    <row r="1608" spans="1:30" ht="12.75" customHeight="1">
      <c r="A1608" s="874" t="s">
        <v>196</v>
      </c>
      <c r="B1608" s="728" t="s">
        <v>335</v>
      </c>
      <c r="C1608" s="777" t="s">
        <v>156</v>
      </c>
      <c r="D1608" s="777" t="s">
        <v>157</v>
      </c>
      <c r="E1608" s="1192">
        <v>0.29120000000000001</v>
      </c>
      <c r="F1608" s="1192">
        <v>0.25440000000000002</v>
      </c>
      <c r="G1608" s="1192">
        <v>0.2344</v>
      </c>
      <c r="H1608" s="1193">
        <v>0.23119999999999999</v>
      </c>
      <c r="I1608" s="1192">
        <v>0.24879999999999999</v>
      </c>
      <c r="J1608" s="1192">
        <v>0.27600000000000002</v>
      </c>
      <c r="K1608" s="1192">
        <v>0.37759999999999999</v>
      </c>
      <c r="L1608" s="1192">
        <v>0.4128</v>
      </c>
      <c r="M1608" s="1192">
        <v>0.48559999999999998</v>
      </c>
      <c r="N1608" s="1193">
        <v>0.52959999999999996</v>
      </c>
      <c r="O1608" s="1192">
        <v>0.5</v>
      </c>
      <c r="P1608" s="1192">
        <v>0.52400000000000002</v>
      </c>
      <c r="Q1608" s="1192">
        <v>0.51359999999999995</v>
      </c>
      <c r="R1608" s="1192">
        <v>0.51759999999999995</v>
      </c>
      <c r="S1608" s="1192">
        <v>0.51359999999999995</v>
      </c>
      <c r="T1608" s="1192">
        <v>0.53200000000000003</v>
      </c>
      <c r="U1608" s="1192">
        <v>0.50880000000000003</v>
      </c>
      <c r="V1608" s="1193">
        <v>0.53359999999999996</v>
      </c>
      <c r="W1608" s="1192">
        <v>0.58960000000000001</v>
      </c>
      <c r="X1608" s="1192">
        <v>0.54479999999999995</v>
      </c>
      <c r="Y1608" s="1192">
        <v>0.49840000000000001</v>
      </c>
      <c r="Z1608" s="1192">
        <v>0.47360000000000002</v>
      </c>
      <c r="AA1608" s="1192">
        <v>0.4032</v>
      </c>
      <c r="AB1608" s="1192">
        <v>0.32479999999999998</v>
      </c>
      <c r="AC1608" s="780">
        <f>SUM(E1608:AB1608)</f>
        <v>10.3192</v>
      </c>
    </row>
    <row r="1609" spans="1:30" ht="12.75" customHeight="1">
      <c r="A1609" s="925"/>
      <c r="B1609" s="853"/>
      <c r="C1609" s="783" t="s">
        <v>158</v>
      </c>
      <c r="D1609" s="783" t="s">
        <v>157</v>
      </c>
      <c r="E1609" s="1194">
        <v>6.4000000000000003E-3</v>
      </c>
      <c r="F1609" s="1194">
        <v>0</v>
      </c>
      <c r="G1609" s="1194">
        <v>8.8000000000000005E-3</v>
      </c>
      <c r="H1609" s="1195">
        <v>8.8000000000000005E-3</v>
      </c>
      <c r="I1609" s="1194">
        <v>7.1999999999999998E-3</v>
      </c>
      <c r="J1609" s="1194">
        <v>1.2800000000000001E-2</v>
      </c>
      <c r="K1609" s="1194">
        <v>2.0799999999999999E-2</v>
      </c>
      <c r="L1609" s="1194">
        <v>5.04E-2</v>
      </c>
      <c r="M1609" s="1194">
        <v>5.1200000000000002E-2</v>
      </c>
      <c r="N1609" s="1195">
        <v>6.4799999999999996E-2</v>
      </c>
      <c r="O1609" s="1194">
        <v>5.8400000000000001E-2</v>
      </c>
      <c r="P1609" s="1194">
        <v>5.9200000000000003E-2</v>
      </c>
      <c r="Q1609" s="1194">
        <v>5.9200000000000003E-2</v>
      </c>
      <c r="R1609" s="1194">
        <v>6.8000000000000005E-2</v>
      </c>
      <c r="S1609" s="1194">
        <v>4.8000000000000001E-2</v>
      </c>
      <c r="T1609" s="1194">
        <v>4.24E-2</v>
      </c>
      <c r="U1609" s="1194">
        <v>2.5600000000000001E-2</v>
      </c>
      <c r="V1609" s="1195">
        <v>4.3999999999999997E-2</v>
      </c>
      <c r="W1609" s="1194">
        <v>5.1200000000000002E-2</v>
      </c>
      <c r="X1609" s="1194">
        <v>3.6799999999999999E-2</v>
      </c>
      <c r="Y1609" s="1194">
        <v>2.0799999999999999E-2</v>
      </c>
      <c r="Z1609" s="1194">
        <v>1.52E-2</v>
      </c>
      <c r="AA1609" s="1194">
        <v>8.8000000000000005E-3</v>
      </c>
      <c r="AB1609" s="1194">
        <v>8.0000000000000002E-3</v>
      </c>
      <c r="AC1609" s="786">
        <f>SUM(E1609:AB1609)</f>
        <v>0.77680000000000005</v>
      </c>
    </row>
    <row r="1610" spans="1:30" ht="12.75" customHeight="1">
      <c r="A1610" s="925"/>
      <c r="B1610" s="853"/>
      <c r="C1610" s="783" t="s">
        <v>159</v>
      </c>
      <c r="D1610" s="783" t="s">
        <v>160</v>
      </c>
      <c r="E1610" s="1197">
        <v>14</v>
      </c>
      <c r="F1610" s="1197">
        <v>13</v>
      </c>
      <c r="G1610" s="1197">
        <v>12</v>
      </c>
      <c r="H1610" s="1198">
        <v>12</v>
      </c>
      <c r="I1610" s="1197">
        <v>14</v>
      </c>
      <c r="J1610" s="1197">
        <v>16</v>
      </c>
      <c r="K1610" s="1197">
        <v>22</v>
      </c>
      <c r="L1610" s="1197">
        <v>25</v>
      </c>
      <c r="M1610" s="1197">
        <v>29</v>
      </c>
      <c r="N1610" s="1198">
        <v>29</v>
      </c>
      <c r="O1610" s="1197">
        <v>30</v>
      </c>
      <c r="P1610" s="1197">
        <v>30</v>
      </c>
      <c r="Q1610" s="1197">
        <v>27</v>
      </c>
      <c r="R1610" s="1197">
        <v>28</v>
      </c>
      <c r="S1610" s="1197">
        <v>29</v>
      </c>
      <c r="T1610" s="1197">
        <v>29</v>
      </c>
      <c r="U1610" s="1197">
        <v>27</v>
      </c>
      <c r="V1610" s="1198">
        <v>32</v>
      </c>
      <c r="W1610" s="1197">
        <v>29</v>
      </c>
      <c r="X1610" s="1197">
        <v>28</v>
      </c>
      <c r="Y1610" s="1197">
        <v>26</v>
      </c>
      <c r="Z1610" s="1197">
        <v>23</v>
      </c>
      <c r="AA1610" s="1197">
        <v>19</v>
      </c>
      <c r="AB1610" s="1197">
        <v>17</v>
      </c>
      <c r="AC1610" s="786"/>
      <c r="AD1610" s="787">
        <f>MAX(E1610:AB1610)</f>
        <v>32</v>
      </c>
    </row>
    <row r="1611" spans="1:30" ht="12.75" customHeight="1" thickBot="1">
      <c r="A1611" s="929"/>
      <c r="B1611" s="854"/>
      <c r="C1611" s="795" t="s">
        <v>161</v>
      </c>
      <c r="D1611" s="795"/>
      <c r="E1611" s="938">
        <f t="shared" ref="E1611:AC1611" si="458">E1609/E1608</f>
        <v>2.1978021978021976E-2</v>
      </c>
      <c r="F1611" s="938">
        <f t="shared" si="458"/>
        <v>0</v>
      </c>
      <c r="G1611" s="938">
        <f t="shared" si="458"/>
        <v>3.7542662116040959E-2</v>
      </c>
      <c r="H1611" s="968">
        <f t="shared" si="458"/>
        <v>3.8062283737024229E-2</v>
      </c>
      <c r="I1611" s="938">
        <f t="shared" si="458"/>
        <v>2.8938906752411574E-2</v>
      </c>
      <c r="J1611" s="938">
        <f t="shared" si="458"/>
        <v>4.6376811594202899E-2</v>
      </c>
      <c r="K1611" s="938">
        <f t="shared" si="458"/>
        <v>5.5084745762711863E-2</v>
      </c>
      <c r="L1611" s="938">
        <f t="shared" si="458"/>
        <v>0.12209302325581395</v>
      </c>
      <c r="M1611" s="938">
        <f t="shared" si="458"/>
        <v>0.1054365733113674</v>
      </c>
      <c r="N1611" s="968">
        <f t="shared" si="458"/>
        <v>0.12235649546827795</v>
      </c>
      <c r="O1611" s="938">
        <f t="shared" si="458"/>
        <v>0.1168</v>
      </c>
      <c r="P1611" s="938">
        <f t="shared" si="458"/>
        <v>0.11297709923664122</v>
      </c>
      <c r="Q1611" s="938">
        <f t="shared" si="458"/>
        <v>0.11526479750778817</v>
      </c>
      <c r="R1611" s="938">
        <f t="shared" si="458"/>
        <v>0.1313755795981453</v>
      </c>
      <c r="S1611" s="938">
        <f t="shared" si="458"/>
        <v>9.3457943925233655E-2</v>
      </c>
      <c r="T1611" s="938">
        <f t="shared" si="458"/>
        <v>7.9699248120300742E-2</v>
      </c>
      <c r="U1611" s="938">
        <f t="shared" si="458"/>
        <v>5.0314465408805034E-2</v>
      </c>
      <c r="V1611" s="968">
        <f t="shared" si="458"/>
        <v>8.2458770614692659E-2</v>
      </c>
      <c r="W1611" s="938">
        <f t="shared" si="458"/>
        <v>8.6838534599728637E-2</v>
      </c>
      <c r="X1611" s="938">
        <f t="shared" si="458"/>
        <v>6.7547723935389145E-2</v>
      </c>
      <c r="Y1611" s="938">
        <f t="shared" si="458"/>
        <v>4.1733547351524874E-2</v>
      </c>
      <c r="Z1611" s="938">
        <f t="shared" si="458"/>
        <v>3.2094594594594593E-2</v>
      </c>
      <c r="AA1611" s="938">
        <f t="shared" si="458"/>
        <v>2.1825396825396828E-2</v>
      </c>
      <c r="AB1611" s="938">
        <f t="shared" si="458"/>
        <v>2.4630541871921183E-2</v>
      </c>
      <c r="AC1611" s="798">
        <f t="shared" si="458"/>
        <v>7.5277153267695171E-2</v>
      </c>
    </row>
    <row r="1612" spans="1:30" ht="12.75" customHeight="1">
      <c r="A1612" s="874" t="s">
        <v>173</v>
      </c>
      <c r="B1612" s="728" t="s">
        <v>874</v>
      </c>
      <c r="C1612" s="777" t="s">
        <v>156</v>
      </c>
      <c r="D1612" s="777" t="s">
        <v>157</v>
      </c>
      <c r="E1612" s="1192">
        <v>0.1784</v>
      </c>
      <c r="F1612" s="1192">
        <v>0.1744</v>
      </c>
      <c r="G1612" s="1192">
        <v>0.15359999999999999</v>
      </c>
      <c r="H1612" s="1193">
        <v>0.14080000000000001</v>
      </c>
      <c r="I1612" s="1192">
        <v>0.156</v>
      </c>
      <c r="J1612" s="1192">
        <v>0.17760000000000001</v>
      </c>
      <c r="K1612" s="1192">
        <v>0.2024</v>
      </c>
      <c r="L1612" s="1192">
        <v>0.2656</v>
      </c>
      <c r="M1612" s="1192">
        <v>0.31280000000000002</v>
      </c>
      <c r="N1612" s="1193">
        <v>0.30480000000000002</v>
      </c>
      <c r="O1612" s="1192">
        <v>0.31280000000000002</v>
      </c>
      <c r="P1612" s="1192">
        <v>0.29199999999999998</v>
      </c>
      <c r="Q1612" s="1192">
        <v>0.27039999999999997</v>
      </c>
      <c r="R1612" s="1192">
        <v>0.26960000000000001</v>
      </c>
      <c r="S1612" s="1192">
        <v>0.25840000000000002</v>
      </c>
      <c r="T1612" s="1192">
        <v>0.24959999999999999</v>
      </c>
      <c r="U1612" s="1192">
        <v>0.24079999999999999</v>
      </c>
      <c r="V1612" s="1193">
        <v>0.23599999999999999</v>
      </c>
      <c r="W1612" s="1192">
        <v>0.2392</v>
      </c>
      <c r="X1612" s="1192">
        <v>0.2336</v>
      </c>
      <c r="Y1612" s="1192">
        <v>0.2288</v>
      </c>
      <c r="Z1612" s="1192">
        <v>0.2432</v>
      </c>
      <c r="AA1612" s="1192">
        <v>0.216</v>
      </c>
      <c r="AB1612" s="1192">
        <v>0.20080000000000001</v>
      </c>
      <c r="AC1612" s="780">
        <f>SUM(E1612:AB1612)</f>
        <v>5.5576000000000008</v>
      </c>
    </row>
    <row r="1613" spans="1:30" ht="12.75" customHeight="1">
      <c r="A1613" s="925"/>
      <c r="B1613" s="853"/>
      <c r="C1613" s="783" t="s">
        <v>158</v>
      </c>
      <c r="D1613" s="783" t="s">
        <v>157</v>
      </c>
      <c r="E1613" s="1194">
        <v>0.14799999999999999</v>
      </c>
      <c r="F1613" s="1194">
        <v>0.1472</v>
      </c>
      <c r="G1613" s="1194">
        <v>0.1472</v>
      </c>
      <c r="H1613" s="1195">
        <v>0.1368</v>
      </c>
      <c r="I1613" s="1194">
        <v>0.1376</v>
      </c>
      <c r="J1613" s="1194">
        <v>0.1376</v>
      </c>
      <c r="K1613" s="1194">
        <v>0.15040000000000001</v>
      </c>
      <c r="L1613" s="1194">
        <v>0.1512</v>
      </c>
      <c r="M1613" s="1194">
        <v>0.15759999999999999</v>
      </c>
      <c r="N1613" s="1195">
        <v>0.16400000000000001</v>
      </c>
      <c r="O1613" s="1194">
        <v>0.16239999999999999</v>
      </c>
      <c r="P1613" s="1194">
        <v>0.1656</v>
      </c>
      <c r="Q1613" s="1194">
        <v>0.16239999999999999</v>
      </c>
      <c r="R1613" s="1194">
        <v>0.16800000000000001</v>
      </c>
      <c r="S1613" s="1194">
        <v>0.1656</v>
      </c>
      <c r="T1613" s="1194">
        <v>0.16639999999999999</v>
      </c>
      <c r="U1613" s="1194">
        <v>0.15279999999999999</v>
      </c>
      <c r="V1613" s="1195">
        <v>0.15279999999999999</v>
      </c>
      <c r="W1613" s="1194">
        <v>0.16159999999999999</v>
      </c>
      <c r="X1613" s="1194">
        <v>0.1608</v>
      </c>
      <c r="Y1613" s="1194">
        <v>0.15279999999999999</v>
      </c>
      <c r="Z1613" s="1194">
        <v>0.16719999999999999</v>
      </c>
      <c r="AA1613" s="1194">
        <v>0.156</v>
      </c>
      <c r="AB1613" s="1194">
        <v>0.1608</v>
      </c>
      <c r="AC1613" s="786">
        <f>SUM(E1613:AB1613)</f>
        <v>3.7328000000000001</v>
      </c>
    </row>
    <row r="1614" spans="1:30" ht="12.75" customHeight="1">
      <c r="A1614" s="925"/>
      <c r="B1614" s="853"/>
      <c r="C1614" s="783" t="s">
        <v>159</v>
      </c>
      <c r="D1614" s="783" t="s">
        <v>160</v>
      </c>
      <c r="E1614" s="863">
        <v>11</v>
      </c>
      <c r="F1614" s="863">
        <v>10</v>
      </c>
      <c r="G1614" s="863">
        <v>10</v>
      </c>
      <c r="H1614" s="864">
        <v>10</v>
      </c>
      <c r="I1614" s="863">
        <v>12</v>
      </c>
      <c r="J1614" s="863">
        <v>12</v>
      </c>
      <c r="K1614" s="863">
        <v>14</v>
      </c>
      <c r="L1614" s="863">
        <v>17</v>
      </c>
      <c r="M1614" s="863">
        <v>19</v>
      </c>
      <c r="N1614" s="864">
        <v>18</v>
      </c>
      <c r="O1614" s="863">
        <v>16</v>
      </c>
      <c r="P1614" s="863">
        <v>17</v>
      </c>
      <c r="Q1614" s="863">
        <v>21</v>
      </c>
      <c r="R1614" s="863">
        <v>17</v>
      </c>
      <c r="S1614" s="863">
        <v>16</v>
      </c>
      <c r="T1614" s="863">
        <v>16</v>
      </c>
      <c r="U1614" s="863">
        <v>16</v>
      </c>
      <c r="V1614" s="864">
        <v>15</v>
      </c>
      <c r="W1614" s="863">
        <v>14</v>
      </c>
      <c r="X1614" s="863">
        <v>17</v>
      </c>
      <c r="Y1614" s="863">
        <v>17</v>
      </c>
      <c r="Z1614" s="863">
        <v>16</v>
      </c>
      <c r="AA1614" s="863">
        <v>14</v>
      </c>
      <c r="AB1614" s="863">
        <v>12</v>
      </c>
      <c r="AC1614" s="786"/>
      <c r="AD1614" s="953"/>
    </row>
    <row r="1615" spans="1:30" ht="12.75" customHeight="1" thickBot="1">
      <c r="A1615" s="941"/>
      <c r="B1615" s="867"/>
      <c r="C1615" s="802" t="s">
        <v>161</v>
      </c>
      <c r="D1615" s="802"/>
      <c r="E1615" s="879">
        <f t="shared" ref="E1615:AC1615" si="459">E1613/E1612</f>
        <v>0.82959641255605376</v>
      </c>
      <c r="F1615" s="879">
        <f t="shared" si="459"/>
        <v>0.84403669724770636</v>
      </c>
      <c r="G1615" s="879">
        <f t="shared" si="459"/>
        <v>0.95833333333333337</v>
      </c>
      <c r="H1615" s="919">
        <f t="shared" si="459"/>
        <v>0.97159090909090906</v>
      </c>
      <c r="I1615" s="879">
        <f t="shared" si="459"/>
        <v>0.88205128205128203</v>
      </c>
      <c r="J1615" s="879">
        <f t="shared" si="459"/>
        <v>0.77477477477477474</v>
      </c>
      <c r="K1615" s="879">
        <f t="shared" si="459"/>
        <v>0.74308300395256921</v>
      </c>
      <c r="L1615" s="879">
        <f t="shared" si="459"/>
        <v>0.56927710843373491</v>
      </c>
      <c r="M1615" s="879">
        <f t="shared" si="459"/>
        <v>0.50383631713554977</v>
      </c>
      <c r="N1615" s="919">
        <f t="shared" si="459"/>
        <v>0.53805774278215224</v>
      </c>
      <c r="O1615" s="879">
        <f t="shared" si="459"/>
        <v>0.5191815856777493</v>
      </c>
      <c r="P1615" s="879">
        <f t="shared" si="459"/>
        <v>0.56712328767123288</v>
      </c>
      <c r="Q1615" s="879">
        <f t="shared" si="459"/>
        <v>0.60059171597633143</v>
      </c>
      <c r="R1615" s="879">
        <f t="shared" si="459"/>
        <v>0.62314540059347179</v>
      </c>
      <c r="S1615" s="879">
        <f t="shared" si="459"/>
        <v>0.64086687306501544</v>
      </c>
      <c r="T1615" s="879">
        <f t="shared" si="459"/>
        <v>0.66666666666666663</v>
      </c>
      <c r="U1615" s="879">
        <f t="shared" si="459"/>
        <v>0.63455149501661134</v>
      </c>
      <c r="V1615" s="919">
        <f t="shared" si="459"/>
        <v>0.64745762711864407</v>
      </c>
      <c r="W1615" s="879">
        <f t="shared" si="459"/>
        <v>0.67558528428093645</v>
      </c>
      <c r="X1615" s="879">
        <f t="shared" si="459"/>
        <v>0.68835616438356162</v>
      </c>
      <c r="Y1615" s="879">
        <f t="shared" si="459"/>
        <v>0.66783216783216781</v>
      </c>
      <c r="Z1615" s="879">
        <f t="shared" si="459"/>
        <v>0.6875</v>
      </c>
      <c r="AA1615" s="879">
        <f t="shared" si="459"/>
        <v>0.72222222222222221</v>
      </c>
      <c r="AB1615" s="879">
        <f t="shared" si="459"/>
        <v>0.80079681274900394</v>
      </c>
      <c r="AC1615" s="805">
        <f t="shared" si="459"/>
        <v>0.67165683028645451</v>
      </c>
    </row>
    <row r="1616" spans="1:30" ht="12.75" customHeight="1">
      <c r="A1616" s="942" t="s">
        <v>162</v>
      </c>
      <c r="B1616" s="727" t="s">
        <v>875</v>
      </c>
      <c r="C1616" s="857" t="s">
        <v>156</v>
      </c>
      <c r="D1616" s="857" t="s">
        <v>157</v>
      </c>
      <c r="E1616" s="911">
        <v>0</v>
      </c>
      <c r="F1616" s="911">
        <v>0</v>
      </c>
      <c r="G1616" s="911">
        <v>0</v>
      </c>
      <c r="H1616" s="986">
        <v>0</v>
      </c>
      <c r="I1616" s="911">
        <v>0</v>
      </c>
      <c r="J1616" s="911">
        <v>0</v>
      </c>
      <c r="K1616" s="911">
        <v>0</v>
      </c>
      <c r="L1616" s="911">
        <v>0</v>
      </c>
      <c r="M1616" s="911">
        <v>0</v>
      </c>
      <c r="N1616" s="986">
        <v>0</v>
      </c>
      <c r="O1616" s="911">
        <v>0</v>
      </c>
      <c r="P1616" s="911">
        <v>0</v>
      </c>
      <c r="Q1616" s="911">
        <v>0</v>
      </c>
      <c r="R1616" s="911">
        <v>0</v>
      </c>
      <c r="S1616" s="911">
        <v>0</v>
      </c>
      <c r="T1616" s="911">
        <v>0</v>
      </c>
      <c r="U1616" s="911">
        <v>0</v>
      </c>
      <c r="V1616" s="986">
        <v>0</v>
      </c>
      <c r="W1616" s="911">
        <v>0</v>
      </c>
      <c r="X1616" s="911">
        <v>0</v>
      </c>
      <c r="Y1616" s="911">
        <v>0</v>
      </c>
      <c r="Z1616" s="911">
        <v>0</v>
      </c>
      <c r="AA1616" s="911">
        <v>0</v>
      </c>
      <c r="AB1616" s="911">
        <v>0</v>
      </c>
      <c r="AC1616" s="841">
        <f>SUM(E1616:AB1616)</f>
        <v>0</v>
      </c>
    </row>
    <row r="1617" spans="1:30" ht="12.75" customHeight="1">
      <c r="A1617" s="925"/>
      <c r="B1617" s="853"/>
      <c r="C1617" s="783" t="s">
        <v>158</v>
      </c>
      <c r="D1617" s="783" t="s">
        <v>157</v>
      </c>
      <c r="E1617" s="913">
        <v>0</v>
      </c>
      <c r="F1617" s="913">
        <v>0</v>
      </c>
      <c r="G1617" s="913">
        <v>0</v>
      </c>
      <c r="H1617" s="926">
        <v>0</v>
      </c>
      <c r="I1617" s="913">
        <v>0</v>
      </c>
      <c r="J1617" s="913">
        <v>0</v>
      </c>
      <c r="K1617" s="913">
        <v>0</v>
      </c>
      <c r="L1617" s="913">
        <v>0</v>
      </c>
      <c r="M1617" s="913">
        <v>0</v>
      </c>
      <c r="N1617" s="926">
        <v>0</v>
      </c>
      <c r="O1617" s="913">
        <v>0</v>
      </c>
      <c r="P1617" s="913">
        <v>0</v>
      </c>
      <c r="Q1617" s="913">
        <v>0</v>
      </c>
      <c r="R1617" s="913">
        <v>0</v>
      </c>
      <c r="S1617" s="913">
        <v>0</v>
      </c>
      <c r="T1617" s="913">
        <v>0</v>
      </c>
      <c r="U1617" s="913">
        <v>0</v>
      </c>
      <c r="V1617" s="926">
        <v>0</v>
      </c>
      <c r="W1617" s="913">
        <v>0</v>
      </c>
      <c r="X1617" s="913">
        <v>0</v>
      </c>
      <c r="Y1617" s="913">
        <v>0</v>
      </c>
      <c r="Z1617" s="913">
        <v>0</v>
      </c>
      <c r="AA1617" s="913">
        <v>0</v>
      </c>
      <c r="AB1617" s="913">
        <v>0</v>
      </c>
      <c r="AC1617" s="786">
        <f>SUM(E1617:AB1617)</f>
        <v>0</v>
      </c>
    </row>
    <row r="1618" spans="1:30" ht="12.75" customHeight="1">
      <c r="A1618" s="925"/>
      <c r="B1618" s="853"/>
      <c r="C1618" s="783" t="s">
        <v>159</v>
      </c>
      <c r="D1618" s="783" t="s">
        <v>160</v>
      </c>
      <c r="E1618" s="863">
        <v>0</v>
      </c>
      <c r="F1618" s="863">
        <v>0</v>
      </c>
      <c r="G1618" s="863">
        <v>0</v>
      </c>
      <c r="H1618" s="864">
        <v>0</v>
      </c>
      <c r="I1618" s="863">
        <v>0</v>
      </c>
      <c r="J1618" s="863">
        <v>0</v>
      </c>
      <c r="K1618" s="863">
        <v>0</v>
      </c>
      <c r="L1618" s="863">
        <v>0</v>
      </c>
      <c r="M1618" s="863">
        <v>0</v>
      </c>
      <c r="N1618" s="864">
        <v>0</v>
      </c>
      <c r="O1618" s="863">
        <v>0</v>
      </c>
      <c r="P1618" s="863">
        <v>0</v>
      </c>
      <c r="Q1618" s="863">
        <v>0</v>
      </c>
      <c r="R1618" s="863">
        <v>0</v>
      </c>
      <c r="S1618" s="863">
        <v>0</v>
      </c>
      <c r="T1618" s="863">
        <v>0</v>
      </c>
      <c r="U1618" s="863">
        <v>0</v>
      </c>
      <c r="V1618" s="864">
        <v>0</v>
      </c>
      <c r="W1618" s="863">
        <v>0</v>
      </c>
      <c r="X1618" s="863">
        <v>0</v>
      </c>
      <c r="Y1618" s="863">
        <v>0</v>
      </c>
      <c r="Z1618" s="863">
        <v>0</v>
      </c>
      <c r="AA1618" s="863">
        <v>0</v>
      </c>
      <c r="AB1618" s="863">
        <v>0</v>
      </c>
      <c r="AC1618" s="786"/>
      <c r="AD1618" s="953"/>
    </row>
    <row r="1619" spans="1:30" ht="12.75" customHeight="1">
      <c r="A1619" s="929"/>
      <c r="B1619" s="854"/>
      <c r="C1619" s="795" t="s">
        <v>161</v>
      </c>
      <c r="D1619" s="795"/>
      <c r="E1619" s="938" t="e">
        <f t="shared" ref="E1619:AC1619" si="460">E1617/E1616</f>
        <v>#DIV/0!</v>
      </c>
      <c r="F1619" s="938" t="e">
        <f t="shared" si="460"/>
        <v>#DIV/0!</v>
      </c>
      <c r="G1619" s="938" t="e">
        <f t="shared" si="460"/>
        <v>#DIV/0!</v>
      </c>
      <c r="H1619" s="968" t="e">
        <f t="shared" si="460"/>
        <v>#DIV/0!</v>
      </c>
      <c r="I1619" s="938" t="e">
        <f t="shared" si="460"/>
        <v>#DIV/0!</v>
      </c>
      <c r="J1619" s="938" t="e">
        <f t="shared" si="460"/>
        <v>#DIV/0!</v>
      </c>
      <c r="K1619" s="938" t="e">
        <f t="shared" si="460"/>
        <v>#DIV/0!</v>
      </c>
      <c r="L1619" s="938" t="e">
        <f t="shared" si="460"/>
        <v>#DIV/0!</v>
      </c>
      <c r="M1619" s="938" t="e">
        <f t="shared" si="460"/>
        <v>#DIV/0!</v>
      </c>
      <c r="N1619" s="968" t="e">
        <f t="shared" si="460"/>
        <v>#DIV/0!</v>
      </c>
      <c r="O1619" s="938" t="e">
        <f t="shared" si="460"/>
        <v>#DIV/0!</v>
      </c>
      <c r="P1619" s="938" t="e">
        <f t="shared" si="460"/>
        <v>#DIV/0!</v>
      </c>
      <c r="Q1619" s="938" t="e">
        <f t="shared" si="460"/>
        <v>#DIV/0!</v>
      </c>
      <c r="R1619" s="938" t="e">
        <f t="shared" si="460"/>
        <v>#DIV/0!</v>
      </c>
      <c r="S1619" s="938" t="e">
        <f t="shared" si="460"/>
        <v>#DIV/0!</v>
      </c>
      <c r="T1619" s="938" t="e">
        <f t="shared" si="460"/>
        <v>#DIV/0!</v>
      </c>
      <c r="U1619" s="938" t="e">
        <f t="shared" si="460"/>
        <v>#DIV/0!</v>
      </c>
      <c r="V1619" s="968" t="e">
        <f t="shared" si="460"/>
        <v>#DIV/0!</v>
      </c>
      <c r="W1619" s="938" t="e">
        <f t="shared" si="460"/>
        <v>#DIV/0!</v>
      </c>
      <c r="X1619" s="938" t="e">
        <f t="shared" si="460"/>
        <v>#DIV/0!</v>
      </c>
      <c r="Y1619" s="938" t="e">
        <f t="shared" si="460"/>
        <v>#DIV/0!</v>
      </c>
      <c r="Z1619" s="938" t="e">
        <f t="shared" si="460"/>
        <v>#DIV/0!</v>
      </c>
      <c r="AA1619" s="938" t="e">
        <f t="shared" si="460"/>
        <v>#DIV/0!</v>
      </c>
      <c r="AB1619" s="938" t="e">
        <f t="shared" si="460"/>
        <v>#DIV/0!</v>
      </c>
      <c r="AC1619" s="798" t="e">
        <f t="shared" si="460"/>
        <v>#DIV/0!</v>
      </c>
    </row>
    <row r="1620" spans="1:30" ht="12.75" customHeight="1">
      <c r="A1620" s="874" t="s">
        <v>255</v>
      </c>
      <c r="B1620" s="728" t="s">
        <v>876</v>
      </c>
      <c r="C1620" s="777" t="s">
        <v>156</v>
      </c>
      <c r="D1620" s="777" t="s">
        <v>157</v>
      </c>
      <c r="E1620" s="1200">
        <f t="shared" ref="E1620:AB1620" si="461">1.73*E1622*E1604*0.9/1000</f>
        <v>4.8671820356369008E-2</v>
      </c>
      <c r="F1620" s="1200">
        <f t="shared" si="461"/>
        <v>4.8017878752708437E-2</v>
      </c>
      <c r="G1620" s="1200">
        <f t="shared" si="461"/>
        <v>4.8952077861785889E-2</v>
      </c>
      <c r="H1620" s="1201">
        <f t="shared" si="461"/>
        <v>4.8858660178184507E-2</v>
      </c>
      <c r="I1620" s="1200">
        <f t="shared" si="461"/>
        <v>6.5207161663055416E-2</v>
      </c>
      <c r="J1620" s="1200">
        <f t="shared" si="461"/>
        <v>4.8905371247291565E-2</v>
      </c>
      <c r="K1620" s="1200">
        <f t="shared" si="461"/>
        <v>6.5269437149047857E-2</v>
      </c>
      <c r="L1620" s="1200">
        <f t="shared" si="461"/>
        <v>8.1275396733284003E-2</v>
      </c>
      <c r="M1620" s="1200">
        <f t="shared" si="461"/>
        <v>6.4833479049682619E-2</v>
      </c>
      <c r="N1620" s="1201">
        <f t="shared" si="461"/>
        <v>8.1041848812103287E-2</v>
      </c>
      <c r="O1620" s="1200">
        <f t="shared" si="461"/>
        <v>8.0963997030258181E-2</v>
      </c>
      <c r="P1620" s="1200">
        <f t="shared" si="461"/>
        <v>6.5082598812103265E-2</v>
      </c>
      <c r="Q1620" s="1200">
        <f t="shared" si="461"/>
        <v>8.1275396733284003E-2</v>
      </c>
      <c r="R1620" s="1200">
        <f t="shared" si="461"/>
        <v>6.5269437149047857E-2</v>
      </c>
      <c r="S1620" s="1200">
        <f t="shared" si="461"/>
        <v>8.1353248515129095E-2</v>
      </c>
      <c r="T1620" s="1200">
        <f t="shared" si="461"/>
        <v>4.8858660178184507E-2</v>
      </c>
      <c r="U1620" s="1200">
        <f t="shared" si="461"/>
        <v>4.8905371247291565E-2</v>
      </c>
      <c r="V1620" s="1201">
        <f t="shared" si="461"/>
        <v>4.8905371247291565E-2</v>
      </c>
      <c r="W1620" s="1200">
        <f t="shared" si="461"/>
        <v>4.8905371247291565E-2</v>
      </c>
      <c r="X1620" s="1200">
        <f t="shared" si="461"/>
        <v>4.9045499999999999E-2</v>
      </c>
      <c r="Y1620" s="1200">
        <f t="shared" si="461"/>
        <v>3.2572440118789674E-2</v>
      </c>
      <c r="Z1620" s="1200">
        <f t="shared" si="461"/>
        <v>4.8952077861785889E-2</v>
      </c>
      <c r="AA1620" s="1200">
        <f t="shared" si="461"/>
        <v>3.266585928726197E-2</v>
      </c>
      <c r="AB1620" s="1200">
        <f t="shared" si="461"/>
        <v>3.2697000000000004E-2</v>
      </c>
      <c r="AC1620" s="780">
        <f>SUM(E1620:AB1620)</f>
        <v>1.3664854612312316</v>
      </c>
    </row>
    <row r="1621" spans="1:30" ht="12.75" customHeight="1">
      <c r="A1621" s="925"/>
      <c r="B1621" s="853"/>
      <c r="C1621" s="783" t="s">
        <v>158</v>
      </c>
      <c r="D1621" s="783" t="s">
        <v>157</v>
      </c>
      <c r="E1621" s="1202">
        <f t="shared" ref="E1621:AB1621" si="462">0.4*E1620</f>
        <v>1.9468728142547603E-2</v>
      </c>
      <c r="F1621" s="1202">
        <f t="shared" si="462"/>
        <v>1.9207151501083375E-2</v>
      </c>
      <c r="G1621" s="1202">
        <f t="shared" si="462"/>
        <v>1.9580831144714358E-2</v>
      </c>
      <c r="H1621" s="1203">
        <f t="shared" si="462"/>
        <v>1.9543464071273803E-2</v>
      </c>
      <c r="I1621" s="1202">
        <f t="shared" si="462"/>
        <v>2.6082864665222166E-2</v>
      </c>
      <c r="J1621" s="1202">
        <f t="shared" si="462"/>
        <v>1.9562148498916628E-2</v>
      </c>
      <c r="K1621" s="1202">
        <f t="shared" si="462"/>
        <v>2.6107774859619143E-2</v>
      </c>
      <c r="L1621" s="1202">
        <f t="shared" si="462"/>
        <v>3.2510158693313605E-2</v>
      </c>
      <c r="M1621" s="1202">
        <f t="shared" si="462"/>
        <v>2.5933391619873049E-2</v>
      </c>
      <c r="N1621" s="1203">
        <f t="shared" si="462"/>
        <v>3.2416739524841316E-2</v>
      </c>
      <c r="O1621" s="1202">
        <f t="shared" si="462"/>
        <v>3.2385598812103275E-2</v>
      </c>
      <c r="P1621" s="1202">
        <f t="shared" si="462"/>
        <v>2.6033039524841307E-2</v>
      </c>
      <c r="Q1621" s="1202">
        <f t="shared" si="462"/>
        <v>3.2510158693313605E-2</v>
      </c>
      <c r="R1621" s="1202">
        <f t="shared" si="462"/>
        <v>2.6107774859619143E-2</v>
      </c>
      <c r="S1621" s="1202">
        <f t="shared" si="462"/>
        <v>3.2541299406051639E-2</v>
      </c>
      <c r="T1621" s="1202">
        <f t="shared" si="462"/>
        <v>1.9543464071273803E-2</v>
      </c>
      <c r="U1621" s="1202">
        <f t="shared" si="462"/>
        <v>1.9562148498916628E-2</v>
      </c>
      <c r="V1621" s="1203">
        <f t="shared" si="462"/>
        <v>1.9562148498916628E-2</v>
      </c>
      <c r="W1621" s="1202">
        <f t="shared" si="462"/>
        <v>1.9562148498916628E-2</v>
      </c>
      <c r="X1621" s="1202">
        <f t="shared" si="462"/>
        <v>1.9618200000000002E-2</v>
      </c>
      <c r="Y1621" s="1202">
        <f t="shared" si="462"/>
        <v>1.3028976047515871E-2</v>
      </c>
      <c r="Z1621" s="1202">
        <f t="shared" si="462"/>
        <v>1.9580831144714358E-2</v>
      </c>
      <c r="AA1621" s="1202">
        <f t="shared" si="462"/>
        <v>1.3066343714904789E-2</v>
      </c>
      <c r="AB1621" s="1202">
        <f t="shared" si="462"/>
        <v>1.3078800000000002E-2</v>
      </c>
      <c r="AC1621" s="786">
        <f>SUM(E1621:AB1621)</f>
        <v>0.54659418449249264</v>
      </c>
    </row>
    <row r="1622" spans="1:30" ht="12.75" customHeight="1">
      <c r="A1622" s="925"/>
      <c r="B1622" s="853"/>
      <c r="C1622" s="783" t="s">
        <v>159</v>
      </c>
      <c r="D1622" s="783" t="s">
        <v>160</v>
      </c>
      <c r="E1622" s="863">
        <v>3</v>
      </c>
      <c r="F1622" s="863">
        <v>3</v>
      </c>
      <c r="G1622" s="863">
        <v>3</v>
      </c>
      <c r="H1622" s="864">
        <v>3</v>
      </c>
      <c r="I1622" s="863">
        <v>4</v>
      </c>
      <c r="J1622" s="863">
        <v>3</v>
      </c>
      <c r="K1622" s="863">
        <v>4</v>
      </c>
      <c r="L1622" s="863">
        <v>5</v>
      </c>
      <c r="M1622" s="863">
        <v>4</v>
      </c>
      <c r="N1622" s="864">
        <v>5</v>
      </c>
      <c r="O1622" s="863">
        <v>5</v>
      </c>
      <c r="P1622" s="863">
        <v>4</v>
      </c>
      <c r="Q1622" s="863">
        <v>5</v>
      </c>
      <c r="R1622" s="863">
        <v>4</v>
      </c>
      <c r="S1622" s="863">
        <v>5</v>
      </c>
      <c r="T1622" s="863">
        <v>3</v>
      </c>
      <c r="U1622" s="863">
        <v>3</v>
      </c>
      <c r="V1622" s="864">
        <v>3</v>
      </c>
      <c r="W1622" s="863">
        <v>3</v>
      </c>
      <c r="X1622" s="863">
        <v>3</v>
      </c>
      <c r="Y1622" s="863">
        <v>2</v>
      </c>
      <c r="Z1622" s="863">
        <v>3</v>
      </c>
      <c r="AA1622" s="863">
        <v>2</v>
      </c>
      <c r="AB1622" s="863">
        <v>2</v>
      </c>
      <c r="AC1622" s="786"/>
    </row>
    <row r="1623" spans="1:30" ht="12.75" customHeight="1">
      <c r="A1623" s="929"/>
      <c r="B1623" s="854"/>
      <c r="C1623" s="795" t="s">
        <v>161</v>
      </c>
      <c r="D1623" s="795"/>
      <c r="E1623" s="938">
        <f t="shared" ref="E1623:AC1623" si="463">E1621/E1620</f>
        <v>0.4</v>
      </c>
      <c r="F1623" s="938">
        <f t="shared" si="463"/>
        <v>0.4</v>
      </c>
      <c r="G1623" s="938">
        <f t="shared" si="463"/>
        <v>0.40000000000000008</v>
      </c>
      <c r="H1623" s="968">
        <f t="shared" si="463"/>
        <v>0.4</v>
      </c>
      <c r="I1623" s="938">
        <f t="shared" si="463"/>
        <v>0.4</v>
      </c>
      <c r="J1623" s="938">
        <f t="shared" si="463"/>
        <v>0.4</v>
      </c>
      <c r="K1623" s="938">
        <f t="shared" si="463"/>
        <v>0.4</v>
      </c>
      <c r="L1623" s="938">
        <f t="shared" si="463"/>
        <v>0.40000000000000008</v>
      </c>
      <c r="M1623" s="938">
        <f t="shared" si="463"/>
        <v>0.4</v>
      </c>
      <c r="N1623" s="968">
        <f t="shared" si="463"/>
        <v>0.4</v>
      </c>
      <c r="O1623" s="938">
        <f t="shared" si="463"/>
        <v>0.4</v>
      </c>
      <c r="P1623" s="938">
        <f t="shared" si="463"/>
        <v>0.4</v>
      </c>
      <c r="Q1623" s="938">
        <f t="shared" si="463"/>
        <v>0.40000000000000008</v>
      </c>
      <c r="R1623" s="938">
        <f t="shared" si="463"/>
        <v>0.4</v>
      </c>
      <c r="S1623" s="938">
        <f t="shared" si="463"/>
        <v>0.4</v>
      </c>
      <c r="T1623" s="938">
        <f t="shared" si="463"/>
        <v>0.4</v>
      </c>
      <c r="U1623" s="938">
        <f t="shared" si="463"/>
        <v>0.4</v>
      </c>
      <c r="V1623" s="968">
        <f t="shared" si="463"/>
        <v>0.4</v>
      </c>
      <c r="W1623" s="938">
        <f t="shared" si="463"/>
        <v>0.4</v>
      </c>
      <c r="X1623" s="938">
        <f t="shared" si="463"/>
        <v>0.40000000000000008</v>
      </c>
      <c r="Y1623" s="938">
        <f t="shared" si="463"/>
        <v>0.4</v>
      </c>
      <c r="Z1623" s="938">
        <f t="shared" si="463"/>
        <v>0.40000000000000008</v>
      </c>
      <c r="AA1623" s="938">
        <f t="shared" si="463"/>
        <v>0.4</v>
      </c>
      <c r="AB1623" s="938">
        <f t="shared" si="463"/>
        <v>0.4</v>
      </c>
      <c r="AC1623" s="798">
        <f t="shared" si="463"/>
        <v>0.4</v>
      </c>
    </row>
    <row r="1624" spans="1:30" ht="12.75" customHeight="1">
      <c r="A1624" s="874" t="s">
        <v>197</v>
      </c>
      <c r="B1624" s="728" t="s">
        <v>876</v>
      </c>
      <c r="C1624" s="777" t="s">
        <v>156</v>
      </c>
      <c r="D1624" s="777" t="s">
        <v>157</v>
      </c>
      <c r="E1624" s="1200">
        <v>0.14779999999999999</v>
      </c>
      <c r="F1624" s="1200">
        <v>0.1474</v>
      </c>
      <c r="G1624" s="1200">
        <v>0.14680000000000001</v>
      </c>
      <c r="H1624" s="1204">
        <v>0.1464</v>
      </c>
      <c r="I1624" s="1200">
        <v>0.14779999999999999</v>
      </c>
      <c r="J1624" s="1200">
        <v>0.154</v>
      </c>
      <c r="K1624" s="1200">
        <v>0.16339999999999999</v>
      </c>
      <c r="L1624" s="1200">
        <v>0.17960000000000001</v>
      </c>
      <c r="M1624" s="1200">
        <v>0.22520000000000001</v>
      </c>
      <c r="N1624" s="1204">
        <v>0.224</v>
      </c>
      <c r="O1624" s="1200">
        <v>0.23380000000000001</v>
      </c>
      <c r="P1624" s="1200">
        <v>0.2296</v>
      </c>
      <c r="Q1624" s="1200">
        <v>0.23119999999999999</v>
      </c>
      <c r="R1624" s="1200">
        <v>0.24479999999999999</v>
      </c>
      <c r="S1624" s="1200">
        <v>0.23119999999999999</v>
      </c>
      <c r="T1624" s="1200">
        <v>0.24</v>
      </c>
      <c r="U1624" s="1200">
        <v>0.22739999999999999</v>
      </c>
      <c r="V1624" s="1204">
        <v>0.21440000000000001</v>
      </c>
      <c r="W1624" s="1200">
        <v>0.1986</v>
      </c>
      <c r="X1624" s="1200">
        <v>0.189</v>
      </c>
      <c r="Y1624" s="1200">
        <v>0.17580000000000001</v>
      </c>
      <c r="Z1624" s="1200">
        <v>0.15939999999999999</v>
      </c>
      <c r="AA1624" s="1200">
        <v>0.15359999999999999</v>
      </c>
      <c r="AB1624" s="1200">
        <v>0.15040000000000001</v>
      </c>
      <c r="AC1624" s="780">
        <f>SUM(E1624:AB1624)</f>
        <v>4.5615999999999994</v>
      </c>
    </row>
    <row r="1625" spans="1:30" ht="12.75" customHeight="1">
      <c r="A1625" s="925"/>
      <c r="B1625" s="853"/>
      <c r="C1625" s="783" t="s">
        <v>158</v>
      </c>
      <c r="D1625" s="783" t="s">
        <v>157</v>
      </c>
      <c r="E1625" s="1205">
        <v>0</v>
      </c>
      <c r="F1625" s="1205">
        <v>0</v>
      </c>
      <c r="G1625" s="1205">
        <v>0</v>
      </c>
      <c r="H1625" s="1206">
        <v>0</v>
      </c>
      <c r="I1625" s="1205">
        <v>0</v>
      </c>
      <c r="J1625" s="1205">
        <v>2.0000000000000001E-4</v>
      </c>
      <c r="K1625" s="1205">
        <v>8.0000000000000004E-4</v>
      </c>
      <c r="L1625" s="1205">
        <v>5.1999999999999998E-3</v>
      </c>
      <c r="M1625" s="1205">
        <v>1.12E-2</v>
      </c>
      <c r="N1625" s="1206">
        <v>1.04E-2</v>
      </c>
      <c r="O1625" s="1205">
        <v>1.0200000000000001E-2</v>
      </c>
      <c r="P1625" s="1205">
        <v>9.7999999999999997E-3</v>
      </c>
      <c r="Q1625" s="1205">
        <v>1.06E-2</v>
      </c>
      <c r="R1625" s="1205">
        <v>9.4000000000000004E-3</v>
      </c>
      <c r="S1625" s="1205">
        <v>9.1999999999999998E-3</v>
      </c>
      <c r="T1625" s="1205">
        <v>9.5999999999999992E-3</v>
      </c>
      <c r="U1625" s="1205">
        <v>8.2000000000000007E-3</v>
      </c>
      <c r="V1625" s="1206">
        <v>5.5999999999999999E-3</v>
      </c>
      <c r="W1625" s="1205">
        <v>4.1999999999999997E-3</v>
      </c>
      <c r="X1625" s="1205">
        <v>1.8E-3</v>
      </c>
      <c r="Y1625" s="1205">
        <v>1E-3</v>
      </c>
      <c r="Z1625" s="1205">
        <v>2.0000000000000001E-4</v>
      </c>
      <c r="AA1625" s="1205">
        <v>2.0000000000000001E-4</v>
      </c>
      <c r="AB1625" s="1205">
        <v>0</v>
      </c>
      <c r="AC1625" s="786">
        <f>SUM(E1625:AB1625)</f>
        <v>0.10779999999999999</v>
      </c>
    </row>
    <row r="1626" spans="1:30" ht="12.75" customHeight="1">
      <c r="A1626" s="925"/>
      <c r="B1626" s="853"/>
      <c r="C1626" s="783" t="s">
        <v>159</v>
      </c>
      <c r="D1626" s="783" t="s">
        <v>160</v>
      </c>
      <c r="E1626" s="863">
        <v>5</v>
      </c>
      <c r="F1626" s="863">
        <v>7</v>
      </c>
      <c r="G1626" s="863">
        <v>5</v>
      </c>
      <c r="H1626" s="864">
        <v>7</v>
      </c>
      <c r="I1626" s="863">
        <v>5</v>
      </c>
      <c r="J1626" s="863">
        <v>6</v>
      </c>
      <c r="K1626" s="863">
        <v>6</v>
      </c>
      <c r="L1626" s="863">
        <v>8</v>
      </c>
      <c r="M1626" s="863">
        <v>11</v>
      </c>
      <c r="N1626" s="864">
        <v>10</v>
      </c>
      <c r="O1626" s="863">
        <v>11</v>
      </c>
      <c r="P1626" s="863">
        <v>11</v>
      </c>
      <c r="Q1626" s="863">
        <v>10</v>
      </c>
      <c r="R1626" s="863">
        <v>12</v>
      </c>
      <c r="S1626" s="863">
        <v>9</v>
      </c>
      <c r="T1626" s="863">
        <v>10</v>
      </c>
      <c r="U1626" s="863">
        <v>9</v>
      </c>
      <c r="V1626" s="864">
        <v>8</v>
      </c>
      <c r="W1626" s="863">
        <v>6</v>
      </c>
      <c r="X1626" s="863">
        <v>7</v>
      </c>
      <c r="Y1626" s="863">
        <v>5</v>
      </c>
      <c r="Z1626" s="863">
        <v>7</v>
      </c>
      <c r="AA1626" s="863">
        <v>5</v>
      </c>
      <c r="AB1626" s="863">
        <v>6</v>
      </c>
      <c r="AC1626" s="786"/>
    </row>
    <row r="1627" spans="1:30" ht="12.75" customHeight="1">
      <c r="A1627" s="941"/>
      <c r="B1627" s="867"/>
      <c r="C1627" s="802" t="s">
        <v>161</v>
      </c>
      <c r="D1627" s="802"/>
      <c r="E1627" s="879">
        <f t="shared" ref="E1627:AC1627" si="464">E1625/E1624</f>
        <v>0</v>
      </c>
      <c r="F1627" s="879">
        <f t="shared" si="464"/>
        <v>0</v>
      </c>
      <c r="G1627" s="879">
        <f t="shared" si="464"/>
        <v>0</v>
      </c>
      <c r="H1627" s="919">
        <f t="shared" si="464"/>
        <v>0</v>
      </c>
      <c r="I1627" s="879">
        <f t="shared" si="464"/>
        <v>0</v>
      </c>
      <c r="J1627" s="879">
        <f t="shared" si="464"/>
        <v>1.2987012987012987E-3</v>
      </c>
      <c r="K1627" s="879">
        <f t="shared" si="464"/>
        <v>4.8959608323133419E-3</v>
      </c>
      <c r="L1627" s="879">
        <f t="shared" si="464"/>
        <v>2.8953229398663693E-2</v>
      </c>
      <c r="M1627" s="879">
        <f t="shared" si="464"/>
        <v>4.9733570159857902E-2</v>
      </c>
      <c r="N1627" s="919">
        <f t="shared" si="464"/>
        <v>4.6428571428571423E-2</v>
      </c>
      <c r="O1627" s="879">
        <f t="shared" si="464"/>
        <v>4.362703165098375E-2</v>
      </c>
      <c r="P1627" s="879">
        <f t="shared" si="464"/>
        <v>4.2682926829268289E-2</v>
      </c>
      <c r="Q1627" s="879">
        <f t="shared" si="464"/>
        <v>4.5847750865051905E-2</v>
      </c>
      <c r="R1627" s="879">
        <f t="shared" si="464"/>
        <v>3.8398692810457519E-2</v>
      </c>
      <c r="S1627" s="879">
        <f t="shared" si="464"/>
        <v>3.9792387543252594E-2</v>
      </c>
      <c r="T1627" s="879">
        <f t="shared" si="464"/>
        <v>0.04</v>
      </c>
      <c r="U1627" s="879">
        <f t="shared" si="464"/>
        <v>3.6059806508355323E-2</v>
      </c>
      <c r="V1627" s="919">
        <f t="shared" si="464"/>
        <v>2.6119402985074626E-2</v>
      </c>
      <c r="W1627" s="879">
        <f t="shared" si="464"/>
        <v>2.1148036253776432E-2</v>
      </c>
      <c r="X1627" s="879">
        <f t="shared" si="464"/>
        <v>9.5238095238095229E-3</v>
      </c>
      <c r="Y1627" s="879">
        <f t="shared" si="464"/>
        <v>5.6882821387940841E-3</v>
      </c>
      <c r="Z1627" s="879">
        <f t="shared" si="464"/>
        <v>1.2547051442910917E-3</v>
      </c>
      <c r="AA1627" s="879">
        <f t="shared" si="464"/>
        <v>1.3020833333333335E-3</v>
      </c>
      <c r="AB1627" s="879">
        <f t="shared" si="464"/>
        <v>0</v>
      </c>
      <c r="AC1627" s="805">
        <f t="shared" si="464"/>
        <v>2.363205892669239E-2</v>
      </c>
    </row>
    <row r="1628" spans="1:30" ht="12.75" customHeight="1">
      <c r="A1628" s="942" t="s">
        <v>210</v>
      </c>
      <c r="B1628" s="727" t="s">
        <v>877</v>
      </c>
      <c r="C1628" s="857" t="s">
        <v>156</v>
      </c>
      <c r="D1628" s="857" t="s">
        <v>157</v>
      </c>
      <c r="E1628" s="1207">
        <v>0.51719999999999999</v>
      </c>
      <c r="F1628" s="1207">
        <v>0.4788</v>
      </c>
      <c r="G1628" s="1207">
        <v>0.45319999999999999</v>
      </c>
      <c r="H1628" s="1208">
        <v>0.46279999999999999</v>
      </c>
      <c r="I1628" s="1207">
        <v>0.50719999999999998</v>
      </c>
      <c r="J1628" s="1207">
        <v>0.54239999999999999</v>
      </c>
      <c r="K1628" s="1207">
        <v>0.65039999999999998</v>
      </c>
      <c r="L1628" s="1207">
        <v>0.70520000000000005</v>
      </c>
      <c r="M1628" s="1207">
        <v>0.79759999999999998</v>
      </c>
      <c r="N1628" s="1208">
        <v>0.85719999999999996</v>
      </c>
      <c r="O1628" s="1207">
        <v>0.86599999999999999</v>
      </c>
      <c r="P1628" s="1207">
        <v>0.84599999999999997</v>
      </c>
      <c r="Q1628" s="1207">
        <v>0.81759999999999999</v>
      </c>
      <c r="R1628" s="1207">
        <v>0.83079999999999998</v>
      </c>
      <c r="S1628" s="1207">
        <v>0.8004</v>
      </c>
      <c r="T1628" s="1207">
        <v>0.75839999999999996</v>
      </c>
      <c r="U1628" s="1207">
        <v>0.75960000000000005</v>
      </c>
      <c r="V1628" s="1208">
        <v>0.78759999999999997</v>
      </c>
      <c r="W1628" s="1207">
        <v>0.8196</v>
      </c>
      <c r="X1628" s="1207">
        <v>0.81120000000000003</v>
      </c>
      <c r="Y1628" s="1207">
        <v>0.78159999999999996</v>
      </c>
      <c r="Z1628" s="1207">
        <v>0.77039999999999997</v>
      </c>
      <c r="AA1628" s="1207">
        <v>0.66959999999999997</v>
      </c>
      <c r="AB1628" s="1207">
        <v>0.60199999999999998</v>
      </c>
      <c r="AC1628" s="841">
        <f>SUM(E1628:AB1628)</f>
        <v>16.892799999999998</v>
      </c>
    </row>
    <row r="1629" spans="1:30" ht="12.75" customHeight="1">
      <c r="A1629" s="925"/>
      <c r="B1629" s="853"/>
      <c r="C1629" s="783" t="s">
        <v>158</v>
      </c>
      <c r="D1629" s="783" t="s">
        <v>157</v>
      </c>
      <c r="E1629" s="1194">
        <v>0.47439999999999999</v>
      </c>
      <c r="F1629" s="1194">
        <v>0.46600000000000003</v>
      </c>
      <c r="G1629" s="1194">
        <v>0.47120000000000001</v>
      </c>
      <c r="H1629" s="1195">
        <v>0.46960000000000002</v>
      </c>
      <c r="I1629" s="1194">
        <v>0.47720000000000001</v>
      </c>
      <c r="J1629" s="1194">
        <v>0.48399999999999999</v>
      </c>
      <c r="K1629" s="1194">
        <v>0.49280000000000002</v>
      </c>
      <c r="L1629" s="1194">
        <v>0.50160000000000005</v>
      </c>
      <c r="M1629" s="1194">
        <v>0.5232</v>
      </c>
      <c r="N1629" s="1195">
        <v>0.53800000000000003</v>
      </c>
      <c r="O1629" s="1194">
        <v>0.54800000000000004</v>
      </c>
      <c r="P1629" s="1194">
        <v>0.53159999999999996</v>
      </c>
      <c r="Q1629" s="1194">
        <v>0.52600000000000002</v>
      </c>
      <c r="R1629" s="1194">
        <v>0.54520000000000002</v>
      </c>
      <c r="S1629" s="1194">
        <v>0.53720000000000001</v>
      </c>
      <c r="T1629" s="1194">
        <v>0.53080000000000005</v>
      </c>
      <c r="U1629" s="1194">
        <v>0.51639999999999997</v>
      </c>
      <c r="V1629" s="1195">
        <v>0.50519999999999998</v>
      </c>
      <c r="W1629" s="1194">
        <v>0.52959999999999996</v>
      </c>
      <c r="X1629" s="1194">
        <v>0.53080000000000005</v>
      </c>
      <c r="Y1629" s="1194">
        <v>0.49959999999999999</v>
      </c>
      <c r="Z1629" s="1194">
        <v>0.51160000000000005</v>
      </c>
      <c r="AA1629" s="1194">
        <v>0.49919999999999998</v>
      </c>
      <c r="AB1629" s="1194">
        <v>0.4924</v>
      </c>
      <c r="AC1629" s="786">
        <f>SUM(E1629:AB1629)</f>
        <v>12.201600000000001</v>
      </c>
    </row>
    <row r="1630" spans="1:30" ht="12.75" customHeight="1">
      <c r="A1630" s="925"/>
      <c r="B1630" s="853"/>
      <c r="C1630" s="783" t="s">
        <v>159</v>
      </c>
      <c r="D1630" s="783" t="s">
        <v>160</v>
      </c>
      <c r="E1630" s="863">
        <v>37</v>
      </c>
      <c r="F1630" s="863">
        <v>36</v>
      </c>
      <c r="G1630" s="863">
        <v>35</v>
      </c>
      <c r="H1630" s="864">
        <v>36</v>
      </c>
      <c r="I1630" s="863">
        <v>38</v>
      </c>
      <c r="J1630" s="863">
        <v>42</v>
      </c>
      <c r="K1630" s="863">
        <v>45</v>
      </c>
      <c r="L1630" s="863">
        <v>50</v>
      </c>
      <c r="M1630" s="863">
        <v>53</v>
      </c>
      <c r="N1630" s="864">
        <v>55</v>
      </c>
      <c r="O1630" s="863">
        <v>53</v>
      </c>
      <c r="P1630" s="863">
        <v>51</v>
      </c>
      <c r="Q1630" s="863">
        <v>52</v>
      </c>
      <c r="R1630" s="863">
        <v>54</v>
      </c>
      <c r="S1630" s="863">
        <v>49</v>
      </c>
      <c r="T1630" s="863">
        <v>51</v>
      </c>
      <c r="U1630" s="863">
        <v>51</v>
      </c>
      <c r="V1630" s="864">
        <v>52</v>
      </c>
      <c r="W1630" s="863">
        <v>51</v>
      </c>
      <c r="X1630" s="863">
        <v>51</v>
      </c>
      <c r="Y1630" s="863">
        <v>50</v>
      </c>
      <c r="Z1630" s="863">
        <v>49</v>
      </c>
      <c r="AA1630" s="863">
        <v>43</v>
      </c>
      <c r="AB1630" s="863">
        <v>41</v>
      </c>
      <c r="AC1630" s="786"/>
    </row>
    <row r="1631" spans="1:30" ht="12.75" customHeight="1">
      <c r="A1631" s="941"/>
      <c r="B1631" s="867"/>
      <c r="C1631" s="802" t="s">
        <v>161</v>
      </c>
      <c r="D1631" s="802"/>
      <c r="E1631" s="879">
        <f t="shared" ref="E1631:AC1631" si="465">E1629/E1628</f>
        <v>0.91724671307037897</v>
      </c>
      <c r="F1631" s="879">
        <f t="shared" si="465"/>
        <v>0.97326649958228906</v>
      </c>
      <c r="G1631" s="879">
        <f t="shared" si="465"/>
        <v>1.0397175639894087</v>
      </c>
      <c r="H1631" s="919">
        <f t="shared" si="465"/>
        <v>1.0146931719965429</v>
      </c>
      <c r="I1631" s="879">
        <f t="shared" si="465"/>
        <v>0.94085173501577291</v>
      </c>
      <c r="J1631" s="879">
        <f t="shared" si="465"/>
        <v>0.89233038348082594</v>
      </c>
      <c r="K1631" s="879">
        <f t="shared" si="465"/>
        <v>0.75768757687576882</v>
      </c>
      <c r="L1631" s="879">
        <f t="shared" si="465"/>
        <v>0.71128757799205899</v>
      </c>
      <c r="M1631" s="879">
        <f t="shared" si="465"/>
        <v>0.65596790371113345</v>
      </c>
      <c r="N1631" s="919">
        <f t="shared" si="465"/>
        <v>0.62762482501166594</v>
      </c>
      <c r="O1631" s="879">
        <f t="shared" si="465"/>
        <v>0.63279445727482686</v>
      </c>
      <c r="P1631" s="879">
        <f t="shared" si="465"/>
        <v>0.62836879432624115</v>
      </c>
      <c r="Q1631" s="879">
        <f t="shared" si="465"/>
        <v>0.64334637964774954</v>
      </c>
      <c r="R1631" s="879">
        <f t="shared" si="465"/>
        <v>0.65623495426095335</v>
      </c>
      <c r="S1631" s="879">
        <f t="shared" si="465"/>
        <v>0.67116441779110447</v>
      </c>
      <c r="T1631" s="879">
        <f t="shared" si="465"/>
        <v>0.69989451476793263</v>
      </c>
      <c r="U1631" s="879">
        <f t="shared" si="465"/>
        <v>0.67983149025803047</v>
      </c>
      <c r="V1631" s="919">
        <f t="shared" si="465"/>
        <v>0.64144235652615544</v>
      </c>
      <c r="W1631" s="879">
        <f t="shared" si="465"/>
        <v>0.64616886285993158</v>
      </c>
      <c r="X1631" s="879">
        <f t="shared" si="465"/>
        <v>0.65433925049309671</v>
      </c>
      <c r="Y1631" s="879">
        <f t="shared" si="465"/>
        <v>0.63920163766632554</v>
      </c>
      <c r="Z1631" s="879">
        <f t="shared" si="465"/>
        <v>0.66407061266874357</v>
      </c>
      <c r="AA1631" s="879">
        <f t="shared" si="465"/>
        <v>0.74551971326164879</v>
      </c>
      <c r="AB1631" s="879">
        <f t="shared" si="465"/>
        <v>0.81794019933554818</v>
      </c>
      <c r="AC1631" s="805">
        <f t="shared" si="465"/>
        <v>0.7222958893729875</v>
      </c>
    </row>
    <row r="1632" spans="1:30" ht="12.75" customHeight="1">
      <c r="A1632" s="942" t="s">
        <v>183</v>
      </c>
      <c r="B1632" s="727"/>
      <c r="C1632" s="857" t="s">
        <v>156</v>
      </c>
      <c r="D1632" s="857" t="s">
        <v>157</v>
      </c>
      <c r="E1632" s="1207">
        <v>9.1999999999999998E-3</v>
      </c>
      <c r="F1632" s="1207">
        <v>5.5999999999999999E-3</v>
      </c>
      <c r="G1632" s="1207">
        <v>4.4000000000000003E-3</v>
      </c>
      <c r="H1632" s="1208">
        <v>4.0000000000000001E-3</v>
      </c>
      <c r="I1632" s="1207">
        <v>4.0000000000000001E-3</v>
      </c>
      <c r="J1632" s="1207">
        <v>4.7999999999999996E-3</v>
      </c>
      <c r="K1632" s="1207">
        <v>6.4000000000000003E-3</v>
      </c>
      <c r="L1632" s="1207">
        <v>6.4000000000000003E-3</v>
      </c>
      <c r="M1632" s="1207">
        <v>6.4000000000000003E-3</v>
      </c>
      <c r="N1632" s="1208">
        <v>6.4000000000000003E-3</v>
      </c>
      <c r="O1632" s="1207">
        <v>6.0000000000000001E-3</v>
      </c>
      <c r="P1632" s="1207">
        <v>6.4000000000000003E-3</v>
      </c>
      <c r="Q1632" s="1207">
        <v>6.0000000000000001E-3</v>
      </c>
      <c r="R1632" s="1207">
        <v>5.5999999999999999E-3</v>
      </c>
      <c r="S1632" s="1207">
        <v>5.1999999999999998E-3</v>
      </c>
      <c r="T1632" s="1207">
        <v>6.0000000000000001E-3</v>
      </c>
      <c r="U1632" s="1207">
        <v>7.1999999999999998E-3</v>
      </c>
      <c r="V1632" s="1208">
        <v>6.7999999999999996E-3</v>
      </c>
      <c r="W1632" s="1207">
        <v>6.7999999999999996E-3</v>
      </c>
      <c r="X1632" s="1207">
        <v>8.0000000000000002E-3</v>
      </c>
      <c r="Y1632" s="1207">
        <v>9.5999999999999992E-3</v>
      </c>
      <c r="Z1632" s="1207">
        <v>1.0800000000000001E-2</v>
      </c>
      <c r="AA1632" s="1207">
        <v>9.5999999999999992E-3</v>
      </c>
      <c r="AB1632" s="1207">
        <v>9.1999999999999998E-3</v>
      </c>
      <c r="AC1632" s="841">
        <f>SUM(E1632:AB1632)</f>
        <v>0.1608</v>
      </c>
    </row>
    <row r="1633" spans="1:29" ht="12.75" customHeight="1">
      <c r="A1633" s="925"/>
      <c r="B1633" s="853"/>
      <c r="C1633" s="783" t="s">
        <v>158</v>
      </c>
      <c r="D1633" s="783" t="s">
        <v>157</v>
      </c>
      <c r="E1633" s="1194">
        <v>8.0000000000000004E-4</v>
      </c>
      <c r="F1633" s="1194">
        <v>2E-3</v>
      </c>
      <c r="G1633" s="1194">
        <v>2.3999999999999998E-3</v>
      </c>
      <c r="H1633" s="1195">
        <v>2.8E-3</v>
      </c>
      <c r="I1633" s="1194">
        <v>2.8E-3</v>
      </c>
      <c r="J1633" s="1194">
        <v>2.3999999999999998E-3</v>
      </c>
      <c r="K1633" s="1194">
        <v>2.3999999999999998E-3</v>
      </c>
      <c r="L1633" s="1194">
        <v>1.6000000000000001E-3</v>
      </c>
      <c r="M1633" s="1194">
        <v>8.0000000000000004E-4</v>
      </c>
      <c r="N1633" s="1195">
        <v>2E-3</v>
      </c>
      <c r="O1633" s="1194">
        <v>2E-3</v>
      </c>
      <c r="P1633" s="1194">
        <v>1.6000000000000001E-3</v>
      </c>
      <c r="Q1633" s="1194">
        <v>1.6000000000000001E-3</v>
      </c>
      <c r="R1633" s="1194">
        <v>2.3999999999999998E-3</v>
      </c>
      <c r="S1633" s="1194">
        <v>2.8E-3</v>
      </c>
      <c r="T1633" s="1194">
        <v>2E-3</v>
      </c>
      <c r="U1633" s="1194">
        <v>1.6000000000000001E-3</v>
      </c>
      <c r="V1633" s="1195">
        <v>2.3999999999999998E-3</v>
      </c>
      <c r="W1633" s="1194">
        <v>2.3999999999999998E-3</v>
      </c>
      <c r="X1633" s="1194">
        <v>2E-3</v>
      </c>
      <c r="Y1633" s="1194">
        <v>2E-3</v>
      </c>
      <c r="Z1633" s="1194">
        <v>1.1999999999999999E-3</v>
      </c>
      <c r="AA1633" s="1194">
        <v>8.0000000000000004E-4</v>
      </c>
      <c r="AB1633" s="1194">
        <v>1.1999999999999999E-3</v>
      </c>
      <c r="AC1633" s="786">
        <f>SUM(E1633:AB1633)</f>
        <v>4.5999999999999999E-2</v>
      </c>
    </row>
    <row r="1634" spans="1:29" ht="12.75" customHeight="1">
      <c r="A1634" s="925"/>
      <c r="B1634" s="853"/>
      <c r="C1634" s="783" t="s">
        <v>159</v>
      </c>
      <c r="D1634" s="783" t="s">
        <v>160</v>
      </c>
      <c r="E1634" s="863">
        <v>0</v>
      </c>
      <c r="F1634" s="863">
        <v>0</v>
      </c>
      <c r="G1634" s="863">
        <v>0</v>
      </c>
      <c r="H1634" s="864">
        <v>0</v>
      </c>
      <c r="I1634" s="863">
        <v>0</v>
      </c>
      <c r="J1634" s="863">
        <v>0</v>
      </c>
      <c r="K1634" s="863">
        <v>0</v>
      </c>
      <c r="L1634" s="863">
        <v>0</v>
      </c>
      <c r="M1634" s="863">
        <v>0</v>
      </c>
      <c r="N1634" s="864">
        <v>0</v>
      </c>
      <c r="O1634" s="863">
        <v>0</v>
      </c>
      <c r="P1634" s="863">
        <v>0</v>
      </c>
      <c r="Q1634" s="863">
        <v>0</v>
      </c>
      <c r="R1634" s="863">
        <v>0</v>
      </c>
      <c r="S1634" s="863">
        <v>0</v>
      </c>
      <c r="T1634" s="863">
        <v>0</v>
      </c>
      <c r="U1634" s="863">
        <v>0</v>
      </c>
      <c r="V1634" s="864">
        <v>0</v>
      </c>
      <c r="W1634" s="863">
        <v>0</v>
      </c>
      <c r="X1634" s="863">
        <v>0</v>
      </c>
      <c r="Y1634" s="863">
        <v>0</v>
      </c>
      <c r="Z1634" s="863">
        <v>0</v>
      </c>
      <c r="AA1634" s="863">
        <v>0</v>
      </c>
      <c r="AB1634" s="863">
        <v>0</v>
      </c>
      <c r="AC1634" s="786"/>
    </row>
    <row r="1635" spans="1:29" ht="12.75" customHeight="1">
      <c r="A1635" s="929"/>
      <c r="B1635" s="854"/>
      <c r="C1635" s="795" t="s">
        <v>161</v>
      </c>
      <c r="D1635" s="795"/>
      <c r="E1635" s="1209"/>
      <c r="F1635" s="1209"/>
      <c r="G1635" s="1209"/>
      <c r="H1635" s="1210"/>
      <c r="I1635" s="1209"/>
      <c r="J1635" s="1209"/>
      <c r="K1635" s="1209"/>
      <c r="L1635" s="1209"/>
      <c r="M1635" s="1209"/>
      <c r="N1635" s="1210"/>
      <c r="O1635" s="1209"/>
      <c r="P1635" s="1209"/>
      <c r="Q1635" s="1209"/>
      <c r="R1635" s="1209"/>
      <c r="S1635" s="1209"/>
      <c r="T1635" s="1209"/>
      <c r="U1635" s="1209"/>
      <c r="V1635" s="1210"/>
      <c r="W1635" s="1209"/>
      <c r="X1635" s="1209"/>
      <c r="Y1635" s="1209"/>
      <c r="Z1635" s="1209"/>
      <c r="AA1635" s="1209"/>
      <c r="AB1635" s="914"/>
      <c r="AC1635" s="798"/>
    </row>
    <row r="1636" spans="1:29" ht="12.75" customHeight="1">
      <c r="A1636" s="874" t="s">
        <v>878</v>
      </c>
      <c r="B1636" s="728" t="s">
        <v>879</v>
      </c>
      <c r="C1636" s="777" t="s">
        <v>156</v>
      </c>
      <c r="D1636" s="777" t="s">
        <v>157</v>
      </c>
      <c r="E1636" s="1192">
        <v>2E-3</v>
      </c>
      <c r="F1636" s="1192">
        <v>2E-3</v>
      </c>
      <c r="G1636" s="1192">
        <v>2E-3</v>
      </c>
      <c r="H1636" s="1193">
        <v>2.2000000000000001E-3</v>
      </c>
      <c r="I1636" s="1192">
        <v>2E-3</v>
      </c>
      <c r="J1636" s="1192">
        <v>2E-3</v>
      </c>
      <c r="K1636" s="1192">
        <v>2E-3</v>
      </c>
      <c r="L1636" s="1192">
        <v>2.2000000000000001E-3</v>
      </c>
      <c r="M1636" s="1192">
        <v>2E-3</v>
      </c>
      <c r="N1636" s="1193">
        <v>2E-3</v>
      </c>
      <c r="O1636" s="1192">
        <v>2E-3</v>
      </c>
      <c r="P1636" s="1192">
        <v>2E-3</v>
      </c>
      <c r="Q1636" s="1192">
        <v>2E-3</v>
      </c>
      <c r="R1636" s="1192">
        <v>2E-3</v>
      </c>
      <c r="S1636" s="1192">
        <v>2E-3</v>
      </c>
      <c r="T1636" s="1192">
        <v>2E-3</v>
      </c>
      <c r="U1636" s="1192">
        <v>2E-3</v>
      </c>
      <c r="V1636" s="1193">
        <v>2E-3</v>
      </c>
      <c r="W1636" s="1192">
        <v>2E-3</v>
      </c>
      <c r="X1636" s="1192">
        <v>2.2000000000000001E-3</v>
      </c>
      <c r="Y1636" s="1192">
        <v>2E-3</v>
      </c>
      <c r="Z1636" s="1192">
        <v>2E-3</v>
      </c>
      <c r="AA1636" s="1192">
        <v>2.2000000000000001E-3</v>
      </c>
      <c r="AB1636" s="1192">
        <v>2E-3</v>
      </c>
      <c r="AC1636" s="780">
        <f>SUM(E1636:AB1636)</f>
        <v>4.8800000000000024E-2</v>
      </c>
    </row>
    <row r="1637" spans="1:29" ht="12.75" customHeight="1">
      <c r="A1637" s="925"/>
      <c r="B1637" s="853"/>
      <c r="C1637" s="783" t="s">
        <v>158</v>
      </c>
      <c r="D1637" s="783" t="s">
        <v>157</v>
      </c>
      <c r="E1637" s="1194">
        <v>3.3999999999999998E-3</v>
      </c>
      <c r="F1637" s="1194">
        <v>2.8E-3</v>
      </c>
      <c r="G1637" s="1194">
        <v>3.5999999999999999E-3</v>
      </c>
      <c r="H1637" s="1195">
        <v>3.5999999999999999E-3</v>
      </c>
      <c r="I1637" s="1194">
        <v>3.5999999999999999E-3</v>
      </c>
      <c r="J1637" s="1194">
        <v>3.8E-3</v>
      </c>
      <c r="K1637" s="1194">
        <v>3.5999999999999999E-3</v>
      </c>
      <c r="L1637" s="1194">
        <v>3.3999999999999998E-3</v>
      </c>
      <c r="M1637" s="1194">
        <v>3.3999999999999998E-3</v>
      </c>
      <c r="N1637" s="1195">
        <v>3.3999999999999998E-3</v>
      </c>
      <c r="O1637" s="1194">
        <v>3.5999999999999999E-3</v>
      </c>
      <c r="P1637" s="1194">
        <v>3.2000000000000002E-3</v>
      </c>
      <c r="Q1637" s="1194">
        <v>3.5999999999999999E-3</v>
      </c>
      <c r="R1637" s="1194">
        <v>3.3999999999999998E-3</v>
      </c>
      <c r="S1637" s="1194">
        <v>3.5999999999999999E-3</v>
      </c>
      <c r="T1637" s="1194">
        <v>3.5999999999999999E-3</v>
      </c>
      <c r="U1637" s="1194">
        <v>3.5999999999999999E-3</v>
      </c>
      <c r="V1637" s="1195">
        <v>3.8E-3</v>
      </c>
      <c r="W1637" s="1194">
        <v>3.5999999999999999E-3</v>
      </c>
      <c r="X1637" s="1194">
        <v>3.8E-3</v>
      </c>
      <c r="Y1637" s="1194">
        <v>3.8E-3</v>
      </c>
      <c r="Z1637" s="1194">
        <v>3.8E-3</v>
      </c>
      <c r="AA1637" s="1194">
        <v>3.8E-3</v>
      </c>
      <c r="AB1637" s="1194">
        <v>3.5999999999999999E-3</v>
      </c>
      <c r="AC1637" s="786">
        <f>SUM(E1637:AB1637)</f>
        <v>8.5400000000000004E-2</v>
      </c>
    </row>
    <row r="1638" spans="1:29" ht="12.75" customHeight="1">
      <c r="A1638" s="925"/>
      <c r="B1638" s="853"/>
      <c r="C1638" s="783" t="s">
        <v>159</v>
      </c>
      <c r="D1638" s="783" t="s">
        <v>160</v>
      </c>
      <c r="E1638" s="863">
        <v>0</v>
      </c>
      <c r="F1638" s="863">
        <v>0</v>
      </c>
      <c r="G1638" s="863">
        <v>0</v>
      </c>
      <c r="H1638" s="864">
        <v>0</v>
      </c>
      <c r="I1638" s="863">
        <v>0</v>
      </c>
      <c r="J1638" s="863">
        <v>0</v>
      </c>
      <c r="K1638" s="863">
        <v>0</v>
      </c>
      <c r="L1638" s="863">
        <v>0</v>
      </c>
      <c r="M1638" s="863">
        <v>0</v>
      </c>
      <c r="N1638" s="864">
        <v>0</v>
      </c>
      <c r="O1638" s="863">
        <v>0</v>
      </c>
      <c r="P1638" s="863">
        <v>0</v>
      </c>
      <c r="Q1638" s="863">
        <v>0</v>
      </c>
      <c r="R1638" s="863">
        <v>0</v>
      </c>
      <c r="S1638" s="863">
        <v>0</v>
      </c>
      <c r="T1638" s="863">
        <v>0</v>
      </c>
      <c r="U1638" s="863">
        <v>0</v>
      </c>
      <c r="V1638" s="864">
        <v>0</v>
      </c>
      <c r="W1638" s="863">
        <v>0</v>
      </c>
      <c r="X1638" s="863">
        <v>0</v>
      </c>
      <c r="Y1638" s="863">
        <v>0</v>
      </c>
      <c r="Z1638" s="863">
        <v>0</v>
      </c>
      <c r="AA1638" s="863">
        <v>0</v>
      </c>
      <c r="AB1638" s="863">
        <v>0</v>
      </c>
      <c r="AC1638" s="786"/>
    </row>
    <row r="1639" spans="1:29" ht="12.75" customHeight="1">
      <c r="A1639" s="929"/>
      <c r="B1639" s="854"/>
      <c r="C1639" s="795" t="s">
        <v>161</v>
      </c>
      <c r="D1639" s="795"/>
      <c r="E1639" s="914"/>
      <c r="F1639" s="914"/>
      <c r="G1639" s="914"/>
      <c r="H1639" s="968"/>
      <c r="I1639" s="914"/>
      <c r="J1639" s="914"/>
      <c r="K1639" s="914"/>
      <c r="L1639" s="914"/>
      <c r="M1639" s="914"/>
      <c r="N1639" s="968"/>
      <c r="O1639" s="914"/>
      <c r="P1639" s="914"/>
      <c r="Q1639" s="914"/>
      <c r="R1639" s="914"/>
      <c r="S1639" s="914"/>
      <c r="T1639" s="914"/>
      <c r="U1639" s="914"/>
      <c r="V1639" s="968"/>
      <c r="W1639" s="914"/>
      <c r="X1639" s="914"/>
      <c r="Y1639" s="914"/>
      <c r="Z1639" s="914"/>
      <c r="AA1639" s="914"/>
      <c r="AB1639" s="914"/>
      <c r="AC1639" s="798"/>
    </row>
    <row r="1640" spans="1:29" ht="12.75" customHeight="1">
      <c r="A1640" s="874" t="s">
        <v>318</v>
      </c>
      <c r="B1640" s="728" t="s">
        <v>880</v>
      </c>
      <c r="C1640" s="777" t="s">
        <v>156</v>
      </c>
      <c r="D1640" s="777" t="s">
        <v>157</v>
      </c>
      <c r="E1640" s="923">
        <v>0</v>
      </c>
      <c r="F1640" s="923">
        <v>0</v>
      </c>
      <c r="G1640" s="923">
        <v>0</v>
      </c>
      <c r="H1640" s="924">
        <v>0</v>
      </c>
      <c r="I1640" s="923">
        <v>0</v>
      </c>
      <c r="J1640" s="923">
        <v>0</v>
      </c>
      <c r="K1640" s="923">
        <v>0</v>
      </c>
      <c r="L1640" s="923">
        <v>0</v>
      </c>
      <c r="M1640" s="923">
        <v>0</v>
      </c>
      <c r="N1640" s="924">
        <v>0</v>
      </c>
      <c r="O1640" s="923">
        <v>0</v>
      </c>
      <c r="P1640" s="923">
        <v>0</v>
      </c>
      <c r="Q1640" s="923">
        <v>0</v>
      </c>
      <c r="R1640" s="923">
        <v>0</v>
      </c>
      <c r="S1640" s="923">
        <v>0</v>
      </c>
      <c r="T1640" s="923">
        <v>0</v>
      </c>
      <c r="U1640" s="923">
        <v>0</v>
      </c>
      <c r="V1640" s="924">
        <v>0</v>
      </c>
      <c r="W1640" s="923">
        <v>0</v>
      </c>
      <c r="X1640" s="923">
        <v>0</v>
      </c>
      <c r="Y1640" s="923">
        <v>0</v>
      </c>
      <c r="Z1640" s="923">
        <v>0</v>
      </c>
      <c r="AA1640" s="923">
        <v>0</v>
      </c>
      <c r="AB1640" s="923">
        <v>0</v>
      </c>
      <c r="AC1640" s="780">
        <f>SUM(E1640:AB1640)</f>
        <v>0</v>
      </c>
    </row>
    <row r="1641" spans="1:29" ht="12.75" customHeight="1">
      <c r="A1641" s="925"/>
      <c r="B1641" s="853"/>
      <c r="C1641" s="783" t="s">
        <v>158</v>
      </c>
      <c r="D1641" s="783" t="s">
        <v>157</v>
      </c>
      <c r="E1641" s="913">
        <v>0</v>
      </c>
      <c r="F1641" s="913">
        <v>0</v>
      </c>
      <c r="G1641" s="913">
        <v>0</v>
      </c>
      <c r="H1641" s="926">
        <v>0</v>
      </c>
      <c r="I1641" s="913">
        <v>0</v>
      </c>
      <c r="J1641" s="913">
        <v>0</v>
      </c>
      <c r="K1641" s="913">
        <v>0</v>
      </c>
      <c r="L1641" s="913">
        <v>0</v>
      </c>
      <c r="M1641" s="913">
        <v>0</v>
      </c>
      <c r="N1641" s="926">
        <v>0</v>
      </c>
      <c r="O1641" s="913">
        <v>0</v>
      </c>
      <c r="P1641" s="913">
        <v>0</v>
      </c>
      <c r="Q1641" s="913">
        <v>0</v>
      </c>
      <c r="R1641" s="913">
        <v>0</v>
      </c>
      <c r="S1641" s="913">
        <v>0</v>
      </c>
      <c r="T1641" s="913">
        <v>0</v>
      </c>
      <c r="U1641" s="913">
        <v>0</v>
      </c>
      <c r="V1641" s="926">
        <v>0</v>
      </c>
      <c r="W1641" s="913">
        <v>0</v>
      </c>
      <c r="X1641" s="913">
        <v>0</v>
      </c>
      <c r="Y1641" s="913">
        <v>0</v>
      </c>
      <c r="Z1641" s="913">
        <v>0</v>
      </c>
      <c r="AA1641" s="913">
        <v>0</v>
      </c>
      <c r="AB1641" s="913">
        <v>0</v>
      </c>
      <c r="AC1641" s="786">
        <f>SUM(E1641:AB1641)</f>
        <v>0</v>
      </c>
    </row>
    <row r="1642" spans="1:29" ht="12.75" customHeight="1">
      <c r="A1642" s="925"/>
      <c r="B1642" s="853"/>
      <c r="C1642" s="783" t="s">
        <v>159</v>
      </c>
      <c r="D1642" s="783" t="s">
        <v>160</v>
      </c>
      <c r="E1642" s="863">
        <v>0</v>
      </c>
      <c r="F1642" s="863">
        <v>1</v>
      </c>
      <c r="G1642" s="863">
        <v>1</v>
      </c>
      <c r="H1642" s="864">
        <v>1</v>
      </c>
      <c r="I1642" s="863">
        <v>1</v>
      </c>
      <c r="J1642" s="863">
        <v>0</v>
      </c>
      <c r="K1642" s="863">
        <v>0</v>
      </c>
      <c r="L1642" s="863">
        <v>1</v>
      </c>
      <c r="M1642" s="863">
        <v>0</v>
      </c>
      <c r="N1642" s="864">
        <v>0</v>
      </c>
      <c r="O1642" s="863">
        <v>0</v>
      </c>
      <c r="P1642" s="863">
        <v>0</v>
      </c>
      <c r="Q1642" s="863">
        <v>0</v>
      </c>
      <c r="R1642" s="863">
        <v>1</v>
      </c>
      <c r="S1642" s="863">
        <v>0</v>
      </c>
      <c r="T1642" s="863">
        <v>1</v>
      </c>
      <c r="U1642" s="863">
        <v>1</v>
      </c>
      <c r="V1642" s="864">
        <v>1</v>
      </c>
      <c r="W1642" s="863">
        <v>1</v>
      </c>
      <c r="X1642" s="863">
        <v>0</v>
      </c>
      <c r="Y1642" s="863">
        <v>1</v>
      </c>
      <c r="Z1642" s="863">
        <v>1</v>
      </c>
      <c r="AA1642" s="863">
        <v>0</v>
      </c>
      <c r="AB1642" s="863">
        <v>1</v>
      </c>
      <c r="AC1642" s="786"/>
    </row>
    <row r="1643" spans="1:29" ht="12.75" customHeight="1">
      <c r="A1643" s="929"/>
      <c r="B1643" s="854"/>
      <c r="C1643" s="795" t="s">
        <v>161</v>
      </c>
      <c r="D1643" s="795"/>
      <c r="E1643" s="938" t="e">
        <f t="shared" ref="E1643:AC1643" si="466">E1641/E1640</f>
        <v>#DIV/0!</v>
      </c>
      <c r="F1643" s="938" t="e">
        <f t="shared" si="466"/>
        <v>#DIV/0!</v>
      </c>
      <c r="G1643" s="938" t="e">
        <f t="shared" si="466"/>
        <v>#DIV/0!</v>
      </c>
      <c r="H1643" s="968" t="e">
        <f t="shared" si="466"/>
        <v>#DIV/0!</v>
      </c>
      <c r="I1643" s="938" t="e">
        <f t="shared" si="466"/>
        <v>#DIV/0!</v>
      </c>
      <c r="J1643" s="938" t="e">
        <f t="shared" si="466"/>
        <v>#DIV/0!</v>
      </c>
      <c r="K1643" s="938" t="e">
        <f t="shared" si="466"/>
        <v>#DIV/0!</v>
      </c>
      <c r="L1643" s="938" t="e">
        <f t="shared" si="466"/>
        <v>#DIV/0!</v>
      </c>
      <c r="M1643" s="938" t="e">
        <f t="shared" si="466"/>
        <v>#DIV/0!</v>
      </c>
      <c r="N1643" s="968" t="e">
        <f t="shared" si="466"/>
        <v>#DIV/0!</v>
      </c>
      <c r="O1643" s="938" t="e">
        <f t="shared" si="466"/>
        <v>#DIV/0!</v>
      </c>
      <c r="P1643" s="938" t="e">
        <f t="shared" si="466"/>
        <v>#DIV/0!</v>
      </c>
      <c r="Q1643" s="938" t="e">
        <f t="shared" si="466"/>
        <v>#DIV/0!</v>
      </c>
      <c r="R1643" s="938" t="e">
        <f t="shared" si="466"/>
        <v>#DIV/0!</v>
      </c>
      <c r="S1643" s="938" t="e">
        <f t="shared" si="466"/>
        <v>#DIV/0!</v>
      </c>
      <c r="T1643" s="938" t="e">
        <f t="shared" si="466"/>
        <v>#DIV/0!</v>
      </c>
      <c r="U1643" s="938" t="e">
        <f t="shared" si="466"/>
        <v>#DIV/0!</v>
      </c>
      <c r="V1643" s="968" t="e">
        <f t="shared" si="466"/>
        <v>#DIV/0!</v>
      </c>
      <c r="W1643" s="938" t="e">
        <f t="shared" si="466"/>
        <v>#DIV/0!</v>
      </c>
      <c r="X1643" s="938" t="e">
        <f t="shared" si="466"/>
        <v>#DIV/0!</v>
      </c>
      <c r="Y1643" s="938" t="e">
        <f t="shared" si="466"/>
        <v>#DIV/0!</v>
      </c>
      <c r="Z1643" s="938" t="e">
        <f t="shared" si="466"/>
        <v>#DIV/0!</v>
      </c>
      <c r="AA1643" s="938" t="e">
        <f t="shared" si="466"/>
        <v>#DIV/0!</v>
      </c>
      <c r="AB1643" s="938" t="e">
        <f t="shared" si="466"/>
        <v>#DIV/0!</v>
      </c>
      <c r="AC1643" s="798" t="e">
        <f t="shared" si="466"/>
        <v>#DIV/0!</v>
      </c>
    </row>
    <row r="1644" spans="1:29" ht="12.75" customHeight="1">
      <c r="A1644" s="874" t="s">
        <v>881</v>
      </c>
      <c r="B1644" s="728" t="s">
        <v>882</v>
      </c>
      <c r="C1644" s="777" t="s">
        <v>156</v>
      </c>
      <c r="D1644" s="777" t="s">
        <v>157</v>
      </c>
      <c r="E1644" s="1192">
        <v>0.10440000000000001</v>
      </c>
      <c r="F1644" s="1192">
        <v>9.4799999999999995E-2</v>
      </c>
      <c r="G1644" s="1192">
        <v>9.0399999999999994E-2</v>
      </c>
      <c r="H1644" s="1193">
        <v>8.7999999999999995E-2</v>
      </c>
      <c r="I1644" s="1192">
        <v>8.7599999999999997E-2</v>
      </c>
      <c r="J1644" s="1192">
        <v>9.3600000000000003E-2</v>
      </c>
      <c r="K1644" s="1192">
        <v>0.11799999999999999</v>
      </c>
      <c r="L1644" s="1192">
        <v>0.1232</v>
      </c>
      <c r="M1644" s="1192">
        <v>0.12479999999999999</v>
      </c>
      <c r="N1644" s="1193">
        <v>0.1268</v>
      </c>
      <c r="O1644" s="1192">
        <v>0.13439999999999999</v>
      </c>
      <c r="P1644" s="1192">
        <v>0.13600000000000001</v>
      </c>
      <c r="Q1644" s="1192">
        <v>0.1384</v>
      </c>
      <c r="R1644" s="1192">
        <v>0.14199999999999999</v>
      </c>
      <c r="S1644" s="1192">
        <v>0.13719999999999999</v>
      </c>
      <c r="T1644" s="1192">
        <v>0.1308</v>
      </c>
      <c r="U1644" s="1192">
        <v>0.14360000000000001</v>
      </c>
      <c r="V1644" s="1193">
        <v>0.1444</v>
      </c>
      <c r="W1644" s="1192">
        <v>0.14319999999999999</v>
      </c>
      <c r="X1644" s="1192">
        <v>0.14480000000000001</v>
      </c>
      <c r="Y1644" s="1192">
        <v>0.13159999999999999</v>
      </c>
      <c r="Z1644" s="1192">
        <v>0.13039999999999999</v>
      </c>
      <c r="AA1644" s="1192">
        <v>0.12239999999999999</v>
      </c>
      <c r="AB1644" s="1192">
        <v>0.1052</v>
      </c>
      <c r="AC1644" s="780">
        <f>SUM(E1644:AB1644)</f>
        <v>2.9360000000000004</v>
      </c>
    </row>
    <row r="1645" spans="1:29" ht="12.75" customHeight="1">
      <c r="A1645" s="925"/>
      <c r="B1645" s="853"/>
      <c r="C1645" s="783" t="s">
        <v>158</v>
      </c>
      <c r="D1645" s="783" t="s">
        <v>157</v>
      </c>
      <c r="E1645" s="1194">
        <v>7.0800000000000002E-2</v>
      </c>
      <c r="F1645" s="1194">
        <v>6.2399999999999997E-2</v>
      </c>
      <c r="G1645" s="1194">
        <v>6.4000000000000001E-2</v>
      </c>
      <c r="H1645" s="1195">
        <v>6.2E-2</v>
      </c>
      <c r="I1645" s="1194">
        <v>6.3200000000000006E-2</v>
      </c>
      <c r="J1645" s="1194">
        <v>6.1199999999999997E-2</v>
      </c>
      <c r="K1645" s="1194">
        <v>6.4399999999999999E-2</v>
      </c>
      <c r="L1645" s="1194">
        <v>6.6799999999999998E-2</v>
      </c>
      <c r="M1645" s="1194">
        <v>7.1199999999999999E-2</v>
      </c>
      <c r="N1645" s="1195">
        <v>6.9599999999999995E-2</v>
      </c>
      <c r="O1645" s="1194">
        <v>7.3999999999999996E-2</v>
      </c>
      <c r="P1645" s="1194">
        <v>7.8799999999999995E-2</v>
      </c>
      <c r="Q1645" s="1194">
        <v>7.8E-2</v>
      </c>
      <c r="R1645" s="1194">
        <v>7.6799999999999993E-2</v>
      </c>
      <c r="S1645" s="1194">
        <v>7.3200000000000001E-2</v>
      </c>
      <c r="T1645" s="1194">
        <v>7.1999999999999995E-2</v>
      </c>
      <c r="U1645" s="1194">
        <v>7.7600000000000002E-2</v>
      </c>
      <c r="V1645" s="1195">
        <v>7.1599999999999997E-2</v>
      </c>
      <c r="W1645" s="1194">
        <v>7.0800000000000002E-2</v>
      </c>
      <c r="X1645" s="1194">
        <v>7.2400000000000006E-2</v>
      </c>
      <c r="Y1645" s="1194">
        <v>6.8400000000000002E-2</v>
      </c>
      <c r="Z1645" s="1194">
        <v>6.6799999999999998E-2</v>
      </c>
      <c r="AA1645" s="1194">
        <v>6.88E-2</v>
      </c>
      <c r="AB1645" s="1194">
        <v>6.2E-2</v>
      </c>
      <c r="AC1645" s="786">
        <f>SUM(E1645:AB1645)</f>
        <v>1.6668000000000001</v>
      </c>
    </row>
    <row r="1646" spans="1:29" ht="12.75" customHeight="1">
      <c r="A1646" s="925"/>
      <c r="B1646" s="853"/>
      <c r="C1646" s="783" t="s">
        <v>159</v>
      </c>
      <c r="D1646" s="783" t="s">
        <v>160</v>
      </c>
      <c r="E1646" s="863">
        <v>7</v>
      </c>
      <c r="F1646" s="863">
        <v>6</v>
      </c>
      <c r="G1646" s="863">
        <v>6</v>
      </c>
      <c r="H1646" s="864">
        <v>6</v>
      </c>
      <c r="I1646" s="863">
        <v>6</v>
      </c>
      <c r="J1646" s="863">
        <v>8</v>
      </c>
      <c r="K1646" s="863">
        <v>8</v>
      </c>
      <c r="L1646" s="863">
        <v>8</v>
      </c>
      <c r="M1646" s="863">
        <v>8</v>
      </c>
      <c r="N1646" s="864">
        <v>8</v>
      </c>
      <c r="O1646" s="863">
        <v>8</v>
      </c>
      <c r="P1646" s="863">
        <v>9</v>
      </c>
      <c r="Q1646" s="863">
        <v>8</v>
      </c>
      <c r="R1646" s="863">
        <v>9</v>
      </c>
      <c r="S1646" s="863">
        <v>9</v>
      </c>
      <c r="T1646" s="863">
        <v>9</v>
      </c>
      <c r="U1646" s="863">
        <v>8</v>
      </c>
      <c r="V1646" s="864">
        <v>9</v>
      </c>
      <c r="W1646" s="863">
        <v>9</v>
      </c>
      <c r="X1646" s="863">
        <v>8</v>
      </c>
      <c r="Y1646" s="863">
        <v>8</v>
      </c>
      <c r="Z1646" s="863">
        <v>8</v>
      </c>
      <c r="AA1646" s="863">
        <v>6</v>
      </c>
      <c r="AB1646" s="863">
        <v>7</v>
      </c>
      <c r="AC1646" s="786"/>
    </row>
    <row r="1647" spans="1:29" ht="12.75" customHeight="1">
      <c r="A1647" s="941"/>
      <c r="B1647" s="867"/>
      <c r="C1647" s="802" t="s">
        <v>161</v>
      </c>
      <c r="D1647" s="802"/>
      <c r="E1647" s="879">
        <f t="shared" ref="E1647:AC1647" si="467">E1645/E1644</f>
        <v>0.67816091954022983</v>
      </c>
      <c r="F1647" s="879">
        <f t="shared" si="467"/>
        <v>0.65822784810126578</v>
      </c>
      <c r="G1647" s="879">
        <f t="shared" si="467"/>
        <v>0.70796460176991161</v>
      </c>
      <c r="H1647" s="919">
        <f t="shared" si="467"/>
        <v>0.70454545454545459</v>
      </c>
      <c r="I1647" s="879">
        <f t="shared" si="467"/>
        <v>0.72146118721461194</v>
      </c>
      <c r="J1647" s="879">
        <f t="shared" si="467"/>
        <v>0.65384615384615385</v>
      </c>
      <c r="K1647" s="879">
        <f t="shared" si="467"/>
        <v>0.54576271186440684</v>
      </c>
      <c r="L1647" s="879">
        <f t="shared" si="467"/>
        <v>0.54220779220779214</v>
      </c>
      <c r="M1647" s="879">
        <f t="shared" si="467"/>
        <v>0.57051282051282048</v>
      </c>
      <c r="N1647" s="919">
        <f t="shared" si="467"/>
        <v>0.54889589905362779</v>
      </c>
      <c r="O1647" s="879">
        <f t="shared" si="467"/>
        <v>0.55059523809523814</v>
      </c>
      <c r="P1647" s="879">
        <f t="shared" si="467"/>
        <v>0.57941176470588229</v>
      </c>
      <c r="Q1647" s="879">
        <f t="shared" si="467"/>
        <v>0.56358381502890176</v>
      </c>
      <c r="R1647" s="879">
        <f t="shared" si="467"/>
        <v>0.54084507042253516</v>
      </c>
      <c r="S1647" s="879">
        <f t="shared" si="467"/>
        <v>0.53352769679300294</v>
      </c>
      <c r="T1647" s="879">
        <f t="shared" si="467"/>
        <v>0.55045871559633019</v>
      </c>
      <c r="U1647" s="879">
        <f t="shared" si="467"/>
        <v>0.54038997214484674</v>
      </c>
      <c r="V1647" s="919">
        <f t="shared" si="467"/>
        <v>0.49584487534626037</v>
      </c>
      <c r="W1647" s="879">
        <f t="shared" si="467"/>
        <v>0.49441340782122906</v>
      </c>
      <c r="X1647" s="879">
        <f t="shared" si="467"/>
        <v>0.5</v>
      </c>
      <c r="Y1647" s="879">
        <f t="shared" si="467"/>
        <v>0.51975683890577506</v>
      </c>
      <c r="Z1647" s="879">
        <f t="shared" si="467"/>
        <v>0.51226993865030679</v>
      </c>
      <c r="AA1647" s="879">
        <f t="shared" si="467"/>
        <v>0.56209150326797386</v>
      </c>
      <c r="AB1647" s="879">
        <f t="shared" si="467"/>
        <v>0.58935361216730031</v>
      </c>
      <c r="AC1647" s="805">
        <f t="shared" si="467"/>
        <v>0.56771117166212526</v>
      </c>
    </row>
    <row r="1648" spans="1:29" ht="12.75" customHeight="1">
      <c r="A1648" s="942" t="s">
        <v>300</v>
      </c>
      <c r="B1648" s="727" t="s">
        <v>883</v>
      </c>
      <c r="C1648" s="857" t="s">
        <v>156</v>
      </c>
      <c r="D1648" s="857" t="s">
        <v>157</v>
      </c>
      <c r="E1648" s="1207">
        <v>2.2800000000000001E-2</v>
      </c>
      <c r="F1648" s="1207">
        <v>2.2800000000000001E-2</v>
      </c>
      <c r="G1648" s="1207">
        <v>2.2800000000000001E-2</v>
      </c>
      <c r="H1648" s="1208">
        <v>2.3199999999999998E-2</v>
      </c>
      <c r="I1648" s="1207">
        <v>2.2800000000000001E-2</v>
      </c>
      <c r="J1648" s="1207">
        <v>2.4400000000000002E-2</v>
      </c>
      <c r="K1648" s="1207">
        <v>2.52E-2</v>
      </c>
      <c r="L1648" s="1207">
        <v>2.8799999999999999E-2</v>
      </c>
      <c r="M1648" s="1207">
        <v>4.4400000000000002E-2</v>
      </c>
      <c r="N1648" s="1208">
        <v>4.9599999999999998E-2</v>
      </c>
      <c r="O1648" s="1207">
        <v>4.8399999999999999E-2</v>
      </c>
      <c r="P1648" s="1207">
        <v>3.8399999999999997E-2</v>
      </c>
      <c r="Q1648" s="1207">
        <v>4.2799999999999998E-2</v>
      </c>
      <c r="R1648" s="1207">
        <v>4.36E-2</v>
      </c>
      <c r="S1648" s="1207">
        <v>4.5600000000000002E-2</v>
      </c>
      <c r="T1648" s="1207">
        <v>4.3200000000000002E-2</v>
      </c>
      <c r="U1648" s="1207">
        <v>4.1599999999999998E-2</v>
      </c>
      <c r="V1648" s="1208">
        <v>3.9199999999999999E-2</v>
      </c>
      <c r="W1648" s="1207">
        <v>3.4000000000000002E-2</v>
      </c>
      <c r="X1648" s="1207">
        <v>3.2399999999999998E-2</v>
      </c>
      <c r="Y1648" s="1207">
        <v>3.4799999999999998E-2</v>
      </c>
      <c r="Z1648" s="1207">
        <v>2.4799999999999999E-2</v>
      </c>
      <c r="AA1648" s="1207">
        <v>2.4400000000000002E-2</v>
      </c>
      <c r="AB1648" s="1207">
        <v>2.3599999999999999E-2</v>
      </c>
      <c r="AC1648" s="841">
        <f>SUM(E1648:AB1648)</f>
        <v>0.80359999999999987</v>
      </c>
    </row>
    <row r="1649" spans="1:30" ht="12.75" customHeight="1">
      <c r="A1649" s="925"/>
      <c r="B1649" s="853"/>
      <c r="C1649" s="783" t="s">
        <v>158</v>
      </c>
      <c r="D1649" s="783" t="s">
        <v>157</v>
      </c>
      <c r="E1649" s="1194">
        <v>0</v>
      </c>
      <c r="F1649" s="1194">
        <v>0</v>
      </c>
      <c r="G1649" s="1194">
        <v>0</v>
      </c>
      <c r="H1649" s="1195">
        <v>0</v>
      </c>
      <c r="I1649" s="1194">
        <v>0</v>
      </c>
      <c r="J1649" s="1194">
        <v>0</v>
      </c>
      <c r="K1649" s="1194">
        <v>0</v>
      </c>
      <c r="L1649" s="1194">
        <v>0</v>
      </c>
      <c r="M1649" s="1194">
        <v>0</v>
      </c>
      <c r="N1649" s="1195">
        <v>1.6000000000000001E-3</v>
      </c>
      <c r="O1649" s="1194">
        <v>4.0000000000000002E-4</v>
      </c>
      <c r="P1649" s="1194">
        <v>0</v>
      </c>
      <c r="Q1649" s="1194">
        <v>0</v>
      </c>
      <c r="R1649" s="1194">
        <v>0</v>
      </c>
      <c r="S1649" s="1194">
        <v>0</v>
      </c>
      <c r="T1649" s="1194">
        <v>0</v>
      </c>
      <c r="U1649" s="1194">
        <v>0</v>
      </c>
      <c r="V1649" s="1195">
        <v>0</v>
      </c>
      <c r="W1649" s="1194">
        <v>0</v>
      </c>
      <c r="X1649" s="1194">
        <v>0</v>
      </c>
      <c r="Y1649" s="1194">
        <v>0</v>
      </c>
      <c r="Z1649" s="1194">
        <v>0</v>
      </c>
      <c r="AA1649" s="1194">
        <v>0</v>
      </c>
      <c r="AB1649" s="1194">
        <v>0</v>
      </c>
      <c r="AC1649" s="786">
        <f>SUM(E1649:AB1649)</f>
        <v>2E-3</v>
      </c>
    </row>
    <row r="1650" spans="1:30" ht="12.75" customHeight="1">
      <c r="A1650" s="925"/>
      <c r="B1650" s="853"/>
      <c r="C1650" s="783" t="s">
        <v>159</v>
      </c>
      <c r="D1650" s="783" t="s">
        <v>160</v>
      </c>
      <c r="E1650" s="863">
        <v>2</v>
      </c>
      <c r="F1650" s="863">
        <v>1</v>
      </c>
      <c r="G1650" s="863">
        <v>2</v>
      </c>
      <c r="H1650" s="864">
        <v>2</v>
      </c>
      <c r="I1650" s="863">
        <v>2</v>
      </c>
      <c r="J1650" s="863">
        <v>2</v>
      </c>
      <c r="K1650" s="863">
        <v>2</v>
      </c>
      <c r="L1650" s="863">
        <v>2</v>
      </c>
      <c r="M1650" s="863">
        <v>3</v>
      </c>
      <c r="N1650" s="864">
        <v>3</v>
      </c>
      <c r="O1650" s="863">
        <v>3</v>
      </c>
      <c r="P1650" s="863">
        <v>3</v>
      </c>
      <c r="Q1650" s="863">
        <v>2</v>
      </c>
      <c r="R1650" s="863">
        <v>2</v>
      </c>
      <c r="S1650" s="863">
        <v>3</v>
      </c>
      <c r="T1650" s="863">
        <v>2</v>
      </c>
      <c r="U1650" s="863">
        <v>3</v>
      </c>
      <c r="V1650" s="864">
        <v>3</v>
      </c>
      <c r="W1650" s="863">
        <v>2</v>
      </c>
      <c r="X1650" s="863">
        <v>2</v>
      </c>
      <c r="Y1650" s="863">
        <v>2</v>
      </c>
      <c r="Z1650" s="863">
        <v>2</v>
      </c>
      <c r="AA1650" s="863">
        <v>2</v>
      </c>
      <c r="AB1650" s="863">
        <v>2</v>
      </c>
      <c r="AC1650" s="786"/>
    </row>
    <row r="1651" spans="1:30" ht="12.75" customHeight="1">
      <c r="A1651" s="941"/>
      <c r="B1651" s="867"/>
      <c r="C1651" s="802" t="s">
        <v>161</v>
      </c>
      <c r="D1651" s="802"/>
      <c r="E1651" s="983"/>
      <c r="F1651" s="983"/>
      <c r="G1651" s="983"/>
      <c r="H1651" s="919"/>
      <c r="I1651" s="983"/>
      <c r="J1651" s="983"/>
      <c r="K1651" s="983"/>
      <c r="L1651" s="983"/>
      <c r="M1651" s="983"/>
      <c r="N1651" s="919"/>
      <c r="O1651" s="983"/>
      <c r="P1651" s="983"/>
      <c r="Q1651" s="983"/>
      <c r="R1651" s="983"/>
      <c r="S1651" s="983"/>
      <c r="T1651" s="983"/>
      <c r="U1651" s="983"/>
      <c r="V1651" s="919"/>
      <c r="W1651" s="983"/>
      <c r="X1651" s="983"/>
      <c r="Y1651" s="983"/>
      <c r="Z1651" s="983"/>
      <c r="AA1651" s="983"/>
      <c r="AB1651" s="983"/>
      <c r="AC1651" s="805"/>
    </row>
    <row r="1652" spans="1:30" ht="12.75" customHeight="1">
      <c r="A1652" s="942" t="s">
        <v>283</v>
      </c>
      <c r="B1652" s="727" t="s">
        <v>884</v>
      </c>
      <c r="C1652" s="857" t="s">
        <v>156</v>
      </c>
      <c r="D1652" s="857" t="s">
        <v>157</v>
      </c>
      <c r="E1652" s="1207">
        <v>0.01</v>
      </c>
      <c r="F1652" s="1207">
        <v>9.1999999999999998E-3</v>
      </c>
      <c r="G1652" s="1207">
        <v>1.0800000000000001E-2</v>
      </c>
      <c r="H1652" s="1208">
        <v>1.12E-2</v>
      </c>
      <c r="I1652" s="1207">
        <v>0.01</v>
      </c>
      <c r="J1652" s="1207">
        <v>9.5999999999999992E-3</v>
      </c>
      <c r="K1652" s="1207">
        <v>0.01</v>
      </c>
      <c r="L1652" s="1207">
        <v>9.5999999999999992E-3</v>
      </c>
      <c r="M1652" s="1207">
        <v>1.12E-2</v>
      </c>
      <c r="N1652" s="1208">
        <v>1.2E-2</v>
      </c>
      <c r="O1652" s="1207">
        <v>1.2E-2</v>
      </c>
      <c r="P1652" s="1207">
        <v>1.2E-2</v>
      </c>
      <c r="Q1652" s="1207">
        <v>1.2E-2</v>
      </c>
      <c r="R1652" s="1207">
        <v>1.2E-2</v>
      </c>
      <c r="S1652" s="1207">
        <v>1.1599999999999999E-2</v>
      </c>
      <c r="T1652" s="1207">
        <v>1.2E-2</v>
      </c>
      <c r="U1652" s="1207">
        <v>1.2E-2</v>
      </c>
      <c r="V1652" s="1208">
        <v>1.0800000000000001E-2</v>
      </c>
      <c r="W1652" s="1207">
        <v>1.2E-2</v>
      </c>
      <c r="X1652" s="1207">
        <v>1.12E-2</v>
      </c>
      <c r="Y1652" s="1207">
        <v>1.1599999999999999E-2</v>
      </c>
      <c r="Z1652" s="1207">
        <v>1.1599999999999999E-2</v>
      </c>
      <c r="AA1652" s="1207">
        <v>1.1599999999999999E-2</v>
      </c>
      <c r="AB1652" s="1207">
        <v>1.12E-2</v>
      </c>
      <c r="AC1652" s="841">
        <f>SUM(E1652:AB1652)</f>
        <v>0.26719999999999999</v>
      </c>
    </row>
    <row r="1653" spans="1:30" ht="12.75" customHeight="1">
      <c r="A1653" s="925"/>
      <c r="B1653" s="853"/>
      <c r="C1653" s="783" t="s">
        <v>158</v>
      </c>
      <c r="D1653" s="783" t="s">
        <v>157</v>
      </c>
      <c r="E1653" s="1194">
        <v>0</v>
      </c>
      <c r="F1653" s="1194">
        <v>0</v>
      </c>
      <c r="G1653" s="1194">
        <v>0</v>
      </c>
      <c r="H1653" s="1195">
        <v>0</v>
      </c>
      <c r="I1653" s="1194">
        <v>0</v>
      </c>
      <c r="J1653" s="1194">
        <v>0</v>
      </c>
      <c r="K1653" s="1194">
        <v>0</v>
      </c>
      <c r="L1653" s="1194">
        <v>0</v>
      </c>
      <c r="M1653" s="1194">
        <v>0</v>
      </c>
      <c r="N1653" s="1195">
        <v>0</v>
      </c>
      <c r="O1653" s="1194">
        <v>0</v>
      </c>
      <c r="P1653" s="1194">
        <v>0</v>
      </c>
      <c r="Q1653" s="1194">
        <v>0</v>
      </c>
      <c r="R1653" s="1194">
        <v>0</v>
      </c>
      <c r="S1653" s="1194">
        <v>0</v>
      </c>
      <c r="T1653" s="1194">
        <v>0</v>
      </c>
      <c r="U1653" s="1194">
        <v>0</v>
      </c>
      <c r="V1653" s="1195">
        <v>0</v>
      </c>
      <c r="W1653" s="1194">
        <v>0</v>
      </c>
      <c r="X1653" s="1194">
        <v>0</v>
      </c>
      <c r="Y1653" s="1194">
        <v>0</v>
      </c>
      <c r="Z1653" s="1194">
        <v>0</v>
      </c>
      <c r="AA1653" s="1194">
        <v>0</v>
      </c>
      <c r="AB1653" s="1194">
        <v>0</v>
      </c>
      <c r="AC1653" s="786">
        <f>SUM(E1653:AB1653)</f>
        <v>0</v>
      </c>
    </row>
    <row r="1654" spans="1:30" ht="12.75" customHeight="1">
      <c r="A1654" s="925"/>
      <c r="B1654" s="853"/>
      <c r="C1654" s="783" t="s">
        <v>159</v>
      </c>
      <c r="D1654" s="783" t="s">
        <v>160</v>
      </c>
      <c r="E1654" s="863">
        <v>0</v>
      </c>
      <c r="F1654" s="863">
        <v>0</v>
      </c>
      <c r="G1654" s="863">
        <v>0</v>
      </c>
      <c r="H1654" s="864">
        <v>0</v>
      </c>
      <c r="I1654" s="863">
        <v>0</v>
      </c>
      <c r="J1654" s="863">
        <v>0</v>
      </c>
      <c r="K1654" s="863">
        <v>0</v>
      </c>
      <c r="L1654" s="863">
        <v>0</v>
      </c>
      <c r="M1654" s="863">
        <v>0</v>
      </c>
      <c r="N1654" s="864">
        <v>0</v>
      </c>
      <c r="O1654" s="863">
        <v>0</v>
      </c>
      <c r="P1654" s="863">
        <v>0</v>
      </c>
      <c r="Q1654" s="863">
        <v>0</v>
      </c>
      <c r="R1654" s="863">
        <v>0</v>
      </c>
      <c r="S1654" s="863">
        <v>0</v>
      </c>
      <c r="T1654" s="863">
        <v>0</v>
      </c>
      <c r="U1654" s="863">
        <v>0</v>
      </c>
      <c r="V1654" s="864">
        <v>0</v>
      </c>
      <c r="W1654" s="863">
        <v>0</v>
      </c>
      <c r="X1654" s="863">
        <v>0</v>
      </c>
      <c r="Y1654" s="863">
        <v>0</v>
      </c>
      <c r="Z1654" s="863">
        <v>0</v>
      </c>
      <c r="AA1654" s="863">
        <v>0</v>
      </c>
      <c r="AB1654" s="863">
        <v>0</v>
      </c>
      <c r="AC1654" s="786"/>
    </row>
    <row r="1655" spans="1:30" ht="12.75" customHeight="1" thickBot="1">
      <c r="A1655" s="929"/>
      <c r="B1655" s="854"/>
      <c r="C1655" s="795" t="s">
        <v>161</v>
      </c>
      <c r="D1655" s="795"/>
      <c r="E1655" s="938">
        <f t="shared" ref="E1655:AC1655" si="468">E1653/E1652</f>
        <v>0</v>
      </c>
      <c r="F1655" s="938">
        <f t="shared" si="468"/>
        <v>0</v>
      </c>
      <c r="G1655" s="938">
        <f t="shared" si="468"/>
        <v>0</v>
      </c>
      <c r="H1655" s="968">
        <f t="shared" si="468"/>
        <v>0</v>
      </c>
      <c r="I1655" s="938">
        <f t="shared" si="468"/>
        <v>0</v>
      </c>
      <c r="J1655" s="938">
        <f t="shared" si="468"/>
        <v>0</v>
      </c>
      <c r="K1655" s="938">
        <f t="shared" si="468"/>
        <v>0</v>
      </c>
      <c r="L1655" s="938">
        <f t="shared" si="468"/>
        <v>0</v>
      </c>
      <c r="M1655" s="938">
        <f t="shared" si="468"/>
        <v>0</v>
      </c>
      <c r="N1655" s="968">
        <f t="shared" si="468"/>
        <v>0</v>
      </c>
      <c r="O1655" s="938">
        <f t="shared" si="468"/>
        <v>0</v>
      </c>
      <c r="P1655" s="938">
        <f t="shared" si="468"/>
        <v>0</v>
      </c>
      <c r="Q1655" s="938">
        <f t="shared" si="468"/>
        <v>0</v>
      </c>
      <c r="R1655" s="938">
        <f t="shared" si="468"/>
        <v>0</v>
      </c>
      <c r="S1655" s="938">
        <f t="shared" si="468"/>
        <v>0</v>
      </c>
      <c r="T1655" s="938">
        <f t="shared" si="468"/>
        <v>0</v>
      </c>
      <c r="U1655" s="938">
        <f t="shared" si="468"/>
        <v>0</v>
      </c>
      <c r="V1655" s="968">
        <f t="shared" si="468"/>
        <v>0</v>
      </c>
      <c r="W1655" s="938">
        <f t="shared" si="468"/>
        <v>0</v>
      </c>
      <c r="X1655" s="938">
        <f t="shared" si="468"/>
        <v>0</v>
      </c>
      <c r="Y1655" s="938">
        <f t="shared" si="468"/>
        <v>0</v>
      </c>
      <c r="Z1655" s="938">
        <f t="shared" si="468"/>
        <v>0</v>
      </c>
      <c r="AA1655" s="938">
        <f t="shared" si="468"/>
        <v>0</v>
      </c>
      <c r="AB1655" s="938">
        <f t="shared" si="468"/>
        <v>0</v>
      </c>
      <c r="AC1655" s="798">
        <f t="shared" si="468"/>
        <v>0</v>
      </c>
    </row>
    <row r="1656" spans="1:30" ht="12.75" customHeight="1">
      <c r="A1656" s="874" t="s">
        <v>885</v>
      </c>
      <c r="B1656" s="728" t="s">
        <v>335</v>
      </c>
      <c r="C1656" s="777" t="s">
        <v>156</v>
      </c>
      <c r="D1656" s="777" t="s">
        <v>157</v>
      </c>
      <c r="E1656" s="1192">
        <v>8.4599999999999995E-2</v>
      </c>
      <c r="F1656" s="1192">
        <v>6.9599999999999995E-2</v>
      </c>
      <c r="G1656" s="1192">
        <v>6.6600000000000006E-2</v>
      </c>
      <c r="H1656" s="1193">
        <v>6.9000000000000006E-2</v>
      </c>
      <c r="I1656" s="1192">
        <v>6.9599999999999995E-2</v>
      </c>
      <c r="J1656" s="1192">
        <v>6.9599999999999995E-2</v>
      </c>
      <c r="K1656" s="1192">
        <v>7.6799999999999993E-2</v>
      </c>
      <c r="L1656" s="1192">
        <v>0.13200000000000001</v>
      </c>
      <c r="M1656" s="1192">
        <v>0.21179999999999999</v>
      </c>
      <c r="N1656" s="1193">
        <v>0.216</v>
      </c>
      <c r="O1656" s="1192">
        <v>0.20100000000000001</v>
      </c>
      <c r="P1656" s="1192">
        <v>0.1908</v>
      </c>
      <c r="Q1656" s="1192">
        <v>0.18959999999999999</v>
      </c>
      <c r="R1656" s="1192">
        <v>0.18479999999999999</v>
      </c>
      <c r="S1656" s="1192">
        <v>0.1656</v>
      </c>
      <c r="T1656" s="1192">
        <v>0.156</v>
      </c>
      <c r="U1656" s="1192">
        <v>0.14699999999999999</v>
      </c>
      <c r="V1656" s="1193">
        <v>0.1152</v>
      </c>
      <c r="W1656" s="1192">
        <v>9.3600000000000003E-2</v>
      </c>
      <c r="X1656" s="1192">
        <v>8.6400000000000005E-2</v>
      </c>
      <c r="Y1656" s="1192">
        <v>8.2199999999999995E-2</v>
      </c>
      <c r="Z1656" s="1192">
        <v>7.8600000000000003E-2</v>
      </c>
      <c r="AA1656" s="1192">
        <v>8.7599999999999997E-2</v>
      </c>
      <c r="AB1656" s="1192">
        <v>8.4599999999999995E-2</v>
      </c>
      <c r="AC1656" s="780">
        <f>SUM(E1656:AB1656)</f>
        <v>2.9286000000000003</v>
      </c>
    </row>
    <row r="1657" spans="1:30" ht="12.75" customHeight="1">
      <c r="A1657" s="925"/>
      <c r="B1657" s="853"/>
      <c r="C1657" s="783" t="s">
        <v>158</v>
      </c>
      <c r="D1657" s="783" t="s">
        <v>157</v>
      </c>
      <c r="E1657" s="948">
        <v>0</v>
      </c>
      <c r="F1657" s="948">
        <v>0</v>
      </c>
      <c r="G1657" s="948">
        <v>0</v>
      </c>
      <c r="H1657" s="940">
        <v>0</v>
      </c>
      <c r="I1657" s="948">
        <v>0</v>
      </c>
      <c r="J1657" s="948">
        <v>0</v>
      </c>
      <c r="K1657" s="948">
        <v>0</v>
      </c>
      <c r="L1657" s="948">
        <v>0</v>
      </c>
      <c r="M1657" s="948">
        <v>0</v>
      </c>
      <c r="N1657" s="940">
        <v>0</v>
      </c>
      <c r="O1657" s="948">
        <v>0</v>
      </c>
      <c r="P1657" s="948">
        <v>0</v>
      </c>
      <c r="Q1657" s="948">
        <v>0</v>
      </c>
      <c r="R1657" s="948">
        <v>0</v>
      </c>
      <c r="S1657" s="948">
        <v>0</v>
      </c>
      <c r="T1657" s="948">
        <v>0</v>
      </c>
      <c r="U1657" s="948">
        <v>0</v>
      </c>
      <c r="V1657" s="940">
        <v>0</v>
      </c>
      <c r="W1657" s="948">
        <v>0</v>
      </c>
      <c r="X1657" s="948">
        <v>0</v>
      </c>
      <c r="Y1657" s="948">
        <v>0</v>
      </c>
      <c r="Z1657" s="948">
        <v>0</v>
      </c>
      <c r="AA1657" s="948">
        <v>0</v>
      </c>
      <c r="AB1657" s="948">
        <v>0</v>
      </c>
      <c r="AC1657" s="786">
        <f>SUM(E1657:AB1657)</f>
        <v>0</v>
      </c>
    </row>
    <row r="1658" spans="1:30" ht="12.75" customHeight="1">
      <c r="A1658" s="925"/>
      <c r="B1658" s="853"/>
      <c r="C1658" s="783" t="s">
        <v>159</v>
      </c>
      <c r="D1658" s="783" t="s">
        <v>160</v>
      </c>
      <c r="E1658" s="863">
        <v>6</v>
      </c>
      <c r="F1658" s="863">
        <v>5</v>
      </c>
      <c r="G1658" s="863">
        <v>5</v>
      </c>
      <c r="H1658" s="1049">
        <v>5</v>
      </c>
      <c r="I1658" s="863">
        <v>5</v>
      </c>
      <c r="J1658" s="863">
        <v>5</v>
      </c>
      <c r="K1658" s="863">
        <v>7</v>
      </c>
      <c r="L1658" s="863">
        <v>11</v>
      </c>
      <c r="M1658" s="863">
        <v>12</v>
      </c>
      <c r="N1658" s="1049">
        <v>13</v>
      </c>
      <c r="O1658" s="863">
        <v>11</v>
      </c>
      <c r="P1658" s="863">
        <v>12</v>
      </c>
      <c r="Q1658" s="863">
        <v>11</v>
      </c>
      <c r="R1658" s="863">
        <v>10</v>
      </c>
      <c r="S1658" s="863">
        <v>10</v>
      </c>
      <c r="T1658" s="863">
        <v>9</v>
      </c>
      <c r="U1658" s="863">
        <v>8</v>
      </c>
      <c r="V1658" s="1049">
        <v>6</v>
      </c>
      <c r="W1658" s="863">
        <v>6</v>
      </c>
      <c r="X1658" s="863">
        <v>6</v>
      </c>
      <c r="Y1658" s="863">
        <v>6</v>
      </c>
      <c r="Z1658" s="863">
        <v>6</v>
      </c>
      <c r="AA1658" s="863">
        <v>6</v>
      </c>
      <c r="AB1658" s="863">
        <v>6</v>
      </c>
      <c r="AC1658" s="786"/>
    </row>
    <row r="1659" spans="1:30" ht="12.75" customHeight="1" thickBot="1">
      <c r="A1659" s="929"/>
      <c r="B1659" s="854"/>
      <c r="C1659" s="795" t="s">
        <v>161</v>
      </c>
      <c r="D1659" s="795"/>
      <c r="E1659" s="914"/>
      <c r="F1659" s="914"/>
      <c r="G1659" s="914"/>
      <c r="H1659" s="930"/>
      <c r="I1659" s="914"/>
      <c r="J1659" s="914"/>
      <c r="K1659" s="914"/>
      <c r="L1659" s="914"/>
      <c r="M1659" s="914"/>
      <c r="N1659" s="930"/>
      <c r="O1659" s="914"/>
      <c r="P1659" s="914"/>
      <c r="Q1659" s="914"/>
      <c r="R1659" s="914"/>
      <c r="S1659" s="914"/>
      <c r="T1659" s="914"/>
      <c r="U1659" s="914"/>
      <c r="V1659" s="930"/>
      <c r="W1659" s="914"/>
      <c r="X1659" s="914"/>
      <c r="Y1659" s="914"/>
      <c r="Z1659" s="914"/>
      <c r="AA1659" s="914"/>
      <c r="AB1659" s="914"/>
      <c r="AC1659" s="798"/>
    </row>
    <row r="1660" spans="1:30" ht="12.75" customHeight="1">
      <c r="A1660" s="874" t="s">
        <v>886</v>
      </c>
      <c r="B1660" s="728" t="s">
        <v>335</v>
      </c>
      <c r="C1660" s="777" t="s">
        <v>156</v>
      </c>
      <c r="D1660" s="777" t="s">
        <v>157</v>
      </c>
      <c r="E1660" s="1192">
        <v>0.17460000000000001</v>
      </c>
      <c r="F1660" s="1192">
        <v>0.17519999999999999</v>
      </c>
      <c r="G1660" s="1192">
        <v>0.1782</v>
      </c>
      <c r="H1660" s="1193">
        <v>0.1764</v>
      </c>
      <c r="I1660" s="1192">
        <v>0.1812</v>
      </c>
      <c r="J1660" s="1192">
        <v>0.1794</v>
      </c>
      <c r="K1660" s="1192">
        <v>0.19439999999999999</v>
      </c>
      <c r="L1660" s="1192">
        <v>0.21840000000000001</v>
      </c>
      <c r="M1660" s="1192">
        <v>0.26579999999999998</v>
      </c>
      <c r="N1660" s="1193">
        <v>0.2616</v>
      </c>
      <c r="O1660" s="1192">
        <v>0.25979999999999998</v>
      </c>
      <c r="P1660" s="1192">
        <v>0.26040000000000002</v>
      </c>
      <c r="Q1660" s="1192">
        <v>0.27239999999999998</v>
      </c>
      <c r="R1660" s="1192">
        <v>0.26340000000000002</v>
      </c>
      <c r="S1660" s="1192">
        <v>0.25140000000000001</v>
      </c>
      <c r="T1660" s="1192">
        <v>0.25140000000000001</v>
      </c>
      <c r="U1660" s="1192">
        <v>0.28199999999999997</v>
      </c>
      <c r="V1660" s="1193">
        <v>0.24</v>
      </c>
      <c r="W1660" s="1192">
        <v>0.22500000000000001</v>
      </c>
      <c r="X1660" s="1192">
        <v>0.21479999999999999</v>
      </c>
      <c r="Y1660" s="1192">
        <v>0.2064</v>
      </c>
      <c r="Z1660" s="1192">
        <v>0.18959999999999999</v>
      </c>
      <c r="AA1660" s="1192">
        <v>0.17760000000000001</v>
      </c>
      <c r="AB1660" s="1192">
        <v>0.17760000000000001</v>
      </c>
      <c r="AC1660" s="780">
        <f>SUM(E1660:AB1660)</f>
        <v>5.2769999999999992</v>
      </c>
    </row>
    <row r="1661" spans="1:30" ht="12.75" customHeight="1">
      <c r="A1661" s="925"/>
      <c r="B1661" s="853"/>
      <c r="C1661" s="783" t="s">
        <v>158</v>
      </c>
      <c r="D1661" s="783" t="s">
        <v>157</v>
      </c>
      <c r="E1661" s="1194">
        <v>3.0000000000000001E-3</v>
      </c>
      <c r="F1661" s="1194">
        <v>5.4000000000000003E-3</v>
      </c>
      <c r="G1661" s="1194">
        <v>4.7999999999999996E-3</v>
      </c>
      <c r="H1661" s="1195">
        <v>4.1999999999999997E-3</v>
      </c>
      <c r="I1661" s="1194">
        <v>7.7999999999999996E-3</v>
      </c>
      <c r="J1661" s="1194">
        <v>9.5999999999999992E-3</v>
      </c>
      <c r="K1661" s="1194">
        <v>1.7999999999999999E-2</v>
      </c>
      <c r="L1661" s="1194">
        <v>1.7999999999999999E-2</v>
      </c>
      <c r="M1661" s="1194">
        <v>5.7000000000000002E-2</v>
      </c>
      <c r="N1661" s="1195">
        <v>5.4600000000000003E-2</v>
      </c>
      <c r="O1661" s="1194">
        <v>4.8000000000000001E-2</v>
      </c>
      <c r="P1661" s="1194">
        <v>4.7399999999999998E-2</v>
      </c>
      <c r="Q1661" s="1194">
        <v>6.2399999999999997E-2</v>
      </c>
      <c r="R1661" s="1194">
        <v>5.16E-2</v>
      </c>
      <c r="S1661" s="1194">
        <v>3.0599999999999999E-2</v>
      </c>
      <c r="T1661" s="1194">
        <v>1.9800000000000002E-2</v>
      </c>
      <c r="U1661" s="1194">
        <v>2.2200000000000001E-2</v>
      </c>
      <c r="V1661" s="1195">
        <v>6.6E-3</v>
      </c>
      <c r="W1661" s="1194">
        <v>5.4000000000000003E-3</v>
      </c>
      <c r="X1661" s="1194">
        <v>5.4000000000000003E-3</v>
      </c>
      <c r="Y1661" s="1194">
        <v>3.5999999999999999E-3</v>
      </c>
      <c r="Z1661" s="1194">
        <v>7.7999999999999996E-3</v>
      </c>
      <c r="AA1661" s="1194">
        <v>7.7999999999999996E-3</v>
      </c>
      <c r="AB1661" s="1194">
        <v>5.4000000000000003E-3</v>
      </c>
      <c r="AC1661" s="786">
        <f>SUM(E1661:AB1661)</f>
        <v>0.50639999999999996</v>
      </c>
    </row>
    <row r="1662" spans="1:30" ht="12.75" customHeight="1">
      <c r="A1662" s="925"/>
      <c r="B1662" s="853"/>
      <c r="C1662" s="783" t="s">
        <v>159</v>
      </c>
      <c r="D1662" s="783" t="s">
        <v>160</v>
      </c>
      <c r="E1662" s="863">
        <v>9</v>
      </c>
      <c r="F1662" s="863">
        <v>9</v>
      </c>
      <c r="G1662" s="863">
        <v>10</v>
      </c>
      <c r="H1662" s="864">
        <v>10</v>
      </c>
      <c r="I1662" s="863">
        <v>10</v>
      </c>
      <c r="J1662" s="863">
        <v>10</v>
      </c>
      <c r="K1662" s="863">
        <v>12</v>
      </c>
      <c r="L1662" s="863">
        <v>14</v>
      </c>
      <c r="M1662" s="863">
        <v>14</v>
      </c>
      <c r="N1662" s="864">
        <v>14</v>
      </c>
      <c r="O1662" s="863">
        <v>13</v>
      </c>
      <c r="P1662" s="863">
        <v>15</v>
      </c>
      <c r="Q1662" s="863">
        <v>15</v>
      </c>
      <c r="R1662" s="863">
        <v>14</v>
      </c>
      <c r="S1662" s="863">
        <v>14</v>
      </c>
      <c r="T1662" s="863">
        <v>15</v>
      </c>
      <c r="U1662" s="863">
        <v>13</v>
      </c>
      <c r="V1662" s="864">
        <v>12</v>
      </c>
      <c r="W1662" s="863">
        <v>11</v>
      </c>
      <c r="X1662" s="863">
        <v>9</v>
      </c>
      <c r="Y1662" s="863">
        <v>12</v>
      </c>
      <c r="Z1662" s="863">
        <v>10</v>
      </c>
      <c r="AA1662" s="863">
        <v>10</v>
      </c>
      <c r="AB1662" s="863">
        <v>9</v>
      </c>
      <c r="AC1662" s="786"/>
    </row>
    <row r="1663" spans="1:30" ht="12.75" customHeight="1" thickBot="1">
      <c r="A1663" s="941"/>
      <c r="B1663" s="867"/>
      <c r="C1663" s="802" t="s">
        <v>161</v>
      </c>
      <c r="D1663" s="802"/>
      <c r="E1663" s="983">
        <v>129.19999999999999</v>
      </c>
      <c r="F1663" s="983">
        <v>130</v>
      </c>
      <c r="G1663" s="983">
        <v>129.6</v>
      </c>
      <c r="H1663" s="989">
        <v>104.8</v>
      </c>
      <c r="I1663" s="983">
        <v>83.6</v>
      </c>
      <c r="J1663" s="983">
        <v>82.8</v>
      </c>
      <c r="K1663" s="983">
        <v>80.8</v>
      </c>
      <c r="L1663" s="983">
        <v>78.8</v>
      </c>
      <c r="M1663" s="983">
        <v>78.8</v>
      </c>
      <c r="N1663" s="989">
        <v>80</v>
      </c>
      <c r="O1663" s="983">
        <v>80</v>
      </c>
      <c r="P1663" s="983">
        <v>83.6</v>
      </c>
      <c r="Q1663" s="983">
        <v>84.4</v>
      </c>
      <c r="R1663" s="983">
        <v>82.8</v>
      </c>
      <c r="S1663" s="983">
        <v>82</v>
      </c>
      <c r="T1663" s="983">
        <v>82.4</v>
      </c>
      <c r="U1663" s="983">
        <v>84.8</v>
      </c>
      <c r="V1663" s="989">
        <v>117.2</v>
      </c>
      <c r="W1663" s="983">
        <v>132.80000000000001</v>
      </c>
      <c r="X1663" s="983">
        <v>130.80000000000001</v>
      </c>
      <c r="Y1663" s="983">
        <v>131.19999999999999</v>
      </c>
      <c r="Z1663" s="983">
        <v>133.19999999999999</v>
      </c>
      <c r="AA1663" s="983">
        <v>133.6</v>
      </c>
      <c r="AB1663" s="983">
        <v>133.6</v>
      </c>
      <c r="AC1663" s="805"/>
    </row>
    <row r="1664" spans="1:30" ht="12.75" customHeight="1">
      <c r="A1664" s="942" t="s">
        <v>189</v>
      </c>
      <c r="B1664" s="727" t="s">
        <v>883</v>
      </c>
      <c r="C1664" s="857" t="s">
        <v>156</v>
      </c>
      <c r="D1664" s="857" t="s">
        <v>157</v>
      </c>
      <c r="E1664" s="1207">
        <v>8.2000000000000003E-2</v>
      </c>
      <c r="F1664" s="1207">
        <v>8.2000000000000003E-2</v>
      </c>
      <c r="G1664" s="1207">
        <v>8.1199999999999994E-2</v>
      </c>
      <c r="H1664" s="1208">
        <v>8.1600000000000006E-2</v>
      </c>
      <c r="I1664" s="1207">
        <v>8.3199999999999996E-2</v>
      </c>
      <c r="J1664" s="1207">
        <v>8.8400000000000006E-2</v>
      </c>
      <c r="K1664" s="1207">
        <v>9.4E-2</v>
      </c>
      <c r="L1664" s="1207">
        <v>0.108</v>
      </c>
      <c r="M1664" s="1207">
        <v>0.13880000000000001</v>
      </c>
      <c r="N1664" s="1208">
        <v>0.15279999999999999</v>
      </c>
      <c r="O1664" s="1207">
        <v>0.15359999999999999</v>
      </c>
      <c r="P1664" s="1207">
        <v>0.15</v>
      </c>
      <c r="Q1664" s="1207">
        <v>0.14399999999999999</v>
      </c>
      <c r="R1664" s="1207">
        <v>0.13639999999999999</v>
      </c>
      <c r="S1664" s="1207">
        <v>0.14760000000000001</v>
      </c>
      <c r="T1664" s="1207">
        <v>0.15040000000000001</v>
      </c>
      <c r="U1664" s="1207">
        <v>0.14799999999999999</v>
      </c>
      <c r="V1664" s="1208">
        <v>0.122</v>
      </c>
      <c r="W1664" s="1207">
        <v>0.10680000000000001</v>
      </c>
      <c r="X1664" s="1207">
        <v>9.6799999999999997E-2</v>
      </c>
      <c r="Y1664" s="1207">
        <v>8.7999999999999995E-2</v>
      </c>
      <c r="Z1664" s="1207">
        <v>8.1199999999999994E-2</v>
      </c>
      <c r="AA1664" s="1207">
        <v>0.08</v>
      </c>
      <c r="AB1664" s="1207">
        <v>7.9600000000000004E-2</v>
      </c>
      <c r="AC1664" s="841">
        <f>SUM(E1664:AB1664)</f>
        <v>2.6764000000000001</v>
      </c>
      <c r="AD1664" s="787"/>
    </row>
    <row r="1665" spans="1:30" ht="12.75" customHeight="1">
      <c r="A1665" s="925"/>
      <c r="B1665" s="853"/>
      <c r="C1665" s="783" t="s">
        <v>158</v>
      </c>
      <c r="D1665" s="783" t="s">
        <v>157</v>
      </c>
      <c r="E1665" s="1194">
        <v>6.1199999999999997E-2</v>
      </c>
      <c r="F1665" s="1194">
        <v>6.1199999999999997E-2</v>
      </c>
      <c r="G1665" s="1194">
        <v>6.2799999999999995E-2</v>
      </c>
      <c r="H1665" s="1195">
        <v>6.2799999999999995E-2</v>
      </c>
      <c r="I1665" s="1194">
        <v>6.2399999999999997E-2</v>
      </c>
      <c r="J1665" s="1194">
        <v>6.1600000000000002E-2</v>
      </c>
      <c r="K1665" s="1194">
        <v>6.1600000000000002E-2</v>
      </c>
      <c r="L1665" s="1194">
        <v>5.96E-2</v>
      </c>
      <c r="M1665" s="1194">
        <v>6.6000000000000003E-2</v>
      </c>
      <c r="N1665" s="1195">
        <v>7.0000000000000007E-2</v>
      </c>
      <c r="O1665" s="1194">
        <v>6.9599999999999995E-2</v>
      </c>
      <c r="P1665" s="1194">
        <v>7.0400000000000004E-2</v>
      </c>
      <c r="Q1665" s="1194">
        <v>6.9199999999999998E-2</v>
      </c>
      <c r="R1665" s="1194">
        <v>6.7599999999999993E-2</v>
      </c>
      <c r="S1665" s="1194">
        <v>7.0800000000000002E-2</v>
      </c>
      <c r="T1665" s="1194">
        <v>7.1599999999999997E-2</v>
      </c>
      <c r="U1665" s="1194">
        <v>6.9599999999999995E-2</v>
      </c>
      <c r="V1665" s="1195">
        <v>6.5199999999999994E-2</v>
      </c>
      <c r="W1665" s="1194">
        <v>6.4399999999999999E-2</v>
      </c>
      <c r="X1665" s="1194">
        <v>6.4000000000000001E-2</v>
      </c>
      <c r="Y1665" s="1194">
        <v>6.3600000000000004E-2</v>
      </c>
      <c r="Z1665" s="1194">
        <v>6.3600000000000004E-2</v>
      </c>
      <c r="AA1665" s="1194">
        <v>6.4000000000000001E-2</v>
      </c>
      <c r="AB1665" s="1194">
        <v>6.4000000000000001E-2</v>
      </c>
      <c r="AC1665" s="786">
        <f>SUM(E1665:AB1665)</f>
        <v>1.5668000000000002</v>
      </c>
    </row>
    <row r="1666" spans="1:30" ht="12.75" customHeight="1">
      <c r="A1666" s="925"/>
      <c r="B1666" s="853"/>
      <c r="C1666" s="783" t="s">
        <v>159</v>
      </c>
      <c r="D1666" s="783" t="s">
        <v>160</v>
      </c>
      <c r="E1666" s="863">
        <v>6</v>
      </c>
      <c r="F1666" s="863">
        <v>6</v>
      </c>
      <c r="G1666" s="863">
        <v>6</v>
      </c>
      <c r="H1666" s="864">
        <v>6</v>
      </c>
      <c r="I1666" s="863">
        <v>6</v>
      </c>
      <c r="J1666" s="863">
        <v>6</v>
      </c>
      <c r="K1666" s="863">
        <v>6</v>
      </c>
      <c r="L1666" s="863">
        <v>7</v>
      </c>
      <c r="M1666" s="863">
        <v>10</v>
      </c>
      <c r="N1666" s="864">
        <v>9</v>
      </c>
      <c r="O1666" s="863">
        <v>9</v>
      </c>
      <c r="P1666" s="863">
        <v>9</v>
      </c>
      <c r="Q1666" s="863">
        <v>8</v>
      </c>
      <c r="R1666" s="863">
        <v>9</v>
      </c>
      <c r="S1666" s="863">
        <v>9</v>
      </c>
      <c r="T1666" s="863">
        <v>9</v>
      </c>
      <c r="U1666" s="863">
        <v>8</v>
      </c>
      <c r="V1666" s="864">
        <v>7</v>
      </c>
      <c r="W1666" s="863">
        <v>7</v>
      </c>
      <c r="X1666" s="863">
        <v>6</v>
      </c>
      <c r="Y1666" s="863">
        <v>6</v>
      </c>
      <c r="Z1666" s="863">
        <v>6</v>
      </c>
      <c r="AA1666" s="863">
        <v>6</v>
      </c>
      <c r="AB1666" s="863">
        <v>6</v>
      </c>
      <c r="AC1666" s="786"/>
    </row>
    <row r="1667" spans="1:30" ht="12.75" customHeight="1">
      <c r="A1667" s="941"/>
      <c r="B1667" s="867"/>
      <c r="C1667" s="802" t="s">
        <v>161</v>
      </c>
      <c r="D1667" s="802"/>
      <c r="E1667" s="879">
        <f t="shared" ref="E1667:AC1667" si="469">E1665/E1664</f>
        <v>0.74634146341463403</v>
      </c>
      <c r="F1667" s="879">
        <f t="shared" si="469"/>
        <v>0.74634146341463403</v>
      </c>
      <c r="G1667" s="879">
        <f t="shared" si="469"/>
        <v>0.77339901477832507</v>
      </c>
      <c r="H1667" s="919">
        <f t="shared" si="469"/>
        <v>0.76960784313725483</v>
      </c>
      <c r="I1667" s="879">
        <f t="shared" si="469"/>
        <v>0.75</v>
      </c>
      <c r="J1667" s="879">
        <f t="shared" si="469"/>
        <v>0.69683257918552033</v>
      </c>
      <c r="K1667" s="879">
        <f t="shared" si="469"/>
        <v>0.65531914893617027</v>
      </c>
      <c r="L1667" s="879">
        <f t="shared" si="469"/>
        <v>0.55185185185185182</v>
      </c>
      <c r="M1667" s="879">
        <f t="shared" si="469"/>
        <v>0.47550432276657062</v>
      </c>
      <c r="N1667" s="919">
        <f t="shared" si="469"/>
        <v>0.45811518324607337</v>
      </c>
      <c r="O1667" s="879">
        <f t="shared" si="469"/>
        <v>0.453125</v>
      </c>
      <c r="P1667" s="879">
        <f t="shared" si="469"/>
        <v>0.46933333333333338</v>
      </c>
      <c r="Q1667" s="879">
        <f t="shared" si="469"/>
        <v>0.48055555555555557</v>
      </c>
      <c r="R1667" s="879">
        <f t="shared" si="469"/>
        <v>0.49560117302052781</v>
      </c>
      <c r="S1667" s="879">
        <f t="shared" si="469"/>
        <v>0.47967479674796748</v>
      </c>
      <c r="T1667" s="879">
        <f t="shared" si="469"/>
        <v>0.47606382978723399</v>
      </c>
      <c r="U1667" s="879">
        <f t="shared" si="469"/>
        <v>0.47027027027027024</v>
      </c>
      <c r="V1667" s="919">
        <f t="shared" si="469"/>
        <v>0.53442622950819674</v>
      </c>
      <c r="W1667" s="879">
        <f t="shared" si="469"/>
        <v>0.60299625468164786</v>
      </c>
      <c r="X1667" s="879">
        <f t="shared" si="469"/>
        <v>0.66115702479338845</v>
      </c>
      <c r="Y1667" s="879">
        <f t="shared" si="469"/>
        <v>0.72272727272727277</v>
      </c>
      <c r="Z1667" s="879">
        <f t="shared" si="469"/>
        <v>0.78325123152709375</v>
      </c>
      <c r="AA1667" s="879">
        <f t="shared" si="469"/>
        <v>0.8</v>
      </c>
      <c r="AB1667" s="879">
        <f t="shared" si="469"/>
        <v>0.80402010050251249</v>
      </c>
      <c r="AC1667" s="805">
        <f t="shared" si="469"/>
        <v>0.5854132416679122</v>
      </c>
    </row>
    <row r="1668" spans="1:30" ht="12.75" customHeight="1">
      <c r="A1668" s="942" t="s">
        <v>216</v>
      </c>
      <c r="B1668" s="727" t="s">
        <v>884</v>
      </c>
      <c r="C1668" s="857" t="s">
        <v>156</v>
      </c>
      <c r="D1668" s="857" t="s">
        <v>157</v>
      </c>
      <c r="E1668" s="1207">
        <v>3.9600000000000003E-2</v>
      </c>
      <c r="F1668" s="1207">
        <v>3.56E-2</v>
      </c>
      <c r="G1668" s="1207">
        <v>3.1600000000000003E-2</v>
      </c>
      <c r="H1668" s="1208">
        <v>3.0800000000000001E-2</v>
      </c>
      <c r="I1668" s="1207">
        <v>3.04E-2</v>
      </c>
      <c r="J1668" s="1207">
        <v>3.2000000000000001E-2</v>
      </c>
      <c r="K1668" s="1207">
        <v>4.0800000000000003E-2</v>
      </c>
      <c r="L1668" s="1207">
        <v>4.5999999999999999E-2</v>
      </c>
      <c r="M1668" s="1207">
        <v>4.8399999999999999E-2</v>
      </c>
      <c r="N1668" s="1208">
        <v>4.9200000000000001E-2</v>
      </c>
      <c r="O1668" s="1207">
        <v>5.0799999999999998E-2</v>
      </c>
      <c r="P1668" s="1207">
        <v>5.5199999999999999E-2</v>
      </c>
      <c r="Q1668" s="1207">
        <v>5.3199999999999997E-2</v>
      </c>
      <c r="R1668" s="1207">
        <v>5.9200000000000003E-2</v>
      </c>
      <c r="S1668" s="1207">
        <v>5.7599999999999998E-2</v>
      </c>
      <c r="T1668" s="1207">
        <v>5.8799999999999998E-2</v>
      </c>
      <c r="U1668" s="1207">
        <v>5.96E-2</v>
      </c>
      <c r="V1668" s="1208">
        <v>6.3200000000000006E-2</v>
      </c>
      <c r="W1668" s="1207">
        <v>7.5200000000000003E-2</v>
      </c>
      <c r="X1668" s="1207">
        <v>7.6799999999999993E-2</v>
      </c>
      <c r="Y1668" s="1207">
        <v>7.3599999999999999E-2</v>
      </c>
      <c r="Z1668" s="1207">
        <v>6.7599999999999993E-2</v>
      </c>
      <c r="AA1668" s="1207">
        <v>5.8799999999999998E-2</v>
      </c>
      <c r="AB1668" s="1207">
        <v>5.2400000000000002E-2</v>
      </c>
      <c r="AC1668" s="841">
        <f>SUM(E1668:AB1668)</f>
        <v>1.2464000000000002</v>
      </c>
    </row>
    <row r="1669" spans="1:30" ht="12.75" customHeight="1">
      <c r="A1669" s="925"/>
      <c r="B1669" s="853"/>
      <c r="C1669" s="783" t="s">
        <v>158</v>
      </c>
      <c r="D1669" s="783" t="s">
        <v>157</v>
      </c>
      <c r="E1669" s="1194">
        <v>0</v>
      </c>
      <c r="F1669" s="1194">
        <v>0</v>
      </c>
      <c r="G1669" s="1194">
        <v>0</v>
      </c>
      <c r="H1669" s="1195">
        <v>0</v>
      </c>
      <c r="I1669" s="1194">
        <v>0</v>
      </c>
      <c r="J1669" s="1194">
        <v>0</v>
      </c>
      <c r="K1669" s="1194">
        <v>0</v>
      </c>
      <c r="L1669" s="1194">
        <v>0</v>
      </c>
      <c r="M1669" s="1194">
        <v>0</v>
      </c>
      <c r="N1669" s="1195">
        <v>0</v>
      </c>
      <c r="O1669" s="1194">
        <v>0</v>
      </c>
      <c r="P1669" s="1194">
        <v>0</v>
      </c>
      <c r="Q1669" s="1194">
        <v>0</v>
      </c>
      <c r="R1669" s="1194">
        <v>0</v>
      </c>
      <c r="S1669" s="1194">
        <v>4.0000000000000002E-4</v>
      </c>
      <c r="T1669" s="1194">
        <v>0</v>
      </c>
      <c r="U1669" s="1194">
        <v>0</v>
      </c>
      <c r="V1669" s="1195">
        <v>0</v>
      </c>
      <c r="W1669" s="1194">
        <v>0</v>
      </c>
      <c r="X1669" s="1194">
        <v>0</v>
      </c>
      <c r="Y1669" s="1194">
        <v>0</v>
      </c>
      <c r="Z1669" s="1194">
        <v>0</v>
      </c>
      <c r="AA1669" s="1194">
        <v>0</v>
      </c>
      <c r="AB1669" s="1194">
        <v>0</v>
      </c>
      <c r="AC1669" s="786">
        <f>SUM(E1669:AB1669)</f>
        <v>4.0000000000000002E-4</v>
      </c>
    </row>
    <row r="1670" spans="1:30" ht="12.75" customHeight="1">
      <c r="A1670" s="925"/>
      <c r="B1670" s="853"/>
      <c r="C1670" s="783" t="s">
        <v>159</v>
      </c>
      <c r="D1670" s="783" t="s">
        <v>887</v>
      </c>
      <c r="E1670" s="863">
        <f t="shared" ref="E1670:AB1670" si="470">E1668*1000/1.73/E1605/0.9</f>
        <v>2.4431821694870997</v>
      </c>
      <c r="F1670" s="863">
        <f t="shared" si="470"/>
        <v>2.1900846646634116</v>
      </c>
      <c r="G1670" s="863">
        <f t="shared" si="470"/>
        <v>1.9384373859599346</v>
      </c>
      <c r="H1670" s="864">
        <f t="shared" si="470"/>
        <v>1.8929791103714924</v>
      </c>
      <c r="I1670" s="863">
        <f t="shared" si="470"/>
        <v>1.8683949660809536</v>
      </c>
      <c r="J1670" s="863">
        <f t="shared" si="470"/>
        <v>1.964851259733565</v>
      </c>
      <c r="K1670" s="863">
        <f t="shared" si="470"/>
        <v>2.5051853561602955</v>
      </c>
      <c r="L1670" s="863">
        <f t="shared" si="470"/>
        <v>2.8325976987031374</v>
      </c>
      <c r="M1670" s="863">
        <f t="shared" si="470"/>
        <v>2.9889828674041232</v>
      </c>
      <c r="N1670" s="864">
        <f t="shared" si="470"/>
        <v>3.0383875428984064</v>
      </c>
      <c r="O1670" s="863">
        <f t="shared" si="470"/>
        <v>3.1402161137219657</v>
      </c>
      <c r="P1670" s="863">
        <f t="shared" si="470"/>
        <v>3.3991172384437642</v>
      </c>
      <c r="Q1670" s="863">
        <f t="shared" si="470"/>
        <v>3.2791048050273979</v>
      </c>
      <c r="R1670" s="863">
        <f t="shared" si="470"/>
        <v>3.6349748305070948</v>
      </c>
      <c r="S1670" s="863">
        <f t="shared" si="470"/>
        <v>3.543507772039677</v>
      </c>
      <c r="T1670" s="863">
        <f t="shared" si="470"/>
        <v>3.6173308506238362</v>
      </c>
      <c r="U1670" s="863">
        <f t="shared" si="470"/>
        <v>3.6630374992902901</v>
      </c>
      <c r="V1670" s="864">
        <f t="shared" si="470"/>
        <v>3.8805812379737912</v>
      </c>
      <c r="W1670" s="863">
        <f t="shared" si="470"/>
        <v>4.6174004603738785</v>
      </c>
      <c r="X1670" s="863">
        <f t="shared" si="470"/>
        <v>4.7066439273635039</v>
      </c>
      <c r="Y1670" s="863">
        <f t="shared" si="470"/>
        <v>4.5278154864951423</v>
      </c>
      <c r="Z1670" s="863">
        <f t="shared" si="470"/>
        <v>4.1507482861871559</v>
      </c>
      <c r="AA1670" s="863">
        <f t="shared" si="470"/>
        <v>3.6035242568876829</v>
      </c>
      <c r="AB1670" s="863">
        <f t="shared" si="470"/>
        <v>3.2113039296073915</v>
      </c>
      <c r="AC1670" s="786"/>
    </row>
    <row r="1671" spans="1:30" ht="12.75" customHeight="1">
      <c r="A1671" s="929"/>
      <c r="B1671" s="854"/>
      <c r="C1671" s="795" t="s">
        <v>161</v>
      </c>
      <c r="D1671" s="795"/>
      <c r="E1671" s="938">
        <f t="shared" ref="E1671:AC1671" si="471">E1669/E1668</f>
        <v>0</v>
      </c>
      <c r="F1671" s="938">
        <f t="shared" si="471"/>
        <v>0</v>
      </c>
      <c r="G1671" s="938">
        <f t="shared" si="471"/>
        <v>0</v>
      </c>
      <c r="H1671" s="968">
        <f t="shared" si="471"/>
        <v>0</v>
      </c>
      <c r="I1671" s="938">
        <f t="shared" si="471"/>
        <v>0</v>
      </c>
      <c r="J1671" s="938">
        <f t="shared" si="471"/>
        <v>0</v>
      </c>
      <c r="K1671" s="938">
        <f t="shared" si="471"/>
        <v>0</v>
      </c>
      <c r="L1671" s="938">
        <f t="shared" si="471"/>
        <v>0</v>
      </c>
      <c r="M1671" s="938">
        <f t="shared" si="471"/>
        <v>0</v>
      </c>
      <c r="N1671" s="968">
        <f t="shared" si="471"/>
        <v>0</v>
      </c>
      <c r="O1671" s="938">
        <f t="shared" si="471"/>
        <v>0</v>
      </c>
      <c r="P1671" s="938">
        <f t="shared" si="471"/>
        <v>0</v>
      </c>
      <c r="Q1671" s="938">
        <f t="shared" si="471"/>
        <v>0</v>
      </c>
      <c r="R1671" s="938">
        <f t="shared" si="471"/>
        <v>0</v>
      </c>
      <c r="S1671" s="938">
        <f t="shared" si="471"/>
        <v>6.9444444444444449E-3</v>
      </c>
      <c r="T1671" s="938">
        <f t="shared" si="471"/>
        <v>0</v>
      </c>
      <c r="U1671" s="938">
        <f t="shared" si="471"/>
        <v>0</v>
      </c>
      <c r="V1671" s="968">
        <f t="shared" si="471"/>
        <v>0</v>
      </c>
      <c r="W1671" s="938">
        <f t="shared" si="471"/>
        <v>0</v>
      </c>
      <c r="X1671" s="938">
        <f t="shared" si="471"/>
        <v>0</v>
      </c>
      <c r="Y1671" s="938">
        <f t="shared" si="471"/>
        <v>0</v>
      </c>
      <c r="Z1671" s="938">
        <f t="shared" si="471"/>
        <v>0</v>
      </c>
      <c r="AA1671" s="938">
        <f t="shared" si="471"/>
        <v>0</v>
      </c>
      <c r="AB1671" s="938">
        <f t="shared" si="471"/>
        <v>0</v>
      </c>
      <c r="AC1671" s="798">
        <f t="shared" si="471"/>
        <v>3.2092426187419767E-4</v>
      </c>
    </row>
    <row r="1672" spans="1:30" ht="12.75" customHeight="1">
      <c r="A1672" s="874" t="s">
        <v>415</v>
      </c>
      <c r="B1672" s="728" t="s">
        <v>879</v>
      </c>
      <c r="C1672" s="777" t="s">
        <v>156</v>
      </c>
      <c r="D1672" s="777" t="s">
        <v>157</v>
      </c>
      <c r="E1672" s="1192">
        <v>8.2000000000000007E-3</v>
      </c>
      <c r="F1672" s="1192">
        <v>8.2000000000000007E-3</v>
      </c>
      <c r="G1672" s="1192">
        <v>8.3999999999999995E-3</v>
      </c>
      <c r="H1672" s="1193">
        <v>8.3999999999999995E-3</v>
      </c>
      <c r="I1672" s="1192">
        <v>8.2000000000000007E-3</v>
      </c>
      <c r="J1672" s="1192">
        <v>8.6E-3</v>
      </c>
      <c r="K1672" s="1192">
        <v>8.2000000000000007E-3</v>
      </c>
      <c r="L1672" s="1192">
        <v>8.2000000000000007E-3</v>
      </c>
      <c r="M1672" s="1192">
        <v>8.0000000000000002E-3</v>
      </c>
      <c r="N1672" s="1193">
        <v>8.0000000000000002E-3</v>
      </c>
      <c r="O1672" s="1192">
        <v>8.2000000000000007E-3</v>
      </c>
      <c r="P1672" s="1192">
        <v>8.0000000000000002E-3</v>
      </c>
      <c r="Q1672" s="1192">
        <v>8.2000000000000007E-3</v>
      </c>
      <c r="R1672" s="1192">
        <v>8.0000000000000002E-3</v>
      </c>
      <c r="S1672" s="1192">
        <v>8.2000000000000007E-3</v>
      </c>
      <c r="T1672" s="1192">
        <v>8.2000000000000007E-3</v>
      </c>
      <c r="U1672" s="1192">
        <v>8.2000000000000007E-3</v>
      </c>
      <c r="V1672" s="1193">
        <v>8.3999999999999995E-3</v>
      </c>
      <c r="W1672" s="1192">
        <v>8.6E-3</v>
      </c>
      <c r="X1672" s="1192">
        <v>8.2000000000000007E-3</v>
      </c>
      <c r="Y1672" s="1192">
        <v>8.2000000000000007E-3</v>
      </c>
      <c r="Z1672" s="1192">
        <v>8.3999999999999995E-3</v>
      </c>
      <c r="AA1672" s="1192">
        <v>8.2000000000000007E-3</v>
      </c>
      <c r="AB1672" s="1192">
        <v>8.3999999999999995E-3</v>
      </c>
      <c r="AC1672" s="780">
        <f>SUM(E1672:AB1672)</f>
        <v>0.1978</v>
      </c>
    </row>
    <row r="1673" spans="1:30" ht="12.75" customHeight="1">
      <c r="A1673" s="925"/>
      <c r="B1673" s="853"/>
      <c r="C1673" s="783" t="s">
        <v>158</v>
      </c>
      <c r="D1673" s="783" t="s">
        <v>157</v>
      </c>
      <c r="E1673" s="1194">
        <v>2.2000000000000001E-3</v>
      </c>
      <c r="F1673" s="1194">
        <v>2.3999999999999998E-3</v>
      </c>
      <c r="G1673" s="1194">
        <v>2.3999999999999998E-3</v>
      </c>
      <c r="H1673" s="1195">
        <v>2.3999999999999998E-3</v>
      </c>
      <c r="I1673" s="1194">
        <v>2.3999999999999998E-3</v>
      </c>
      <c r="J1673" s="1194">
        <v>2.3999999999999998E-3</v>
      </c>
      <c r="K1673" s="1194">
        <v>2.3999999999999998E-3</v>
      </c>
      <c r="L1673" s="1194">
        <v>2.2000000000000001E-3</v>
      </c>
      <c r="M1673" s="1194">
        <v>2.2000000000000001E-3</v>
      </c>
      <c r="N1673" s="1195">
        <v>2.2000000000000001E-3</v>
      </c>
      <c r="O1673" s="1194">
        <v>2.2000000000000001E-3</v>
      </c>
      <c r="P1673" s="1194">
        <v>2.2000000000000001E-3</v>
      </c>
      <c r="Q1673" s="1194">
        <v>2.2000000000000001E-3</v>
      </c>
      <c r="R1673" s="1194">
        <v>2.2000000000000001E-3</v>
      </c>
      <c r="S1673" s="1194">
        <v>2.3999999999999998E-3</v>
      </c>
      <c r="T1673" s="1194">
        <v>2.2000000000000001E-3</v>
      </c>
      <c r="U1673" s="1194">
        <v>2.3999999999999998E-3</v>
      </c>
      <c r="V1673" s="1195">
        <v>2.3999999999999998E-3</v>
      </c>
      <c r="W1673" s="1194">
        <v>2.5999999999999999E-3</v>
      </c>
      <c r="X1673" s="1194">
        <v>2.3999999999999998E-3</v>
      </c>
      <c r="Y1673" s="1194">
        <v>2.3999999999999998E-3</v>
      </c>
      <c r="Z1673" s="1194">
        <v>2.3999999999999998E-3</v>
      </c>
      <c r="AA1673" s="1194">
        <v>2.3999999999999998E-3</v>
      </c>
      <c r="AB1673" s="1194">
        <v>2.3999999999999998E-3</v>
      </c>
      <c r="AC1673" s="786">
        <f>SUM(E1673:AB1673)</f>
        <v>5.5999999999999994E-2</v>
      </c>
    </row>
    <row r="1674" spans="1:30" ht="12.75" customHeight="1">
      <c r="A1674" s="925"/>
      <c r="B1674" s="853"/>
      <c r="C1674" s="783" t="s">
        <v>159</v>
      </c>
      <c r="D1674" s="783" t="s">
        <v>160</v>
      </c>
      <c r="E1674" s="863">
        <v>0</v>
      </c>
      <c r="F1674" s="863">
        <v>0</v>
      </c>
      <c r="G1674" s="863">
        <v>0</v>
      </c>
      <c r="H1674" s="864">
        <v>0</v>
      </c>
      <c r="I1674" s="863">
        <v>0</v>
      </c>
      <c r="J1674" s="863">
        <v>0</v>
      </c>
      <c r="K1674" s="863">
        <v>0</v>
      </c>
      <c r="L1674" s="863">
        <v>0</v>
      </c>
      <c r="M1674" s="863">
        <v>0</v>
      </c>
      <c r="N1674" s="864">
        <v>0</v>
      </c>
      <c r="O1674" s="863">
        <v>0</v>
      </c>
      <c r="P1674" s="863">
        <v>0</v>
      </c>
      <c r="Q1674" s="863">
        <v>0</v>
      </c>
      <c r="R1674" s="863">
        <v>0</v>
      </c>
      <c r="S1674" s="863">
        <v>0</v>
      </c>
      <c r="T1674" s="863">
        <v>0</v>
      </c>
      <c r="U1674" s="863">
        <v>0</v>
      </c>
      <c r="V1674" s="864">
        <v>0</v>
      </c>
      <c r="W1674" s="863">
        <v>0</v>
      </c>
      <c r="X1674" s="863">
        <v>0</v>
      </c>
      <c r="Y1674" s="863">
        <v>0</v>
      </c>
      <c r="Z1674" s="863">
        <v>0</v>
      </c>
      <c r="AA1674" s="863">
        <v>0</v>
      </c>
      <c r="AB1674" s="863">
        <v>0</v>
      </c>
      <c r="AC1674" s="786"/>
    </row>
    <row r="1675" spans="1:30" ht="12.75" customHeight="1">
      <c r="A1675" s="929"/>
      <c r="B1675" s="854"/>
      <c r="C1675" s="795" t="s">
        <v>161</v>
      </c>
      <c r="D1675" s="795"/>
      <c r="E1675" s="914"/>
      <c r="F1675" s="914"/>
      <c r="G1675" s="914"/>
      <c r="H1675" s="930"/>
      <c r="I1675" s="914"/>
      <c r="J1675" s="914"/>
      <c r="K1675" s="914"/>
      <c r="L1675" s="914"/>
      <c r="M1675" s="914"/>
      <c r="N1675" s="930"/>
      <c r="O1675" s="914"/>
      <c r="P1675" s="914"/>
      <c r="Q1675" s="914"/>
      <c r="R1675" s="914"/>
      <c r="S1675" s="914"/>
      <c r="T1675" s="914"/>
      <c r="U1675" s="914"/>
      <c r="V1675" s="930"/>
      <c r="W1675" s="914"/>
      <c r="X1675" s="914"/>
      <c r="Y1675" s="914"/>
      <c r="Z1675" s="914"/>
      <c r="AA1675" s="914"/>
      <c r="AB1675" s="914"/>
      <c r="AC1675" s="798"/>
    </row>
    <row r="1676" spans="1:30" ht="12.75" customHeight="1">
      <c r="A1676" s="874" t="s">
        <v>414</v>
      </c>
      <c r="B1676" s="728" t="s">
        <v>888</v>
      </c>
      <c r="C1676" s="777" t="s">
        <v>156</v>
      </c>
      <c r="D1676" s="777" t="s">
        <v>157</v>
      </c>
      <c r="E1676" s="1192">
        <v>1.3935999999999999</v>
      </c>
      <c r="F1676" s="1192">
        <v>1.244</v>
      </c>
      <c r="G1676" s="1192">
        <v>1.1728000000000001</v>
      </c>
      <c r="H1676" s="1193">
        <v>1.1568000000000001</v>
      </c>
      <c r="I1676" s="1192">
        <v>1.1728000000000001</v>
      </c>
      <c r="J1676" s="1192">
        <v>1.2712000000000001</v>
      </c>
      <c r="K1676" s="1192">
        <v>1.5247999999999999</v>
      </c>
      <c r="L1676" s="1192">
        <v>1.8264</v>
      </c>
      <c r="M1676" s="1192">
        <v>2.0464000000000002</v>
      </c>
      <c r="N1676" s="1193">
        <v>2.2271999999999998</v>
      </c>
      <c r="O1676" s="1192">
        <v>2.2879999999999998</v>
      </c>
      <c r="P1676" s="1192">
        <v>2.3184</v>
      </c>
      <c r="Q1676" s="1192">
        <v>2.3656000000000001</v>
      </c>
      <c r="R1676" s="1192">
        <v>2.3231999999999999</v>
      </c>
      <c r="S1676" s="1192">
        <v>2.2696000000000001</v>
      </c>
      <c r="T1676" s="1192">
        <v>2.2408000000000001</v>
      </c>
      <c r="U1676" s="1192">
        <v>2.2464</v>
      </c>
      <c r="V1676" s="1193">
        <v>2.2808000000000002</v>
      </c>
      <c r="W1676" s="1192">
        <v>2.3712</v>
      </c>
      <c r="X1676" s="1192">
        <v>2.2936000000000001</v>
      </c>
      <c r="Y1676" s="1192">
        <v>2.2288000000000001</v>
      </c>
      <c r="Z1676" s="1192">
        <v>2.0920000000000001</v>
      </c>
      <c r="AA1676" s="1192">
        <v>1.8071999999999999</v>
      </c>
      <c r="AB1676" s="1192">
        <v>1.5624</v>
      </c>
      <c r="AC1676" s="780">
        <f>SUM(E1676:AB1676)</f>
        <v>45.723999999999997</v>
      </c>
    </row>
    <row r="1677" spans="1:30" ht="12.75" customHeight="1">
      <c r="A1677" s="925"/>
      <c r="B1677" s="853"/>
      <c r="C1677" s="783" t="s">
        <v>158</v>
      </c>
      <c r="D1677" s="783" t="s">
        <v>157</v>
      </c>
      <c r="E1677" s="1194">
        <v>0.3392</v>
      </c>
      <c r="F1677" s="1194">
        <v>0.32719999999999999</v>
      </c>
      <c r="G1677" s="1194">
        <v>0.32800000000000001</v>
      </c>
      <c r="H1677" s="1195">
        <v>0.33439999999999998</v>
      </c>
      <c r="I1677" s="1194">
        <v>0.33040000000000003</v>
      </c>
      <c r="J1677" s="1194">
        <v>0.34</v>
      </c>
      <c r="K1677" s="1194">
        <v>0.35439999999999999</v>
      </c>
      <c r="L1677" s="1194">
        <v>0.40239999999999998</v>
      </c>
      <c r="M1677" s="1194">
        <v>0.42880000000000001</v>
      </c>
      <c r="N1677" s="1195">
        <v>0.44800000000000001</v>
      </c>
      <c r="O1677" s="1194">
        <v>0.4496</v>
      </c>
      <c r="P1677" s="1194">
        <v>0.45200000000000001</v>
      </c>
      <c r="Q1677" s="1194">
        <v>0.47839999999999999</v>
      </c>
      <c r="R1677" s="1194">
        <v>0.46960000000000002</v>
      </c>
      <c r="S1677" s="1194">
        <v>0.45440000000000003</v>
      </c>
      <c r="T1677" s="1194">
        <v>0.43680000000000002</v>
      </c>
      <c r="U1677" s="1194">
        <v>0.4264</v>
      </c>
      <c r="V1677" s="1195">
        <v>0.42880000000000001</v>
      </c>
      <c r="W1677" s="1194">
        <v>0.42799999999999999</v>
      </c>
      <c r="X1677" s="1194">
        <v>0.43120000000000003</v>
      </c>
      <c r="Y1677" s="1194">
        <v>0.4032</v>
      </c>
      <c r="Z1677" s="1194">
        <v>0.38240000000000002</v>
      </c>
      <c r="AA1677" s="1194">
        <v>0.3664</v>
      </c>
      <c r="AB1677" s="1194">
        <v>0.34720000000000001</v>
      </c>
      <c r="AC1677" s="786">
        <f>SUM(E1677:AB1677)</f>
        <v>9.5872000000000011</v>
      </c>
    </row>
    <row r="1678" spans="1:30" ht="12.75" customHeight="1">
      <c r="A1678" s="925"/>
      <c r="B1678" s="853"/>
      <c r="C1678" s="783" t="s">
        <v>159</v>
      </c>
      <c r="D1678" s="783" t="s">
        <v>160</v>
      </c>
      <c r="E1678" s="863">
        <v>75</v>
      </c>
      <c r="F1678" s="863">
        <v>70</v>
      </c>
      <c r="G1678" s="863">
        <v>69</v>
      </c>
      <c r="H1678" s="863">
        <v>68</v>
      </c>
      <c r="I1678" s="863">
        <v>72</v>
      </c>
      <c r="J1678" s="863">
        <v>80</v>
      </c>
      <c r="K1678" s="863">
        <v>99</v>
      </c>
      <c r="L1678" s="863">
        <v>112</v>
      </c>
      <c r="M1678" s="863">
        <v>123</v>
      </c>
      <c r="N1678" s="863">
        <v>130</v>
      </c>
      <c r="O1678" s="863">
        <v>138</v>
      </c>
      <c r="P1678" s="863">
        <v>138</v>
      </c>
      <c r="Q1678" s="863">
        <v>138</v>
      </c>
      <c r="R1678" s="863">
        <v>130</v>
      </c>
      <c r="S1678" s="863">
        <v>130</v>
      </c>
      <c r="T1678" s="863">
        <v>127</v>
      </c>
      <c r="U1678" s="863">
        <v>126</v>
      </c>
      <c r="V1678" s="863">
        <v>132</v>
      </c>
      <c r="W1678" s="863">
        <v>133</v>
      </c>
      <c r="X1678" s="863">
        <v>130</v>
      </c>
      <c r="Y1678" s="863">
        <v>130</v>
      </c>
      <c r="Z1678" s="863">
        <v>111</v>
      </c>
      <c r="AA1678" s="863">
        <v>94</v>
      </c>
      <c r="AB1678" s="863">
        <v>85</v>
      </c>
      <c r="AC1678" s="786"/>
      <c r="AD1678" s="787">
        <f>MAX(E1678:AB1678)</f>
        <v>138</v>
      </c>
    </row>
    <row r="1679" spans="1:30" ht="12.75" customHeight="1">
      <c r="A1679" s="941"/>
      <c r="B1679" s="867"/>
      <c r="C1679" s="802" t="s">
        <v>161</v>
      </c>
      <c r="D1679" s="802"/>
      <c r="E1679" s="879">
        <f t="shared" ref="E1679:AC1679" si="472">E1677/E1676</f>
        <v>0.24339839265212401</v>
      </c>
      <c r="F1679" s="879">
        <f t="shared" si="472"/>
        <v>0.26302250803858518</v>
      </c>
      <c r="G1679" s="879">
        <f t="shared" si="472"/>
        <v>0.27967257844474763</v>
      </c>
      <c r="H1679" s="919">
        <f t="shared" si="472"/>
        <v>0.28907330567081602</v>
      </c>
      <c r="I1679" s="879">
        <f t="shared" si="472"/>
        <v>0.28171896316507505</v>
      </c>
      <c r="J1679" s="879">
        <f t="shared" si="472"/>
        <v>0.26746381371932032</v>
      </c>
      <c r="K1679" s="879">
        <f t="shared" si="472"/>
        <v>0.23242392444910809</v>
      </c>
      <c r="L1679" s="879">
        <f t="shared" si="472"/>
        <v>0.22032413491020586</v>
      </c>
      <c r="M1679" s="879">
        <f t="shared" si="472"/>
        <v>0.20953870211102421</v>
      </c>
      <c r="N1679" s="919">
        <f t="shared" si="472"/>
        <v>0.20114942528735635</v>
      </c>
      <c r="O1679" s="879">
        <f t="shared" si="472"/>
        <v>0.19650349650349652</v>
      </c>
      <c r="P1679" s="879">
        <f t="shared" si="472"/>
        <v>0.19496204278812976</v>
      </c>
      <c r="Q1679" s="879">
        <f t="shared" si="472"/>
        <v>0.20223199188366586</v>
      </c>
      <c r="R1679" s="879">
        <f t="shared" si="472"/>
        <v>0.20213498622589532</v>
      </c>
      <c r="S1679" s="879">
        <f t="shared" si="472"/>
        <v>0.20021149101163202</v>
      </c>
      <c r="T1679" s="879">
        <f t="shared" si="472"/>
        <v>0.19493038200642626</v>
      </c>
      <c r="U1679" s="879">
        <f t="shared" si="472"/>
        <v>0.18981481481481483</v>
      </c>
      <c r="V1679" s="919">
        <f t="shared" si="472"/>
        <v>0.18800420904945633</v>
      </c>
      <c r="W1679" s="879">
        <f t="shared" si="472"/>
        <v>0.18049932523616735</v>
      </c>
      <c r="X1679" s="879">
        <f t="shared" si="472"/>
        <v>0.18800139518660622</v>
      </c>
      <c r="Y1679" s="879">
        <f t="shared" si="472"/>
        <v>0.18090452261306531</v>
      </c>
      <c r="Z1679" s="879">
        <f t="shared" si="472"/>
        <v>0.18279158699808795</v>
      </c>
      <c r="AA1679" s="879">
        <f t="shared" si="472"/>
        <v>0.2027445772465693</v>
      </c>
      <c r="AB1679" s="879">
        <f t="shared" si="472"/>
        <v>0.22222222222222224</v>
      </c>
      <c r="AC1679" s="805">
        <f t="shared" si="472"/>
        <v>0.20967544396815679</v>
      </c>
    </row>
    <row r="1680" spans="1:30" ht="12.75" customHeight="1">
      <c r="A1680" s="868" t="s">
        <v>154</v>
      </c>
      <c r="B1680" s="869" t="s">
        <v>191</v>
      </c>
      <c r="C1680" s="857" t="s">
        <v>156</v>
      </c>
      <c r="D1680" s="857" t="s">
        <v>157</v>
      </c>
      <c r="E1680" s="1207">
        <v>1.2E-4</v>
      </c>
      <c r="F1680" s="1207">
        <v>1E-4</v>
      </c>
      <c r="G1680" s="1207">
        <v>1.2E-4</v>
      </c>
      <c r="H1680" s="1208">
        <v>1.2E-4</v>
      </c>
      <c r="I1680" s="1207">
        <v>1.2E-4</v>
      </c>
      <c r="J1680" s="1207">
        <v>1.2E-4</v>
      </c>
      <c r="K1680" s="1207">
        <v>1.2E-4</v>
      </c>
      <c r="L1680" s="1207">
        <v>1.2E-4</v>
      </c>
      <c r="M1680" s="1207">
        <v>1E-4</v>
      </c>
      <c r="N1680" s="1208">
        <v>1.2E-4</v>
      </c>
      <c r="O1680" s="1207">
        <v>1.2E-4</v>
      </c>
      <c r="P1680" s="1207">
        <v>1.2E-4</v>
      </c>
      <c r="Q1680" s="1207">
        <v>1E-4</v>
      </c>
      <c r="R1680" s="1207">
        <v>1.2E-4</v>
      </c>
      <c r="S1680" s="1207">
        <v>1.2E-4</v>
      </c>
      <c r="T1680" s="1207">
        <v>1.2E-4</v>
      </c>
      <c r="U1680" s="1207">
        <v>1E-4</v>
      </c>
      <c r="V1680" s="1208">
        <v>1.2E-4</v>
      </c>
      <c r="W1680" s="1207">
        <v>1.2E-4</v>
      </c>
      <c r="X1680" s="1207">
        <v>1.2E-4</v>
      </c>
      <c r="Y1680" s="1207">
        <v>1.2E-4</v>
      </c>
      <c r="Z1680" s="1207">
        <v>1.2E-4</v>
      </c>
      <c r="AA1680" s="1207">
        <v>1E-4</v>
      </c>
      <c r="AB1680" s="1207">
        <v>1.2E-4</v>
      </c>
      <c r="AC1680" s="841">
        <f>SUM(E1680:AB1680)</f>
        <v>2.7799999999999995E-3</v>
      </c>
      <c r="AD1680" s="1183">
        <f>MAX(E1680:AB1680)</f>
        <v>1.2E-4</v>
      </c>
    </row>
    <row r="1681" spans="1:30" ht="12.75" customHeight="1">
      <c r="A1681" s="1019" t="s">
        <v>206</v>
      </c>
      <c r="B1681" s="958" t="s">
        <v>192</v>
      </c>
      <c r="C1681" s="802" t="s">
        <v>156</v>
      </c>
      <c r="D1681" s="802" t="s">
        <v>157</v>
      </c>
      <c r="E1681" s="1211">
        <v>2.7999999999999998E-4</v>
      </c>
      <c r="F1681" s="1211">
        <v>2.7999999999999998E-4</v>
      </c>
      <c r="G1681" s="1211">
        <v>2.7999999999999998E-4</v>
      </c>
      <c r="H1681" s="1212">
        <v>2.7999999999999998E-4</v>
      </c>
      <c r="I1681" s="1211">
        <v>2.7999999999999998E-4</v>
      </c>
      <c r="J1681" s="1211">
        <v>2.7999999999999998E-4</v>
      </c>
      <c r="K1681" s="1211">
        <v>2.7999999999999998E-4</v>
      </c>
      <c r="L1681" s="1211">
        <v>2.7999999999999998E-4</v>
      </c>
      <c r="M1681" s="1211">
        <v>2.7999999999999998E-4</v>
      </c>
      <c r="N1681" s="1212">
        <v>2.5999999999999998E-4</v>
      </c>
      <c r="O1681" s="1211">
        <v>2.7999999999999998E-4</v>
      </c>
      <c r="P1681" s="1211">
        <v>2.7999999999999998E-4</v>
      </c>
      <c r="Q1681" s="1211">
        <v>2.5999999999999998E-4</v>
      </c>
      <c r="R1681" s="1211">
        <v>2.7999999999999998E-4</v>
      </c>
      <c r="S1681" s="1211">
        <v>2.7999999999999998E-4</v>
      </c>
      <c r="T1681" s="1211">
        <v>2.5999999999999998E-4</v>
      </c>
      <c r="U1681" s="1211">
        <v>2.7999999999999998E-4</v>
      </c>
      <c r="V1681" s="1212">
        <v>2.7999999999999998E-4</v>
      </c>
      <c r="W1681" s="1211">
        <v>2.7999999999999998E-4</v>
      </c>
      <c r="X1681" s="1211">
        <v>2.7999999999999998E-4</v>
      </c>
      <c r="Y1681" s="1211">
        <v>2.5999999999999998E-4</v>
      </c>
      <c r="Z1681" s="1211">
        <v>2.7999999999999998E-4</v>
      </c>
      <c r="AA1681" s="1211">
        <v>2.7999999999999998E-4</v>
      </c>
      <c r="AB1681" s="1211">
        <v>2.7999999999999998E-4</v>
      </c>
      <c r="AC1681" s="805">
        <f>SUM(E1681:AB1681)</f>
        <v>6.6399999999999975E-3</v>
      </c>
      <c r="AD1681" s="1183">
        <f>MAX(E1681:AB1681)</f>
        <v>2.7999999999999998E-4</v>
      </c>
    </row>
    <row r="1682" spans="1:30" ht="12.75" customHeight="1">
      <c r="A1682" s="942" t="s">
        <v>193</v>
      </c>
      <c r="B1682" s="971"/>
      <c r="C1682" s="857" t="s">
        <v>156</v>
      </c>
      <c r="D1682" s="857"/>
      <c r="E1682" s="880">
        <f t="shared" ref="E1682:AC1682" si="473">SUM(E1608,E1612,E1616,E1620,E1624,E1628,E1632,E1636,E1640,E1644,E1648,E1652,E1656,E1660,E1664,E1668,E1672,E1676,E1680,E1681)</f>
        <v>3.114671820356369</v>
      </c>
      <c r="F1682" s="880">
        <f t="shared" si="473"/>
        <v>2.8523978787527091</v>
      </c>
      <c r="G1682" s="880">
        <f t="shared" si="473"/>
        <v>2.7065520778617858</v>
      </c>
      <c r="H1682" s="882">
        <f t="shared" si="473"/>
        <v>2.6820586601781846</v>
      </c>
      <c r="I1682" s="880">
        <f t="shared" si="473"/>
        <v>2.7972071616630552</v>
      </c>
      <c r="J1682" s="880">
        <f t="shared" si="473"/>
        <v>2.9829053712472913</v>
      </c>
      <c r="K1682" s="880">
        <f t="shared" si="473"/>
        <v>3.5600694371490476</v>
      </c>
      <c r="L1682" s="880">
        <f t="shared" si="473"/>
        <v>4.1540753967332842</v>
      </c>
      <c r="M1682" s="880">
        <f t="shared" si="473"/>
        <v>4.7944134790496822</v>
      </c>
      <c r="N1682" s="882">
        <f t="shared" si="473"/>
        <v>5.1086218488121027</v>
      </c>
      <c r="O1682" s="880">
        <f t="shared" si="473"/>
        <v>5.1581639970302584</v>
      </c>
      <c r="P1682" s="880">
        <f t="shared" si="473"/>
        <v>5.1346825988121036</v>
      </c>
      <c r="Q1682" s="880">
        <f t="shared" si="473"/>
        <v>5.1486353967332841</v>
      </c>
      <c r="R1682" s="880">
        <f t="shared" si="473"/>
        <v>5.1086694371490475</v>
      </c>
      <c r="S1682" s="880">
        <f t="shared" si="473"/>
        <v>4.9869532485151291</v>
      </c>
      <c r="T1682" s="880">
        <f t="shared" si="473"/>
        <v>4.8888386601781839</v>
      </c>
      <c r="U1682" s="880">
        <f t="shared" si="473"/>
        <v>4.8834853712472919</v>
      </c>
      <c r="V1682" s="882">
        <f t="shared" si="473"/>
        <v>4.8537053712472922</v>
      </c>
      <c r="W1682" s="880">
        <f t="shared" si="473"/>
        <v>4.9747053712472917</v>
      </c>
      <c r="X1682" s="880">
        <f t="shared" si="473"/>
        <v>4.8032455000000001</v>
      </c>
      <c r="Y1682" s="880">
        <f t="shared" si="473"/>
        <v>4.5943524401187901</v>
      </c>
      <c r="Z1682" s="880">
        <f t="shared" si="473"/>
        <v>4.3929520778617857</v>
      </c>
      <c r="AA1682" s="880">
        <f t="shared" si="473"/>
        <v>3.8650458592872621</v>
      </c>
      <c r="AB1682" s="880">
        <f t="shared" si="473"/>
        <v>3.4272970000000003</v>
      </c>
      <c r="AC1682" s="841">
        <f t="shared" si="473"/>
        <v>100.97370546123125</v>
      </c>
    </row>
    <row r="1683" spans="1:30" ht="12.75" customHeight="1">
      <c r="A1683" s="877"/>
      <c r="B1683" s="878"/>
      <c r="C1683" s="802" t="s">
        <v>158</v>
      </c>
      <c r="D1683" s="802"/>
      <c r="E1683" s="879">
        <f t="shared" ref="E1683:AC1683" si="474">SUM(E1609,E1613,E1617,E1621,E1625,E1629,E1633,E1637,E1641,E1645,E1649,E1653,E1657,E1661,E1665,E1669,E1673,E1677)</f>
        <v>1.1288687281425476</v>
      </c>
      <c r="F1683" s="879">
        <f t="shared" si="474"/>
        <v>1.0958071515010834</v>
      </c>
      <c r="G1683" s="879">
        <f t="shared" si="474"/>
        <v>1.1147808311447143</v>
      </c>
      <c r="H1683" s="919">
        <f t="shared" si="474"/>
        <v>1.1069434640712739</v>
      </c>
      <c r="I1683" s="879">
        <f t="shared" si="474"/>
        <v>1.1206828646652223</v>
      </c>
      <c r="J1683" s="879">
        <f t="shared" si="474"/>
        <v>1.1351621484989167</v>
      </c>
      <c r="K1683" s="879">
        <f t="shared" si="474"/>
        <v>1.1977077748596192</v>
      </c>
      <c r="L1683" s="879">
        <f t="shared" si="474"/>
        <v>1.2949101586933136</v>
      </c>
      <c r="M1683" s="879">
        <f t="shared" si="474"/>
        <v>1.3985333916198732</v>
      </c>
      <c r="N1683" s="919">
        <f t="shared" si="474"/>
        <v>1.4610167395248412</v>
      </c>
      <c r="O1683" s="879">
        <f t="shared" si="474"/>
        <v>1.4607855988121032</v>
      </c>
      <c r="P1683" s="879">
        <f t="shared" si="474"/>
        <v>1.4478330395248413</v>
      </c>
      <c r="Q1683" s="879">
        <f t="shared" si="474"/>
        <v>1.4861101586933136</v>
      </c>
      <c r="R1683" s="879">
        <f t="shared" si="474"/>
        <v>1.4903077748596192</v>
      </c>
      <c r="S1683" s="879">
        <f t="shared" si="474"/>
        <v>1.4307412994060518</v>
      </c>
      <c r="T1683" s="879">
        <f t="shared" si="474"/>
        <v>1.3767434640712739</v>
      </c>
      <c r="U1683" s="879">
        <f t="shared" si="474"/>
        <v>1.3259621484989168</v>
      </c>
      <c r="V1683" s="919">
        <f t="shared" si="474"/>
        <v>1.3079621484989166</v>
      </c>
      <c r="W1683" s="879">
        <f t="shared" si="474"/>
        <v>1.3433621484989167</v>
      </c>
      <c r="X1683" s="879">
        <f t="shared" si="474"/>
        <v>1.3310181999999999</v>
      </c>
      <c r="Y1683" s="879">
        <f t="shared" si="474"/>
        <v>1.234228976047516</v>
      </c>
      <c r="Z1683" s="879">
        <f t="shared" si="474"/>
        <v>1.2417808311447143</v>
      </c>
      <c r="AA1683" s="879">
        <f t="shared" si="474"/>
        <v>1.1912663437149049</v>
      </c>
      <c r="AB1683" s="879">
        <f t="shared" si="474"/>
        <v>1.1600787999999997</v>
      </c>
      <c r="AC1683" s="805">
        <f t="shared" si="474"/>
        <v>30.88259418449249</v>
      </c>
    </row>
    <row r="1684" spans="1:30" ht="12.75" customHeight="1">
      <c r="A1684" s="836" t="s">
        <v>194</v>
      </c>
      <c r="B1684" s="837"/>
      <c r="C1684" s="838" t="s">
        <v>156</v>
      </c>
      <c r="D1684" s="838"/>
      <c r="E1684" s="880">
        <f t="shared" ref="E1684:AC1684" si="475">E1584+E1588+E1592+E1596-E1682</f>
        <v>-6.6671820356368983E-2</v>
      </c>
      <c r="F1684" s="880">
        <f t="shared" si="475"/>
        <v>-6.7397878752708973E-2</v>
      </c>
      <c r="G1684" s="880">
        <f t="shared" si="475"/>
        <v>-7.3552077861785747E-2</v>
      </c>
      <c r="H1684" s="882">
        <f t="shared" si="475"/>
        <v>-7.1058660178184851E-2</v>
      </c>
      <c r="I1684" s="880">
        <f t="shared" si="475"/>
        <v>-8.7207161663055199E-2</v>
      </c>
      <c r="J1684" s="880">
        <f t="shared" si="475"/>
        <v>-7.2905371247291129E-2</v>
      </c>
      <c r="K1684" s="880">
        <f t="shared" si="475"/>
        <v>-9.3069437149047918E-2</v>
      </c>
      <c r="L1684" s="880">
        <f t="shared" si="475"/>
        <v>-7.8075396733284563E-2</v>
      </c>
      <c r="M1684" s="880">
        <f t="shared" si="475"/>
        <v>-7.0413479049681982E-2</v>
      </c>
      <c r="N1684" s="882">
        <f t="shared" si="475"/>
        <v>-8.3621848812102328E-2</v>
      </c>
      <c r="O1684" s="880">
        <f t="shared" si="475"/>
        <v>-6.9163997030258884E-2</v>
      </c>
      <c r="P1684" s="880">
        <f t="shared" si="475"/>
        <v>-6.1682598812103251E-2</v>
      </c>
      <c r="Q1684" s="880">
        <f t="shared" si="475"/>
        <v>-8.8635396733283578E-2</v>
      </c>
      <c r="R1684" s="880">
        <f t="shared" si="475"/>
        <v>-7.9669437149047617E-2</v>
      </c>
      <c r="S1684" s="880">
        <f t="shared" si="475"/>
        <v>-0.108953248515129</v>
      </c>
      <c r="T1684" s="880">
        <f t="shared" si="475"/>
        <v>-7.4838660178183858E-2</v>
      </c>
      <c r="U1684" s="880">
        <f t="shared" si="475"/>
        <v>-9.3485371247291837E-2</v>
      </c>
      <c r="V1684" s="882">
        <f t="shared" si="475"/>
        <v>-9.770537124729195E-2</v>
      </c>
      <c r="W1684" s="880">
        <f t="shared" si="475"/>
        <v>-9.770537124729195E-2</v>
      </c>
      <c r="X1684" s="880">
        <f t="shared" si="475"/>
        <v>-9.1245500000000312E-2</v>
      </c>
      <c r="Y1684" s="880">
        <f t="shared" si="475"/>
        <v>-7.9352440118789502E-2</v>
      </c>
      <c r="Z1684" s="880">
        <f t="shared" si="475"/>
        <v>-8.595207786178527E-2</v>
      </c>
      <c r="AA1684" s="880">
        <f t="shared" si="475"/>
        <v>-6.3045859287262029E-2</v>
      </c>
      <c r="AB1684" s="880">
        <f t="shared" si="475"/>
        <v>-6.629700000000005E-2</v>
      </c>
      <c r="AC1684" s="841">
        <f t="shared" si="475"/>
        <v>-1.9217054612312552</v>
      </c>
    </row>
    <row r="1685" spans="1:30" ht="12.75" customHeight="1">
      <c r="A1685" s="842"/>
      <c r="B1685" s="843"/>
      <c r="C1685" s="844" t="s">
        <v>158</v>
      </c>
      <c r="D1685" s="844"/>
      <c r="E1685" s="879">
        <f t="shared" ref="E1685:AC1685" si="476">E1585+E1589+E1593+E1597-E1683</f>
        <v>-0.19286872814254763</v>
      </c>
      <c r="F1685" s="879">
        <f t="shared" si="476"/>
        <v>-0.18780715150108351</v>
      </c>
      <c r="G1685" s="879">
        <f t="shared" si="476"/>
        <v>-0.19578083114471423</v>
      </c>
      <c r="H1685" s="919">
        <f t="shared" si="476"/>
        <v>-0.18994346407127383</v>
      </c>
      <c r="I1685" s="879">
        <f t="shared" si="476"/>
        <v>-0.19868286466522234</v>
      </c>
      <c r="J1685" s="879">
        <f t="shared" si="476"/>
        <v>-0.19016214849891666</v>
      </c>
      <c r="K1685" s="879">
        <f t="shared" si="476"/>
        <v>-0.20470777485961922</v>
      </c>
      <c r="L1685" s="879">
        <f t="shared" si="476"/>
        <v>-0.21291015869331376</v>
      </c>
      <c r="M1685" s="879">
        <f t="shared" si="476"/>
        <v>-0.23053339161987307</v>
      </c>
      <c r="N1685" s="919">
        <f t="shared" si="476"/>
        <v>-0.24201673952484115</v>
      </c>
      <c r="O1685" s="879">
        <f t="shared" si="476"/>
        <v>-0.22878559881210325</v>
      </c>
      <c r="P1685" s="879">
        <f t="shared" si="476"/>
        <v>-0.23083303952484124</v>
      </c>
      <c r="Q1685" s="879">
        <f t="shared" si="476"/>
        <v>-0.23411015869331364</v>
      </c>
      <c r="R1685" s="879">
        <f t="shared" si="476"/>
        <v>-0.22730777485961928</v>
      </c>
      <c r="S1685" s="879">
        <f t="shared" si="476"/>
        <v>-0.23274129940605182</v>
      </c>
      <c r="T1685" s="879">
        <f t="shared" si="476"/>
        <v>-0.20974346407127387</v>
      </c>
      <c r="U1685" s="879">
        <f t="shared" si="476"/>
        <v>-0.21196214849891692</v>
      </c>
      <c r="V1685" s="919">
        <f t="shared" si="476"/>
        <v>-0.20796214849891648</v>
      </c>
      <c r="W1685" s="879">
        <f t="shared" si="476"/>
        <v>-0.21336214849891677</v>
      </c>
      <c r="X1685" s="879">
        <f t="shared" si="476"/>
        <v>-0.20701819999999982</v>
      </c>
      <c r="Y1685" s="879">
        <f t="shared" si="476"/>
        <v>-0.19622897604751599</v>
      </c>
      <c r="Z1685" s="879">
        <f t="shared" si="476"/>
        <v>-0.21178083114471424</v>
      </c>
      <c r="AA1685" s="879">
        <f t="shared" si="476"/>
        <v>-0.19626634371490481</v>
      </c>
      <c r="AB1685" s="879">
        <f t="shared" si="476"/>
        <v>-0.19107879999999966</v>
      </c>
      <c r="AC1685" s="805">
        <f t="shared" si="476"/>
        <v>-5.0445941844924853</v>
      </c>
    </row>
    <row r="1686" spans="1:30" s="738" customFormat="1" ht="12.75" customHeight="1">
      <c r="A1686" s="883" t="s">
        <v>328</v>
      </c>
      <c r="B1686" s="884"/>
      <c r="C1686" s="885" t="s">
        <v>156</v>
      </c>
      <c r="D1686" s="885"/>
      <c r="E1686" s="766"/>
      <c r="F1686" s="766"/>
      <c r="G1686" s="766"/>
      <c r="H1686" s="766"/>
      <c r="I1686" s="766"/>
      <c r="J1686" s="766"/>
      <c r="K1686" s="766"/>
      <c r="L1686" s="766"/>
      <c r="M1686" s="766"/>
      <c r="N1686" s="766"/>
      <c r="O1686" s="766"/>
      <c r="P1686" s="766"/>
      <c r="Q1686" s="766"/>
      <c r="R1686" s="766"/>
      <c r="S1686" s="766"/>
      <c r="T1686" s="766"/>
      <c r="U1686" s="766"/>
      <c r="V1686" s="766"/>
      <c r="W1686" s="766"/>
      <c r="X1686" s="766"/>
      <c r="Y1686" s="766"/>
      <c r="Z1686" s="766"/>
      <c r="AA1686" s="766"/>
      <c r="AB1686" s="766"/>
      <c r="AC1686" s="962"/>
    </row>
    <row r="1687" spans="1:30" s="738" customFormat="1" ht="12.75" customHeight="1">
      <c r="A1687" s="889"/>
      <c r="B1687" s="890"/>
      <c r="C1687" s="891" t="s">
        <v>158</v>
      </c>
      <c r="D1687" s="891"/>
      <c r="E1687" s="963"/>
      <c r="F1687" s="963"/>
      <c r="G1687" s="963"/>
      <c r="H1687" s="963"/>
      <c r="I1687" s="963"/>
      <c r="J1687" s="963"/>
      <c r="K1687" s="963"/>
      <c r="L1687" s="963"/>
      <c r="M1687" s="963"/>
      <c r="N1687" s="963"/>
      <c r="O1687" s="963"/>
      <c r="P1687" s="963"/>
      <c r="Q1687" s="963"/>
      <c r="R1687" s="963"/>
      <c r="S1687" s="963"/>
      <c r="T1687" s="963"/>
      <c r="U1687" s="963"/>
      <c r="V1687" s="963"/>
      <c r="W1687" s="963"/>
      <c r="X1687" s="963"/>
      <c r="Y1687" s="963"/>
      <c r="Z1687" s="963"/>
      <c r="AA1687" s="963"/>
      <c r="AB1687" s="963"/>
      <c r="AC1687" s="964"/>
    </row>
    <row r="1688" spans="1:30" ht="21.75" customHeight="1">
      <c r="A1688" s="895"/>
      <c r="B1688" s="737"/>
      <c r="C1688" s="896" t="s">
        <v>219</v>
      </c>
      <c r="E1688" s="737"/>
      <c r="F1688" s="737"/>
      <c r="G1688" s="737"/>
      <c r="H1688" s="1191">
        <f>H1620+H1624+H1644+H1648+H1664</f>
        <v>0.38805866017818447</v>
      </c>
      <c r="I1688" s="737"/>
      <c r="J1688" s="737"/>
      <c r="K1688" s="737"/>
      <c r="L1688" s="737"/>
      <c r="M1688" s="737"/>
      <c r="N1688" s="1191">
        <f>N1620+N1624+N1644+N1648+N1664</f>
        <v>0.63424184881210333</v>
      </c>
      <c r="O1688" s="737"/>
      <c r="P1688" s="737"/>
      <c r="Q1688" s="737"/>
      <c r="R1688" s="737"/>
      <c r="S1688" s="737"/>
      <c r="T1688" s="737"/>
      <c r="U1688" s="737"/>
      <c r="V1688" s="1191">
        <f>V1620+V1624+V1644+V1648+V1664</f>
        <v>0.56890537124729157</v>
      </c>
      <c r="W1688" s="737"/>
      <c r="X1688" s="737"/>
      <c r="Y1688" s="1191">
        <f>Y1620+Y1624+Y1644+Y1648+Y1664</f>
        <v>0.46277244011878971</v>
      </c>
      <c r="Z1688" s="737"/>
      <c r="AA1688" s="737"/>
      <c r="AB1688" s="737"/>
      <c r="AC1688" s="737"/>
    </row>
    <row r="1689" spans="1:30" ht="33" customHeight="1">
      <c r="A1689" s="752" t="s">
        <v>147</v>
      </c>
      <c r="B1689" s="753" t="s">
        <v>148</v>
      </c>
      <c r="C1689" s="755" t="s">
        <v>149</v>
      </c>
      <c r="D1689" s="755" t="s">
        <v>150</v>
      </c>
      <c r="E1689" s="756" t="s">
        <v>151</v>
      </c>
      <c r="F1689" s="756"/>
      <c r="G1689" s="756"/>
      <c r="H1689" s="756"/>
      <c r="I1689" s="756"/>
      <c r="J1689" s="756"/>
      <c r="K1689" s="756"/>
      <c r="L1689" s="756"/>
      <c r="M1689" s="756"/>
      <c r="N1689" s="756"/>
      <c r="O1689" s="756"/>
      <c r="P1689" s="756"/>
      <c r="Q1689" s="756"/>
      <c r="R1689" s="756"/>
      <c r="S1689" s="756"/>
      <c r="T1689" s="756"/>
      <c r="U1689" s="756"/>
      <c r="V1689" s="756"/>
      <c r="W1689" s="756"/>
      <c r="X1689" s="756"/>
      <c r="Y1689" s="756"/>
      <c r="Z1689" s="756"/>
      <c r="AA1689" s="756"/>
      <c r="AB1689" s="756"/>
      <c r="AC1689" s="757" t="s">
        <v>152</v>
      </c>
    </row>
    <row r="1690" spans="1:30" s="738" customFormat="1" ht="12.75" customHeight="1">
      <c r="A1690" s="758" t="s">
        <v>889</v>
      </c>
      <c r="B1690" s="759"/>
      <c r="C1690" s="759"/>
      <c r="D1690" s="759"/>
      <c r="E1690" s="760">
        <v>1</v>
      </c>
      <c r="F1690" s="760">
        <v>2</v>
      </c>
      <c r="G1690" s="760">
        <v>3</v>
      </c>
      <c r="H1690" s="760">
        <v>3</v>
      </c>
      <c r="I1690" s="760">
        <v>5</v>
      </c>
      <c r="J1690" s="760">
        <v>6</v>
      </c>
      <c r="K1690" s="760">
        <v>7</v>
      </c>
      <c r="L1690" s="760">
        <v>8</v>
      </c>
      <c r="M1690" s="760">
        <v>9</v>
      </c>
      <c r="N1690" s="760">
        <v>10</v>
      </c>
      <c r="O1690" s="760">
        <v>11</v>
      </c>
      <c r="P1690" s="760">
        <v>12</v>
      </c>
      <c r="Q1690" s="760">
        <v>13</v>
      </c>
      <c r="R1690" s="760">
        <v>14</v>
      </c>
      <c r="S1690" s="760">
        <v>15</v>
      </c>
      <c r="T1690" s="760">
        <v>16</v>
      </c>
      <c r="U1690" s="760">
        <v>17</v>
      </c>
      <c r="V1690" s="760">
        <v>18</v>
      </c>
      <c r="W1690" s="760">
        <v>19</v>
      </c>
      <c r="X1690" s="760">
        <v>20</v>
      </c>
      <c r="Y1690" s="760">
        <v>21</v>
      </c>
      <c r="Z1690" s="760">
        <v>22</v>
      </c>
      <c r="AA1690" s="760">
        <v>23</v>
      </c>
      <c r="AB1690" s="760">
        <v>24</v>
      </c>
      <c r="AC1690" s="761"/>
    </row>
    <row r="1691" spans="1:30" s="738" customFormat="1" ht="12.75" customHeight="1">
      <c r="A1691" s="765" t="s">
        <v>341</v>
      </c>
      <c r="B1691" s="766"/>
      <c r="C1691" s="766"/>
      <c r="D1691" s="766"/>
      <c r="E1691" s="766">
        <v>1</v>
      </c>
      <c r="F1691" s="766">
        <v>1</v>
      </c>
      <c r="G1691" s="766">
        <v>1</v>
      </c>
      <c r="H1691" s="766">
        <v>1</v>
      </c>
      <c r="I1691" s="766">
        <v>1</v>
      </c>
      <c r="J1691" s="766">
        <v>1</v>
      </c>
      <c r="K1691" s="766">
        <v>1</v>
      </c>
      <c r="L1691" s="766">
        <v>1</v>
      </c>
      <c r="M1691" s="766">
        <v>1</v>
      </c>
      <c r="N1691" s="766">
        <v>1</v>
      </c>
      <c r="O1691" s="766">
        <v>1</v>
      </c>
      <c r="P1691" s="766">
        <v>1</v>
      </c>
      <c r="Q1691" s="766">
        <v>1</v>
      </c>
      <c r="R1691" s="766">
        <v>1</v>
      </c>
      <c r="S1691" s="766">
        <v>1</v>
      </c>
      <c r="T1691" s="766">
        <v>1</v>
      </c>
      <c r="U1691" s="766">
        <v>1</v>
      </c>
      <c r="V1691" s="766">
        <v>1</v>
      </c>
      <c r="W1691" s="766">
        <v>1</v>
      </c>
      <c r="X1691" s="766">
        <v>1</v>
      </c>
      <c r="Y1691" s="766">
        <v>1</v>
      </c>
      <c r="Z1691" s="766">
        <v>1</v>
      </c>
      <c r="AA1691" s="766">
        <v>1</v>
      </c>
      <c r="AB1691" s="766">
        <v>1</v>
      </c>
      <c r="AC1691" s="902"/>
    </row>
    <row r="1692" spans="1:30" s="738" customFormat="1" ht="12.75" customHeight="1">
      <c r="A1692" s="770" t="s">
        <v>342</v>
      </c>
      <c r="B1692" s="771"/>
      <c r="C1692" s="771"/>
      <c r="D1692" s="771"/>
      <c r="E1692" s="771">
        <v>1</v>
      </c>
      <c r="F1692" s="771">
        <v>1</v>
      </c>
      <c r="G1692" s="771">
        <v>1</v>
      </c>
      <c r="H1692" s="771">
        <v>1</v>
      </c>
      <c r="I1692" s="771">
        <v>1</v>
      </c>
      <c r="J1692" s="771">
        <v>1</v>
      </c>
      <c r="K1692" s="771">
        <v>1</v>
      </c>
      <c r="L1692" s="771">
        <v>1</v>
      </c>
      <c r="M1692" s="771">
        <v>1</v>
      </c>
      <c r="N1692" s="771">
        <v>1</v>
      </c>
      <c r="O1692" s="771">
        <v>1</v>
      </c>
      <c r="P1692" s="771">
        <v>1</v>
      </c>
      <c r="Q1692" s="771">
        <v>1</v>
      </c>
      <c r="R1692" s="771">
        <v>1</v>
      </c>
      <c r="S1692" s="771">
        <v>1</v>
      </c>
      <c r="T1692" s="771">
        <v>1</v>
      </c>
      <c r="U1692" s="771">
        <v>1</v>
      </c>
      <c r="V1692" s="771">
        <v>1</v>
      </c>
      <c r="W1692" s="771">
        <v>1</v>
      </c>
      <c r="X1692" s="771">
        <v>1</v>
      </c>
      <c r="Y1692" s="771">
        <v>1</v>
      </c>
      <c r="Z1692" s="771">
        <v>1</v>
      </c>
      <c r="AA1692" s="771">
        <v>1</v>
      </c>
      <c r="AB1692" s="771">
        <v>1</v>
      </c>
      <c r="AC1692" s="903"/>
    </row>
    <row r="1693" spans="1:30" ht="12.75" customHeight="1">
      <c r="A1693" s="1022" t="s">
        <v>630</v>
      </c>
      <c r="B1693" s="1023" t="s">
        <v>631</v>
      </c>
      <c r="C1693" s="777" t="s">
        <v>156</v>
      </c>
      <c r="D1693" s="777" t="s">
        <v>288</v>
      </c>
      <c r="E1693" s="904"/>
      <c r="F1693" s="904"/>
      <c r="G1693" s="904"/>
      <c r="H1693" s="920"/>
      <c r="I1693" s="904"/>
      <c r="J1693" s="904"/>
      <c r="K1693" s="904"/>
      <c r="L1693" s="904"/>
      <c r="M1693" s="904"/>
      <c r="N1693" s="920"/>
      <c r="O1693" s="904"/>
      <c r="P1693" s="904"/>
      <c r="Q1693" s="904"/>
      <c r="R1693" s="904"/>
      <c r="S1693" s="904"/>
      <c r="T1693" s="904"/>
      <c r="U1693" s="904"/>
      <c r="V1693" s="920"/>
      <c r="W1693" s="904"/>
      <c r="X1693" s="904"/>
      <c r="Y1693" s="904"/>
      <c r="Z1693" s="904"/>
      <c r="AA1693" s="904"/>
      <c r="AB1693" s="904"/>
      <c r="AC1693" s="780">
        <f>SUM(E1693:AB1693)</f>
        <v>0</v>
      </c>
    </row>
    <row r="1694" spans="1:30" ht="12.75" customHeight="1">
      <c r="A1694" s="996"/>
      <c r="B1694" s="1024"/>
      <c r="C1694" s="783" t="s">
        <v>158</v>
      </c>
      <c r="D1694" s="783" t="s">
        <v>288</v>
      </c>
      <c r="E1694" s="905"/>
      <c r="F1694" s="905"/>
      <c r="G1694" s="905"/>
      <c r="H1694" s="944"/>
      <c r="I1694" s="905"/>
      <c r="J1694" s="905"/>
      <c r="K1694" s="905"/>
      <c r="L1694" s="905"/>
      <c r="M1694" s="905"/>
      <c r="N1694" s="944"/>
      <c r="O1694" s="905"/>
      <c r="P1694" s="905"/>
      <c r="Q1694" s="905"/>
      <c r="R1694" s="905"/>
      <c r="S1694" s="905"/>
      <c r="T1694" s="905"/>
      <c r="U1694" s="905"/>
      <c r="V1694" s="944"/>
      <c r="W1694" s="905"/>
      <c r="X1694" s="905"/>
      <c r="Y1694" s="905"/>
      <c r="Z1694" s="905"/>
      <c r="AA1694" s="905"/>
      <c r="AB1694" s="905"/>
      <c r="AC1694" s="786">
        <f>SUM(E1694:AB1694)</f>
        <v>0</v>
      </c>
    </row>
    <row r="1695" spans="1:30" ht="12.75" customHeight="1">
      <c r="A1695" s="996"/>
      <c r="B1695" s="1024"/>
      <c r="C1695" s="783" t="s">
        <v>159</v>
      </c>
      <c r="D1695" s="783" t="s">
        <v>288</v>
      </c>
      <c r="E1695" s="1213"/>
      <c r="F1695" s="905"/>
      <c r="G1695" s="905"/>
      <c r="H1695" s="944"/>
      <c r="I1695" s="905"/>
      <c r="J1695" s="905"/>
      <c r="K1695" s="905"/>
      <c r="L1695" s="905"/>
      <c r="M1695" s="905"/>
      <c r="N1695" s="944"/>
      <c r="O1695" s="905"/>
      <c r="P1695" s="905"/>
      <c r="Q1695" s="905"/>
      <c r="R1695" s="905"/>
      <c r="S1695" s="905"/>
      <c r="T1695" s="905"/>
      <c r="U1695" s="905"/>
      <c r="V1695" s="944"/>
      <c r="W1695" s="905"/>
      <c r="X1695" s="905"/>
      <c r="Y1695" s="905"/>
      <c r="Z1695" s="905"/>
      <c r="AA1695" s="905"/>
      <c r="AB1695" s="905"/>
      <c r="AC1695" s="786"/>
    </row>
    <row r="1696" spans="1:30" ht="12.75" customHeight="1">
      <c r="A1696" s="996"/>
      <c r="B1696" s="1024"/>
      <c r="C1696" s="783" t="s">
        <v>161</v>
      </c>
      <c r="D1696" s="783"/>
      <c r="E1696" s="918" t="e">
        <f t="shared" ref="E1696:AC1696" si="477">E1694/E1693</f>
        <v>#DIV/0!</v>
      </c>
      <c r="F1696" s="918" t="e">
        <f t="shared" si="477"/>
        <v>#DIV/0!</v>
      </c>
      <c r="G1696" s="918" t="e">
        <f t="shared" si="477"/>
        <v>#DIV/0!</v>
      </c>
      <c r="H1696" s="928" t="e">
        <f t="shared" si="477"/>
        <v>#DIV/0!</v>
      </c>
      <c r="I1696" s="918" t="e">
        <f t="shared" si="477"/>
        <v>#DIV/0!</v>
      </c>
      <c r="J1696" s="918" t="e">
        <f t="shared" si="477"/>
        <v>#DIV/0!</v>
      </c>
      <c r="K1696" s="918" t="e">
        <f t="shared" si="477"/>
        <v>#DIV/0!</v>
      </c>
      <c r="L1696" s="918" t="e">
        <f t="shared" si="477"/>
        <v>#DIV/0!</v>
      </c>
      <c r="M1696" s="918" t="e">
        <f t="shared" si="477"/>
        <v>#DIV/0!</v>
      </c>
      <c r="N1696" s="928" t="e">
        <f t="shared" si="477"/>
        <v>#DIV/0!</v>
      </c>
      <c r="O1696" s="918" t="e">
        <f t="shared" si="477"/>
        <v>#DIV/0!</v>
      </c>
      <c r="P1696" s="918" t="e">
        <f t="shared" si="477"/>
        <v>#DIV/0!</v>
      </c>
      <c r="Q1696" s="918" t="e">
        <f t="shared" si="477"/>
        <v>#DIV/0!</v>
      </c>
      <c r="R1696" s="918" t="e">
        <f t="shared" si="477"/>
        <v>#DIV/0!</v>
      </c>
      <c r="S1696" s="918" t="e">
        <f t="shared" si="477"/>
        <v>#DIV/0!</v>
      </c>
      <c r="T1696" s="918" t="e">
        <f t="shared" si="477"/>
        <v>#DIV/0!</v>
      </c>
      <c r="U1696" s="918" t="e">
        <f t="shared" si="477"/>
        <v>#DIV/0!</v>
      </c>
      <c r="V1696" s="928" t="e">
        <f t="shared" si="477"/>
        <v>#DIV/0!</v>
      </c>
      <c r="W1696" s="918" t="e">
        <f t="shared" si="477"/>
        <v>#DIV/0!</v>
      </c>
      <c r="X1696" s="918" t="e">
        <f t="shared" si="477"/>
        <v>#DIV/0!</v>
      </c>
      <c r="Y1696" s="918" t="e">
        <f t="shared" si="477"/>
        <v>#DIV/0!</v>
      </c>
      <c r="Z1696" s="918" t="e">
        <f t="shared" si="477"/>
        <v>#DIV/0!</v>
      </c>
      <c r="AA1696" s="918" t="e">
        <f t="shared" si="477"/>
        <v>#DIV/0!</v>
      </c>
      <c r="AB1696" s="918" t="e">
        <f t="shared" si="477"/>
        <v>#DIV/0!</v>
      </c>
      <c r="AC1696" s="786" t="e">
        <f t="shared" si="477"/>
        <v>#DIV/0!</v>
      </c>
    </row>
    <row r="1697" spans="1:29" ht="12.75" customHeight="1">
      <c r="A1697" s="1025"/>
      <c r="B1697" s="1026"/>
      <c r="C1697" s="1027" t="s">
        <v>164</v>
      </c>
      <c r="D1697" s="1027" t="s">
        <v>288</v>
      </c>
      <c r="E1697" s="1029"/>
      <c r="F1697" s="1029"/>
      <c r="G1697" s="1029"/>
      <c r="H1697" s="1029"/>
      <c r="I1697" s="1029"/>
      <c r="J1697" s="1029"/>
      <c r="K1697" s="1029"/>
      <c r="L1697" s="1029"/>
      <c r="M1697" s="1029"/>
      <c r="N1697" s="1029"/>
      <c r="O1697" s="1029"/>
      <c r="P1697" s="1029"/>
      <c r="Q1697" s="1029"/>
      <c r="R1697" s="1029"/>
      <c r="S1697" s="1029"/>
      <c r="T1697" s="1029"/>
      <c r="U1697" s="1029"/>
      <c r="V1697" s="1029"/>
      <c r="W1697" s="1029"/>
      <c r="X1697" s="1029"/>
      <c r="Y1697" s="1029"/>
      <c r="Z1697" s="1029"/>
      <c r="AA1697" s="1029"/>
      <c r="AB1697" s="1029"/>
      <c r="AC1697" s="1030"/>
    </row>
    <row r="1698" spans="1:29" ht="12.75" customHeight="1">
      <c r="A1698" s="1022" t="s">
        <v>632</v>
      </c>
      <c r="B1698" s="1031" t="s">
        <v>633</v>
      </c>
      <c r="C1698" s="838" t="s">
        <v>156</v>
      </c>
      <c r="D1698" s="838" t="s">
        <v>288</v>
      </c>
      <c r="E1698" s="921"/>
      <c r="F1698" s="921"/>
      <c r="G1698" s="921"/>
      <c r="H1698" s="922"/>
      <c r="I1698" s="921"/>
      <c r="J1698" s="921"/>
      <c r="K1698" s="921"/>
      <c r="L1698" s="921"/>
      <c r="M1698" s="921"/>
      <c r="N1698" s="922"/>
      <c r="O1698" s="921"/>
      <c r="P1698" s="921"/>
      <c r="Q1698" s="921"/>
      <c r="R1698" s="921"/>
      <c r="S1698" s="921"/>
      <c r="T1698" s="921"/>
      <c r="U1698" s="921"/>
      <c r="V1698" s="922"/>
      <c r="W1698" s="921"/>
      <c r="X1698" s="921"/>
      <c r="Y1698" s="921"/>
      <c r="Z1698" s="921"/>
      <c r="AA1698" s="921"/>
      <c r="AB1698" s="921"/>
      <c r="AC1698" s="786">
        <f>SUM(E1698:AB1698)</f>
        <v>0</v>
      </c>
    </row>
    <row r="1699" spans="1:29" ht="12.75" customHeight="1">
      <c r="A1699" s="996"/>
      <c r="B1699" s="997"/>
      <c r="C1699" s="998" t="s">
        <v>158</v>
      </c>
      <c r="D1699" s="998" t="s">
        <v>288</v>
      </c>
      <c r="E1699" s="905"/>
      <c r="F1699" s="905"/>
      <c r="G1699" s="905"/>
      <c r="H1699" s="944"/>
      <c r="I1699" s="905"/>
      <c r="J1699" s="905"/>
      <c r="K1699" s="905"/>
      <c r="L1699" s="905"/>
      <c r="M1699" s="905"/>
      <c r="N1699" s="944"/>
      <c r="O1699" s="905"/>
      <c r="P1699" s="905"/>
      <c r="Q1699" s="905"/>
      <c r="R1699" s="905"/>
      <c r="S1699" s="905"/>
      <c r="T1699" s="905"/>
      <c r="U1699" s="905"/>
      <c r="V1699" s="944"/>
      <c r="W1699" s="905"/>
      <c r="X1699" s="905"/>
      <c r="Y1699" s="905"/>
      <c r="Z1699" s="905"/>
      <c r="AA1699" s="905"/>
      <c r="AB1699" s="905"/>
      <c r="AC1699" s="841">
        <f>SUM(E1699:AB1699)</f>
        <v>0</v>
      </c>
    </row>
    <row r="1700" spans="1:29" ht="12.75" customHeight="1">
      <c r="A1700" s="996"/>
      <c r="B1700" s="997"/>
      <c r="C1700" s="783" t="s">
        <v>159</v>
      </c>
      <c r="D1700" s="783" t="s">
        <v>288</v>
      </c>
      <c r="E1700" s="905"/>
      <c r="F1700" s="905"/>
      <c r="G1700" s="905"/>
      <c r="H1700" s="944"/>
      <c r="I1700" s="905"/>
      <c r="J1700" s="905"/>
      <c r="K1700" s="905"/>
      <c r="L1700" s="905"/>
      <c r="M1700" s="905"/>
      <c r="N1700" s="944"/>
      <c r="O1700" s="905"/>
      <c r="P1700" s="905"/>
      <c r="Q1700" s="905"/>
      <c r="R1700" s="905"/>
      <c r="S1700" s="905"/>
      <c r="T1700" s="905"/>
      <c r="U1700" s="905"/>
      <c r="V1700" s="944"/>
      <c r="W1700" s="905"/>
      <c r="X1700" s="905"/>
      <c r="Y1700" s="905"/>
      <c r="Z1700" s="905"/>
      <c r="AA1700" s="905"/>
      <c r="AB1700" s="905"/>
      <c r="AC1700" s="841"/>
    </row>
    <row r="1701" spans="1:29" ht="12.75" customHeight="1">
      <c r="A1701" s="996"/>
      <c r="B1701" s="997"/>
      <c r="C1701" s="998" t="s">
        <v>161</v>
      </c>
      <c r="D1701" s="998"/>
      <c r="E1701" s="918" t="e">
        <f t="shared" ref="E1701:AC1701" si="478">E1699/E1698</f>
        <v>#DIV/0!</v>
      </c>
      <c r="F1701" s="918" t="e">
        <f t="shared" si="478"/>
        <v>#DIV/0!</v>
      </c>
      <c r="G1701" s="918" t="e">
        <f t="shared" si="478"/>
        <v>#DIV/0!</v>
      </c>
      <c r="H1701" s="928" t="e">
        <f t="shared" si="478"/>
        <v>#DIV/0!</v>
      </c>
      <c r="I1701" s="918" t="e">
        <f t="shared" si="478"/>
        <v>#DIV/0!</v>
      </c>
      <c r="J1701" s="918" t="e">
        <f t="shared" si="478"/>
        <v>#DIV/0!</v>
      </c>
      <c r="K1701" s="918" t="e">
        <f t="shared" si="478"/>
        <v>#DIV/0!</v>
      </c>
      <c r="L1701" s="918" t="e">
        <f t="shared" si="478"/>
        <v>#DIV/0!</v>
      </c>
      <c r="M1701" s="918" t="e">
        <f t="shared" si="478"/>
        <v>#DIV/0!</v>
      </c>
      <c r="N1701" s="928" t="e">
        <f t="shared" si="478"/>
        <v>#DIV/0!</v>
      </c>
      <c r="O1701" s="918" t="e">
        <f t="shared" si="478"/>
        <v>#DIV/0!</v>
      </c>
      <c r="P1701" s="918" t="e">
        <f t="shared" si="478"/>
        <v>#DIV/0!</v>
      </c>
      <c r="Q1701" s="918" t="e">
        <f t="shared" si="478"/>
        <v>#DIV/0!</v>
      </c>
      <c r="R1701" s="918" t="e">
        <f t="shared" si="478"/>
        <v>#DIV/0!</v>
      </c>
      <c r="S1701" s="918" t="e">
        <f t="shared" si="478"/>
        <v>#DIV/0!</v>
      </c>
      <c r="T1701" s="918" t="e">
        <f t="shared" si="478"/>
        <v>#DIV/0!</v>
      </c>
      <c r="U1701" s="918" t="e">
        <f t="shared" si="478"/>
        <v>#DIV/0!</v>
      </c>
      <c r="V1701" s="928" t="e">
        <f t="shared" si="478"/>
        <v>#DIV/0!</v>
      </c>
      <c r="W1701" s="918" t="e">
        <f t="shared" si="478"/>
        <v>#DIV/0!</v>
      </c>
      <c r="X1701" s="918" t="e">
        <f t="shared" si="478"/>
        <v>#DIV/0!</v>
      </c>
      <c r="Y1701" s="918" t="e">
        <f t="shared" si="478"/>
        <v>#DIV/0!</v>
      </c>
      <c r="Z1701" s="918" t="e">
        <f t="shared" si="478"/>
        <v>#DIV/0!</v>
      </c>
      <c r="AA1701" s="918" t="e">
        <f t="shared" si="478"/>
        <v>#DIV/0!</v>
      </c>
      <c r="AB1701" s="918" t="e">
        <f t="shared" si="478"/>
        <v>#DIV/0!</v>
      </c>
      <c r="AC1701" s="786" t="e">
        <f t="shared" si="478"/>
        <v>#DIV/0!</v>
      </c>
    </row>
    <row r="1702" spans="1:29" ht="12.75" customHeight="1">
      <c r="A1702" s="996"/>
      <c r="B1702" s="997"/>
      <c r="C1702" s="1103" t="s">
        <v>164</v>
      </c>
      <c r="D1702" s="1103" t="s">
        <v>288</v>
      </c>
      <c r="E1702" s="1104"/>
      <c r="F1702" s="1104"/>
      <c r="G1702" s="1104"/>
      <c r="H1702" s="1104"/>
      <c r="I1702" s="1104"/>
      <c r="J1702" s="1104"/>
      <c r="K1702" s="1104"/>
      <c r="L1702" s="1104"/>
      <c r="M1702" s="1104"/>
      <c r="N1702" s="1104"/>
      <c r="O1702" s="1104"/>
      <c r="P1702" s="1104"/>
      <c r="Q1702" s="1104"/>
      <c r="R1702" s="1104"/>
      <c r="S1702" s="1104"/>
      <c r="T1702" s="1104"/>
      <c r="U1702" s="1104"/>
      <c r="V1702" s="1104"/>
      <c r="W1702" s="1104"/>
      <c r="X1702" s="1104"/>
      <c r="Y1702" s="1104"/>
      <c r="Z1702" s="1104"/>
      <c r="AA1702" s="1104"/>
      <c r="AB1702" s="1104"/>
      <c r="AC1702" s="1106"/>
    </row>
    <row r="1703" spans="1:29" ht="12.75" customHeight="1">
      <c r="A1703" s="775" t="s">
        <v>171</v>
      </c>
      <c r="B1703" s="776" t="s">
        <v>890</v>
      </c>
      <c r="C1703" s="777" t="s">
        <v>156</v>
      </c>
      <c r="D1703" s="777" t="s">
        <v>272</v>
      </c>
      <c r="E1703" s="876">
        <v>1.248E-2</v>
      </c>
      <c r="F1703" s="876">
        <v>1.248E-2</v>
      </c>
      <c r="G1703" s="876">
        <v>1.248E-2</v>
      </c>
      <c r="H1703" s="935">
        <v>1.3439999999999999E-2</v>
      </c>
      <c r="I1703" s="876">
        <v>1.248E-2</v>
      </c>
      <c r="J1703" s="876">
        <v>1.3439999999999999E-2</v>
      </c>
      <c r="K1703" s="876">
        <v>1.3439999999999999E-2</v>
      </c>
      <c r="L1703" s="876">
        <v>1.3439999999999999E-2</v>
      </c>
      <c r="M1703" s="876">
        <v>0.31487999999999999</v>
      </c>
      <c r="N1703" s="935">
        <v>0.31391999999999998</v>
      </c>
      <c r="O1703" s="876">
        <v>0.31391999999999998</v>
      </c>
      <c r="P1703" s="876">
        <v>0.31295999999999996</v>
      </c>
      <c r="Q1703" s="876">
        <v>0.31391999999999998</v>
      </c>
      <c r="R1703" s="876">
        <v>0.31391999999999998</v>
      </c>
      <c r="S1703" s="876">
        <v>0.31295999999999996</v>
      </c>
      <c r="T1703" s="876">
        <v>0.31295999999999996</v>
      </c>
      <c r="U1703" s="876">
        <v>0.31295999999999996</v>
      </c>
      <c r="V1703" s="935">
        <v>0.31295999999999996</v>
      </c>
      <c r="W1703" s="876">
        <v>0.31295999999999996</v>
      </c>
      <c r="X1703" s="876">
        <v>2.6879999999999998E-2</v>
      </c>
      <c r="Y1703" s="876">
        <v>1.248E-2</v>
      </c>
      <c r="Z1703" s="876">
        <v>1.3439999999999999E-3</v>
      </c>
      <c r="AA1703" s="876">
        <v>1.3439999999999999E-2</v>
      </c>
      <c r="AB1703" s="876">
        <v>1.3439999999999999E-2</v>
      </c>
      <c r="AC1703" s="780">
        <f>SUM(E1703:AB1703)</f>
        <v>3.6195839999999997</v>
      </c>
    </row>
    <row r="1704" spans="1:29" ht="12.75" customHeight="1">
      <c r="A1704" s="781"/>
      <c r="B1704" s="782"/>
      <c r="C1704" s="783" t="s">
        <v>158</v>
      </c>
      <c r="D1704" s="783" t="s">
        <v>272</v>
      </c>
      <c r="E1704" s="918">
        <v>2.3039999999999998E-2</v>
      </c>
      <c r="F1704" s="918">
        <v>2.112E-2</v>
      </c>
      <c r="G1704" s="918">
        <v>2.2079999999999999E-2</v>
      </c>
      <c r="H1704" s="928">
        <v>2.2079999999999999E-2</v>
      </c>
      <c r="I1704" s="918">
        <v>2.2079999999999999E-2</v>
      </c>
      <c r="J1704" s="918">
        <v>2.112E-2</v>
      </c>
      <c r="K1704" s="918">
        <v>2.112E-2</v>
      </c>
      <c r="L1704" s="918">
        <v>2.112E-2</v>
      </c>
      <c r="M1704" s="918">
        <v>0.16800000000000001</v>
      </c>
      <c r="N1704" s="928">
        <v>0.16800000000000001</v>
      </c>
      <c r="O1704" s="918">
        <v>0.16800000000000001</v>
      </c>
      <c r="P1704" s="918">
        <v>0.16896</v>
      </c>
      <c r="Q1704" s="918">
        <v>0.16896</v>
      </c>
      <c r="R1704" s="918">
        <v>0.16991999999999999</v>
      </c>
      <c r="S1704" s="918">
        <v>0.16991999999999999</v>
      </c>
      <c r="T1704" s="918">
        <v>0.16991999999999999</v>
      </c>
      <c r="U1704" s="918">
        <v>0.16991999999999999</v>
      </c>
      <c r="V1704" s="928">
        <v>0.16991999999999999</v>
      </c>
      <c r="W1704" s="918">
        <v>0.16991999999999999</v>
      </c>
      <c r="X1704" s="918">
        <v>2.8799999999999999E-2</v>
      </c>
      <c r="Y1704" s="918">
        <v>2.112E-2</v>
      </c>
      <c r="Z1704" s="918">
        <v>2.2079999999999999E-2</v>
      </c>
      <c r="AA1704" s="918">
        <v>2.112E-2</v>
      </c>
      <c r="AB1704" s="918">
        <v>2.112E-2</v>
      </c>
      <c r="AC1704" s="786">
        <f>SUM(E1704:AB1704)</f>
        <v>2.1494399999999998</v>
      </c>
    </row>
    <row r="1705" spans="1:29" ht="12.75" customHeight="1">
      <c r="A1705" s="781"/>
      <c r="B1705" s="782"/>
      <c r="C1705" s="783" t="s">
        <v>159</v>
      </c>
      <c r="D1705" s="783" t="s">
        <v>160</v>
      </c>
      <c r="E1705" s="458">
        <v>2</v>
      </c>
      <c r="F1705" s="459">
        <v>2</v>
      </c>
      <c r="G1705" s="459">
        <v>2</v>
      </c>
      <c r="H1705" s="724">
        <v>2</v>
      </c>
      <c r="I1705" s="459">
        <v>2</v>
      </c>
      <c r="J1705" s="459">
        <v>2</v>
      </c>
      <c r="K1705" s="459">
        <v>2</v>
      </c>
      <c r="L1705" s="459">
        <v>2</v>
      </c>
      <c r="M1705" s="459">
        <v>33</v>
      </c>
      <c r="N1705" s="724">
        <v>34</v>
      </c>
      <c r="O1705" s="459">
        <v>33</v>
      </c>
      <c r="P1705" s="459">
        <v>33</v>
      </c>
      <c r="Q1705" s="459">
        <v>34</v>
      </c>
      <c r="R1705" s="459">
        <v>34</v>
      </c>
      <c r="S1705" s="459">
        <v>33</v>
      </c>
      <c r="T1705" s="459">
        <v>33</v>
      </c>
      <c r="U1705" s="459">
        <v>33</v>
      </c>
      <c r="V1705" s="724">
        <v>34</v>
      </c>
      <c r="W1705" s="459">
        <v>33</v>
      </c>
      <c r="X1705" s="459">
        <v>2</v>
      </c>
      <c r="Y1705" s="459">
        <v>2</v>
      </c>
      <c r="Z1705" s="459">
        <v>2</v>
      </c>
      <c r="AA1705" s="459">
        <v>2</v>
      </c>
      <c r="AB1705" s="460">
        <v>2</v>
      </c>
      <c r="AC1705" s="786"/>
    </row>
    <row r="1706" spans="1:29" ht="12.75" customHeight="1" thickBot="1">
      <c r="A1706" s="800"/>
      <c r="B1706" s="801"/>
      <c r="C1706" s="802" t="s">
        <v>161</v>
      </c>
      <c r="D1706" s="802"/>
      <c r="E1706" s="879">
        <f t="shared" ref="E1706:AC1706" si="479">E1704/E1703</f>
        <v>1.846153846153846</v>
      </c>
      <c r="F1706" s="879">
        <f t="shared" si="479"/>
        <v>1.6923076923076923</v>
      </c>
      <c r="G1706" s="879">
        <f t="shared" si="479"/>
        <v>1.7692307692307692</v>
      </c>
      <c r="H1706" s="919">
        <f t="shared" si="479"/>
        <v>1.642857142857143</v>
      </c>
      <c r="I1706" s="879">
        <f t="shared" si="479"/>
        <v>1.7692307692307692</v>
      </c>
      <c r="J1706" s="879">
        <f t="shared" si="479"/>
        <v>1.5714285714285716</v>
      </c>
      <c r="K1706" s="879">
        <f t="shared" si="479"/>
        <v>1.5714285714285716</v>
      </c>
      <c r="L1706" s="879">
        <f t="shared" si="479"/>
        <v>1.5714285714285716</v>
      </c>
      <c r="M1706" s="879">
        <f t="shared" si="479"/>
        <v>0.53353658536585369</v>
      </c>
      <c r="N1706" s="919">
        <f t="shared" si="479"/>
        <v>0.53516819571865448</v>
      </c>
      <c r="O1706" s="879">
        <f t="shared" si="479"/>
        <v>0.53516819571865448</v>
      </c>
      <c r="P1706" s="879">
        <f t="shared" si="479"/>
        <v>0.53987730061349704</v>
      </c>
      <c r="Q1706" s="879">
        <f t="shared" si="479"/>
        <v>0.53822629969418967</v>
      </c>
      <c r="R1706" s="879">
        <f t="shared" si="479"/>
        <v>0.54128440366972475</v>
      </c>
      <c r="S1706" s="879">
        <f t="shared" si="479"/>
        <v>0.54294478527607359</v>
      </c>
      <c r="T1706" s="879">
        <f t="shared" si="479"/>
        <v>0.54294478527607359</v>
      </c>
      <c r="U1706" s="879">
        <f t="shared" si="479"/>
        <v>0.54294478527607359</v>
      </c>
      <c r="V1706" s="919">
        <f t="shared" si="479"/>
        <v>0.54294478527607359</v>
      </c>
      <c r="W1706" s="879">
        <f t="shared" si="479"/>
        <v>0.54294478527607359</v>
      </c>
      <c r="X1706" s="879">
        <f t="shared" si="479"/>
        <v>1.0714285714285714</v>
      </c>
      <c r="Y1706" s="879">
        <f t="shared" si="479"/>
        <v>1.6923076923076923</v>
      </c>
      <c r="Z1706" s="879">
        <f t="shared" si="479"/>
        <v>16.428571428571427</v>
      </c>
      <c r="AA1706" s="879">
        <f t="shared" si="479"/>
        <v>1.5714285714285716</v>
      </c>
      <c r="AB1706" s="879">
        <f t="shared" si="479"/>
        <v>1.5714285714285716</v>
      </c>
      <c r="AC1706" s="805">
        <f t="shared" si="479"/>
        <v>0.5938361977509018</v>
      </c>
    </row>
    <row r="1707" spans="1:29" ht="12.75" customHeight="1">
      <c r="A1707" s="865" t="s">
        <v>162</v>
      </c>
      <c r="B1707" s="856" t="s">
        <v>891</v>
      </c>
      <c r="C1707" s="857" t="s">
        <v>156</v>
      </c>
      <c r="D1707" s="857" t="s">
        <v>272</v>
      </c>
      <c r="E1707" s="880">
        <v>0</v>
      </c>
      <c r="F1707" s="880">
        <v>0</v>
      </c>
      <c r="G1707" s="880">
        <v>0</v>
      </c>
      <c r="H1707" s="882">
        <v>0</v>
      </c>
      <c r="I1707" s="880">
        <v>0</v>
      </c>
      <c r="J1707" s="880">
        <v>0</v>
      </c>
      <c r="K1707" s="880">
        <v>0</v>
      </c>
      <c r="L1707" s="880">
        <v>0</v>
      </c>
      <c r="M1707" s="880">
        <v>0</v>
      </c>
      <c r="N1707" s="882">
        <v>0</v>
      </c>
      <c r="O1707" s="880">
        <v>0</v>
      </c>
      <c r="P1707" s="880">
        <v>0</v>
      </c>
      <c r="Q1707" s="880">
        <v>0</v>
      </c>
      <c r="R1707" s="880">
        <v>0</v>
      </c>
      <c r="S1707" s="880">
        <v>0</v>
      </c>
      <c r="T1707" s="880">
        <v>0</v>
      </c>
      <c r="U1707" s="880">
        <v>0</v>
      </c>
      <c r="V1707" s="882">
        <v>0</v>
      </c>
      <c r="W1707" s="880">
        <v>0</v>
      </c>
      <c r="X1707" s="880">
        <v>0</v>
      </c>
      <c r="Y1707" s="880">
        <v>0</v>
      </c>
      <c r="Z1707" s="880">
        <v>0</v>
      </c>
      <c r="AA1707" s="880">
        <v>0</v>
      </c>
      <c r="AB1707" s="880">
        <v>0</v>
      </c>
      <c r="AC1707" s="841">
        <f>SUM(E1707:AB1707)</f>
        <v>0</v>
      </c>
    </row>
    <row r="1708" spans="1:29" ht="12.75" customHeight="1">
      <c r="A1708" s="781"/>
      <c r="B1708" s="782"/>
      <c r="C1708" s="783" t="s">
        <v>158</v>
      </c>
      <c r="D1708" s="783" t="s">
        <v>272</v>
      </c>
      <c r="E1708" s="918">
        <v>0</v>
      </c>
      <c r="F1708" s="918">
        <v>0</v>
      </c>
      <c r="G1708" s="918">
        <v>0</v>
      </c>
      <c r="H1708" s="928">
        <v>0</v>
      </c>
      <c r="I1708" s="918">
        <v>0</v>
      </c>
      <c r="J1708" s="918">
        <v>0</v>
      </c>
      <c r="K1708" s="918">
        <v>0</v>
      </c>
      <c r="L1708" s="918">
        <v>0</v>
      </c>
      <c r="M1708" s="918">
        <v>0</v>
      </c>
      <c r="N1708" s="928">
        <v>0</v>
      </c>
      <c r="O1708" s="918">
        <v>0</v>
      </c>
      <c r="P1708" s="918">
        <v>0</v>
      </c>
      <c r="Q1708" s="918">
        <v>0</v>
      </c>
      <c r="R1708" s="918">
        <v>0</v>
      </c>
      <c r="S1708" s="918">
        <v>0</v>
      </c>
      <c r="T1708" s="918">
        <v>0</v>
      </c>
      <c r="U1708" s="918">
        <v>0</v>
      </c>
      <c r="V1708" s="1067">
        <v>0</v>
      </c>
      <c r="W1708" s="918">
        <v>0</v>
      </c>
      <c r="X1708" s="918">
        <v>0</v>
      </c>
      <c r="Y1708" s="918">
        <v>0</v>
      </c>
      <c r="Z1708" s="918">
        <v>0</v>
      </c>
      <c r="AA1708" s="918">
        <v>0</v>
      </c>
      <c r="AB1708" s="918">
        <v>0</v>
      </c>
      <c r="AC1708" s="786">
        <f>SUM(E1708:AB1708)</f>
        <v>0</v>
      </c>
    </row>
    <row r="1709" spans="1:29" ht="12.75" customHeight="1">
      <c r="A1709" s="781"/>
      <c r="B1709" s="782"/>
      <c r="C1709" s="783" t="s">
        <v>159</v>
      </c>
      <c r="D1709" s="783" t="s">
        <v>160</v>
      </c>
      <c r="E1709" s="863" t="s">
        <v>179</v>
      </c>
      <c r="F1709" s="863"/>
      <c r="G1709" s="863"/>
      <c r="H1709" s="1049"/>
      <c r="I1709" s="863"/>
      <c r="J1709" s="863"/>
      <c r="K1709" s="863"/>
      <c r="L1709" s="863"/>
      <c r="M1709" s="863"/>
      <c r="N1709" s="1049"/>
      <c r="O1709" s="863"/>
      <c r="P1709" s="863"/>
      <c r="Q1709" s="863"/>
      <c r="R1709" s="863"/>
      <c r="S1709" s="863"/>
      <c r="T1709" s="863"/>
      <c r="U1709" s="863"/>
      <c r="V1709" s="1049"/>
      <c r="W1709" s="863"/>
      <c r="X1709" s="863"/>
      <c r="Y1709" s="863"/>
      <c r="Z1709" s="863"/>
      <c r="AA1709" s="863"/>
      <c r="AB1709" s="786"/>
      <c r="AC1709" s="737"/>
    </row>
    <row r="1710" spans="1:29" ht="12.75" customHeight="1">
      <c r="A1710" s="800"/>
      <c r="B1710" s="801"/>
      <c r="C1710" s="802" t="s">
        <v>161</v>
      </c>
      <c r="D1710" s="802"/>
      <c r="E1710" s="879" t="e">
        <f t="shared" ref="E1710:AC1710" si="480">E1708/E1707</f>
        <v>#DIV/0!</v>
      </c>
      <c r="F1710" s="879" t="e">
        <f t="shared" si="480"/>
        <v>#DIV/0!</v>
      </c>
      <c r="G1710" s="879" t="e">
        <f t="shared" si="480"/>
        <v>#DIV/0!</v>
      </c>
      <c r="H1710" s="919" t="e">
        <f t="shared" si="480"/>
        <v>#DIV/0!</v>
      </c>
      <c r="I1710" s="879" t="e">
        <f t="shared" si="480"/>
        <v>#DIV/0!</v>
      </c>
      <c r="J1710" s="879" t="e">
        <f t="shared" si="480"/>
        <v>#DIV/0!</v>
      </c>
      <c r="K1710" s="879" t="e">
        <f t="shared" si="480"/>
        <v>#DIV/0!</v>
      </c>
      <c r="L1710" s="879" t="e">
        <f t="shared" si="480"/>
        <v>#DIV/0!</v>
      </c>
      <c r="M1710" s="879" t="e">
        <f t="shared" si="480"/>
        <v>#DIV/0!</v>
      </c>
      <c r="N1710" s="919" t="e">
        <f t="shared" si="480"/>
        <v>#DIV/0!</v>
      </c>
      <c r="O1710" s="879" t="e">
        <f t="shared" si="480"/>
        <v>#DIV/0!</v>
      </c>
      <c r="P1710" s="879" t="e">
        <f t="shared" si="480"/>
        <v>#DIV/0!</v>
      </c>
      <c r="Q1710" s="879" t="e">
        <f t="shared" si="480"/>
        <v>#DIV/0!</v>
      </c>
      <c r="R1710" s="879" t="e">
        <f t="shared" si="480"/>
        <v>#DIV/0!</v>
      </c>
      <c r="S1710" s="879" t="e">
        <f t="shared" si="480"/>
        <v>#DIV/0!</v>
      </c>
      <c r="T1710" s="879" t="e">
        <f t="shared" si="480"/>
        <v>#DIV/0!</v>
      </c>
      <c r="U1710" s="879" t="e">
        <f t="shared" si="480"/>
        <v>#DIV/0!</v>
      </c>
      <c r="V1710" s="919" t="e">
        <f t="shared" si="480"/>
        <v>#DIV/0!</v>
      </c>
      <c r="W1710" s="879" t="e">
        <f t="shared" si="480"/>
        <v>#DIV/0!</v>
      </c>
      <c r="X1710" s="879" t="e">
        <f t="shared" si="480"/>
        <v>#DIV/0!</v>
      </c>
      <c r="Y1710" s="879" t="e">
        <f t="shared" si="480"/>
        <v>#DIV/0!</v>
      </c>
      <c r="Z1710" s="879" t="e">
        <f t="shared" si="480"/>
        <v>#DIV/0!</v>
      </c>
      <c r="AA1710" s="879" t="e">
        <f t="shared" si="480"/>
        <v>#DIV/0!</v>
      </c>
      <c r="AB1710" s="879" t="e">
        <f t="shared" si="480"/>
        <v>#DIV/0!</v>
      </c>
      <c r="AC1710" s="805" t="e">
        <f t="shared" si="480"/>
        <v>#DIV/0!</v>
      </c>
    </row>
    <row r="1711" spans="1:29" ht="12.75" customHeight="1">
      <c r="A1711" s="806" t="s">
        <v>737</v>
      </c>
      <c r="B1711" s="807"/>
      <c r="C1711" s="808"/>
      <c r="D1711" s="808"/>
      <c r="E1711" s="809">
        <f t="shared" ref="E1711:AB1711" si="481">E1703+E1707</f>
        <v>1.248E-2</v>
      </c>
      <c r="F1711" s="809">
        <f t="shared" si="481"/>
        <v>1.248E-2</v>
      </c>
      <c r="G1711" s="809">
        <f t="shared" si="481"/>
        <v>1.248E-2</v>
      </c>
      <c r="H1711" s="809">
        <f t="shared" si="481"/>
        <v>1.3439999999999999E-2</v>
      </c>
      <c r="I1711" s="809">
        <f t="shared" si="481"/>
        <v>1.248E-2</v>
      </c>
      <c r="J1711" s="809">
        <f t="shared" si="481"/>
        <v>1.3439999999999999E-2</v>
      </c>
      <c r="K1711" s="809">
        <f t="shared" si="481"/>
        <v>1.3439999999999999E-2</v>
      </c>
      <c r="L1711" s="809">
        <f t="shared" si="481"/>
        <v>1.3439999999999999E-2</v>
      </c>
      <c r="M1711" s="809">
        <f t="shared" si="481"/>
        <v>0.31487999999999999</v>
      </c>
      <c r="N1711" s="809">
        <f t="shared" si="481"/>
        <v>0.31391999999999998</v>
      </c>
      <c r="O1711" s="809">
        <f t="shared" si="481"/>
        <v>0.31391999999999998</v>
      </c>
      <c r="P1711" s="809">
        <f t="shared" si="481"/>
        <v>0.31295999999999996</v>
      </c>
      <c r="Q1711" s="809">
        <f t="shared" si="481"/>
        <v>0.31391999999999998</v>
      </c>
      <c r="R1711" s="809">
        <f t="shared" si="481"/>
        <v>0.31391999999999998</v>
      </c>
      <c r="S1711" s="809">
        <f t="shared" si="481"/>
        <v>0.31295999999999996</v>
      </c>
      <c r="T1711" s="809">
        <f t="shared" si="481"/>
        <v>0.31295999999999996</v>
      </c>
      <c r="U1711" s="809">
        <f t="shared" si="481"/>
        <v>0.31295999999999996</v>
      </c>
      <c r="V1711" s="809">
        <f t="shared" si="481"/>
        <v>0.31295999999999996</v>
      </c>
      <c r="W1711" s="809">
        <f t="shared" si="481"/>
        <v>0.31295999999999996</v>
      </c>
      <c r="X1711" s="809">
        <f t="shared" si="481"/>
        <v>2.6879999999999998E-2</v>
      </c>
      <c r="Y1711" s="809">
        <f t="shared" si="481"/>
        <v>1.248E-2</v>
      </c>
      <c r="Z1711" s="809">
        <f t="shared" si="481"/>
        <v>1.3439999999999999E-3</v>
      </c>
      <c r="AA1711" s="809">
        <f t="shared" si="481"/>
        <v>1.3439999999999999E-2</v>
      </c>
      <c r="AB1711" s="809">
        <f t="shared" si="481"/>
        <v>1.3439999999999999E-2</v>
      </c>
      <c r="AC1711" s="810"/>
    </row>
    <row r="1712" spans="1:29" ht="12.75" customHeight="1">
      <c r="A1712" s="811" t="s">
        <v>738</v>
      </c>
      <c r="B1712" s="812"/>
      <c r="C1712" s="813"/>
      <c r="D1712" s="813"/>
      <c r="E1712" s="809">
        <f t="shared" ref="E1712:AB1712" si="482">E1704+E1708</f>
        <v>2.3039999999999998E-2</v>
      </c>
      <c r="F1712" s="809">
        <f t="shared" si="482"/>
        <v>2.112E-2</v>
      </c>
      <c r="G1712" s="809">
        <f t="shared" si="482"/>
        <v>2.2079999999999999E-2</v>
      </c>
      <c r="H1712" s="809">
        <f t="shared" si="482"/>
        <v>2.2079999999999999E-2</v>
      </c>
      <c r="I1712" s="814">
        <f t="shared" si="482"/>
        <v>2.2079999999999999E-2</v>
      </c>
      <c r="J1712" s="809">
        <f t="shared" si="482"/>
        <v>2.112E-2</v>
      </c>
      <c r="K1712" s="809">
        <f t="shared" si="482"/>
        <v>2.112E-2</v>
      </c>
      <c r="L1712" s="809">
        <f t="shared" si="482"/>
        <v>2.112E-2</v>
      </c>
      <c r="M1712" s="809">
        <f t="shared" si="482"/>
        <v>0.16800000000000001</v>
      </c>
      <c r="N1712" s="809">
        <f t="shared" si="482"/>
        <v>0.16800000000000001</v>
      </c>
      <c r="O1712" s="809">
        <f t="shared" si="482"/>
        <v>0.16800000000000001</v>
      </c>
      <c r="P1712" s="809">
        <f t="shared" si="482"/>
        <v>0.16896</v>
      </c>
      <c r="Q1712" s="809">
        <f t="shared" si="482"/>
        <v>0.16896</v>
      </c>
      <c r="R1712" s="809">
        <f t="shared" si="482"/>
        <v>0.16991999999999999</v>
      </c>
      <c r="S1712" s="809">
        <f t="shared" si="482"/>
        <v>0.16991999999999999</v>
      </c>
      <c r="T1712" s="809">
        <f t="shared" si="482"/>
        <v>0.16991999999999999</v>
      </c>
      <c r="U1712" s="809">
        <f t="shared" si="482"/>
        <v>0.16991999999999999</v>
      </c>
      <c r="V1712" s="814">
        <f t="shared" si="482"/>
        <v>0.16991999999999999</v>
      </c>
      <c r="W1712" s="809">
        <f t="shared" si="482"/>
        <v>0.16991999999999999</v>
      </c>
      <c r="X1712" s="809">
        <f t="shared" si="482"/>
        <v>2.8799999999999999E-2</v>
      </c>
      <c r="Y1712" s="809">
        <f t="shared" si="482"/>
        <v>2.112E-2</v>
      </c>
      <c r="Z1712" s="809">
        <f t="shared" si="482"/>
        <v>2.2079999999999999E-2</v>
      </c>
      <c r="AA1712" s="809">
        <f t="shared" si="482"/>
        <v>2.112E-2</v>
      </c>
      <c r="AB1712" s="809">
        <f t="shared" si="482"/>
        <v>2.112E-2</v>
      </c>
      <c r="AC1712" s="815"/>
    </row>
    <row r="1713" spans="1:30" ht="12.75" customHeight="1">
      <c r="A1713" s="816" t="s">
        <v>739</v>
      </c>
      <c r="B1713" s="817"/>
      <c r="C1713" s="818"/>
      <c r="D1713" s="818"/>
      <c r="E1713" s="819">
        <f t="shared" ref="E1713:AB1713" si="483">SQRT(E1711*E1711+E1712*E1712)</f>
        <v>2.6202900602795863E-2</v>
      </c>
      <c r="F1713" s="819">
        <f t="shared" si="483"/>
        <v>2.4531710091226823E-2</v>
      </c>
      <c r="G1713" s="819">
        <f t="shared" si="483"/>
        <v>2.536290204215598E-2</v>
      </c>
      <c r="H1713" s="819">
        <f t="shared" si="483"/>
        <v>2.5848791074245616E-2</v>
      </c>
      <c r="I1713" s="819">
        <f t="shared" si="483"/>
        <v>2.536290204215598E-2</v>
      </c>
      <c r="J1713" s="819">
        <f t="shared" si="483"/>
        <v>2.5033737235978171E-2</v>
      </c>
      <c r="K1713" s="819">
        <f t="shared" si="483"/>
        <v>2.5033737235978171E-2</v>
      </c>
      <c r="L1713" s="819">
        <f t="shared" si="483"/>
        <v>2.5033737235978171E-2</v>
      </c>
      <c r="M1713" s="819">
        <f t="shared" si="483"/>
        <v>0.35689412211466864</v>
      </c>
      <c r="N1713" s="819">
        <f t="shared" si="483"/>
        <v>0.35604742156066793</v>
      </c>
      <c r="O1713" s="819">
        <f t="shared" si="483"/>
        <v>0.35604742156066793</v>
      </c>
      <c r="P1713" s="819">
        <f t="shared" si="483"/>
        <v>0.3556563554893965</v>
      </c>
      <c r="Q1713" s="819">
        <f t="shared" si="483"/>
        <v>0.35650139971674727</v>
      </c>
      <c r="R1713" s="819">
        <f t="shared" si="483"/>
        <v>0.35695738233015994</v>
      </c>
      <c r="S1713" s="819">
        <f t="shared" si="483"/>
        <v>0.35611342013465314</v>
      </c>
      <c r="T1713" s="819">
        <f t="shared" si="483"/>
        <v>0.35611342013465314</v>
      </c>
      <c r="U1713" s="819">
        <f t="shared" si="483"/>
        <v>0.35611342013465314</v>
      </c>
      <c r="V1713" s="819">
        <f t="shared" si="483"/>
        <v>0.35611342013465314</v>
      </c>
      <c r="W1713" s="819">
        <f t="shared" si="483"/>
        <v>0.35611342013465314</v>
      </c>
      <c r="X1713" s="819">
        <f t="shared" si="483"/>
        <v>3.9395106295071723E-2</v>
      </c>
      <c r="Y1713" s="819">
        <f t="shared" si="483"/>
        <v>2.4531710091226823E-2</v>
      </c>
      <c r="Z1713" s="819">
        <f t="shared" si="483"/>
        <v>2.2120866529139405E-2</v>
      </c>
      <c r="AA1713" s="819">
        <f t="shared" si="483"/>
        <v>2.5033737235978171E-2</v>
      </c>
      <c r="AB1713" s="819">
        <f t="shared" si="483"/>
        <v>2.5033737235978171E-2</v>
      </c>
      <c r="AC1713" s="821"/>
      <c r="AD1713" s="787">
        <f>MAX(E1713:AB1713)</f>
        <v>0.35695738233015994</v>
      </c>
    </row>
    <row r="1714" spans="1:30" s="738" customFormat="1" ht="12.75" customHeight="1" thickBot="1">
      <c r="A1714" s="822" t="s">
        <v>674</v>
      </c>
      <c r="B1714" s="823"/>
      <c r="C1714" s="824"/>
      <c r="D1714" s="824"/>
      <c r="E1714" s="1004">
        <v>1</v>
      </c>
      <c r="F1714" s="1004">
        <v>2</v>
      </c>
      <c r="G1714" s="1004">
        <v>3</v>
      </c>
      <c r="H1714" s="1004">
        <v>4</v>
      </c>
      <c r="I1714" s="1004">
        <v>5</v>
      </c>
      <c r="J1714" s="1004">
        <v>6</v>
      </c>
      <c r="K1714" s="1004">
        <v>7</v>
      </c>
      <c r="L1714" s="1004">
        <v>8</v>
      </c>
      <c r="M1714" s="1004">
        <v>9</v>
      </c>
      <c r="N1714" s="1004">
        <v>10</v>
      </c>
      <c r="O1714" s="1004">
        <v>11</v>
      </c>
      <c r="P1714" s="1004">
        <v>12</v>
      </c>
      <c r="Q1714" s="1004">
        <v>13</v>
      </c>
      <c r="R1714" s="1004">
        <v>14</v>
      </c>
      <c r="S1714" s="1004">
        <v>15</v>
      </c>
      <c r="T1714" s="1004">
        <v>16</v>
      </c>
      <c r="U1714" s="1004">
        <v>17</v>
      </c>
      <c r="V1714" s="1004">
        <v>18</v>
      </c>
      <c r="W1714" s="1004">
        <v>19</v>
      </c>
      <c r="X1714" s="1004">
        <v>20</v>
      </c>
      <c r="Y1714" s="1004">
        <v>21</v>
      </c>
      <c r="Z1714" s="1004">
        <v>22</v>
      </c>
      <c r="AA1714" s="1004">
        <v>23</v>
      </c>
      <c r="AB1714" s="1004">
        <v>24</v>
      </c>
      <c r="AC1714" s="1005"/>
    </row>
    <row r="1715" spans="1:30" s="738" customFormat="1" ht="12.75" customHeight="1">
      <c r="A1715" s="827" t="s">
        <v>240</v>
      </c>
      <c r="B1715" s="828"/>
      <c r="C1715" s="829" t="s">
        <v>164</v>
      </c>
      <c r="D1715" s="829" t="s">
        <v>160</v>
      </c>
      <c r="E1715" s="829">
        <v>6.2600002288818359</v>
      </c>
      <c r="F1715" s="829">
        <v>6.179999828338623</v>
      </c>
      <c r="G1715" s="829">
        <v>6.190000057220459</v>
      </c>
      <c r="H1715" s="829">
        <v>6.179999828338623</v>
      </c>
      <c r="I1715" s="829">
        <v>6.190000057220459</v>
      </c>
      <c r="J1715" s="829">
        <v>6.179999828338623</v>
      </c>
      <c r="K1715" s="829">
        <v>6.1999998092651367</v>
      </c>
      <c r="L1715" s="829">
        <v>6.1700000762939453</v>
      </c>
      <c r="M1715" s="829">
        <v>6.130000114440918</v>
      </c>
      <c r="N1715" s="829">
        <v>6.119999885559082</v>
      </c>
      <c r="O1715" s="829">
        <v>6.1100001335144043</v>
      </c>
      <c r="P1715" s="829">
        <v>6.130000114440918</v>
      </c>
      <c r="Q1715" s="829">
        <v>6.130000114440918</v>
      </c>
      <c r="R1715" s="829">
        <v>6.1500000953674316</v>
      </c>
      <c r="S1715" s="829">
        <v>6.1399998664855957</v>
      </c>
      <c r="T1715" s="829">
        <v>6.1500000953674316</v>
      </c>
      <c r="U1715" s="829">
        <v>6.1399998664855957</v>
      </c>
      <c r="V1715" s="829">
        <v>6.1599998474121094</v>
      </c>
      <c r="W1715" s="829">
        <v>6.1599998474121094</v>
      </c>
      <c r="X1715" s="829">
        <v>6.1999998092651367</v>
      </c>
      <c r="Y1715" s="829">
        <v>6.1700000762939453</v>
      </c>
      <c r="Z1715" s="829">
        <v>6.179999828338623</v>
      </c>
      <c r="AA1715" s="829">
        <v>6.1999998092651367</v>
      </c>
      <c r="AB1715" s="829">
        <v>6.190000057220459</v>
      </c>
      <c r="AC1715" s="829"/>
    </row>
    <row r="1716" spans="1:30" s="738" customFormat="1" ht="12.75" customHeight="1" thickBot="1">
      <c r="A1716" s="830" t="s">
        <v>241</v>
      </c>
      <c r="B1716" s="831"/>
      <c r="C1716" s="792" t="s">
        <v>164</v>
      </c>
      <c r="D1716" s="792" t="s">
        <v>160</v>
      </c>
      <c r="E1716" s="792">
        <v>6.2600002288818359</v>
      </c>
      <c r="F1716" s="792">
        <v>6.179999828338623</v>
      </c>
      <c r="G1716" s="792">
        <v>6.190000057220459</v>
      </c>
      <c r="H1716" s="792">
        <v>6.179999828338623</v>
      </c>
      <c r="I1716" s="792">
        <v>6.190000057220459</v>
      </c>
      <c r="J1716" s="792">
        <v>6.179999828338623</v>
      </c>
      <c r="K1716" s="792">
        <v>6.1999998092651367</v>
      </c>
      <c r="L1716" s="792">
        <v>6.1700000762939453</v>
      </c>
      <c r="M1716" s="792">
        <v>6.1599998474121094</v>
      </c>
      <c r="N1716" s="792">
        <v>6.1599998474121094</v>
      </c>
      <c r="O1716" s="792">
        <v>6.1500000953674316</v>
      </c>
      <c r="P1716" s="792">
        <v>6.1599998474121094</v>
      </c>
      <c r="Q1716" s="792">
        <v>6.1700000762939453</v>
      </c>
      <c r="R1716" s="792">
        <v>6.190000057220459</v>
      </c>
      <c r="S1716" s="792">
        <v>6.179999828338623</v>
      </c>
      <c r="T1716" s="792">
        <v>6.190000057220459</v>
      </c>
      <c r="U1716" s="792">
        <v>6.179999828338623</v>
      </c>
      <c r="V1716" s="792">
        <v>6.190000057220459</v>
      </c>
      <c r="W1716" s="792">
        <v>6.190000057220459</v>
      </c>
      <c r="X1716" s="792">
        <v>6.1999998092651367</v>
      </c>
      <c r="Y1716" s="792">
        <v>6.1700000762939453</v>
      </c>
      <c r="Z1716" s="792">
        <v>6.179999828338623</v>
      </c>
      <c r="AA1716" s="792">
        <v>6.1999998092651367</v>
      </c>
      <c r="AB1716" s="792">
        <v>6.190000057220459</v>
      </c>
      <c r="AC1716" s="792"/>
    </row>
    <row r="1717" spans="1:30" ht="12.75" customHeight="1">
      <c r="A1717" s="874" t="s">
        <v>196</v>
      </c>
      <c r="B1717" s="728" t="s">
        <v>892</v>
      </c>
      <c r="C1717" s="777" t="s">
        <v>156</v>
      </c>
      <c r="D1717" s="777" t="s">
        <v>272</v>
      </c>
      <c r="E1717" s="975">
        <v>0</v>
      </c>
      <c r="F1717" s="975">
        <v>0</v>
      </c>
      <c r="G1717" s="975">
        <v>0</v>
      </c>
      <c r="H1717" s="939">
        <v>0</v>
      </c>
      <c r="I1717" s="975">
        <v>0</v>
      </c>
      <c r="J1717" s="975">
        <v>0</v>
      </c>
      <c r="K1717" s="975">
        <v>0</v>
      </c>
      <c r="L1717" s="975">
        <v>0</v>
      </c>
      <c r="M1717" s="975">
        <v>0</v>
      </c>
      <c r="N1717" s="939">
        <v>0</v>
      </c>
      <c r="O1717" s="975">
        <v>0</v>
      </c>
      <c r="P1717" s="975">
        <v>0</v>
      </c>
      <c r="Q1717" s="975">
        <v>0</v>
      </c>
      <c r="R1717" s="975">
        <v>0</v>
      </c>
      <c r="S1717" s="975">
        <v>0</v>
      </c>
      <c r="T1717" s="975">
        <v>0</v>
      </c>
      <c r="U1717" s="975">
        <v>0</v>
      </c>
      <c r="V1717" s="939">
        <v>1.79999999999996E-2</v>
      </c>
      <c r="W1717" s="975">
        <v>0</v>
      </c>
      <c r="X1717" s="975">
        <v>0</v>
      </c>
      <c r="Y1717" s="975">
        <v>0</v>
      </c>
      <c r="Z1717" s="975">
        <v>0</v>
      </c>
      <c r="AA1717" s="975">
        <v>0</v>
      </c>
      <c r="AB1717" s="975">
        <v>0</v>
      </c>
      <c r="AC1717" s="780">
        <f>SUM(E1717:AB1717)</f>
        <v>1.79999999999996E-2</v>
      </c>
    </row>
    <row r="1718" spans="1:30" ht="12.75" customHeight="1">
      <c r="A1718" s="925"/>
      <c r="B1718" s="853"/>
      <c r="C1718" s="783" t="s">
        <v>158</v>
      </c>
      <c r="D1718" s="783" t="s">
        <v>272</v>
      </c>
      <c r="E1718" s="918">
        <v>0</v>
      </c>
      <c r="F1718" s="918">
        <v>0</v>
      </c>
      <c r="G1718" s="918">
        <v>0</v>
      </c>
      <c r="H1718" s="928">
        <v>0</v>
      </c>
      <c r="I1718" s="918">
        <v>0</v>
      </c>
      <c r="J1718" s="918">
        <v>0</v>
      </c>
      <c r="K1718" s="918">
        <v>0</v>
      </c>
      <c r="L1718" s="918">
        <v>0</v>
      </c>
      <c r="M1718" s="918">
        <v>0</v>
      </c>
      <c r="N1718" s="928">
        <v>0</v>
      </c>
      <c r="O1718" s="918">
        <v>0</v>
      </c>
      <c r="P1718" s="918">
        <v>0</v>
      </c>
      <c r="Q1718" s="918">
        <v>0</v>
      </c>
      <c r="R1718" s="918">
        <v>0</v>
      </c>
      <c r="S1718" s="918">
        <v>0</v>
      </c>
      <c r="T1718" s="918">
        <v>0</v>
      </c>
      <c r="U1718" s="918">
        <v>0</v>
      </c>
      <c r="V1718" s="928">
        <v>0</v>
      </c>
      <c r="W1718" s="918">
        <v>0</v>
      </c>
      <c r="X1718" s="918">
        <v>0</v>
      </c>
      <c r="Y1718" s="918">
        <v>0</v>
      </c>
      <c r="Z1718" s="918">
        <v>0</v>
      </c>
      <c r="AA1718" s="918">
        <v>0</v>
      </c>
      <c r="AB1718" s="918">
        <v>0</v>
      </c>
      <c r="AC1718" s="786">
        <f>SUM(E1718:AB1718)</f>
        <v>0</v>
      </c>
      <c r="AD1718" s="737" t="s">
        <v>390</v>
      </c>
    </row>
    <row r="1719" spans="1:30" ht="12.75" customHeight="1">
      <c r="A1719" s="925"/>
      <c r="B1719" s="853"/>
      <c r="C1719" s="783" t="s">
        <v>159</v>
      </c>
      <c r="D1719" s="783" t="s">
        <v>160</v>
      </c>
      <c r="E1719" s="863">
        <v>0</v>
      </c>
      <c r="F1719" s="863">
        <v>0</v>
      </c>
      <c r="G1719" s="863">
        <v>0</v>
      </c>
      <c r="H1719" s="864">
        <v>0</v>
      </c>
      <c r="I1719" s="863">
        <v>0</v>
      </c>
      <c r="J1719" s="863">
        <v>0</v>
      </c>
      <c r="K1719" s="863">
        <v>0</v>
      </c>
      <c r="L1719" s="863">
        <v>0</v>
      </c>
      <c r="M1719" s="863">
        <v>0</v>
      </c>
      <c r="N1719" s="864">
        <v>0</v>
      </c>
      <c r="O1719" s="863">
        <v>0</v>
      </c>
      <c r="P1719" s="863">
        <v>0</v>
      </c>
      <c r="Q1719" s="863">
        <v>0</v>
      </c>
      <c r="R1719" s="863">
        <v>0</v>
      </c>
      <c r="S1719" s="863">
        <v>0</v>
      </c>
      <c r="T1719" s="863">
        <v>0</v>
      </c>
      <c r="U1719" s="863">
        <v>0</v>
      </c>
      <c r="V1719" s="864">
        <v>0</v>
      </c>
      <c r="W1719" s="863">
        <v>0</v>
      </c>
      <c r="X1719" s="863">
        <v>0</v>
      </c>
      <c r="Y1719" s="863">
        <v>0</v>
      </c>
      <c r="Z1719" s="863">
        <v>0</v>
      </c>
      <c r="AA1719" s="863">
        <v>0</v>
      </c>
      <c r="AB1719" s="863">
        <v>0</v>
      </c>
      <c r="AC1719" s="786"/>
      <c r="AD1719" s="953"/>
    </row>
    <row r="1720" spans="1:30" ht="12.75" customHeight="1" thickBot="1">
      <c r="A1720" s="929"/>
      <c r="B1720" s="854"/>
      <c r="C1720" s="795" t="s">
        <v>161</v>
      </c>
      <c r="D1720" s="795"/>
      <c r="E1720" s="938" t="e">
        <f t="shared" ref="E1720:AC1720" si="484">E1718/E1717</f>
        <v>#DIV/0!</v>
      </c>
      <c r="F1720" s="938" t="e">
        <f t="shared" si="484"/>
        <v>#DIV/0!</v>
      </c>
      <c r="G1720" s="938" t="e">
        <f t="shared" si="484"/>
        <v>#DIV/0!</v>
      </c>
      <c r="H1720" s="968" t="e">
        <f t="shared" si="484"/>
        <v>#DIV/0!</v>
      </c>
      <c r="I1720" s="938" t="e">
        <f t="shared" si="484"/>
        <v>#DIV/0!</v>
      </c>
      <c r="J1720" s="938" t="e">
        <f t="shared" si="484"/>
        <v>#DIV/0!</v>
      </c>
      <c r="K1720" s="938" t="e">
        <f t="shared" si="484"/>
        <v>#DIV/0!</v>
      </c>
      <c r="L1720" s="938" t="e">
        <f t="shared" si="484"/>
        <v>#DIV/0!</v>
      </c>
      <c r="M1720" s="938" t="e">
        <f t="shared" si="484"/>
        <v>#DIV/0!</v>
      </c>
      <c r="N1720" s="968" t="e">
        <f t="shared" si="484"/>
        <v>#DIV/0!</v>
      </c>
      <c r="O1720" s="938" t="e">
        <f t="shared" si="484"/>
        <v>#DIV/0!</v>
      </c>
      <c r="P1720" s="938" t="e">
        <f t="shared" si="484"/>
        <v>#DIV/0!</v>
      </c>
      <c r="Q1720" s="938" t="e">
        <f t="shared" si="484"/>
        <v>#DIV/0!</v>
      </c>
      <c r="R1720" s="938" t="e">
        <f t="shared" si="484"/>
        <v>#DIV/0!</v>
      </c>
      <c r="S1720" s="938" t="e">
        <f t="shared" si="484"/>
        <v>#DIV/0!</v>
      </c>
      <c r="T1720" s="938" t="e">
        <f t="shared" si="484"/>
        <v>#DIV/0!</v>
      </c>
      <c r="U1720" s="938" t="e">
        <f t="shared" si="484"/>
        <v>#DIV/0!</v>
      </c>
      <c r="V1720" s="968">
        <f t="shared" si="484"/>
        <v>0</v>
      </c>
      <c r="W1720" s="938" t="e">
        <f t="shared" si="484"/>
        <v>#DIV/0!</v>
      </c>
      <c r="X1720" s="938" t="e">
        <f t="shared" si="484"/>
        <v>#DIV/0!</v>
      </c>
      <c r="Y1720" s="938" t="e">
        <f t="shared" si="484"/>
        <v>#DIV/0!</v>
      </c>
      <c r="Z1720" s="938" t="e">
        <f t="shared" si="484"/>
        <v>#DIV/0!</v>
      </c>
      <c r="AA1720" s="938" t="e">
        <f t="shared" si="484"/>
        <v>#DIV/0!</v>
      </c>
      <c r="AB1720" s="938" t="e">
        <f t="shared" si="484"/>
        <v>#DIV/0!</v>
      </c>
      <c r="AC1720" s="798">
        <f t="shared" si="484"/>
        <v>0</v>
      </c>
    </row>
    <row r="1721" spans="1:30" ht="12.75" customHeight="1">
      <c r="A1721" s="874" t="s">
        <v>173</v>
      </c>
      <c r="B1721" s="728" t="s">
        <v>892</v>
      </c>
      <c r="C1721" s="777" t="s">
        <v>156</v>
      </c>
      <c r="D1721" s="777" t="s">
        <v>272</v>
      </c>
      <c r="E1721" s="876">
        <v>2.16E-3</v>
      </c>
      <c r="F1721" s="876">
        <v>2.5200000000000001E-3</v>
      </c>
      <c r="G1721" s="876">
        <v>2.16E-3</v>
      </c>
      <c r="H1721" s="935">
        <v>2.5200000000000001E-3</v>
      </c>
      <c r="I1721" s="876">
        <v>2.5200000000000001E-3</v>
      </c>
      <c r="J1721" s="876">
        <v>2.8800000000000002E-3</v>
      </c>
      <c r="K1721" s="876">
        <v>3.2399999999999998E-3</v>
      </c>
      <c r="L1721" s="876">
        <v>1.4760000000000002E-2</v>
      </c>
      <c r="M1721" s="876">
        <v>0.30564000000000002</v>
      </c>
      <c r="N1721" s="935">
        <v>0.30492000000000002</v>
      </c>
      <c r="O1721" s="876">
        <v>0.30492000000000002</v>
      </c>
      <c r="P1721" s="876">
        <v>0.30420000000000003</v>
      </c>
      <c r="Q1721" s="876">
        <v>0.30528</v>
      </c>
      <c r="R1721" s="876">
        <v>0.30456</v>
      </c>
      <c r="S1721" s="876">
        <v>0.30420000000000003</v>
      </c>
      <c r="T1721" s="876">
        <v>0.30420000000000003</v>
      </c>
      <c r="U1721" s="876">
        <v>0.30420000000000003</v>
      </c>
      <c r="V1721" s="935">
        <v>0.30384</v>
      </c>
      <c r="W1721" s="876">
        <v>0.30420000000000003</v>
      </c>
      <c r="X1721" s="876">
        <v>2.5200000000000001E-3</v>
      </c>
      <c r="Y1721" s="876">
        <v>2.5200000000000001E-3</v>
      </c>
      <c r="Z1721" s="876">
        <v>2.8800000000000002E-3</v>
      </c>
      <c r="AA1721" s="876">
        <v>3.2399999999999998E-3</v>
      </c>
      <c r="AB1721" s="876">
        <v>2.8800000000000002E-3</v>
      </c>
      <c r="AC1721" s="780">
        <f>SUM(E1721:AB1721)</f>
        <v>3.39696</v>
      </c>
    </row>
    <row r="1722" spans="1:30" ht="12.75" customHeight="1">
      <c r="A1722" s="925"/>
      <c r="B1722" s="853"/>
      <c r="C1722" s="783" t="s">
        <v>158</v>
      </c>
      <c r="D1722" s="783" t="s">
        <v>272</v>
      </c>
      <c r="E1722" s="918">
        <v>5.0400000000000002E-3</v>
      </c>
      <c r="F1722" s="918">
        <v>4.3200000000000001E-3</v>
      </c>
      <c r="G1722" s="918">
        <v>4.3200000000000001E-3</v>
      </c>
      <c r="H1722" s="928">
        <v>4.6800000000000001E-3</v>
      </c>
      <c r="I1722" s="918">
        <v>4.6800000000000001E-3</v>
      </c>
      <c r="J1722" s="918">
        <v>4.6800000000000001E-3</v>
      </c>
      <c r="K1722" s="918">
        <v>4.3200000000000001E-3</v>
      </c>
      <c r="L1722" s="918">
        <v>1.116E-2</v>
      </c>
      <c r="M1722" s="918">
        <v>0.15192</v>
      </c>
      <c r="N1722" s="928">
        <v>0.15228</v>
      </c>
      <c r="O1722" s="918">
        <v>0.15228</v>
      </c>
      <c r="P1722" s="918">
        <v>0.15192</v>
      </c>
      <c r="Q1722" s="918">
        <v>0.15264</v>
      </c>
      <c r="R1722" s="918">
        <v>0.15264</v>
      </c>
      <c r="S1722" s="918">
        <v>0.15300000000000002</v>
      </c>
      <c r="T1722" s="918">
        <v>0.15336</v>
      </c>
      <c r="U1722" s="918">
        <v>0.15336</v>
      </c>
      <c r="V1722" s="928">
        <v>0.15336</v>
      </c>
      <c r="W1722" s="918">
        <v>0.15336</v>
      </c>
      <c r="X1722" s="918">
        <v>4.6800000000000001E-3</v>
      </c>
      <c r="Y1722" s="918">
        <v>4.3200000000000001E-3</v>
      </c>
      <c r="Z1722" s="918">
        <v>4.3200000000000001E-3</v>
      </c>
      <c r="AA1722" s="918">
        <v>4.6800000000000001E-3</v>
      </c>
      <c r="AB1722" s="918">
        <v>4.3200000000000001E-3</v>
      </c>
      <c r="AC1722" s="786">
        <f>SUM(E1722:AB1722)</f>
        <v>1.7456400000000001</v>
      </c>
    </row>
    <row r="1723" spans="1:30" ht="12.75" customHeight="1">
      <c r="A1723" s="925"/>
      <c r="B1723" s="853"/>
      <c r="C1723" s="783" t="s">
        <v>159</v>
      </c>
      <c r="D1723" s="783" t="s">
        <v>160</v>
      </c>
      <c r="E1723" s="459">
        <v>0</v>
      </c>
      <c r="F1723" s="459">
        <v>0</v>
      </c>
      <c r="G1723" s="459">
        <v>0</v>
      </c>
      <c r="H1723" s="724">
        <v>0</v>
      </c>
      <c r="I1723" s="459">
        <v>0</v>
      </c>
      <c r="J1723" s="459">
        <v>0</v>
      </c>
      <c r="K1723" s="459">
        <v>0</v>
      </c>
      <c r="L1723" s="459">
        <v>0</v>
      </c>
      <c r="M1723" s="459">
        <v>32</v>
      </c>
      <c r="N1723" s="724">
        <v>32</v>
      </c>
      <c r="O1723" s="459">
        <v>32</v>
      </c>
      <c r="P1723" s="459">
        <v>32</v>
      </c>
      <c r="Q1723" s="459">
        <v>32</v>
      </c>
      <c r="R1723" s="459">
        <v>32</v>
      </c>
      <c r="S1723" s="459">
        <v>32</v>
      </c>
      <c r="T1723" s="459">
        <v>32</v>
      </c>
      <c r="U1723" s="459">
        <v>32</v>
      </c>
      <c r="V1723" s="724">
        <v>32</v>
      </c>
      <c r="W1723" s="459">
        <v>32</v>
      </c>
      <c r="X1723" s="459">
        <v>1</v>
      </c>
      <c r="Y1723" s="459">
        <v>0</v>
      </c>
      <c r="Z1723" s="459">
        <v>0</v>
      </c>
      <c r="AA1723" s="459">
        <v>0</v>
      </c>
      <c r="AB1723" s="459">
        <v>0</v>
      </c>
      <c r="AC1723" s="786"/>
    </row>
    <row r="1724" spans="1:30" ht="12.75" customHeight="1" thickBot="1">
      <c r="A1724" s="941"/>
      <c r="B1724" s="867"/>
      <c r="C1724" s="802" t="s">
        <v>161</v>
      </c>
      <c r="D1724" s="802"/>
      <c r="E1724" s="879">
        <f t="shared" ref="E1724:AC1724" si="485">E1722/E1721</f>
        <v>2.3333333333333335</v>
      </c>
      <c r="F1724" s="879">
        <f t="shared" si="485"/>
        <v>1.7142857142857142</v>
      </c>
      <c r="G1724" s="879">
        <f t="shared" si="485"/>
        <v>2</v>
      </c>
      <c r="H1724" s="919">
        <f t="shared" si="485"/>
        <v>1.8571428571428572</v>
      </c>
      <c r="I1724" s="879">
        <f t="shared" si="485"/>
        <v>1.8571428571428572</v>
      </c>
      <c r="J1724" s="879">
        <f t="shared" si="485"/>
        <v>1.625</v>
      </c>
      <c r="K1724" s="879">
        <f t="shared" si="485"/>
        <v>1.3333333333333335</v>
      </c>
      <c r="L1724" s="879">
        <f t="shared" si="485"/>
        <v>0.75609756097560965</v>
      </c>
      <c r="M1724" s="879">
        <f t="shared" si="485"/>
        <v>0.49705535924617195</v>
      </c>
      <c r="N1724" s="919">
        <f t="shared" si="485"/>
        <v>0.499409681227863</v>
      </c>
      <c r="O1724" s="879">
        <f t="shared" si="485"/>
        <v>0.499409681227863</v>
      </c>
      <c r="P1724" s="879">
        <f t="shared" si="485"/>
        <v>0.4994082840236686</v>
      </c>
      <c r="Q1724" s="879">
        <f t="shared" si="485"/>
        <v>0.5</v>
      </c>
      <c r="R1724" s="879">
        <f t="shared" si="485"/>
        <v>0.50118203309692666</v>
      </c>
      <c r="S1724" s="879">
        <f t="shared" si="485"/>
        <v>0.50295857988165682</v>
      </c>
      <c r="T1724" s="879">
        <f t="shared" si="485"/>
        <v>0.5041420118343195</v>
      </c>
      <c r="U1724" s="879">
        <f t="shared" si="485"/>
        <v>0.5041420118343195</v>
      </c>
      <c r="V1724" s="919">
        <f t="shared" si="485"/>
        <v>0.50473933649289093</v>
      </c>
      <c r="W1724" s="879">
        <f t="shared" si="485"/>
        <v>0.5041420118343195</v>
      </c>
      <c r="X1724" s="879">
        <f t="shared" si="485"/>
        <v>1.8571428571428572</v>
      </c>
      <c r="Y1724" s="879">
        <f t="shared" si="485"/>
        <v>1.7142857142857142</v>
      </c>
      <c r="Z1724" s="879">
        <f t="shared" si="485"/>
        <v>1.5</v>
      </c>
      <c r="AA1724" s="879">
        <f t="shared" si="485"/>
        <v>1.4444444444444446</v>
      </c>
      <c r="AB1724" s="879">
        <f t="shared" si="485"/>
        <v>1.5</v>
      </c>
      <c r="AC1724" s="805">
        <f t="shared" si="485"/>
        <v>0.51388300127172537</v>
      </c>
    </row>
    <row r="1725" spans="1:30" ht="12.75" customHeight="1">
      <c r="A1725" s="1214" t="s">
        <v>200</v>
      </c>
      <c r="B1725" s="727" t="s">
        <v>893</v>
      </c>
      <c r="C1725" s="857" t="s">
        <v>156</v>
      </c>
      <c r="D1725" s="857" t="s">
        <v>272</v>
      </c>
      <c r="E1725" s="880">
        <v>0</v>
      </c>
      <c r="F1725" s="880">
        <v>0</v>
      </c>
      <c r="G1725" s="880">
        <v>0</v>
      </c>
      <c r="H1725" s="1215">
        <v>0</v>
      </c>
      <c r="I1725" s="880">
        <v>0</v>
      </c>
      <c r="J1725" s="880">
        <v>0</v>
      </c>
      <c r="K1725" s="880">
        <v>0</v>
      </c>
      <c r="L1725" s="880">
        <v>0</v>
      </c>
      <c r="M1725" s="880">
        <v>0</v>
      </c>
      <c r="N1725" s="1215">
        <v>0</v>
      </c>
      <c r="O1725" s="880">
        <v>0</v>
      </c>
      <c r="P1725" s="880">
        <v>0</v>
      </c>
      <c r="Q1725" s="880">
        <v>0</v>
      </c>
      <c r="R1725" s="880">
        <v>0</v>
      </c>
      <c r="S1725" s="880">
        <v>0</v>
      </c>
      <c r="T1725" s="880">
        <v>0</v>
      </c>
      <c r="U1725" s="880">
        <v>0</v>
      </c>
      <c r="V1725" s="1215">
        <v>0</v>
      </c>
      <c r="W1725" s="880">
        <v>0</v>
      </c>
      <c r="X1725" s="880">
        <v>0</v>
      </c>
      <c r="Y1725" s="880">
        <v>0</v>
      </c>
      <c r="Z1725" s="880">
        <v>0</v>
      </c>
      <c r="AA1725" s="880">
        <v>0</v>
      </c>
      <c r="AB1725" s="880">
        <v>0</v>
      </c>
      <c r="AC1725" s="841">
        <f>SUM(E1725:AB1725)</f>
        <v>0</v>
      </c>
      <c r="AD1725" s="737" t="s">
        <v>390</v>
      </c>
    </row>
    <row r="1726" spans="1:30" ht="12.75" customHeight="1">
      <c r="A1726" s="1214"/>
      <c r="B1726" s="853"/>
      <c r="C1726" s="783" t="s">
        <v>158</v>
      </c>
      <c r="D1726" s="783" t="s">
        <v>272</v>
      </c>
      <c r="E1726" s="918">
        <v>0</v>
      </c>
      <c r="F1726" s="918">
        <v>0</v>
      </c>
      <c r="G1726" s="918">
        <v>0</v>
      </c>
      <c r="H1726" s="1067">
        <v>0</v>
      </c>
      <c r="I1726" s="918">
        <v>0</v>
      </c>
      <c r="J1726" s="918">
        <v>0</v>
      </c>
      <c r="K1726" s="918">
        <v>0</v>
      </c>
      <c r="L1726" s="918">
        <v>0</v>
      </c>
      <c r="M1726" s="918">
        <v>0</v>
      </c>
      <c r="N1726" s="1067">
        <v>0</v>
      </c>
      <c r="O1726" s="918">
        <v>0</v>
      </c>
      <c r="P1726" s="918">
        <v>0</v>
      </c>
      <c r="Q1726" s="918">
        <v>0</v>
      </c>
      <c r="R1726" s="918">
        <v>0</v>
      </c>
      <c r="S1726" s="918">
        <v>0</v>
      </c>
      <c r="T1726" s="918">
        <v>0</v>
      </c>
      <c r="U1726" s="918">
        <v>0</v>
      </c>
      <c r="V1726" s="1067">
        <v>0</v>
      </c>
      <c r="W1726" s="918">
        <v>0</v>
      </c>
      <c r="X1726" s="918">
        <v>0</v>
      </c>
      <c r="Y1726" s="918">
        <v>0</v>
      </c>
      <c r="Z1726" s="918">
        <v>0</v>
      </c>
      <c r="AA1726" s="918">
        <v>0</v>
      </c>
      <c r="AB1726" s="918">
        <v>0</v>
      </c>
      <c r="AC1726" s="786">
        <f>SUM(E1726:AB1726)</f>
        <v>0</v>
      </c>
      <c r="AD1726" s="737" t="s">
        <v>390</v>
      </c>
    </row>
    <row r="1727" spans="1:30" ht="12.75" customHeight="1">
      <c r="A1727" s="1214"/>
      <c r="B1727" s="853"/>
      <c r="C1727" s="783" t="s">
        <v>159</v>
      </c>
      <c r="D1727" s="783" t="s">
        <v>160</v>
      </c>
      <c r="E1727" s="863">
        <v>1</v>
      </c>
      <c r="F1727" s="863">
        <v>1</v>
      </c>
      <c r="G1727" s="863">
        <v>1</v>
      </c>
      <c r="H1727" s="1049">
        <v>1</v>
      </c>
      <c r="I1727" s="863">
        <v>1</v>
      </c>
      <c r="J1727" s="863">
        <v>1</v>
      </c>
      <c r="K1727" s="863">
        <v>1</v>
      </c>
      <c r="L1727" s="863">
        <v>1</v>
      </c>
      <c r="M1727" s="863">
        <v>1</v>
      </c>
      <c r="N1727" s="1049">
        <v>1</v>
      </c>
      <c r="O1727" s="863">
        <v>1</v>
      </c>
      <c r="P1727" s="863">
        <v>1</v>
      </c>
      <c r="Q1727" s="863">
        <v>1</v>
      </c>
      <c r="R1727" s="863">
        <v>1</v>
      </c>
      <c r="S1727" s="863">
        <v>1</v>
      </c>
      <c r="T1727" s="863">
        <v>1</v>
      </c>
      <c r="U1727" s="863">
        <v>1</v>
      </c>
      <c r="V1727" s="1049">
        <v>1</v>
      </c>
      <c r="W1727" s="863">
        <v>1</v>
      </c>
      <c r="X1727" s="863">
        <v>1</v>
      </c>
      <c r="Y1727" s="863">
        <v>1</v>
      </c>
      <c r="Z1727" s="863">
        <v>1</v>
      </c>
      <c r="AA1727" s="863">
        <v>1</v>
      </c>
      <c r="AB1727" s="863">
        <v>1</v>
      </c>
      <c r="AC1727" s="786"/>
    </row>
    <row r="1728" spans="1:30" ht="12.75" customHeight="1" thickBot="1">
      <c r="A1728" s="1214"/>
      <c r="B1728" s="854"/>
      <c r="C1728" s="795" t="s">
        <v>161</v>
      </c>
      <c r="D1728" s="795"/>
      <c r="E1728" s="938" t="e">
        <f t="shared" ref="E1728:AC1728" si="486">E1726/E1725</f>
        <v>#DIV/0!</v>
      </c>
      <c r="F1728" s="938" t="e">
        <f t="shared" si="486"/>
        <v>#DIV/0!</v>
      </c>
      <c r="G1728" s="938" t="e">
        <f t="shared" si="486"/>
        <v>#DIV/0!</v>
      </c>
      <c r="H1728" s="968" t="e">
        <f t="shared" si="486"/>
        <v>#DIV/0!</v>
      </c>
      <c r="I1728" s="938" t="e">
        <f t="shared" si="486"/>
        <v>#DIV/0!</v>
      </c>
      <c r="J1728" s="938" t="e">
        <f t="shared" si="486"/>
        <v>#DIV/0!</v>
      </c>
      <c r="K1728" s="938" t="e">
        <f t="shared" si="486"/>
        <v>#DIV/0!</v>
      </c>
      <c r="L1728" s="938" t="e">
        <f t="shared" si="486"/>
        <v>#DIV/0!</v>
      </c>
      <c r="M1728" s="938" t="e">
        <f t="shared" si="486"/>
        <v>#DIV/0!</v>
      </c>
      <c r="N1728" s="968" t="e">
        <f t="shared" si="486"/>
        <v>#DIV/0!</v>
      </c>
      <c r="O1728" s="938" t="e">
        <f t="shared" si="486"/>
        <v>#DIV/0!</v>
      </c>
      <c r="P1728" s="938" t="e">
        <f t="shared" si="486"/>
        <v>#DIV/0!</v>
      </c>
      <c r="Q1728" s="938" t="e">
        <f t="shared" si="486"/>
        <v>#DIV/0!</v>
      </c>
      <c r="R1728" s="938" t="e">
        <f t="shared" si="486"/>
        <v>#DIV/0!</v>
      </c>
      <c r="S1728" s="938" t="e">
        <f t="shared" si="486"/>
        <v>#DIV/0!</v>
      </c>
      <c r="T1728" s="938" t="e">
        <f t="shared" si="486"/>
        <v>#DIV/0!</v>
      </c>
      <c r="U1728" s="938" t="e">
        <f t="shared" si="486"/>
        <v>#DIV/0!</v>
      </c>
      <c r="V1728" s="968" t="e">
        <f t="shared" si="486"/>
        <v>#DIV/0!</v>
      </c>
      <c r="W1728" s="938" t="e">
        <f t="shared" si="486"/>
        <v>#DIV/0!</v>
      </c>
      <c r="X1728" s="938" t="e">
        <f t="shared" si="486"/>
        <v>#DIV/0!</v>
      </c>
      <c r="Y1728" s="938" t="e">
        <f t="shared" si="486"/>
        <v>#DIV/0!</v>
      </c>
      <c r="Z1728" s="938" t="e">
        <f t="shared" si="486"/>
        <v>#DIV/0!</v>
      </c>
      <c r="AA1728" s="938" t="e">
        <f t="shared" si="486"/>
        <v>#DIV/0!</v>
      </c>
      <c r="AB1728" s="938" t="e">
        <f t="shared" si="486"/>
        <v>#DIV/0!</v>
      </c>
      <c r="AC1728" s="798" t="e">
        <f t="shared" si="486"/>
        <v>#DIV/0!</v>
      </c>
    </row>
    <row r="1729" spans="1:31" ht="12.75" customHeight="1">
      <c r="A1729" s="874" t="s">
        <v>210</v>
      </c>
      <c r="B1729" s="728" t="s">
        <v>786</v>
      </c>
      <c r="C1729" s="777" t="s">
        <v>156</v>
      </c>
      <c r="D1729" s="777" t="s">
        <v>272</v>
      </c>
      <c r="E1729" s="876">
        <v>1.056E-2</v>
      </c>
      <c r="F1729" s="876">
        <v>1.0319999999999999E-2</v>
      </c>
      <c r="G1729" s="876">
        <v>1.056E-2</v>
      </c>
      <c r="H1729" s="935">
        <v>1.056E-2</v>
      </c>
      <c r="I1729" s="876">
        <v>1.0319999999999999E-2</v>
      </c>
      <c r="J1729" s="876">
        <v>1.0319999999999999E-2</v>
      </c>
      <c r="K1729" s="876">
        <v>1.056E-2</v>
      </c>
      <c r="L1729" s="876">
        <v>1.0079999999999999E-2</v>
      </c>
      <c r="M1729" s="876">
        <v>1.0319999999999999E-2</v>
      </c>
      <c r="N1729" s="935">
        <v>1.0079999999999999E-2</v>
      </c>
      <c r="O1729" s="876">
        <v>1.0079999999999999E-2</v>
      </c>
      <c r="P1729" s="876">
        <v>1.0079999999999999E-2</v>
      </c>
      <c r="Q1729" s="876">
        <v>1.0079999999999999E-2</v>
      </c>
      <c r="R1729" s="876">
        <v>1.0079999999999999E-2</v>
      </c>
      <c r="S1729" s="876">
        <v>1.0079999999999999E-2</v>
      </c>
      <c r="T1729" s="876">
        <v>1.0079999999999999E-2</v>
      </c>
      <c r="U1729" s="876">
        <v>1.056E-2</v>
      </c>
      <c r="V1729" s="935">
        <v>1.0319999999999999E-2</v>
      </c>
      <c r="W1729" s="876">
        <v>1.056E-2</v>
      </c>
      <c r="X1729" s="876">
        <v>1.056E-2</v>
      </c>
      <c r="Y1729" s="876">
        <v>1.056E-2</v>
      </c>
      <c r="Z1729" s="876">
        <v>1.056E-2</v>
      </c>
      <c r="AA1729" s="876">
        <v>1.0319999999999999E-2</v>
      </c>
      <c r="AB1729" s="876">
        <v>1.056E-2</v>
      </c>
      <c r="AC1729" s="780">
        <f>SUM(E1729:AB1729)</f>
        <v>0.2481600000000001</v>
      </c>
    </row>
    <row r="1730" spans="1:31" ht="12.75" customHeight="1">
      <c r="A1730" s="925"/>
      <c r="B1730" s="853"/>
      <c r="C1730" s="783" t="s">
        <v>158</v>
      </c>
      <c r="D1730" s="783" t="s">
        <v>272</v>
      </c>
      <c r="E1730" s="918">
        <v>1.848E-2</v>
      </c>
      <c r="F1730" s="918">
        <v>1.728E-2</v>
      </c>
      <c r="G1730" s="918">
        <v>1.7520000000000001E-2</v>
      </c>
      <c r="H1730" s="928">
        <v>1.7520000000000001E-2</v>
      </c>
      <c r="I1730" s="918">
        <v>1.7520000000000001E-2</v>
      </c>
      <c r="J1730" s="918">
        <v>1.728E-2</v>
      </c>
      <c r="K1730" s="918">
        <v>1.728E-2</v>
      </c>
      <c r="L1730" s="918">
        <v>1.6799999999999999E-2</v>
      </c>
      <c r="M1730" s="918">
        <v>1.6319999999999998E-2</v>
      </c>
      <c r="N1730" s="928">
        <v>1.6319999999999998E-2</v>
      </c>
      <c r="O1730" s="918">
        <v>1.6319999999999998E-2</v>
      </c>
      <c r="P1730" s="918">
        <v>1.6080000000000001E-2</v>
      </c>
      <c r="Q1730" s="918">
        <v>1.6319999999999998E-2</v>
      </c>
      <c r="R1730" s="918">
        <v>1.6559999999999998E-2</v>
      </c>
      <c r="S1730" s="918">
        <v>1.6559999999999998E-2</v>
      </c>
      <c r="T1730" s="918">
        <v>1.6799999999999999E-2</v>
      </c>
      <c r="U1730" s="918">
        <v>1.6799999999999999E-2</v>
      </c>
      <c r="V1730" s="928">
        <v>1.6559999999999998E-2</v>
      </c>
      <c r="W1730" s="918">
        <v>1.6559999999999998E-2</v>
      </c>
      <c r="X1730" s="918">
        <v>1.7520000000000001E-2</v>
      </c>
      <c r="Y1730" s="918">
        <v>1.728E-2</v>
      </c>
      <c r="Z1730" s="918">
        <v>1.7760000000000001E-2</v>
      </c>
      <c r="AA1730" s="918">
        <v>1.7760000000000001E-2</v>
      </c>
      <c r="AB1730" s="918">
        <v>1.7520000000000001E-2</v>
      </c>
      <c r="AC1730" s="786">
        <f>SUM(E1730:AB1730)</f>
        <v>0.40872000000000003</v>
      </c>
    </row>
    <row r="1731" spans="1:31" ht="12.75" customHeight="1">
      <c r="A1731" s="925"/>
      <c r="B1731" s="853"/>
      <c r="C1731" s="783" t="s">
        <v>159</v>
      </c>
      <c r="D1731" s="783" t="s">
        <v>160</v>
      </c>
      <c r="E1731" s="459">
        <v>2</v>
      </c>
      <c r="F1731" s="459">
        <v>2</v>
      </c>
      <c r="G1731" s="459">
        <v>2</v>
      </c>
      <c r="H1731" s="724">
        <v>2</v>
      </c>
      <c r="I1731" s="459">
        <v>2</v>
      </c>
      <c r="J1731" s="459">
        <v>2</v>
      </c>
      <c r="K1731" s="459">
        <v>2</v>
      </c>
      <c r="L1731" s="459">
        <v>2</v>
      </c>
      <c r="M1731" s="459">
        <v>2</v>
      </c>
      <c r="N1731" s="724">
        <v>2</v>
      </c>
      <c r="O1731" s="459">
        <v>2</v>
      </c>
      <c r="P1731" s="459">
        <v>2</v>
      </c>
      <c r="Q1731" s="459">
        <v>2</v>
      </c>
      <c r="R1731" s="459">
        <v>2</v>
      </c>
      <c r="S1731" s="459">
        <v>2</v>
      </c>
      <c r="T1731" s="459">
        <v>2</v>
      </c>
      <c r="U1731" s="459">
        <v>2</v>
      </c>
      <c r="V1731" s="724">
        <v>2</v>
      </c>
      <c r="W1731" s="459">
        <v>2</v>
      </c>
      <c r="X1731" s="459">
        <v>2</v>
      </c>
      <c r="Y1731" s="459">
        <v>2</v>
      </c>
      <c r="Z1731" s="459">
        <v>2</v>
      </c>
      <c r="AA1731" s="459">
        <v>2</v>
      </c>
      <c r="AB1731" s="459">
        <v>2</v>
      </c>
      <c r="AC1731" s="786"/>
    </row>
    <row r="1732" spans="1:31" ht="12.75" customHeight="1" thickBot="1">
      <c r="A1732" s="941"/>
      <c r="B1732" s="867"/>
      <c r="C1732" s="802" t="s">
        <v>161</v>
      </c>
      <c r="D1732" s="802"/>
      <c r="E1732" s="879">
        <f t="shared" ref="E1732:AC1732" si="487">E1730/E1729</f>
        <v>1.75</v>
      </c>
      <c r="F1732" s="879">
        <f t="shared" si="487"/>
        <v>1.6744186046511629</v>
      </c>
      <c r="G1732" s="879">
        <f t="shared" si="487"/>
        <v>1.6590909090909092</v>
      </c>
      <c r="H1732" s="919">
        <f t="shared" si="487"/>
        <v>1.6590909090909092</v>
      </c>
      <c r="I1732" s="879">
        <f t="shared" si="487"/>
        <v>1.6976744186046513</v>
      </c>
      <c r="J1732" s="879">
        <f t="shared" si="487"/>
        <v>1.6744186046511629</v>
      </c>
      <c r="K1732" s="879">
        <f t="shared" si="487"/>
        <v>1.6363636363636365</v>
      </c>
      <c r="L1732" s="879">
        <f t="shared" si="487"/>
        <v>1.6666666666666667</v>
      </c>
      <c r="M1732" s="879">
        <f t="shared" si="487"/>
        <v>1.5813953488372092</v>
      </c>
      <c r="N1732" s="919">
        <f t="shared" si="487"/>
        <v>1.6190476190476191</v>
      </c>
      <c r="O1732" s="879">
        <f t="shared" si="487"/>
        <v>1.6190476190476191</v>
      </c>
      <c r="P1732" s="879">
        <f t="shared" si="487"/>
        <v>1.5952380952380956</v>
      </c>
      <c r="Q1732" s="879">
        <f t="shared" si="487"/>
        <v>1.6190476190476191</v>
      </c>
      <c r="R1732" s="879">
        <f t="shared" si="487"/>
        <v>1.642857142857143</v>
      </c>
      <c r="S1732" s="879">
        <f t="shared" si="487"/>
        <v>1.642857142857143</v>
      </c>
      <c r="T1732" s="879">
        <f t="shared" si="487"/>
        <v>1.6666666666666667</v>
      </c>
      <c r="U1732" s="879">
        <f t="shared" si="487"/>
        <v>1.5909090909090908</v>
      </c>
      <c r="V1732" s="919">
        <f t="shared" si="487"/>
        <v>1.6046511627906976</v>
      </c>
      <c r="W1732" s="879">
        <f t="shared" si="487"/>
        <v>1.5681818181818181</v>
      </c>
      <c r="X1732" s="879">
        <f t="shared" si="487"/>
        <v>1.6590909090909092</v>
      </c>
      <c r="Y1732" s="879">
        <f t="shared" si="487"/>
        <v>1.6363636363636365</v>
      </c>
      <c r="Z1732" s="879">
        <f t="shared" si="487"/>
        <v>1.6818181818181819</v>
      </c>
      <c r="AA1732" s="879">
        <f t="shared" si="487"/>
        <v>1.7209302325581397</v>
      </c>
      <c r="AB1732" s="879">
        <f t="shared" si="487"/>
        <v>1.6590909090909092</v>
      </c>
      <c r="AC1732" s="805">
        <f t="shared" si="487"/>
        <v>1.6470019342359763</v>
      </c>
    </row>
    <row r="1733" spans="1:31" ht="12.75" customHeight="1">
      <c r="A1733" s="1216"/>
      <c r="B1733" s="869" t="s">
        <v>191</v>
      </c>
      <c r="C1733" s="857" t="s">
        <v>156</v>
      </c>
      <c r="D1733" s="857" t="s">
        <v>272</v>
      </c>
      <c r="E1733" s="955">
        <v>3.0999999999949102E-3</v>
      </c>
      <c r="F1733" s="955">
        <v>3.2000000000061801E-3</v>
      </c>
      <c r="G1733" s="955">
        <v>3.2999999999992701E-3</v>
      </c>
      <c r="H1733" s="956">
        <v>3.0999999999949102E-3</v>
      </c>
      <c r="I1733" s="955">
        <v>2.4000000000069101E-3</v>
      </c>
      <c r="J1733" s="955">
        <v>2.2999999999956302E-3</v>
      </c>
      <c r="K1733" s="955">
        <v>3.50000000000364E-3</v>
      </c>
      <c r="L1733" s="955">
        <v>3.49999999999454E-3</v>
      </c>
      <c r="M1733" s="955">
        <v>2.3999999999978201E-3</v>
      </c>
      <c r="N1733" s="956">
        <v>1.5000000000054601E-3</v>
      </c>
      <c r="O1733" s="955">
        <v>3.40000000000146E-3</v>
      </c>
      <c r="P1733" s="955">
        <v>2.7999999999974499E-3</v>
      </c>
      <c r="Q1733" s="955">
        <v>2.7000000000043699E-3</v>
      </c>
      <c r="R1733" s="955">
        <v>2.8999999999996398E-3</v>
      </c>
      <c r="S1733" s="955">
        <v>4.0999999999985397E-3</v>
      </c>
      <c r="T1733" s="955">
        <v>3.9999999999963598E-3</v>
      </c>
      <c r="U1733" s="955">
        <v>3.50000000000364E-3</v>
      </c>
      <c r="V1733" s="956">
        <v>3.5999999999967299E-3</v>
      </c>
      <c r="W1733" s="955">
        <v>2.7999999999974499E-3</v>
      </c>
      <c r="X1733" s="955">
        <v>4.30000000000291E-3</v>
      </c>
      <c r="Y1733" s="955">
        <v>2.8999999999996398E-3</v>
      </c>
      <c r="Z1733" s="955">
        <v>4.8999999999978202E-3</v>
      </c>
      <c r="AA1733" s="955">
        <v>4.8000000000047302E-3</v>
      </c>
      <c r="AB1733" s="955">
        <v>5.9999999999990903E-3</v>
      </c>
      <c r="AC1733" s="841">
        <f>SUM(E1733:AB1733)</f>
        <v>8.0999999999999114E-2</v>
      </c>
      <c r="AD1733" s="737" t="s">
        <v>218</v>
      </c>
      <c r="AE1733" s="1183">
        <f>MAX(F1733:AB1733)</f>
        <v>5.9999999999990903E-3</v>
      </c>
    </row>
    <row r="1734" spans="1:31" ht="12.75" customHeight="1">
      <c r="A1734" s="1081"/>
      <c r="B1734" s="958" t="s">
        <v>192</v>
      </c>
      <c r="C1734" s="802" t="s">
        <v>156</v>
      </c>
      <c r="D1734" s="802"/>
      <c r="E1734" s="983"/>
      <c r="F1734" s="983"/>
      <c r="G1734" s="983"/>
      <c r="H1734" s="989"/>
      <c r="I1734" s="983"/>
      <c r="J1734" s="983"/>
      <c r="K1734" s="983"/>
      <c r="L1734" s="983"/>
      <c r="M1734" s="983"/>
      <c r="N1734" s="989"/>
      <c r="O1734" s="983"/>
      <c r="P1734" s="983"/>
      <c r="Q1734" s="983"/>
      <c r="R1734" s="983"/>
      <c r="S1734" s="983"/>
      <c r="T1734" s="983"/>
      <c r="U1734" s="983"/>
      <c r="V1734" s="989"/>
      <c r="W1734" s="983"/>
      <c r="X1734" s="983"/>
      <c r="Y1734" s="983"/>
      <c r="Z1734" s="983"/>
      <c r="AA1734" s="983"/>
      <c r="AB1734" s="983"/>
      <c r="AC1734" s="805">
        <f>SUM(E1734:AB1734)</f>
        <v>0</v>
      </c>
      <c r="AE1734" s="1183"/>
    </row>
    <row r="1735" spans="1:31" ht="12.75" customHeight="1">
      <c r="A1735" s="942" t="s">
        <v>249</v>
      </c>
      <c r="B1735" s="971"/>
      <c r="C1735" s="857" t="s">
        <v>156</v>
      </c>
      <c r="D1735" s="857"/>
      <c r="E1735" s="880">
        <f t="shared" ref="E1735:AC1735" si="488">E1717+E1721+E1729</f>
        <v>1.272E-2</v>
      </c>
      <c r="F1735" s="880">
        <f t="shared" si="488"/>
        <v>1.2839999999999999E-2</v>
      </c>
      <c r="G1735" s="880">
        <f t="shared" si="488"/>
        <v>1.272E-2</v>
      </c>
      <c r="H1735" s="882">
        <f t="shared" si="488"/>
        <v>1.308E-2</v>
      </c>
      <c r="I1735" s="880">
        <f t="shared" si="488"/>
        <v>1.2839999999999999E-2</v>
      </c>
      <c r="J1735" s="880">
        <f t="shared" si="488"/>
        <v>1.32E-2</v>
      </c>
      <c r="K1735" s="880">
        <f t="shared" si="488"/>
        <v>1.38E-2</v>
      </c>
      <c r="L1735" s="880">
        <f t="shared" si="488"/>
        <v>2.4840000000000001E-2</v>
      </c>
      <c r="M1735" s="880">
        <f t="shared" si="488"/>
        <v>0.31596000000000002</v>
      </c>
      <c r="N1735" s="882">
        <f t="shared" si="488"/>
        <v>0.315</v>
      </c>
      <c r="O1735" s="880">
        <f t="shared" si="488"/>
        <v>0.315</v>
      </c>
      <c r="P1735" s="880">
        <f t="shared" si="488"/>
        <v>0.31428</v>
      </c>
      <c r="Q1735" s="880">
        <f t="shared" si="488"/>
        <v>0.31535999999999997</v>
      </c>
      <c r="R1735" s="880">
        <f t="shared" si="488"/>
        <v>0.31463999999999998</v>
      </c>
      <c r="S1735" s="880">
        <f t="shared" si="488"/>
        <v>0.31428</v>
      </c>
      <c r="T1735" s="880">
        <f t="shared" si="488"/>
        <v>0.31428</v>
      </c>
      <c r="U1735" s="880">
        <f t="shared" si="488"/>
        <v>0.31476000000000004</v>
      </c>
      <c r="V1735" s="882">
        <f t="shared" si="488"/>
        <v>0.33215999999999957</v>
      </c>
      <c r="W1735" s="880">
        <f t="shared" si="488"/>
        <v>0.31476000000000004</v>
      </c>
      <c r="X1735" s="880">
        <f t="shared" si="488"/>
        <v>1.308E-2</v>
      </c>
      <c r="Y1735" s="880">
        <f t="shared" si="488"/>
        <v>1.308E-2</v>
      </c>
      <c r="Z1735" s="880">
        <f t="shared" si="488"/>
        <v>1.3440000000000001E-2</v>
      </c>
      <c r="AA1735" s="880">
        <f t="shared" si="488"/>
        <v>1.3559999999999999E-2</v>
      </c>
      <c r="AB1735" s="880">
        <f t="shared" si="488"/>
        <v>1.3440000000000001E-2</v>
      </c>
      <c r="AC1735" s="841">
        <f t="shared" si="488"/>
        <v>3.6631199999999997</v>
      </c>
    </row>
    <row r="1736" spans="1:31" ht="12.75" customHeight="1">
      <c r="A1736" s="877"/>
      <c r="B1736" s="878"/>
      <c r="C1736" s="802" t="s">
        <v>158</v>
      </c>
      <c r="D1736" s="802"/>
      <c r="E1736" s="879">
        <f t="shared" ref="E1736:AC1736" si="489">E1718+E1722+E1730</f>
        <v>2.3519999999999999E-2</v>
      </c>
      <c r="F1736" s="879">
        <f t="shared" si="489"/>
        <v>2.1600000000000001E-2</v>
      </c>
      <c r="G1736" s="879">
        <f t="shared" si="489"/>
        <v>2.1840000000000002E-2</v>
      </c>
      <c r="H1736" s="919">
        <f t="shared" si="489"/>
        <v>2.2200000000000001E-2</v>
      </c>
      <c r="I1736" s="879">
        <f t="shared" si="489"/>
        <v>2.2200000000000001E-2</v>
      </c>
      <c r="J1736" s="879">
        <f t="shared" si="489"/>
        <v>2.196E-2</v>
      </c>
      <c r="K1736" s="879">
        <f t="shared" si="489"/>
        <v>2.1600000000000001E-2</v>
      </c>
      <c r="L1736" s="879">
        <f t="shared" si="489"/>
        <v>2.7959999999999999E-2</v>
      </c>
      <c r="M1736" s="879">
        <f t="shared" si="489"/>
        <v>0.16824</v>
      </c>
      <c r="N1736" s="919">
        <f t="shared" si="489"/>
        <v>0.1686</v>
      </c>
      <c r="O1736" s="879">
        <f t="shared" si="489"/>
        <v>0.1686</v>
      </c>
      <c r="P1736" s="879">
        <f t="shared" si="489"/>
        <v>0.16800000000000001</v>
      </c>
      <c r="Q1736" s="879">
        <f t="shared" si="489"/>
        <v>0.16896</v>
      </c>
      <c r="R1736" s="879">
        <f t="shared" si="489"/>
        <v>0.16919999999999999</v>
      </c>
      <c r="S1736" s="879">
        <f t="shared" si="489"/>
        <v>0.16956000000000002</v>
      </c>
      <c r="T1736" s="879">
        <f t="shared" si="489"/>
        <v>0.17016000000000001</v>
      </c>
      <c r="U1736" s="879">
        <f t="shared" si="489"/>
        <v>0.17016000000000001</v>
      </c>
      <c r="V1736" s="919">
        <f t="shared" si="489"/>
        <v>0.16991999999999999</v>
      </c>
      <c r="W1736" s="879">
        <f t="shared" si="489"/>
        <v>0.16991999999999999</v>
      </c>
      <c r="X1736" s="879">
        <f t="shared" si="489"/>
        <v>2.2200000000000001E-2</v>
      </c>
      <c r="Y1736" s="879">
        <f t="shared" si="489"/>
        <v>2.1600000000000001E-2</v>
      </c>
      <c r="Z1736" s="879">
        <f t="shared" si="489"/>
        <v>2.2080000000000002E-2</v>
      </c>
      <c r="AA1736" s="879">
        <f t="shared" si="489"/>
        <v>2.2440000000000002E-2</v>
      </c>
      <c r="AB1736" s="879">
        <f t="shared" si="489"/>
        <v>2.1840000000000002E-2</v>
      </c>
      <c r="AC1736" s="805">
        <f t="shared" si="489"/>
        <v>2.1543600000000001</v>
      </c>
    </row>
    <row r="1737" spans="1:31" ht="12.75" customHeight="1">
      <c r="A1737" s="836" t="s">
        <v>250</v>
      </c>
      <c r="B1737" s="837"/>
      <c r="C1737" s="838" t="s">
        <v>156</v>
      </c>
      <c r="D1737" s="838"/>
      <c r="E1737" s="880">
        <f t="shared" ref="E1737:AC1737" si="490">E1703+E1707-E1735</f>
        <v>-2.4000000000000063E-4</v>
      </c>
      <c r="F1737" s="880">
        <f t="shared" si="490"/>
        <v>-3.5999999999999921E-4</v>
      </c>
      <c r="G1737" s="880">
        <f t="shared" si="490"/>
        <v>-2.4000000000000063E-4</v>
      </c>
      <c r="H1737" s="882">
        <f t="shared" si="490"/>
        <v>3.5999999999999921E-4</v>
      </c>
      <c r="I1737" s="880">
        <f t="shared" si="490"/>
        <v>-3.5999999999999921E-4</v>
      </c>
      <c r="J1737" s="880">
        <f t="shared" si="490"/>
        <v>2.3999999999999889E-4</v>
      </c>
      <c r="K1737" s="880">
        <f t="shared" si="490"/>
        <v>-3.6000000000000094E-4</v>
      </c>
      <c r="L1737" s="880">
        <f t="shared" si="490"/>
        <v>-1.1400000000000002E-2</v>
      </c>
      <c r="M1737" s="880">
        <f t="shared" si="490"/>
        <v>-1.0800000000000254E-3</v>
      </c>
      <c r="N1737" s="882">
        <f t="shared" si="490"/>
        <v>-1.0800000000000254E-3</v>
      </c>
      <c r="O1737" s="880">
        <f t="shared" si="490"/>
        <v>-1.0800000000000254E-3</v>
      </c>
      <c r="P1737" s="880">
        <f t="shared" si="490"/>
        <v>-1.3200000000000434E-3</v>
      </c>
      <c r="Q1737" s="880">
        <f t="shared" si="490"/>
        <v>-1.4399999999999968E-3</v>
      </c>
      <c r="R1737" s="880">
        <f t="shared" si="490"/>
        <v>-7.1999999999999842E-4</v>
      </c>
      <c r="S1737" s="880">
        <f t="shared" si="490"/>
        <v>-1.3200000000000434E-3</v>
      </c>
      <c r="T1737" s="880">
        <f t="shared" si="490"/>
        <v>-1.3200000000000434E-3</v>
      </c>
      <c r="U1737" s="880">
        <f t="shared" si="490"/>
        <v>-1.8000000000000793E-3</v>
      </c>
      <c r="V1737" s="882">
        <f t="shared" si="490"/>
        <v>-1.9199999999999606E-2</v>
      </c>
      <c r="W1737" s="880">
        <f t="shared" si="490"/>
        <v>-1.8000000000000793E-3</v>
      </c>
      <c r="X1737" s="880">
        <f t="shared" si="490"/>
        <v>1.3799999999999998E-2</v>
      </c>
      <c r="Y1737" s="880">
        <f t="shared" si="490"/>
        <v>-5.9999999999999984E-4</v>
      </c>
      <c r="Z1737" s="880">
        <f t="shared" si="490"/>
        <v>-1.2096000000000001E-2</v>
      </c>
      <c r="AA1737" s="880">
        <f t="shared" si="490"/>
        <v>-1.2000000000000031E-4</v>
      </c>
      <c r="AB1737" s="880">
        <f t="shared" si="490"/>
        <v>0</v>
      </c>
      <c r="AC1737" s="841">
        <f t="shared" si="490"/>
        <v>-4.3536000000000019E-2</v>
      </c>
    </row>
    <row r="1738" spans="1:31" ht="12.75" customHeight="1">
      <c r="A1738" s="842"/>
      <c r="B1738" s="843"/>
      <c r="C1738" s="844" t="s">
        <v>158</v>
      </c>
      <c r="D1738" s="844"/>
      <c r="E1738" s="879">
        <f t="shared" ref="E1738:AC1738" si="491">E1704+E1708-E1736</f>
        <v>-4.8000000000000126E-4</v>
      </c>
      <c r="F1738" s="879">
        <f t="shared" si="491"/>
        <v>-4.8000000000000126E-4</v>
      </c>
      <c r="G1738" s="879">
        <f t="shared" si="491"/>
        <v>2.3999999999999716E-4</v>
      </c>
      <c r="H1738" s="919">
        <f t="shared" si="491"/>
        <v>-1.2000000000000205E-4</v>
      </c>
      <c r="I1738" s="879">
        <f t="shared" si="491"/>
        <v>-1.2000000000000205E-4</v>
      </c>
      <c r="J1738" s="879">
        <f t="shared" si="491"/>
        <v>-8.4000000000000047E-4</v>
      </c>
      <c r="K1738" s="879">
        <f t="shared" si="491"/>
        <v>-4.8000000000000126E-4</v>
      </c>
      <c r="L1738" s="879">
        <f t="shared" si="491"/>
        <v>-6.8399999999999989E-3</v>
      </c>
      <c r="M1738" s="879">
        <f t="shared" si="491"/>
        <v>-2.3999999999999022E-4</v>
      </c>
      <c r="N1738" s="919">
        <f t="shared" si="491"/>
        <v>-5.9999999999998943E-4</v>
      </c>
      <c r="O1738" s="879">
        <f t="shared" si="491"/>
        <v>-5.9999999999998943E-4</v>
      </c>
      <c r="P1738" s="879">
        <f t="shared" si="491"/>
        <v>9.5999999999998864E-4</v>
      </c>
      <c r="Q1738" s="879">
        <f t="shared" si="491"/>
        <v>0</v>
      </c>
      <c r="R1738" s="879">
        <f t="shared" si="491"/>
        <v>7.1999999999999842E-4</v>
      </c>
      <c r="S1738" s="879">
        <f t="shared" si="491"/>
        <v>3.5999999999997145E-4</v>
      </c>
      <c r="T1738" s="879">
        <f t="shared" si="491"/>
        <v>-2.4000000000001798E-4</v>
      </c>
      <c r="U1738" s="879">
        <f t="shared" si="491"/>
        <v>-2.4000000000001798E-4</v>
      </c>
      <c r="V1738" s="919">
        <f t="shared" si="491"/>
        <v>0</v>
      </c>
      <c r="W1738" s="879">
        <f t="shared" si="491"/>
        <v>0</v>
      </c>
      <c r="X1738" s="879">
        <f t="shared" si="491"/>
        <v>6.5999999999999982E-3</v>
      </c>
      <c r="Y1738" s="879">
        <f t="shared" si="491"/>
        <v>-4.8000000000000126E-4</v>
      </c>
      <c r="Z1738" s="879">
        <f t="shared" si="491"/>
        <v>0</v>
      </c>
      <c r="AA1738" s="879">
        <f t="shared" si="491"/>
        <v>-1.3200000000000017E-3</v>
      </c>
      <c r="AB1738" s="879">
        <f t="shared" si="491"/>
        <v>-7.2000000000000189E-4</v>
      </c>
      <c r="AC1738" s="805">
        <f t="shared" si="491"/>
        <v>-4.9200000000002575E-3</v>
      </c>
    </row>
    <row r="1739" spans="1:31" s="738" customFormat="1" ht="12.75" customHeight="1">
      <c r="A1739" s="883" t="s">
        <v>328</v>
      </c>
      <c r="B1739" s="884"/>
      <c r="C1739" s="885" t="s">
        <v>156</v>
      </c>
      <c r="D1739" s="885"/>
      <c r="E1739" s="766"/>
      <c r="F1739" s="766"/>
      <c r="G1739" s="766"/>
      <c r="H1739" s="766"/>
      <c r="I1739" s="766"/>
      <c r="J1739" s="766"/>
      <c r="K1739" s="766"/>
      <c r="L1739" s="766"/>
      <c r="M1739" s="766"/>
      <c r="N1739" s="766"/>
      <c r="O1739" s="766"/>
      <c r="P1739" s="766"/>
      <c r="Q1739" s="766"/>
      <c r="R1739" s="766"/>
      <c r="S1739" s="766"/>
      <c r="T1739" s="766"/>
      <c r="U1739" s="766"/>
      <c r="V1739" s="766"/>
      <c r="W1739" s="766"/>
      <c r="X1739" s="766"/>
      <c r="Y1739" s="766"/>
      <c r="Z1739" s="766"/>
      <c r="AA1739" s="766"/>
      <c r="AB1739" s="766"/>
      <c r="AC1739" s="962"/>
    </row>
    <row r="1740" spans="1:31" s="738" customFormat="1" ht="12.75" customHeight="1">
      <c r="A1740" s="889"/>
      <c r="B1740" s="890"/>
      <c r="C1740" s="891" t="s">
        <v>158</v>
      </c>
      <c r="D1740" s="891"/>
      <c r="E1740" s="963"/>
      <c r="F1740" s="963"/>
      <c r="G1740" s="963"/>
      <c r="H1740" s="963"/>
      <c r="I1740" s="963"/>
      <c r="J1740" s="963"/>
      <c r="K1740" s="963"/>
      <c r="L1740" s="963"/>
      <c r="M1740" s="963"/>
      <c r="N1740" s="963"/>
      <c r="O1740" s="963"/>
      <c r="P1740" s="963"/>
      <c r="Q1740" s="963"/>
      <c r="R1740" s="963"/>
      <c r="S1740" s="963"/>
      <c r="T1740" s="963"/>
      <c r="U1740" s="963"/>
      <c r="V1740" s="963"/>
      <c r="W1740" s="963"/>
      <c r="X1740" s="963"/>
      <c r="Y1740" s="963"/>
      <c r="Z1740" s="963"/>
      <c r="AA1740" s="963"/>
      <c r="AB1740" s="963"/>
      <c r="AC1740" s="964"/>
    </row>
    <row r="1741" spans="1:31" ht="21" customHeight="1">
      <c r="A1741" s="1217"/>
      <c r="B1741" s="737"/>
      <c r="E1741" s="737"/>
      <c r="F1741" s="737"/>
      <c r="G1741" s="737"/>
      <c r="H1741" s="737"/>
      <c r="I1741" s="737"/>
      <c r="J1741" s="737"/>
      <c r="K1741" s="737"/>
      <c r="L1741" s="737"/>
      <c r="M1741" s="737"/>
      <c r="N1741" s="737"/>
      <c r="O1741" s="737"/>
      <c r="P1741" s="737"/>
      <c r="Q1741" s="737"/>
      <c r="R1741" s="737"/>
      <c r="S1741" s="737"/>
      <c r="T1741" s="737"/>
      <c r="U1741" s="737"/>
      <c r="V1741" s="737"/>
      <c r="W1741" s="737"/>
      <c r="X1741" s="737"/>
      <c r="Y1741" s="737"/>
      <c r="Z1741" s="737"/>
      <c r="AA1741" s="737"/>
      <c r="AB1741" s="737"/>
      <c r="AC1741" s="737"/>
    </row>
    <row r="1742" spans="1:31" ht="30.75" customHeight="1">
      <c r="A1742" s="752" t="s">
        <v>147</v>
      </c>
      <c r="B1742" s="753" t="s">
        <v>148</v>
      </c>
      <c r="C1742" s="755" t="s">
        <v>149</v>
      </c>
      <c r="D1742" s="755" t="s">
        <v>150</v>
      </c>
      <c r="E1742" s="756" t="s">
        <v>151</v>
      </c>
      <c r="F1742" s="756"/>
      <c r="G1742" s="756"/>
      <c r="H1742" s="756"/>
      <c r="I1742" s="756"/>
      <c r="J1742" s="756"/>
      <c r="K1742" s="756"/>
      <c r="L1742" s="756"/>
      <c r="M1742" s="756"/>
      <c r="N1742" s="756"/>
      <c r="O1742" s="756"/>
      <c r="P1742" s="756"/>
      <c r="Q1742" s="756"/>
      <c r="R1742" s="756"/>
      <c r="S1742" s="756"/>
      <c r="T1742" s="756"/>
      <c r="U1742" s="756"/>
      <c r="V1742" s="756"/>
      <c r="W1742" s="756"/>
      <c r="X1742" s="756"/>
      <c r="Y1742" s="756"/>
      <c r="Z1742" s="756"/>
      <c r="AA1742" s="756"/>
      <c r="AB1742" s="756"/>
      <c r="AC1742" s="757" t="s">
        <v>152</v>
      </c>
    </row>
    <row r="1743" spans="1:31" s="738" customFormat="1" ht="12.75" customHeight="1">
      <c r="A1743" s="758" t="s">
        <v>894</v>
      </c>
      <c r="B1743" s="759"/>
      <c r="C1743" s="759"/>
      <c r="D1743" s="759"/>
      <c r="E1743" s="760">
        <v>1</v>
      </c>
      <c r="F1743" s="760">
        <v>2</v>
      </c>
      <c r="G1743" s="760">
        <v>3</v>
      </c>
      <c r="H1743" s="760">
        <v>4</v>
      </c>
      <c r="I1743" s="760">
        <v>5</v>
      </c>
      <c r="J1743" s="760">
        <v>6</v>
      </c>
      <c r="K1743" s="760">
        <v>7</v>
      </c>
      <c r="L1743" s="760">
        <v>8</v>
      </c>
      <c r="M1743" s="760">
        <v>9</v>
      </c>
      <c r="N1743" s="760">
        <v>10</v>
      </c>
      <c r="O1743" s="760">
        <v>11</v>
      </c>
      <c r="P1743" s="760">
        <v>12</v>
      </c>
      <c r="Q1743" s="760">
        <v>13</v>
      </c>
      <c r="R1743" s="760">
        <v>14</v>
      </c>
      <c r="S1743" s="760">
        <v>15</v>
      </c>
      <c r="T1743" s="760">
        <v>16</v>
      </c>
      <c r="U1743" s="760">
        <v>17</v>
      </c>
      <c r="V1743" s="760">
        <v>18</v>
      </c>
      <c r="W1743" s="760">
        <v>19</v>
      </c>
      <c r="X1743" s="760">
        <v>20</v>
      </c>
      <c r="Y1743" s="760">
        <v>21</v>
      </c>
      <c r="Z1743" s="760">
        <v>22</v>
      </c>
      <c r="AA1743" s="760">
        <v>23</v>
      </c>
      <c r="AB1743" s="760">
        <v>24</v>
      </c>
      <c r="AC1743" s="761"/>
    </row>
    <row r="1744" spans="1:31" s="738" customFormat="1" ht="12.75" customHeight="1">
      <c r="A1744" s="765" t="s">
        <v>281</v>
      </c>
      <c r="B1744" s="766"/>
      <c r="C1744" s="767"/>
      <c r="D1744" s="767"/>
      <c r="E1744" s="766">
        <v>8</v>
      </c>
      <c r="F1744" s="766">
        <v>8</v>
      </c>
      <c r="G1744" s="766">
        <v>8</v>
      </c>
      <c r="H1744" s="766">
        <v>8</v>
      </c>
      <c r="I1744" s="766">
        <v>8</v>
      </c>
      <c r="J1744" s="766">
        <v>8</v>
      </c>
      <c r="K1744" s="766">
        <v>8</v>
      </c>
      <c r="L1744" s="766">
        <v>8</v>
      </c>
      <c r="M1744" s="766">
        <v>8</v>
      </c>
      <c r="N1744" s="766">
        <v>8</v>
      </c>
      <c r="O1744" s="766">
        <v>8</v>
      </c>
      <c r="P1744" s="766">
        <v>8</v>
      </c>
      <c r="Q1744" s="766">
        <v>8</v>
      </c>
      <c r="R1744" s="766">
        <v>8</v>
      </c>
      <c r="S1744" s="766">
        <v>8</v>
      </c>
      <c r="T1744" s="766">
        <v>8</v>
      </c>
      <c r="U1744" s="766">
        <v>8</v>
      </c>
      <c r="V1744" s="766">
        <v>8</v>
      </c>
      <c r="W1744" s="766">
        <v>8</v>
      </c>
      <c r="X1744" s="766">
        <v>8</v>
      </c>
      <c r="Y1744" s="766">
        <v>8</v>
      </c>
      <c r="Z1744" s="766">
        <v>8</v>
      </c>
      <c r="AA1744" s="766">
        <v>8</v>
      </c>
      <c r="AB1744" s="766">
        <v>8</v>
      </c>
      <c r="AC1744" s="902"/>
    </row>
    <row r="1745" spans="1:30" s="738" customFormat="1" ht="12.75" customHeight="1">
      <c r="A1745" s="770" t="s">
        <v>282</v>
      </c>
      <c r="B1745" s="771"/>
      <c r="C1745" s="772"/>
      <c r="D1745" s="772"/>
      <c r="E1745" s="771">
        <v>8</v>
      </c>
      <c r="F1745" s="771">
        <v>8</v>
      </c>
      <c r="G1745" s="771">
        <v>8</v>
      </c>
      <c r="H1745" s="771">
        <v>8</v>
      </c>
      <c r="I1745" s="771">
        <v>8</v>
      </c>
      <c r="J1745" s="771">
        <v>8</v>
      </c>
      <c r="K1745" s="771">
        <v>8</v>
      </c>
      <c r="L1745" s="771">
        <v>8</v>
      </c>
      <c r="M1745" s="771">
        <v>8</v>
      </c>
      <c r="N1745" s="771">
        <v>8</v>
      </c>
      <c r="O1745" s="771">
        <v>8</v>
      </c>
      <c r="P1745" s="771">
        <v>8</v>
      </c>
      <c r="Q1745" s="771">
        <v>8</v>
      </c>
      <c r="R1745" s="771">
        <v>8</v>
      </c>
      <c r="S1745" s="771">
        <v>8</v>
      </c>
      <c r="T1745" s="771">
        <v>8</v>
      </c>
      <c r="U1745" s="771">
        <v>8</v>
      </c>
      <c r="V1745" s="771">
        <v>8</v>
      </c>
      <c r="W1745" s="771">
        <v>8</v>
      </c>
      <c r="X1745" s="771">
        <v>8</v>
      </c>
      <c r="Y1745" s="771">
        <v>8</v>
      </c>
      <c r="Z1745" s="771">
        <v>8</v>
      </c>
      <c r="AA1745" s="771">
        <v>8</v>
      </c>
      <c r="AB1745" s="771">
        <v>8</v>
      </c>
      <c r="AC1745" s="903"/>
    </row>
    <row r="1746" spans="1:30" ht="12.75" customHeight="1">
      <c r="A1746" s="775" t="s">
        <v>630</v>
      </c>
      <c r="B1746" s="776" t="s">
        <v>631</v>
      </c>
      <c r="C1746" s="777" t="s">
        <v>156</v>
      </c>
      <c r="D1746" s="777" t="s">
        <v>868</v>
      </c>
      <c r="E1746" s="904"/>
      <c r="F1746" s="904"/>
      <c r="G1746" s="904"/>
      <c r="H1746" s="920"/>
      <c r="I1746" s="904"/>
      <c r="J1746" s="904"/>
      <c r="K1746" s="904"/>
      <c r="L1746" s="904"/>
      <c r="M1746" s="904"/>
      <c r="N1746" s="920"/>
      <c r="O1746" s="904"/>
      <c r="P1746" s="904"/>
      <c r="Q1746" s="904"/>
      <c r="R1746" s="904"/>
      <c r="S1746" s="904"/>
      <c r="T1746" s="904"/>
      <c r="U1746" s="904"/>
      <c r="V1746" s="920"/>
      <c r="W1746" s="904"/>
      <c r="X1746" s="904"/>
      <c r="Y1746" s="904"/>
      <c r="Z1746" s="904"/>
      <c r="AA1746" s="904"/>
      <c r="AB1746" s="904"/>
      <c r="AC1746" s="780">
        <f>SUM(E1746:AB1746)</f>
        <v>0</v>
      </c>
    </row>
    <row r="1747" spans="1:30" ht="12.75" customHeight="1">
      <c r="A1747" s="781"/>
      <c r="B1747" s="782"/>
      <c r="C1747" s="783" t="s">
        <v>158</v>
      </c>
      <c r="D1747" s="783" t="s">
        <v>868</v>
      </c>
      <c r="E1747" s="905"/>
      <c r="F1747" s="905"/>
      <c r="G1747" s="905"/>
      <c r="H1747" s="944"/>
      <c r="I1747" s="905"/>
      <c r="J1747" s="905"/>
      <c r="K1747" s="905"/>
      <c r="L1747" s="905"/>
      <c r="M1747" s="905"/>
      <c r="N1747" s="944"/>
      <c r="O1747" s="905"/>
      <c r="P1747" s="905"/>
      <c r="Q1747" s="905"/>
      <c r="R1747" s="905"/>
      <c r="S1747" s="905"/>
      <c r="T1747" s="905"/>
      <c r="U1747" s="905"/>
      <c r="V1747" s="944"/>
      <c r="W1747" s="905"/>
      <c r="X1747" s="905"/>
      <c r="Y1747" s="905"/>
      <c r="Z1747" s="905"/>
      <c r="AA1747" s="905"/>
      <c r="AB1747" s="905"/>
      <c r="AC1747" s="786">
        <f>SUM(E1747:AB1747)</f>
        <v>0</v>
      </c>
    </row>
    <row r="1748" spans="1:30" ht="12.75" customHeight="1">
      <c r="A1748" s="781"/>
      <c r="B1748" s="782"/>
      <c r="C1748" s="783" t="s">
        <v>159</v>
      </c>
      <c r="D1748" s="783" t="s">
        <v>868</v>
      </c>
      <c r="E1748" s="905"/>
      <c r="F1748" s="905"/>
      <c r="G1748" s="905"/>
      <c r="H1748" s="944"/>
      <c r="I1748" s="905"/>
      <c r="J1748" s="905"/>
      <c r="K1748" s="905"/>
      <c r="L1748" s="905"/>
      <c r="M1748" s="905"/>
      <c r="N1748" s="944"/>
      <c r="O1748" s="905"/>
      <c r="P1748" s="905"/>
      <c r="Q1748" s="905"/>
      <c r="R1748" s="905"/>
      <c r="S1748" s="905"/>
      <c r="T1748" s="905"/>
      <c r="U1748" s="905"/>
      <c r="V1748" s="944"/>
      <c r="W1748" s="905"/>
      <c r="X1748" s="905"/>
      <c r="Y1748" s="905"/>
      <c r="Z1748" s="905"/>
      <c r="AA1748" s="905"/>
      <c r="AB1748" s="905"/>
      <c r="AC1748" s="786"/>
    </row>
    <row r="1749" spans="1:30" ht="12.75" customHeight="1">
      <c r="A1749" s="781"/>
      <c r="B1749" s="782"/>
      <c r="C1749" s="783" t="s">
        <v>161</v>
      </c>
      <c r="D1749" s="783"/>
      <c r="E1749" s="918"/>
      <c r="F1749" s="918"/>
      <c r="G1749" s="918"/>
      <c r="H1749" s="928"/>
      <c r="I1749" s="918"/>
      <c r="J1749" s="918"/>
      <c r="K1749" s="918"/>
      <c r="L1749" s="918"/>
      <c r="M1749" s="918"/>
      <c r="N1749" s="928"/>
      <c r="O1749" s="918"/>
      <c r="P1749" s="918"/>
      <c r="Q1749" s="918"/>
      <c r="R1749" s="918"/>
      <c r="S1749" s="918"/>
      <c r="T1749" s="918"/>
      <c r="U1749" s="918"/>
      <c r="V1749" s="928"/>
      <c r="W1749" s="918"/>
      <c r="X1749" s="918"/>
      <c r="Y1749" s="918"/>
      <c r="Z1749" s="918"/>
      <c r="AA1749" s="918"/>
      <c r="AB1749" s="918"/>
      <c r="AC1749" s="786"/>
    </row>
    <row r="1750" spans="1:30" ht="12.75" customHeight="1" thickBot="1">
      <c r="A1750" s="790"/>
      <c r="B1750" s="791"/>
      <c r="C1750" s="792" t="s">
        <v>164</v>
      </c>
      <c r="D1750" s="792" t="s">
        <v>160</v>
      </c>
      <c r="E1750" s="792">
        <v>116.88999938964844</v>
      </c>
      <c r="F1750" s="792">
        <v>115.45999908447266</v>
      </c>
      <c r="G1750" s="792">
        <v>115.56999969482422</v>
      </c>
      <c r="H1750" s="792">
        <v>115.69000244140625</v>
      </c>
      <c r="I1750" s="792">
        <v>115.80000305175781</v>
      </c>
      <c r="J1750" s="792">
        <v>115.65000152587891</v>
      </c>
      <c r="K1750" s="792">
        <v>115.76000213623047</v>
      </c>
      <c r="L1750" s="792">
        <v>115.38999938964844</v>
      </c>
      <c r="M1750" s="792">
        <v>115.19000244140625</v>
      </c>
      <c r="N1750" s="792">
        <v>115.22000122070313</v>
      </c>
      <c r="O1750" s="792">
        <v>115.08000183105469</v>
      </c>
      <c r="P1750" s="792">
        <v>115.47000122070313</v>
      </c>
      <c r="Q1750" s="792">
        <v>115.48999786376953</v>
      </c>
      <c r="R1750" s="792">
        <v>115.80999755859375</v>
      </c>
      <c r="S1750" s="792">
        <v>115.58000183105469</v>
      </c>
      <c r="T1750" s="792">
        <v>115.58000183105469</v>
      </c>
      <c r="U1750" s="792">
        <v>115.56999969482422</v>
      </c>
      <c r="V1750" s="792">
        <v>115.70999908447266</v>
      </c>
      <c r="W1750" s="792">
        <v>115.73000335693359</v>
      </c>
      <c r="X1750" s="792">
        <v>115.93000030517578</v>
      </c>
      <c r="Y1750" s="792">
        <v>115.41999816894531</v>
      </c>
      <c r="Z1750" s="792">
        <v>115.58000183105469</v>
      </c>
      <c r="AA1750" s="792">
        <v>115.80999755859375</v>
      </c>
      <c r="AB1750" s="792">
        <v>115.75</v>
      </c>
      <c r="AC1750" s="792"/>
    </row>
    <row r="1751" spans="1:30" ht="12.75" customHeight="1">
      <c r="A1751" s="775" t="s">
        <v>632</v>
      </c>
      <c r="B1751" s="776" t="s">
        <v>633</v>
      </c>
      <c r="C1751" s="777" t="s">
        <v>156</v>
      </c>
      <c r="D1751" s="777" t="s">
        <v>868</v>
      </c>
      <c r="E1751" s="904"/>
      <c r="F1751" s="904"/>
      <c r="G1751" s="904"/>
      <c r="H1751" s="920"/>
      <c r="I1751" s="904"/>
      <c r="J1751" s="904"/>
      <c r="K1751" s="904"/>
      <c r="L1751" s="904"/>
      <c r="M1751" s="904"/>
      <c r="N1751" s="920"/>
      <c r="O1751" s="904"/>
      <c r="P1751" s="904"/>
      <c r="Q1751" s="904"/>
      <c r="R1751" s="904"/>
      <c r="S1751" s="904"/>
      <c r="T1751" s="904"/>
      <c r="U1751" s="904"/>
      <c r="V1751" s="920"/>
      <c r="W1751" s="904"/>
      <c r="X1751" s="904"/>
      <c r="Y1751" s="904"/>
      <c r="Z1751" s="904"/>
      <c r="AA1751" s="904"/>
      <c r="AB1751" s="904"/>
      <c r="AC1751" s="780">
        <f>SUM(E1751:AB1751)</f>
        <v>0</v>
      </c>
    </row>
    <row r="1752" spans="1:30" ht="12.75" customHeight="1">
      <c r="A1752" s="781"/>
      <c r="B1752" s="782"/>
      <c r="C1752" s="783" t="s">
        <v>158</v>
      </c>
      <c r="D1752" s="783" t="s">
        <v>868</v>
      </c>
      <c r="E1752" s="905"/>
      <c r="F1752" s="905"/>
      <c r="G1752" s="905"/>
      <c r="H1752" s="944"/>
      <c r="I1752" s="905"/>
      <c r="J1752" s="905"/>
      <c r="K1752" s="905"/>
      <c r="L1752" s="905"/>
      <c r="M1752" s="905"/>
      <c r="N1752" s="944"/>
      <c r="O1752" s="905"/>
      <c r="P1752" s="905"/>
      <c r="Q1752" s="905"/>
      <c r="R1752" s="905"/>
      <c r="S1752" s="905"/>
      <c r="T1752" s="905"/>
      <c r="U1752" s="905"/>
      <c r="V1752" s="944"/>
      <c r="W1752" s="905"/>
      <c r="X1752" s="905"/>
      <c r="Y1752" s="905"/>
      <c r="Z1752" s="905"/>
      <c r="AA1752" s="905"/>
      <c r="AB1752" s="905"/>
      <c r="AC1752" s="786">
        <f>SUM(E1752:AB1752)</f>
        <v>0</v>
      </c>
    </row>
    <row r="1753" spans="1:30" ht="12.75" customHeight="1">
      <c r="A1753" s="781"/>
      <c r="B1753" s="782"/>
      <c r="C1753" s="783" t="s">
        <v>159</v>
      </c>
      <c r="D1753" s="783" t="s">
        <v>868</v>
      </c>
      <c r="E1753" s="905"/>
      <c r="F1753" s="905"/>
      <c r="G1753" s="905"/>
      <c r="H1753" s="944"/>
      <c r="I1753" s="905"/>
      <c r="J1753" s="905"/>
      <c r="K1753" s="905"/>
      <c r="L1753" s="905"/>
      <c r="M1753" s="905"/>
      <c r="N1753" s="944"/>
      <c r="O1753" s="905"/>
      <c r="P1753" s="905"/>
      <c r="Q1753" s="905"/>
      <c r="R1753" s="905"/>
      <c r="S1753" s="905"/>
      <c r="T1753" s="905"/>
      <c r="U1753" s="905"/>
      <c r="V1753" s="944"/>
      <c r="W1753" s="905"/>
      <c r="X1753" s="905"/>
      <c r="Y1753" s="905"/>
      <c r="Z1753" s="905"/>
      <c r="AA1753" s="905"/>
      <c r="AB1753" s="905"/>
      <c r="AC1753" s="786"/>
    </row>
    <row r="1754" spans="1:30" ht="12.75" customHeight="1">
      <c r="A1754" s="781"/>
      <c r="B1754" s="782"/>
      <c r="C1754" s="783" t="s">
        <v>161</v>
      </c>
      <c r="D1754" s="783"/>
      <c r="E1754" s="918"/>
      <c r="F1754" s="918"/>
      <c r="G1754" s="918"/>
      <c r="H1754" s="928"/>
      <c r="I1754" s="918"/>
      <c r="J1754" s="918"/>
      <c r="K1754" s="918"/>
      <c r="L1754" s="918"/>
      <c r="M1754" s="918"/>
      <c r="N1754" s="928"/>
      <c r="O1754" s="918"/>
      <c r="P1754" s="918"/>
      <c r="Q1754" s="918"/>
      <c r="R1754" s="918"/>
      <c r="S1754" s="918"/>
      <c r="T1754" s="918"/>
      <c r="U1754" s="918"/>
      <c r="V1754" s="928"/>
      <c r="W1754" s="918"/>
      <c r="X1754" s="918"/>
      <c r="Y1754" s="918"/>
      <c r="Z1754" s="918"/>
      <c r="AA1754" s="918"/>
      <c r="AB1754" s="918"/>
      <c r="AC1754" s="786"/>
    </row>
    <row r="1755" spans="1:30" ht="12.75" customHeight="1" thickBot="1">
      <c r="A1755" s="790"/>
      <c r="B1755" s="791"/>
      <c r="C1755" s="792" t="s">
        <v>164</v>
      </c>
      <c r="D1755" s="792" t="s">
        <v>160</v>
      </c>
      <c r="E1755" s="792">
        <v>119.56999969482422</v>
      </c>
      <c r="F1755" s="792">
        <v>117.94000244140625</v>
      </c>
      <c r="G1755" s="792">
        <v>118.05000305175781</v>
      </c>
      <c r="H1755" s="792">
        <v>118.22000122070313</v>
      </c>
      <c r="I1755" s="792">
        <v>118.23999786376953</v>
      </c>
      <c r="J1755" s="792">
        <v>118.16999816894531</v>
      </c>
      <c r="K1755" s="792">
        <v>118.26999664306641</v>
      </c>
      <c r="L1755" s="792">
        <v>117.83000183105469</v>
      </c>
      <c r="M1755" s="792">
        <v>117.45999908447266</v>
      </c>
      <c r="N1755" s="792">
        <v>117.44000244140625</v>
      </c>
      <c r="O1755" s="792">
        <v>117.29000091552734</v>
      </c>
      <c r="P1755" s="792">
        <v>117.63999938964844</v>
      </c>
      <c r="Q1755" s="792">
        <v>117.62000274658203</v>
      </c>
      <c r="R1755" s="792">
        <v>118.09999847412109</v>
      </c>
      <c r="S1755" s="792">
        <v>117.83999633789063</v>
      </c>
      <c r="T1755" s="792">
        <v>117.90000152587891</v>
      </c>
      <c r="U1755" s="792">
        <v>117.93000030517578</v>
      </c>
      <c r="V1755" s="792">
        <v>118.13999938964844</v>
      </c>
      <c r="W1755" s="792">
        <v>118.18000030517578</v>
      </c>
      <c r="X1755" s="792">
        <v>118.33000183105469</v>
      </c>
      <c r="Y1755" s="792">
        <v>117.90000152587891</v>
      </c>
      <c r="Z1755" s="792">
        <v>118.01999664306641</v>
      </c>
      <c r="AA1755" s="792">
        <v>118.34999847412109</v>
      </c>
      <c r="AB1755" s="792">
        <v>118.34999847412109</v>
      </c>
      <c r="AC1755" s="792"/>
    </row>
    <row r="1756" spans="1:30" ht="12.75" customHeight="1">
      <c r="A1756" s="874" t="s">
        <v>283</v>
      </c>
      <c r="B1756" s="728" t="s">
        <v>869</v>
      </c>
      <c r="C1756" s="777" t="s">
        <v>156</v>
      </c>
      <c r="D1756" s="777" t="s">
        <v>157</v>
      </c>
      <c r="E1756" s="1218">
        <v>0.34</v>
      </c>
      <c r="F1756" s="1218">
        <v>0.31</v>
      </c>
      <c r="G1756" s="1218">
        <v>0.29199999999999998</v>
      </c>
      <c r="H1756" s="1219">
        <v>0.28399999999999997</v>
      </c>
      <c r="I1756" s="1218">
        <v>0.29399999999999998</v>
      </c>
      <c r="J1756" s="1218">
        <v>0.312</v>
      </c>
      <c r="K1756" s="1218">
        <v>0.36</v>
      </c>
      <c r="L1756" s="1218">
        <v>0.39600000000000002</v>
      </c>
      <c r="M1756" s="1218">
        <v>0.40799999999999997</v>
      </c>
      <c r="N1756" s="1219">
        <v>0.43</v>
      </c>
      <c r="O1756" s="1218">
        <v>0.44</v>
      </c>
      <c r="P1756" s="1218">
        <v>0.42399999999999999</v>
      </c>
      <c r="Q1756" s="1218">
        <v>0.432</v>
      </c>
      <c r="R1756" s="1218">
        <v>0.434</v>
      </c>
      <c r="S1756" s="1218">
        <v>0.45200000000000001</v>
      </c>
      <c r="T1756" s="1218">
        <v>0.45200000000000001</v>
      </c>
      <c r="U1756" s="1218">
        <v>0.47799999999999998</v>
      </c>
      <c r="V1756" s="1219">
        <v>0.5</v>
      </c>
      <c r="W1756" s="1218">
        <v>0.502</v>
      </c>
      <c r="X1756" s="1218">
        <v>0.49399999999999999</v>
      </c>
      <c r="Y1756" s="1218">
        <v>0.48799999999999999</v>
      </c>
      <c r="Z1756" s="1218">
        <v>0.46800000000000003</v>
      </c>
      <c r="AA1756" s="1218">
        <v>0.42</v>
      </c>
      <c r="AB1756" s="1218">
        <v>0.376</v>
      </c>
      <c r="AC1756" s="780">
        <f>SUM(E1756:AB1756)</f>
        <v>9.7859999999999996</v>
      </c>
      <c r="AD1756" s="787"/>
    </row>
    <row r="1757" spans="1:30" ht="12.75" customHeight="1">
      <c r="A1757" s="925"/>
      <c r="B1757" s="853"/>
      <c r="C1757" s="783" t="s">
        <v>158</v>
      </c>
      <c r="D1757" s="783" t="s">
        <v>157</v>
      </c>
      <c r="E1757" s="1220">
        <v>5.3999999999999999E-2</v>
      </c>
      <c r="F1757" s="1220">
        <v>5.3999999999999999E-2</v>
      </c>
      <c r="G1757" s="1220">
        <v>4.5999999999999999E-2</v>
      </c>
      <c r="H1757" s="1221">
        <v>4.5999999999999999E-2</v>
      </c>
      <c r="I1757" s="1220">
        <v>4.8000000000000001E-2</v>
      </c>
      <c r="J1757" s="1220">
        <v>0.05</v>
      </c>
      <c r="K1757" s="1220">
        <v>4.5999999999999999E-2</v>
      </c>
      <c r="L1757" s="1220">
        <v>5.8000000000000003E-2</v>
      </c>
      <c r="M1757" s="1220">
        <v>5.8000000000000003E-2</v>
      </c>
      <c r="N1757" s="1221">
        <v>6.4000000000000001E-2</v>
      </c>
      <c r="O1757" s="1220">
        <v>6.2E-2</v>
      </c>
      <c r="P1757" s="1220">
        <v>0.06</v>
      </c>
      <c r="Q1757" s="1220">
        <v>6.6000000000000003E-2</v>
      </c>
      <c r="R1757" s="1220">
        <v>6.4000000000000001E-2</v>
      </c>
      <c r="S1757" s="1220">
        <v>6.8000000000000005E-2</v>
      </c>
      <c r="T1757" s="1220">
        <v>6.2E-2</v>
      </c>
      <c r="U1757" s="1220">
        <v>6.6000000000000003E-2</v>
      </c>
      <c r="V1757" s="1221">
        <v>7.1999999999999995E-2</v>
      </c>
      <c r="W1757" s="1220">
        <v>6.4000000000000001E-2</v>
      </c>
      <c r="X1757" s="1220">
        <v>6.6000000000000003E-2</v>
      </c>
      <c r="Y1757" s="1220">
        <v>0.06</v>
      </c>
      <c r="Z1757" s="1220">
        <v>5.8000000000000003E-2</v>
      </c>
      <c r="AA1757" s="1220">
        <v>0.06</v>
      </c>
      <c r="AB1757" s="1220">
        <v>5.6000000000000001E-2</v>
      </c>
      <c r="AC1757" s="786">
        <f>SUM(E1757:AB1757)</f>
        <v>1.4080000000000008</v>
      </c>
    </row>
    <row r="1758" spans="1:30" ht="12.75" customHeight="1">
      <c r="A1758" s="925"/>
      <c r="B1758" s="853"/>
      <c r="C1758" s="783" t="s">
        <v>159</v>
      </c>
      <c r="D1758" s="783" t="s">
        <v>160</v>
      </c>
      <c r="E1758" s="486">
        <v>19</v>
      </c>
      <c r="F1758" s="459">
        <v>17</v>
      </c>
      <c r="G1758" s="459">
        <v>17</v>
      </c>
      <c r="H1758" s="724">
        <v>16</v>
      </c>
      <c r="I1758" s="459">
        <v>16</v>
      </c>
      <c r="J1758" s="459">
        <v>19</v>
      </c>
      <c r="K1758" s="459">
        <v>22</v>
      </c>
      <c r="L1758" s="459">
        <v>22</v>
      </c>
      <c r="M1758" s="459">
        <v>22</v>
      </c>
      <c r="N1758" s="724">
        <v>24</v>
      </c>
      <c r="O1758" s="459">
        <v>24</v>
      </c>
      <c r="P1758" s="459">
        <v>24</v>
      </c>
      <c r="Q1758" s="459">
        <v>25</v>
      </c>
      <c r="R1758" s="459">
        <v>27</v>
      </c>
      <c r="S1758" s="459">
        <v>24</v>
      </c>
      <c r="T1758" s="459">
        <v>27</v>
      </c>
      <c r="U1758" s="459">
        <v>31</v>
      </c>
      <c r="V1758" s="724">
        <v>29</v>
      </c>
      <c r="W1758" s="459">
        <v>28</v>
      </c>
      <c r="X1758" s="459">
        <v>27</v>
      </c>
      <c r="Y1758" s="459">
        <v>27</v>
      </c>
      <c r="Z1758" s="459">
        <v>26</v>
      </c>
      <c r="AA1758" s="459">
        <v>23</v>
      </c>
      <c r="AB1758" s="460">
        <v>20</v>
      </c>
      <c r="AC1758" s="786"/>
      <c r="AD1758" s="787"/>
    </row>
    <row r="1759" spans="1:30" ht="12.75" customHeight="1" thickBot="1">
      <c r="A1759" s="941"/>
      <c r="B1759" s="867"/>
      <c r="C1759" s="802" t="s">
        <v>161</v>
      </c>
      <c r="D1759" s="802"/>
      <c r="E1759" s="879">
        <f t="shared" ref="E1759:AC1759" si="492">E1757/E1756</f>
        <v>0.1588235294117647</v>
      </c>
      <c r="F1759" s="879">
        <f t="shared" si="492"/>
        <v>0.17419354838709677</v>
      </c>
      <c r="G1759" s="879">
        <f t="shared" si="492"/>
        <v>0.15753424657534248</v>
      </c>
      <c r="H1759" s="919">
        <f t="shared" si="492"/>
        <v>0.1619718309859155</v>
      </c>
      <c r="I1759" s="879">
        <f t="shared" si="492"/>
        <v>0.16326530612244899</v>
      </c>
      <c r="J1759" s="879">
        <f t="shared" si="492"/>
        <v>0.16025641025641027</v>
      </c>
      <c r="K1759" s="879">
        <f t="shared" si="492"/>
        <v>0.12777777777777777</v>
      </c>
      <c r="L1759" s="879">
        <f t="shared" si="492"/>
        <v>0.14646464646464646</v>
      </c>
      <c r="M1759" s="879">
        <f t="shared" si="492"/>
        <v>0.14215686274509806</v>
      </c>
      <c r="N1759" s="919">
        <f t="shared" si="492"/>
        <v>0.14883720930232558</v>
      </c>
      <c r="O1759" s="879">
        <f t="shared" si="492"/>
        <v>0.1409090909090909</v>
      </c>
      <c r="P1759" s="879">
        <f t="shared" si="492"/>
        <v>0.14150943396226415</v>
      </c>
      <c r="Q1759" s="879">
        <f t="shared" si="492"/>
        <v>0.15277777777777779</v>
      </c>
      <c r="R1759" s="879">
        <f t="shared" si="492"/>
        <v>0.14746543778801843</v>
      </c>
      <c r="S1759" s="879">
        <f t="shared" si="492"/>
        <v>0.15044247787610621</v>
      </c>
      <c r="T1759" s="879">
        <f t="shared" si="492"/>
        <v>0.13716814159292035</v>
      </c>
      <c r="U1759" s="879">
        <f t="shared" si="492"/>
        <v>0.13807531380753138</v>
      </c>
      <c r="V1759" s="919">
        <f t="shared" si="492"/>
        <v>0.14399999999999999</v>
      </c>
      <c r="W1759" s="879">
        <f t="shared" si="492"/>
        <v>0.12749003984063745</v>
      </c>
      <c r="X1759" s="879">
        <f t="shared" si="492"/>
        <v>0.13360323886639677</v>
      </c>
      <c r="Y1759" s="879">
        <f t="shared" si="492"/>
        <v>0.12295081967213115</v>
      </c>
      <c r="Z1759" s="879">
        <f t="shared" si="492"/>
        <v>0.12393162393162394</v>
      </c>
      <c r="AA1759" s="879">
        <f t="shared" si="492"/>
        <v>0.14285714285714285</v>
      </c>
      <c r="AB1759" s="879">
        <f t="shared" si="492"/>
        <v>0.14893617021276595</v>
      </c>
      <c r="AC1759" s="805">
        <f t="shared" si="492"/>
        <v>0.14387901083180063</v>
      </c>
      <c r="AD1759" s="787"/>
    </row>
    <row r="1760" spans="1:30" ht="12.75" customHeight="1">
      <c r="A1760" s="942" t="s">
        <v>298</v>
      </c>
      <c r="B1760" s="727" t="s">
        <v>870</v>
      </c>
      <c r="C1760" s="857" t="s">
        <v>156</v>
      </c>
      <c r="D1760" s="857" t="s">
        <v>157</v>
      </c>
      <c r="E1760" s="1222">
        <v>0.80200000000000005</v>
      </c>
      <c r="F1760" s="1222">
        <v>0.75600000000000001</v>
      </c>
      <c r="G1760" s="1222">
        <v>0.71799999999999997</v>
      </c>
      <c r="H1760" s="1223">
        <v>0.73</v>
      </c>
      <c r="I1760" s="1222">
        <v>0.69599999999999995</v>
      </c>
      <c r="J1760" s="1222">
        <v>0.78800000000000003</v>
      </c>
      <c r="K1760" s="1222">
        <v>0.88600000000000001</v>
      </c>
      <c r="L1760" s="1222">
        <v>0.92600000000000005</v>
      </c>
      <c r="M1760" s="1222">
        <v>1.046</v>
      </c>
      <c r="N1760" s="1223">
        <v>1.1299999999999999</v>
      </c>
      <c r="O1760" s="1222">
        <v>1.1180000000000001</v>
      </c>
      <c r="P1760" s="1222">
        <v>1.1339999999999999</v>
      </c>
      <c r="Q1760" s="1222">
        <v>1.0660000000000001</v>
      </c>
      <c r="R1760" s="1222">
        <v>1.07</v>
      </c>
      <c r="S1760" s="1222">
        <v>1.048</v>
      </c>
      <c r="T1760" s="1222">
        <v>1.0940000000000001</v>
      </c>
      <c r="U1760" s="1222">
        <v>1.1519999999999999</v>
      </c>
      <c r="V1760" s="1223">
        <v>1.1679999999999999</v>
      </c>
      <c r="W1760" s="1222">
        <v>1.1519999999999999</v>
      </c>
      <c r="X1760" s="1222">
        <v>1.1619999999999999</v>
      </c>
      <c r="Y1760" s="1222">
        <v>1.1240000000000001</v>
      </c>
      <c r="Z1760" s="1222">
        <v>1.08</v>
      </c>
      <c r="AA1760" s="1222">
        <v>0.996</v>
      </c>
      <c r="AB1760" s="1222">
        <v>0.93200000000000005</v>
      </c>
      <c r="AC1760" s="947">
        <f>SUM(E1760:AB1760)</f>
        <v>23.774000000000001</v>
      </c>
      <c r="AD1760" s="787"/>
    </row>
    <row r="1761" spans="1:30" ht="12.75" customHeight="1">
      <c r="A1761" s="925"/>
      <c r="B1761" s="853"/>
      <c r="C1761" s="783" t="s">
        <v>158</v>
      </c>
      <c r="D1761" s="783" t="s">
        <v>157</v>
      </c>
      <c r="E1761" s="1220">
        <v>0.14799999999999999</v>
      </c>
      <c r="F1761" s="1220">
        <v>0.13200000000000001</v>
      </c>
      <c r="G1761" s="1220">
        <v>0.12</v>
      </c>
      <c r="H1761" s="1221">
        <v>0.122</v>
      </c>
      <c r="I1761" s="1220">
        <v>0.114</v>
      </c>
      <c r="J1761" s="1220">
        <v>0.122</v>
      </c>
      <c r="K1761" s="1220">
        <v>0.13200000000000001</v>
      </c>
      <c r="L1761" s="1220">
        <v>0.14000000000000001</v>
      </c>
      <c r="M1761" s="1220">
        <v>0.16200000000000001</v>
      </c>
      <c r="N1761" s="1221">
        <v>0.188</v>
      </c>
      <c r="O1761" s="1220">
        <v>0.192</v>
      </c>
      <c r="P1761" s="1220">
        <v>0.184</v>
      </c>
      <c r="Q1761" s="1220">
        <v>0.16600000000000001</v>
      </c>
      <c r="R1761" s="1220">
        <v>0.182</v>
      </c>
      <c r="S1761" s="1220">
        <v>0.17</v>
      </c>
      <c r="T1761" s="1220">
        <v>0.16400000000000001</v>
      </c>
      <c r="U1761" s="1220">
        <v>0.186</v>
      </c>
      <c r="V1761" s="1221">
        <v>0.19600000000000001</v>
      </c>
      <c r="W1761" s="1220">
        <v>0.17599999999999999</v>
      </c>
      <c r="X1761" s="1220">
        <v>0.18</v>
      </c>
      <c r="Y1761" s="1220">
        <v>0.18</v>
      </c>
      <c r="Z1761" s="1220">
        <v>0.17599999999999999</v>
      </c>
      <c r="AA1761" s="1220">
        <v>0.16200000000000001</v>
      </c>
      <c r="AB1761" s="1220">
        <v>0.156</v>
      </c>
      <c r="AC1761" s="948">
        <f>SUM(E1761:AB1761)</f>
        <v>3.8500000000000005</v>
      </c>
    </row>
    <row r="1762" spans="1:30" ht="12.75" customHeight="1">
      <c r="A1762" s="925"/>
      <c r="B1762" s="853"/>
      <c r="C1762" s="783" t="s">
        <v>159</v>
      </c>
      <c r="D1762" s="783" t="s">
        <v>160</v>
      </c>
      <c r="E1762" s="486">
        <v>40</v>
      </c>
      <c r="F1762" s="459">
        <v>38</v>
      </c>
      <c r="G1762" s="459">
        <v>39</v>
      </c>
      <c r="H1762" s="724">
        <v>37</v>
      </c>
      <c r="I1762" s="459">
        <v>45</v>
      </c>
      <c r="J1762" s="459">
        <v>49</v>
      </c>
      <c r="K1762" s="459">
        <v>49</v>
      </c>
      <c r="L1762" s="459">
        <v>55</v>
      </c>
      <c r="M1762" s="459">
        <v>63</v>
      </c>
      <c r="N1762" s="724">
        <v>62</v>
      </c>
      <c r="O1762" s="459">
        <v>66</v>
      </c>
      <c r="P1762" s="459">
        <v>60</v>
      </c>
      <c r="Q1762" s="459">
        <v>53</v>
      </c>
      <c r="R1762" s="459">
        <v>55</v>
      </c>
      <c r="S1762" s="459">
        <v>59</v>
      </c>
      <c r="T1762" s="459">
        <v>61</v>
      </c>
      <c r="U1762" s="459">
        <v>62</v>
      </c>
      <c r="V1762" s="724">
        <v>64</v>
      </c>
      <c r="W1762" s="459">
        <v>61</v>
      </c>
      <c r="X1762" s="459">
        <v>67</v>
      </c>
      <c r="Y1762" s="459">
        <v>60</v>
      </c>
      <c r="Z1762" s="459">
        <v>56</v>
      </c>
      <c r="AA1762" s="459">
        <v>54</v>
      </c>
      <c r="AB1762" s="460">
        <v>47</v>
      </c>
      <c r="AC1762" s="786"/>
      <c r="AD1762" s="787"/>
    </row>
    <row r="1763" spans="1:30" ht="12.75" customHeight="1" thickBot="1">
      <c r="A1763" s="929"/>
      <c r="B1763" s="854"/>
      <c r="C1763" s="795" t="s">
        <v>161</v>
      </c>
      <c r="D1763" s="795"/>
      <c r="E1763" s="938">
        <f t="shared" ref="E1763:AC1763" si="493">E1761/E1760</f>
        <v>0.18453865336658351</v>
      </c>
      <c r="F1763" s="938">
        <f t="shared" si="493"/>
        <v>0.17460317460317462</v>
      </c>
      <c r="G1763" s="938">
        <f t="shared" si="493"/>
        <v>0.16713091922005571</v>
      </c>
      <c r="H1763" s="968">
        <f t="shared" si="493"/>
        <v>0.16712328767123288</v>
      </c>
      <c r="I1763" s="938">
        <f t="shared" si="493"/>
        <v>0.16379310344827588</v>
      </c>
      <c r="J1763" s="938">
        <f t="shared" si="493"/>
        <v>0.1548223350253807</v>
      </c>
      <c r="K1763" s="938">
        <f t="shared" si="493"/>
        <v>0.1489841986455982</v>
      </c>
      <c r="L1763" s="938">
        <f t="shared" si="493"/>
        <v>0.15118790496760259</v>
      </c>
      <c r="M1763" s="938">
        <f t="shared" si="493"/>
        <v>0.15487571701720843</v>
      </c>
      <c r="N1763" s="968">
        <f t="shared" si="493"/>
        <v>0.16637168141592923</v>
      </c>
      <c r="O1763" s="938">
        <f t="shared" si="493"/>
        <v>0.17173524150268335</v>
      </c>
      <c r="P1763" s="938">
        <f t="shared" si="493"/>
        <v>0.16225749559082894</v>
      </c>
      <c r="Q1763" s="938">
        <f t="shared" si="493"/>
        <v>0.15572232645403378</v>
      </c>
      <c r="R1763" s="938">
        <f t="shared" si="493"/>
        <v>0.17009345794392522</v>
      </c>
      <c r="S1763" s="938">
        <f t="shared" si="493"/>
        <v>0.16221374045801526</v>
      </c>
      <c r="T1763" s="938">
        <f t="shared" si="493"/>
        <v>0.14990859232175502</v>
      </c>
      <c r="U1763" s="938">
        <f t="shared" si="493"/>
        <v>0.16145833333333334</v>
      </c>
      <c r="V1763" s="968">
        <f t="shared" si="493"/>
        <v>0.1678082191780822</v>
      </c>
      <c r="W1763" s="938">
        <f t="shared" si="493"/>
        <v>0.15277777777777779</v>
      </c>
      <c r="X1763" s="938">
        <f t="shared" si="493"/>
        <v>0.1549053356282272</v>
      </c>
      <c r="Y1763" s="938">
        <f t="shared" si="493"/>
        <v>0.16014234875444838</v>
      </c>
      <c r="Z1763" s="938">
        <f t="shared" si="493"/>
        <v>0.16296296296296295</v>
      </c>
      <c r="AA1763" s="938">
        <f t="shared" si="493"/>
        <v>0.16265060240963855</v>
      </c>
      <c r="AB1763" s="938">
        <f t="shared" si="493"/>
        <v>0.16738197424892703</v>
      </c>
      <c r="AC1763" s="798">
        <f t="shared" si="493"/>
        <v>0.16194161689240349</v>
      </c>
      <c r="AD1763" s="787"/>
    </row>
    <row r="1764" spans="1:30" ht="12.75" customHeight="1">
      <c r="A1764" s="874" t="s">
        <v>216</v>
      </c>
      <c r="B1764" s="728" t="s">
        <v>871</v>
      </c>
      <c r="C1764" s="777" t="s">
        <v>156</v>
      </c>
      <c r="D1764" s="777" t="s">
        <v>157</v>
      </c>
      <c r="E1764" s="1218">
        <v>0.85199999999999998</v>
      </c>
      <c r="F1764" s="1218">
        <v>0.76800000000000002</v>
      </c>
      <c r="G1764" s="1218">
        <v>0.73499999999999999</v>
      </c>
      <c r="H1764" s="1219">
        <v>0.72299999999999998</v>
      </c>
      <c r="I1764" s="1218">
        <v>0.73199999999999998</v>
      </c>
      <c r="J1764" s="1218">
        <v>0.79200000000000004</v>
      </c>
      <c r="K1764" s="1218">
        <v>0.92700000000000005</v>
      </c>
      <c r="L1764" s="1218">
        <v>1.044</v>
      </c>
      <c r="M1764" s="1218">
        <v>1.242</v>
      </c>
      <c r="N1764" s="1219">
        <v>1.3140000000000001</v>
      </c>
      <c r="O1764" s="1218">
        <v>1.3560000000000001</v>
      </c>
      <c r="P1764" s="1218">
        <v>1.389</v>
      </c>
      <c r="Q1764" s="1218">
        <v>1.35</v>
      </c>
      <c r="R1764" s="1218">
        <v>1.353</v>
      </c>
      <c r="S1764" s="1218">
        <v>1.3620000000000001</v>
      </c>
      <c r="T1764" s="1218">
        <v>1.3919999999999999</v>
      </c>
      <c r="U1764" s="1218">
        <v>1.413</v>
      </c>
      <c r="V1764" s="1219">
        <v>1.3979999999999999</v>
      </c>
      <c r="W1764" s="1218">
        <v>1.4039999999999999</v>
      </c>
      <c r="X1764" s="1218">
        <v>1.3080000000000001</v>
      </c>
      <c r="Y1764" s="1218">
        <v>1.2629999999999999</v>
      </c>
      <c r="Z1764" s="1218">
        <v>1.1819999999999999</v>
      </c>
      <c r="AA1764" s="1218">
        <v>1.0740000000000001</v>
      </c>
      <c r="AB1764" s="1218">
        <v>0.93899999999999995</v>
      </c>
      <c r="AC1764" s="780">
        <f>SUM(E1764:AB1764)</f>
        <v>27.311999999999998</v>
      </c>
    </row>
    <row r="1765" spans="1:30" ht="12.75" customHeight="1">
      <c r="A1765" s="925"/>
      <c r="B1765" s="853"/>
      <c r="C1765" s="783" t="s">
        <v>158</v>
      </c>
      <c r="D1765" s="783" t="s">
        <v>157</v>
      </c>
      <c r="E1765" s="1220">
        <v>0.36899999999999999</v>
      </c>
      <c r="F1765" s="1220">
        <v>0.34200000000000003</v>
      </c>
      <c r="G1765" s="1220">
        <v>0.33600000000000002</v>
      </c>
      <c r="H1765" s="1221">
        <v>0.33300000000000002</v>
      </c>
      <c r="I1765" s="1220">
        <v>0.33600000000000002</v>
      </c>
      <c r="J1765" s="1220">
        <v>0.35099999999999998</v>
      </c>
      <c r="K1765" s="1220">
        <v>0.38100000000000001</v>
      </c>
      <c r="L1765" s="1220">
        <v>0.38400000000000001</v>
      </c>
      <c r="M1765" s="1220">
        <v>0.44400000000000001</v>
      </c>
      <c r="N1765" s="1221">
        <v>0.45900000000000002</v>
      </c>
      <c r="O1765" s="1220">
        <v>0.45300000000000001</v>
      </c>
      <c r="P1765" s="1220">
        <v>0.46200000000000002</v>
      </c>
      <c r="Q1765" s="1220">
        <v>0.438</v>
      </c>
      <c r="R1765" s="1220">
        <v>0.45300000000000001</v>
      </c>
      <c r="S1765" s="1220">
        <v>0.44700000000000001</v>
      </c>
      <c r="T1765" s="1220">
        <v>0.45</v>
      </c>
      <c r="U1765" s="1220">
        <v>0.432</v>
      </c>
      <c r="V1765" s="1221">
        <v>0.41699999999999998</v>
      </c>
      <c r="W1765" s="1220">
        <v>0.41399999999999998</v>
      </c>
      <c r="X1765" s="1220">
        <v>0.39300000000000002</v>
      </c>
      <c r="Y1765" s="1220">
        <v>0.36599999999999999</v>
      </c>
      <c r="Z1765" s="1220">
        <v>0.35699999999999998</v>
      </c>
      <c r="AA1765" s="1220">
        <v>0.35699999999999998</v>
      </c>
      <c r="AB1765" s="1220">
        <v>0.34499999999999997</v>
      </c>
      <c r="AC1765" s="786">
        <f>SUM(E1765:AB1765)</f>
        <v>9.5190000000000001</v>
      </c>
    </row>
    <row r="1766" spans="1:30" ht="12.75" customHeight="1">
      <c r="A1766" s="925"/>
      <c r="B1766" s="853"/>
      <c r="C1766" s="783" t="s">
        <v>159</v>
      </c>
      <c r="D1766" s="783" t="s">
        <v>160</v>
      </c>
      <c r="E1766" s="486">
        <v>45</v>
      </c>
      <c r="F1766" s="459">
        <v>45</v>
      </c>
      <c r="G1766" s="459">
        <v>44</v>
      </c>
      <c r="H1766" s="724">
        <v>43</v>
      </c>
      <c r="I1766" s="459">
        <v>45</v>
      </c>
      <c r="J1766" s="459">
        <v>51</v>
      </c>
      <c r="K1766" s="459">
        <v>54</v>
      </c>
      <c r="L1766" s="459">
        <v>70</v>
      </c>
      <c r="M1766" s="459">
        <v>77</v>
      </c>
      <c r="N1766" s="724">
        <v>74</v>
      </c>
      <c r="O1766" s="459">
        <v>79</v>
      </c>
      <c r="P1766" s="459">
        <v>87</v>
      </c>
      <c r="Q1766" s="459">
        <v>80</v>
      </c>
      <c r="R1766" s="459">
        <v>78</v>
      </c>
      <c r="S1766" s="459">
        <v>77</v>
      </c>
      <c r="T1766" s="459">
        <v>81</v>
      </c>
      <c r="U1766" s="459">
        <v>84</v>
      </c>
      <c r="V1766" s="724">
        <v>81</v>
      </c>
      <c r="W1766" s="459">
        <v>77</v>
      </c>
      <c r="X1766" s="459">
        <v>71</v>
      </c>
      <c r="Y1766" s="459">
        <v>72</v>
      </c>
      <c r="Z1766" s="459">
        <v>65</v>
      </c>
      <c r="AA1766" s="459">
        <v>58</v>
      </c>
      <c r="AB1766" s="460">
        <v>52</v>
      </c>
      <c r="AC1766" s="786"/>
      <c r="AD1766" s="787"/>
    </row>
    <row r="1767" spans="1:30" ht="12.75" customHeight="1" thickBot="1">
      <c r="A1767" s="941"/>
      <c r="B1767" s="867"/>
      <c r="C1767" s="802" t="s">
        <v>161</v>
      </c>
      <c r="D1767" s="802"/>
      <c r="E1767" s="879">
        <f t="shared" ref="E1767:Y1767" si="494">E1765/E1764</f>
        <v>0.43309859154929575</v>
      </c>
      <c r="F1767" s="879">
        <f t="shared" si="494"/>
        <v>0.4453125</v>
      </c>
      <c r="G1767" s="879">
        <f t="shared" si="494"/>
        <v>0.45714285714285718</v>
      </c>
      <c r="H1767" s="919">
        <f t="shared" si="494"/>
        <v>0.46058091286307057</v>
      </c>
      <c r="I1767" s="879">
        <f t="shared" si="494"/>
        <v>0.45901639344262302</v>
      </c>
      <c r="J1767" s="879">
        <f t="shared" si="494"/>
        <v>0.44318181818181812</v>
      </c>
      <c r="K1767" s="879">
        <f t="shared" si="494"/>
        <v>0.4110032362459547</v>
      </c>
      <c r="L1767" s="879">
        <f t="shared" si="494"/>
        <v>0.36781609195402298</v>
      </c>
      <c r="M1767" s="879">
        <f t="shared" si="494"/>
        <v>0.35748792270531404</v>
      </c>
      <c r="N1767" s="919">
        <f t="shared" si="494"/>
        <v>0.34931506849315069</v>
      </c>
      <c r="O1767" s="879">
        <f t="shared" si="494"/>
        <v>0.33407079646017696</v>
      </c>
      <c r="P1767" s="879">
        <f t="shared" si="494"/>
        <v>0.33261339092872572</v>
      </c>
      <c r="Q1767" s="879">
        <f t="shared" si="494"/>
        <v>0.32444444444444442</v>
      </c>
      <c r="R1767" s="879">
        <f t="shared" si="494"/>
        <v>0.33481152993348118</v>
      </c>
      <c r="S1767" s="879">
        <f t="shared" si="494"/>
        <v>0.32819383259911894</v>
      </c>
      <c r="T1767" s="879">
        <f t="shared" si="494"/>
        <v>0.32327586206896552</v>
      </c>
      <c r="U1767" s="879">
        <f t="shared" si="494"/>
        <v>0.30573248407643311</v>
      </c>
      <c r="V1767" s="919">
        <f t="shared" si="494"/>
        <v>0.29828326180257514</v>
      </c>
      <c r="W1767" s="879">
        <f t="shared" si="494"/>
        <v>0.29487179487179488</v>
      </c>
      <c r="X1767" s="879">
        <f t="shared" si="494"/>
        <v>0.30045871559633025</v>
      </c>
      <c r="Y1767" s="879">
        <f t="shared" si="494"/>
        <v>0.28978622327790976</v>
      </c>
      <c r="Z1767" s="879">
        <v>0.36</v>
      </c>
      <c r="AA1767" s="879">
        <v>0.75</v>
      </c>
      <c r="AB1767" s="879">
        <v>0.3</v>
      </c>
      <c r="AC1767" s="805">
        <f>AC1765/AC1764</f>
        <v>0.34852811950790863</v>
      </c>
      <c r="AD1767" s="787"/>
    </row>
    <row r="1768" spans="1:30" ht="12.75" customHeight="1">
      <c r="A1768" s="942" t="s">
        <v>312</v>
      </c>
      <c r="B1768" s="727" t="s">
        <v>872</v>
      </c>
      <c r="C1768" s="857" t="s">
        <v>156</v>
      </c>
      <c r="D1768" s="857" t="s">
        <v>157</v>
      </c>
      <c r="E1768" s="1222">
        <v>1.599</v>
      </c>
      <c r="F1768" s="1222">
        <v>1.4430000000000001</v>
      </c>
      <c r="G1768" s="1222">
        <v>1.38</v>
      </c>
      <c r="H1768" s="1223">
        <v>1.377</v>
      </c>
      <c r="I1768" s="1222">
        <v>1.3919999999999999</v>
      </c>
      <c r="J1768" s="1222">
        <v>1.5</v>
      </c>
      <c r="K1768" s="1222">
        <v>1.7969999999999999</v>
      </c>
      <c r="L1768" s="1222">
        <v>2.028</v>
      </c>
      <c r="M1768" s="1222">
        <v>2.2410000000000001</v>
      </c>
      <c r="N1768" s="1223">
        <v>2.4209999999999998</v>
      </c>
      <c r="O1768" s="1222">
        <v>2.4180000000000001</v>
      </c>
      <c r="P1768" s="1222">
        <v>2.4119999999999999</v>
      </c>
      <c r="Q1768" s="1222">
        <v>2.3849999999999998</v>
      </c>
      <c r="R1768" s="1222">
        <v>2.367</v>
      </c>
      <c r="S1768" s="1222">
        <v>2.4239999999999999</v>
      </c>
      <c r="T1768" s="1222">
        <v>2.448</v>
      </c>
      <c r="U1768" s="1222">
        <v>2.4540000000000002</v>
      </c>
      <c r="V1768" s="1223">
        <v>2.5230000000000001</v>
      </c>
      <c r="W1768" s="1222">
        <v>2.5739999999999998</v>
      </c>
      <c r="X1768" s="1222">
        <v>2.5710000000000002</v>
      </c>
      <c r="Y1768" s="1222">
        <v>2.5230000000000001</v>
      </c>
      <c r="Z1768" s="1222">
        <v>2.3849999999999998</v>
      </c>
      <c r="AA1768" s="1222">
        <v>2.1120000000000001</v>
      </c>
      <c r="AB1768" s="1222">
        <v>1.8149999999999999</v>
      </c>
      <c r="AC1768" s="841">
        <f>SUM(E1768:AB1768)</f>
        <v>50.588999999999999</v>
      </c>
      <c r="AD1768" s="787"/>
    </row>
    <row r="1769" spans="1:30" ht="12.75" customHeight="1">
      <c r="A1769" s="925"/>
      <c r="B1769" s="853"/>
      <c r="C1769" s="783" t="s">
        <v>158</v>
      </c>
      <c r="D1769" s="783" t="s">
        <v>157</v>
      </c>
      <c r="E1769" s="1220">
        <v>0.71099999999999997</v>
      </c>
      <c r="F1769" s="1220">
        <v>0.65100000000000002</v>
      </c>
      <c r="G1769" s="1220">
        <v>0.61799999999999999</v>
      </c>
      <c r="H1769" s="1221">
        <v>0.627</v>
      </c>
      <c r="I1769" s="1220">
        <v>0.627</v>
      </c>
      <c r="J1769" s="1220">
        <v>0.63900000000000001</v>
      </c>
      <c r="K1769" s="1220">
        <v>0.66</v>
      </c>
      <c r="L1769" s="1220">
        <v>0.70499999999999996</v>
      </c>
      <c r="M1769" s="1220">
        <v>0.76800000000000002</v>
      </c>
      <c r="N1769" s="1221">
        <v>0.84899999999999998</v>
      </c>
      <c r="O1769" s="1220">
        <v>0.80700000000000005</v>
      </c>
      <c r="P1769" s="1220">
        <v>0.78900000000000003</v>
      </c>
      <c r="Q1769" s="1220">
        <v>0.78</v>
      </c>
      <c r="R1769" s="1220">
        <v>0.78900000000000003</v>
      </c>
      <c r="S1769" s="1220">
        <v>0.78600000000000003</v>
      </c>
      <c r="T1769" s="1220">
        <v>0.77700000000000002</v>
      </c>
      <c r="U1769" s="1220">
        <v>0.76200000000000001</v>
      </c>
      <c r="V1769" s="1221">
        <v>0.74099999999999999</v>
      </c>
      <c r="W1769" s="1220">
        <v>0.72599999999999998</v>
      </c>
      <c r="X1769" s="1220">
        <v>0.72</v>
      </c>
      <c r="Y1769" s="1220">
        <v>0.72</v>
      </c>
      <c r="Z1769" s="1220">
        <v>0.69</v>
      </c>
      <c r="AA1769" s="1220">
        <v>0.67500000000000004</v>
      </c>
      <c r="AB1769" s="1220">
        <v>0.67200000000000004</v>
      </c>
      <c r="AC1769" s="786">
        <f>SUM(E1769:AB1769)</f>
        <v>17.288999999999998</v>
      </c>
      <c r="AD1769" s="787"/>
    </row>
    <row r="1770" spans="1:30" ht="12.75" customHeight="1">
      <c r="A1770" s="925"/>
      <c r="B1770" s="853"/>
      <c r="C1770" s="783" t="s">
        <v>159</v>
      </c>
      <c r="D1770" s="783" t="s">
        <v>160</v>
      </c>
      <c r="E1770" s="486">
        <v>100</v>
      </c>
      <c r="F1770" s="459">
        <v>91</v>
      </c>
      <c r="G1770" s="459">
        <v>90</v>
      </c>
      <c r="H1770" s="724">
        <v>90</v>
      </c>
      <c r="I1770" s="459">
        <v>87</v>
      </c>
      <c r="J1770" s="459">
        <v>104</v>
      </c>
      <c r="K1770" s="459">
        <v>115</v>
      </c>
      <c r="L1770" s="459">
        <v>138</v>
      </c>
      <c r="M1770" s="459">
        <v>142</v>
      </c>
      <c r="N1770" s="724">
        <v>151</v>
      </c>
      <c r="O1770" s="459">
        <v>148</v>
      </c>
      <c r="P1770" s="459">
        <v>144</v>
      </c>
      <c r="Q1770" s="459">
        <v>143</v>
      </c>
      <c r="R1770" s="459">
        <v>149</v>
      </c>
      <c r="S1770" s="459">
        <v>150</v>
      </c>
      <c r="T1770" s="459">
        <v>155</v>
      </c>
      <c r="U1770" s="459">
        <v>156</v>
      </c>
      <c r="V1770" s="724">
        <v>148</v>
      </c>
      <c r="W1770" s="459">
        <v>154</v>
      </c>
      <c r="X1770" s="459">
        <v>156</v>
      </c>
      <c r="Y1770" s="459">
        <v>146</v>
      </c>
      <c r="Z1770" s="459">
        <v>137</v>
      </c>
      <c r="AA1770" s="459">
        <v>120</v>
      </c>
      <c r="AB1770" s="460">
        <v>111</v>
      </c>
      <c r="AC1770" s="786"/>
      <c r="AD1770" s="787"/>
    </row>
    <row r="1771" spans="1:30" ht="12.75" customHeight="1" thickBot="1">
      <c r="A1771" s="941"/>
      <c r="B1771" s="867"/>
      <c r="C1771" s="802" t="s">
        <v>161</v>
      </c>
      <c r="D1771" s="802"/>
      <c r="E1771" s="879">
        <f t="shared" ref="E1771:Y1771" si="495">E1769/E1768</f>
        <v>0.44465290806754221</v>
      </c>
      <c r="F1771" s="879">
        <f t="shared" si="495"/>
        <v>0.45114345114345111</v>
      </c>
      <c r="G1771" s="879">
        <f t="shared" si="495"/>
        <v>0.44782608695652176</v>
      </c>
      <c r="H1771" s="919">
        <f t="shared" si="495"/>
        <v>0.45533769063180829</v>
      </c>
      <c r="I1771" s="879">
        <f t="shared" si="495"/>
        <v>0.45043103448275867</v>
      </c>
      <c r="J1771" s="879">
        <f t="shared" si="495"/>
        <v>0.42599999999999999</v>
      </c>
      <c r="K1771" s="879">
        <f t="shared" si="495"/>
        <v>0.36727879799666113</v>
      </c>
      <c r="L1771" s="879">
        <f t="shared" si="495"/>
        <v>0.34763313609467456</v>
      </c>
      <c r="M1771" s="879">
        <f t="shared" si="495"/>
        <v>0.34270414993306558</v>
      </c>
      <c r="N1771" s="919">
        <f t="shared" si="495"/>
        <v>0.3506815365551425</v>
      </c>
      <c r="O1771" s="879">
        <f t="shared" si="495"/>
        <v>0.33374689826302728</v>
      </c>
      <c r="P1771" s="879">
        <f t="shared" si="495"/>
        <v>0.32711442786069655</v>
      </c>
      <c r="Q1771" s="879">
        <f t="shared" si="495"/>
        <v>0.32704402515723274</v>
      </c>
      <c r="R1771" s="879">
        <f t="shared" si="495"/>
        <v>0.33333333333333337</v>
      </c>
      <c r="S1771" s="879">
        <f t="shared" si="495"/>
        <v>0.32425742574257427</v>
      </c>
      <c r="T1771" s="879">
        <f t="shared" si="495"/>
        <v>0.31740196078431376</v>
      </c>
      <c r="U1771" s="879">
        <f t="shared" si="495"/>
        <v>0.31051344743276282</v>
      </c>
      <c r="V1771" s="919">
        <f t="shared" si="495"/>
        <v>0.29369797859690844</v>
      </c>
      <c r="W1771" s="879">
        <f t="shared" si="495"/>
        <v>0.28205128205128205</v>
      </c>
      <c r="X1771" s="879">
        <f t="shared" si="495"/>
        <v>0.28004667444574094</v>
      </c>
      <c r="Y1771" s="879">
        <f t="shared" si="495"/>
        <v>0.2853745541022592</v>
      </c>
      <c r="Z1771" s="879">
        <v>0.53</v>
      </c>
      <c r="AA1771" s="879">
        <v>0.4</v>
      </c>
      <c r="AB1771" s="879">
        <v>0.33</v>
      </c>
      <c r="AC1771" s="805">
        <f>AC1769/AC1768</f>
        <v>0.34175413627468421</v>
      </c>
      <c r="AD1771" s="787"/>
    </row>
    <row r="1772" spans="1:30" ht="12.75" customHeight="1">
      <c r="A1772" s="806" t="s">
        <v>737</v>
      </c>
      <c r="B1772" s="807"/>
      <c r="C1772" s="808"/>
      <c r="D1772" s="808"/>
      <c r="E1772" s="809">
        <f t="shared" ref="E1772:AB1772" si="496">E1756+E1760+E1764+E1768</f>
        <v>3.593</v>
      </c>
      <c r="F1772" s="809">
        <f t="shared" si="496"/>
        <v>3.2770000000000001</v>
      </c>
      <c r="G1772" s="809">
        <f t="shared" si="496"/>
        <v>3.125</v>
      </c>
      <c r="H1772" s="809">
        <f t="shared" si="496"/>
        <v>3.1139999999999999</v>
      </c>
      <c r="I1772" s="809">
        <f t="shared" si="496"/>
        <v>3.1139999999999999</v>
      </c>
      <c r="J1772" s="809">
        <f t="shared" si="496"/>
        <v>3.3920000000000003</v>
      </c>
      <c r="K1772" s="809">
        <f t="shared" si="496"/>
        <v>3.9699999999999998</v>
      </c>
      <c r="L1772" s="809">
        <f t="shared" si="496"/>
        <v>4.3940000000000001</v>
      </c>
      <c r="M1772" s="809">
        <f t="shared" si="496"/>
        <v>4.9369999999999994</v>
      </c>
      <c r="N1772" s="809">
        <f t="shared" si="496"/>
        <v>5.2949999999999999</v>
      </c>
      <c r="O1772" s="809">
        <f t="shared" si="496"/>
        <v>5.3320000000000007</v>
      </c>
      <c r="P1772" s="809">
        <f t="shared" si="496"/>
        <v>5.359</v>
      </c>
      <c r="Q1772" s="809">
        <f t="shared" si="496"/>
        <v>5.2329999999999997</v>
      </c>
      <c r="R1772" s="809">
        <f t="shared" si="496"/>
        <v>5.2240000000000002</v>
      </c>
      <c r="S1772" s="809">
        <f t="shared" si="496"/>
        <v>5.2859999999999996</v>
      </c>
      <c r="T1772" s="809">
        <f t="shared" si="496"/>
        <v>5.3859999999999992</v>
      </c>
      <c r="U1772" s="809">
        <f t="shared" si="496"/>
        <v>5.4969999999999999</v>
      </c>
      <c r="V1772" s="809">
        <f t="shared" si="496"/>
        <v>5.5890000000000004</v>
      </c>
      <c r="W1772" s="809">
        <f t="shared" si="496"/>
        <v>5.6319999999999997</v>
      </c>
      <c r="X1772" s="809">
        <f t="shared" si="496"/>
        <v>5.5350000000000001</v>
      </c>
      <c r="Y1772" s="809">
        <f t="shared" si="496"/>
        <v>5.3979999999999997</v>
      </c>
      <c r="Z1772" s="809">
        <f t="shared" si="496"/>
        <v>5.1150000000000002</v>
      </c>
      <c r="AA1772" s="809">
        <f t="shared" si="496"/>
        <v>4.6020000000000003</v>
      </c>
      <c r="AB1772" s="809">
        <f t="shared" si="496"/>
        <v>4.0619999999999994</v>
      </c>
      <c r="AC1772" s="810"/>
      <c r="AD1772" s="787"/>
    </row>
    <row r="1773" spans="1:30" ht="12.75" customHeight="1">
      <c r="A1773" s="811" t="s">
        <v>738</v>
      </c>
      <c r="B1773" s="812"/>
      <c r="C1773" s="813"/>
      <c r="D1773" s="813"/>
      <c r="E1773" s="814">
        <f t="shared" ref="E1773:AB1773" si="497">E1757+E1761+E1765+E1769</f>
        <v>1.282</v>
      </c>
      <c r="F1773" s="814">
        <f t="shared" si="497"/>
        <v>1.179</v>
      </c>
      <c r="G1773" s="814">
        <f t="shared" si="497"/>
        <v>1.1200000000000001</v>
      </c>
      <c r="H1773" s="814">
        <f t="shared" si="497"/>
        <v>1.1280000000000001</v>
      </c>
      <c r="I1773" s="814">
        <f t="shared" si="497"/>
        <v>1.125</v>
      </c>
      <c r="J1773" s="814">
        <f t="shared" si="497"/>
        <v>1.1619999999999999</v>
      </c>
      <c r="K1773" s="814">
        <f t="shared" si="497"/>
        <v>1.2189999999999999</v>
      </c>
      <c r="L1773" s="814">
        <f t="shared" si="497"/>
        <v>1.2869999999999999</v>
      </c>
      <c r="M1773" s="814">
        <f t="shared" si="497"/>
        <v>1.4319999999999999</v>
      </c>
      <c r="N1773" s="814">
        <f t="shared" si="497"/>
        <v>1.56</v>
      </c>
      <c r="O1773" s="814">
        <f t="shared" si="497"/>
        <v>1.5140000000000002</v>
      </c>
      <c r="P1773" s="814">
        <f t="shared" si="497"/>
        <v>1.4950000000000001</v>
      </c>
      <c r="Q1773" s="814">
        <f t="shared" si="497"/>
        <v>1.4500000000000002</v>
      </c>
      <c r="R1773" s="814">
        <f t="shared" si="497"/>
        <v>1.488</v>
      </c>
      <c r="S1773" s="814">
        <f t="shared" si="497"/>
        <v>1.4710000000000001</v>
      </c>
      <c r="T1773" s="814">
        <f t="shared" si="497"/>
        <v>1.4530000000000001</v>
      </c>
      <c r="U1773" s="814">
        <f t="shared" si="497"/>
        <v>1.446</v>
      </c>
      <c r="V1773" s="814">
        <f t="shared" si="497"/>
        <v>1.4260000000000002</v>
      </c>
      <c r="W1773" s="814">
        <f t="shared" si="497"/>
        <v>1.38</v>
      </c>
      <c r="X1773" s="814">
        <f t="shared" si="497"/>
        <v>1.359</v>
      </c>
      <c r="Y1773" s="814">
        <f t="shared" si="497"/>
        <v>1.3260000000000001</v>
      </c>
      <c r="Z1773" s="814">
        <f t="shared" si="497"/>
        <v>1.2809999999999999</v>
      </c>
      <c r="AA1773" s="814">
        <f t="shared" si="497"/>
        <v>1.254</v>
      </c>
      <c r="AB1773" s="814">
        <f t="shared" si="497"/>
        <v>1.2290000000000001</v>
      </c>
      <c r="AC1773" s="815"/>
      <c r="AD1773" s="787"/>
    </row>
    <row r="1774" spans="1:30" ht="12.75" customHeight="1">
      <c r="A1774" s="816" t="s">
        <v>739</v>
      </c>
      <c r="B1774" s="817"/>
      <c r="C1774" s="818"/>
      <c r="D1774" s="818"/>
      <c r="E1774" s="819">
        <f t="shared" ref="E1774:AB1774" si="498">SQRT(E1772*E1772+E1773*E1773)</f>
        <v>3.81486212070633</v>
      </c>
      <c r="F1774" s="819">
        <f t="shared" si="498"/>
        <v>3.4826383676747148</v>
      </c>
      <c r="G1774" s="819">
        <f t="shared" si="498"/>
        <v>3.3196423000076378</v>
      </c>
      <c r="H1774" s="819">
        <f t="shared" si="498"/>
        <v>3.3120054347781496</v>
      </c>
      <c r="I1774" s="819">
        <f t="shared" si="498"/>
        <v>3.31098489878767</v>
      </c>
      <c r="J1774" s="819">
        <f t="shared" si="498"/>
        <v>3.5855136312667955</v>
      </c>
      <c r="K1774" s="819">
        <f t="shared" si="498"/>
        <v>4.1529340230733256</v>
      </c>
      <c r="L1774" s="819">
        <f t="shared" si="498"/>
        <v>4.5786029528667367</v>
      </c>
      <c r="M1774" s="819">
        <f t="shared" si="498"/>
        <v>5.1404856774433281</v>
      </c>
      <c r="N1774" s="819">
        <f t="shared" si="498"/>
        <v>5.5200203803971588</v>
      </c>
      <c r="O1774" s="819">
        <f t="shared" si="498"/>
        <v>5.542780890491704</v>
      </c>
      <c r="P1774" s="819">
        <f t="shared" si="498"/>
        <v>5.5636234595809952</v>
      </c>
      <c r="Q1774" s="819">
        <f t="shared" si="498"/>
        <v>5.4301739382822714</v>
      </c>
      <c r="R1774" s="819">
        <f t="shared" si="498"/>
        <v>5.4317879192766725</v>
      </c>
      <c r="S1774" s="819">
        <f t="shared" si="498"/>
        <v>5.4868603955267528</v>
      </c>
      <c r="T1774" s="819">
        <f t="shared" si="498"/>
        <v>5.5785486463774783</v>
      </c>
      <c r="U1774" s="819">
        <f t="shared" si="498"/>
        <v>5.6840060696660064</v>
      </c>
      <c r="V1774" s="819">
        <f t="shared" si="498"/>
        <v>5.7680496703825295</v>
      </c>
      <c r="W1774" s="819">
        <f t="shared" si="498"/>
        <v>5.798605349564669</v>
      </c>
      <c r="X1774" s="819">
        <f t="shared" si="498"/>
        <v>5.6993952310749609</v>
      </c>
      <c r="Y1774" s="819">
        <f t="shared" si="498"/>
        <v>5.5584782090064904</v>
      </c>
      <c r="Z1774" s="819">
        <f t="shared" si="498"/>
        <v>5.2729674757199101</v>
      </c>
      <c r="AA1774" s="819">
        <f t="shared" si="498"/>
        <v>4.7697924483147069</v>
      </c>
      <c r="AB1774" s="819">
        <f t="shared" si="498"/>
        <v>4.24385261289786</v>
      </c>
      <c r="AC1774" s="821"/>
      <c r="AD1774" s="787">
        <f>MAX(E1774:AB1774)</f>
        <v>5.798605349564669</v>
      </c>
    </row>
    <row r="1775" spans="1:30" s="738" customFormat="1" ht="12.75" customHeight="1" thickBot="1">
      <c r="A1775" s="822" t="s">
        <v>648</v>
      </c>
      <c r="B1775" s="823"/>
      <c r="C1775" s="824"/>
      <c r="D1775" s="824"/>
      <c r="E1775" s="917">
        <v>1</v>
      </c>
      <c r="F1775" s="917">
        <v>2</v>
      </c>
      <c r="G1775" s="917">
        <v>3</v>
      </c>
      <c r="H1775" s="917">
        <v>4</v>
      </c>
      <c r="I1775" s="917">
        <v>5</v>
      </c>
      <c r="J1775" s="917">
        <v>6</v>
      </c>
      <c r="K1775" s="917">
        <v>7</v>
      </c>
      <c r="L1775" s="917">
        <v>8</v>
      </c>
      <c r="M1775" s="917">
        <v>9</v>
      </c>
      <c r="N1775" s="917">
        <v>10</v>
      </c>
      <c r="O1775" s="917">
        <v>11</v>
      </c>
      <c r="P1775" s="917">
        <v>12</v>
      </c>
      <c r="Q1775" s="917">
        <v>13</v>
      </c>
      <c r="R1775" s="917">
        <v>14</v>
      </c>
      <c r="S1775" s="917">
        <v>15</v>
      </c>
      <c r="T1775" s="917">
        <v>16</v>
      </c>
      <c r="U1775" s="917">
        <v>17</v>
      </c>
      <c r="V1775" s="917">
        <v>18</v>
      </c>
      <c r="W1775" s="917">
        <v>19</v>
      </c>
      <c r="X1775" s="917">
        <v>20</v>
      </c>
      <c r="Y1775" s="917">
        <v>21</v>
      </c>
      <c r="Z1775" s="917">
        <v>22</v>
      </c>
      <c r="AA1775" s="917">
        <v>23</v>
      </c>
      <c r="AB1775" s="917">
        <v>24</v>
      </c>
      <c r="AC1775" s="826"/>
    </row>
    <row r="1776" spans="1:30" s="738" customFormat="1" ht="12.75" customHeight="1">
      <c r="A1776" s="827" t="s">
        <v>169</v>
      </c>
      <c r="B1776" s="828"/>
      <c r="C1776" s="829" t="s">
        <v>164</v>
      </c>
      <c r="D1776" s="829" t="s">
        <v>160</v>
      </c>
      <c r="E1776" s="829">
        <v>10.609999656677246</v>
      </c>
      <c r="F1776" s="829">
        <v>10.460000038146973</v>
      </c>
      <c r="G1776" s="829">
        <v>10.470000267028809</v>
      </c>
      <c r="H1776" s="829">
        <v>10.489999771118164</v>
      </c>
      <c r="I1776" s="829">
        <v>10.489999771118164</v>
      </c>
      <c r="J1776" s="829">
        <v>10.489999771118164</v>
      </c>
      <c r="K1776" s="829">
        <v>10.5</v>
      </c>
      <c r="L1776" s="829">
        <v>10.449999809265137</v>
      </c>
      <c r="M1776" s="829">
        <v>10.430000305175781</v>
      </c>
      <c r="N1776" s="829">
        <v>10.430000305175781</v>
      </c>
      <c r="O1776" s="829">
        <v>10.420000076293945</v>
      </c>
      <c r="P1776" s="829">
        <v>10.439999580383301</v>
      </c>
      <c r="Q1776" s="829">
        <v>10.449999809265137</v>
      </c>
      <c r="R1776" s="829">
        <v>10.479999542236328</v>
      </c>
      <c r="S1776" s="829">
        <v>10.470000267028809</v>
      </c>
      <c r="T1776" s="829">
        <v>10.479999542236328</v>
      </c>
      <c r="U1776" s="829">
        <v>10.470000267028809</v>
      </c>
      <c r="V1776" s="829">
        <v>10.489999771118164</v>
      </c>
      <c r="W1776" s="829">
        <v>10.489999771118164</v>
      </c>
      <c r="X1776" s="829">
        <v>10.510000228881836</v>
      </c>
      <c r="Y1776" s="829">
        <v>10.460000038146973</v>
      </c>
      <c r="Z1776" s="829">
        <v>10.479999542236328</v>
      </c>
      <c r="AA1776" s="829">
        <v>10.510000228881836</v>
      </c>
      <c r="AB1776" s="829">
        <v>10.5</v>
      </c>
      <c r="AC1776" s="829"/>
    </row>
    <row r="1777" spans="1:31" s="738" customFormat="1" ht="12.75" customHeight="1" thickBot="1">
      <c r="A1777" s="1006" t="s">
        <v>170</v>
      </c>
      <c r="B1777" s="1007"/>
      <c r="C1777" s="966" t="s">
        <v>164</v>
      </c>
      <c r="D1777" s="966" t="s">
        <v>160</v>
      </c>
      <c r="E1777" s="966">
        <v>10.550000190734863</v>
      </c>
      <c r="F1777" s="966">
        <v>10.409999847412109</v>
      </c>
      <c r="G1777" s="966">
        <v>10.420000076293945</v>
      </c>
      <c r="H1777" s="966">
        <v>10.430000305175781</v>
      </c>
      <c r="I1777" s="966">
        <v>10.439999580383301</v>
      </c>
      <c r="J1777" s="966">
        <v>10.430000305175781</v>
      </c>
      <c r="K1777" s="966">
        <v>10.439999580383301</v>
      </c>
      <c r="L1777" s="966">
        <v>10.380000114440918</v>
      </c>
      <c r="M1777" s="966">
        <v>10.340000152587891</v>
      </c>
      <c r="N1777" s="966">
        <v>10.350000381469727</v>
      </c>
      <c r="O1777" s="966">
        <v>10.340000152587891</v>
      </c>
      <c r="P1777" s="966">
        <v>10.359999656677246</v>
      </c>
      <c r="Q1777" s="966">
        <v>10.359999656677246</v>
      </c>
      <c r="R1777" s="966">
        <v>10.409999847412109</v>
      </c>
      <c r="S1777" s="966">
        <v>10.390000343322754</v>
      </c>
      <c r="T1777" s="966">
        <v>10.399999618530273</v>
      </c>
      <c r="U1777" s="966">
        <v>10.390000343322754</v>
      </c>
      <c r="V1777" s="966">
        <v>10.409999847412109</v>
      </c>
      <c r="W1777" s="966">
        <v>10.409999847412109</v>
      </c>
      <c r="X1777" s="966">
        <v>10.439999580383301</v>
      </c>
      <c r="Y1777" s="966">
        <v>10.390000343322754</v>
      </c>
      <c r="Z1777" s="966">
        <v>10.399999618530273</v>
      </c>
      <c r="AA1777" s="966">
        <v>10.439999580383301</v>
      </c>
      <c r="AB1777" s="966">
        <v>10.439999580383301</v>
      </c>
      <c r="AC1777" s="966"/>
    </row>
    <row r="1778" spans="1:31" ht="12.75" customHeight="1">
      <c r="A1778" s="931" t="s">
        <v>173</v>
      </c>
      <c r="B1778" s="728" t="s">
        <v>895</v>
      </c>
      <c r="C1778" s="777" t="s">
        <v>156</v>
      </c>
      <c r="D1778" s="777" t="s">
        <v>157</v>
      </c>
      <c r="E1778" s="1220">
        <v>0.31559999999999999</v>
      </c>
      <c r="F1778" s="1220">
        <v>0.28439999999999999</v>
      </c>
      <c r="G1778" s="1220">
        <v>0.26579999999999998</v>
      </c>
      <c r="H1778" s="1221">
        <v>0.25979999999999998</v>
      </c>
      <c r="I1778" s="1220">
        <v>0.26879999999999998</v>
      </c>
      <c r="J1778" s="1220">
        <v>0.28920000000000001</v>
      </c>
      <c r="K1778" s="1220">
        <v>0.33539999999999998</v>
      </c>
      <c r="L1778" s="1220">
        <v>0.36959999999999998</v>
      </c>
      <c r="M1778" s="1220">
        <v>0.3846</v>
      </c>
      <c r="N1778" s="1221">
        <v>0.4032</v>
      </c>
      <c r="O1778" s="1220">
        <v>0.41460000000000002</v>
      </c>
      <c r="P1778" s="1220">
        <v>0.39960000000000001</v>
      </c>
      <c r="Q1778" s="1220">
        <v>0.40500000000000003</v>
      </c>
      <c r="R1778" s="1220">
        <v>0.40920000000000001</v>
      </c>
      <c r="S1778" s="1220">
        <v>0.42480000000000001</v>
      </c>
      <c r="T1778" s="1220">
        <v>0.42599999999999999</v>
      </c>
      <c r="U1778" s="1220">
        <v>0.44940000000000002</v>
      </c>
      <c r="V1778" s="1221">
        <v>0.47220000000000001</v>
      </c>
      <c r="W1778" s="1220">
        <v>0.47520000000000001</v>
      </c>
      <c r="X1778" s="1220">
        <v>0.4662</v>
      </c>
      <c r="Y1778" s="1220">
        <v>0.4632</v>
      </c>
      <c r="Z1778" s="1220">
        <v>0.44280000000000003</v>
      </c>
      <c r="AA1778" s="1220">
        <v>0.39360000000000001</v>
      </c>
      <c r="AB1778" s="1220">
        <v>0.35099999999999998</v>
      </c>
      <c r="AC1778" s="780">
        <f>SUM(E1778:AB1778)</f>
        <v>9.1692</v>
      </c>
      <c r="AD1778" s="737">
        <f>MAX(E1778:AB1778)</f>
        <v>0.47520000000000001</v>
      </c>
      <c r="AE1778" s="737">
        <f>MIN(E1778:AB1778)</f>
        <v>0.25979999999999998</v>
      </c>
    </row>
    <row r="1779" spans="1:31" ht="12.75" customHeight="1">
      <c r="A1779" s="932"/>
      <c r="B1779" s="853"/>
      <c r="C1779" s="783" t="s">
        <v>158</v>
      </c>
      <c r="D1779" s="783" t="s">
        <v>157</v>
      </c>
      <c r="E1779" s="1220">
        <v>6.9000000000000006E-2</v>
      </c>
      <c r="F1779" s="1220">
        <v>6.4199999999999993E-2</v>
      </c>
      <c r="G1779" s="1220">
        <v>5.9400000000000001E-2</v>
      </c>
      <c r="H1779" s="1221">
        <v>5.7599999999999998E-2</v>
      </c>
      <c r="I1779" s="1220">
        <v>5.8200000000000002E-2</v>
      </c>
      <c r="J1779" s="1220">
        <v>6.4199999999999993E-2</v>
      </c>
      <c r="K1779" s="1220">
        <v>6.4199999999999993E-2</v>
      </c>
      <c r="L1779" s="1220">
        <v>7.1999999999999995E-2</v>
      </c>
      <c r="M1779" s="1220">
        <v>7.6200000000000004E-2</v>
      </c>
      <c r="N1779" s="1221">
        <v>7.8600000000000003E-2</v>
      </c>
      <c r="O1779" s="1220">
        <v>7.6200000000000004E-2</v>
      </c>
      <c r="P1779" s="1220">
        <v>7.6200000000000004E-2</v>
      </c>
      <c r="Q1779" s="1220">
        <v>7.8E-2</v>
      </c>
      <c r="R1779" s="1220">
        <v>7.6200000000000004E-2</v>
      </c>
      <c r="S1779" s="1220">
        <v>7.9799999999999996E-2</v>
      </c>
      <c r="T1779" s="1220">
        <v>7.3800000000000004E-2</v>
      </c>
      <c r="U1779" s="1220">
        <v>7.8600000000000003E-2</v>
      </c>
      <c r="V1779" s="1221">
        <v>8.1000000000000003E-2</v>
      </c>
      <c r="W1779" s="1220">
        <v>7.3200000000000001E-2</v>
      </c>
      <c r="X1779" s="1220">
        <v>7.1400000000000005E-2</v>
      </c>
      <c r="Y1779" s="1220">
        <v>6.7199999999999996E-2</v>
      </c>
      <c r="Z1779" s="1220">
        <v>6.3600000000000004E-2</v>
      </c>
      <c r="AA1779" s="1220">
        <v>6.3600000000000004E-2</v>
      </c>
      <c r="AB1779" s="1220">
        <v>6.1199999999999997E-2</v>
      </c>
      <c r="AC1779" s="841">
        <f>SUM(E1779:AB1779)</f>
        <v>1.6836</v>
      </c>
    </row>
    <row r="1780" spans="1:31" ht="12.75" customHeight="1">
      <c r="A1780" s="932"/>
      <c r="B1780" s="853"/>
      <c r="C1780" s="783" t="s">
        <v>159</v>
      </c>
      <c r="D1780" s="783" t="s">
        <v>160</v>
      </c>
      <c r="E1780" s="486">
        <v>18</v>
      </c>
      <c r="F1780" s="459">
        <v>17</v>
      </c>
      <c r="G1780" s="459">
        <v>15</v>
      </c>
      <c r="H1780" s="724">
        <v>16</v>
      </c>
      <c r="I1780" s="459">
        <v>17</v>
      </c>
      <c r="J1780" s="459">
        <v>18</v>
      </c>
      <c r="K1780" s="459">
        <v>23</v>
      </c>
      <c r="L1780" s="459">
        <v>21</v>
      </c>
      <c r="M1780" s="459">
        <v>23</v>
      </c>
      <c r="N1780" s="724">
        <v>23</v>
      </c>
      <c r="O1780" s="459">
        <v>24</v>
      </c>
      <c r="P1780" s="459">
        <v>24</v>
      </c>
      <c r="Q1780" s="459">
        <v>24</v>
      </c>
      <c r="R1780" s="459">
        <v>26</v>
      </c>
      <c r="S1780" s="459">
        <v>23</v>
      </c>
      <c r="T1780" s="459">
        <v>25</v>
      </c>
      <c r="U1780" s="459">
        <v>29</v>
      </c>
      <c r="V1780" s="724">
        <v>27</v>
      </c>
      <c r="W1780" s="459">
        <v>27</v>
      </c>
      <c r="X1780" s="459">
        <v>26</v>
      </c>
      <c r="Y1780" s="459">
        <v>26</v>
      </c>
      <c r="Z1780" s="459">
        <v>24</v>
      </c>
      <c r="AA1780" s="459">
        <v>23</v>
      </c>
      <c r="AB1780" s="460">
        <v>19</v>
      </c>
      <c r="AC1780" s="786"/>
    </row>
    <row r="1781" spans="1:31" ht="12.75" customHeight="1" thickBot="1">
      <c r="A1781" s="934"/>
      <c r="B1781" s="854"/>
      <c r="C1781" s="795" t="s">
        <v>161</v>
      </c>
      <c r="D1781" s="795"/>
      <c r="E1781" s="938">
        <f t="shared" ref="E1781:Y1781" si="499">E1779/E1778</f>
        <v>0.21863117870722437</v>
      </c>
      <c r="F1781" s="938">
        <f t="shared" si="499"/>
        <v>0.22573839662447256</v>
      </c>
      <c r="G1781" s="938">
        <f t="shared" si="499"/>
        <v>0.22347629796839732</v>
      </c>
      <c r="H1781" s="968">
        <f t="shared" si="499"/>
        <v>0.22170900692840648</v>
      </c>
      <c r="I1781" s="938">
        <f t="shared" si="499"/>
        <v>0.21651785714285715</v>
      </c>
      <c r="J1781" s="938">
        <f t="shared" si="499"/>
        <v>0.22199170124481324</v>
      </c>
      <c r="K1781" s="938">
        <f t="shared" si="499"/>
        <v>0.19141323792486584</v>
      </c>
      <c r="L1781" s="938">
        <f t="shared" si="499"/>
        <v>0.19480519480519479</v>
      </c>
      <c r="M1781" s="938">
        <f t="shared" si="499"/>
        <v>0.19812792511700469</v>
      </c>
      <c r="N1781" s="968">
        <f t="shared" si="499"/>
        <v>0.19494047619047619</v>
      </c>
      <c r="O1781" s="938">
        <f t="shared" si="499"/>
        <v>0.18379160636758321</v>
      </c>
      <c r="P1781" s="938">
        <f t="shared" si="499"/>
        <v>0.1906906906906907</v>
      </c>
      <c r="Q1781" s="938">
        <f t="shared" si="499"/>
        <v>0.19259259259259259</v>
      </c>
      <c r="R1781" s="938">
        <f t="shared" si="499"/>
        <v>0.18621700879765396</v>
      </c>
      <c r="S1781" s="938">
        <f t="shared" si="499"/>
        <v>0.18785310734463276</v>
      </c>
      <c r="T1781" s="938">
        <f t="shared" si="499"/>
        <v>0.17323943661971833</v>
      </c>
      <c r="U1781" s="938">
        <f t="shared" si="499"/>
        <v>0.17489986648865152</v>
      </c>
      <c r="V1781" s="968">
        <f t="shared" si="499"/>
        <v>0.17153748411689962</v>
      </c>
      <c r="W1781" s="938">
        <f t="shared" si="499"/>
        <v>0.15404040404040403</v>
      </c>
      <c r="X1781" s="938">
        <f t="shared" si="499"/>
        <v>0.15315315315315317</v>
      </c>
      <c r="Y1781" s="938">
        <f t="shared" si="499"/>
        <v>0.14507772020725387</v>
      </c>
      <c r="Z1781" s="938">
        <v>0.33</v>
      </c>
      <c r="AA1781" s="938">
        <v>0.25</v>
      </c>
      <c r="AB1781" s="938">
        <v>0</v>
      </c>
      <c r="AC1781" s="798">
        <f>AC1779/AC1778</f>
        <v>0.1836147101164769</v>
      </c>
    </row>
    <row r="1782" spans="1:31" ht="12.75" customHeight="1">
      <c r="A1782" s="931" t="s">
        <v>175</v>
      </c>
      <c r="B1782" s="728" t="s">
        <v>896</v>
      </c>
      <c r="C1782" s="777" t="s">
        <v>156</v>
      </c>
      <c r="D1782" s="777" t="s">
        <v>157</v>
      </c>
      <c r="E1782" s="1218">
        <v>2.5600000000000001E-2</v>
      </c>
      <c r="F1782" s="1218">
        <v>2.53E-2</v>
      </c>
      <c r="G1782" s="1218">
        <v>2.5700000000000001E-2</v>
      </c>
      <c r="H1782" s="1219">
        <v>2.5600000000000001E-2</v>
      </c>
      <c r="I1782" s="1218">
        <v>2.4799999999999999E-2</v>
      </c>
      <c r="J1782" s="1218">
        <v>2.3599999999999999E-2</v>
      </c>
      <c r="K1782" s="1218">
        <v>2.4299999999999999E-2</v>
      </c>
      <c r="L1782" s="1218">
        <v>2.53E-2</v>
      </c>
      <c r="M1782" s="1218">
        <v>2.5399999999999999E-2</v>
      </c>
      <c r="N1782" s="1219">
        <v>2.5600000000000001E-2</v>
      </c>
      <c r="O1782" s="1218">
        <v>2.52E-2</v>
      </c>
      <c r="P1782" s="1218">
        <v>2.6200000000000001E-2</v>
      </c>
      <c r="Q1782" s="1218">
        <v>2.58E-2</v>
      </c>
      <c r="R1782" s="1218">
        <v>2.5899999999999999E-2</v>
      </c>
      <c r="S1782" s="1218">
        <v>2.7400000000000001E-2</v>
      </c>
      <c r="T1782" s="1218">
        <v>2.7199999999999998E-2</v>
      </c>
      <c r="U1782" s="1218">
        <v>2.9100000000000001E-2</v>
      </c>
      <c r="V1782" s="1219">
        <v>2.7699999999999999E-2</v>
      </c>
      <c r="W1782" s="1218">
        <v>2.8199999999999999E-2</v>
      </c>
      <c r="X1782" s="1218">
        <v>2.7099999999999999E-2</v>
      </c>
      <c r="Y1782" s="1218">
        <v>2.63E-2</v>
      </c>
      <c r="Z1782" s="1218">
        <v>2.6200000000000001E-2</v>
      </c>
      <c r="AA1782" s="1218">
        <v>2.6100000000000002E-2</v>
      </c>
      <c r="AB1782" s="1218">
        <v>2.63E-2</v>
      </c>
      <c r="AC1782" s="780">
        <f>SUM(E1782:AB1782)</f>
        <v>0.6258999999999999</v>
      </c>
    </row>
    <row r="1783" spans="1:31" ht="12.75" customHeight="1">
      <c r="A1783" s="932"/>
      <c r="B1783" s="853"/>
      <c r="C1783" s="783" t="s">
        <v>158</v>
      </c>
      <c r="D1783" s="783" t="s">
        <v>897</v>
      </c>
      <c r="E1783" s="1220">
        <v>0</v>
      </c>
      <c r="F1783" s="1220">
        <v>0</v>
      </c>
      <c r="G1783" s="1220">
        <v>0</v>
      </c>
      <c r="H1783" s="1221">
        <v>0</v>
      </c>
      <c r="I1783" s="1220">
        <v>0</v>
      </c>
      <c r="J1783" s="1220">
        <v>0</v>
      </c>
      <c r="K1783" s="1220">
        <v>0</v>
      </c>
      <c r="L1783" s="1220">
        <v>0</v>
      </c>
      <c r="M1783" s="1220">
        <v>0</v>
      </c>
      <c r="N1783" s="1221">
        <v>0</v>
      </c>
      <c r="O1783" s="1220">
        <v>0</v>
      </c>
      <c r="P1783" s="1220">
        <v>0</v>
      </c>
      <c r="Q1783" s="1220">
        <v>0</v>
      </c>
      <c r="R1783" s="1220">
        <v>0</v>
      </c>
      <c r="S1783" s="1220">
        <v>0</v>
      </c>
      <c r="T1783" s="1220">
        <v>0</v>
      </c>
      <c r="U1783" s="1220">
        <v>0</v>
      </c>
      <c r="V1783" s="1221">
        <v>0</v>
      </c>
      <c r="W1783" s="1220">
        <v>0</v>
      </c>
      <c r="X1783" s="1220">
        <v>0</v>
      </c>
      <c r="Y1783" s="1220">
        <v>0</v>
      </c>
      <c r="Z1783" s="1220">
        <v>0</v>
      </c>
      <c r="AA1783" s="1220">
        <v>0</v>
      </c>
      <c r="AB1783" s="1220">
        <v>0</v>
      </c>
      <c r="AC1783" s="786">
        <f>SUM(E1783:AB1783)</f>
        <v>0</v>
      </c>
    </row>
    <row r="1784" spans="1:31" ht="12.75" customHeight="1">
      <c r="A1784" s="932"/>
      <c r="B1784" s="853"/>
      <c r="C1784" s="783" t="s">
        <v>159</v>
      </c>
      <c r="D1784" s="783" t="s">
        <v>160</v>
      </c>
      <c r="E1784" s="486">
        <v>2</v>
      </c>
      <c r="F1784" s="459">
        <v>3</v>
      </c>
      <c r="G1784" s="459">
        <v>3</v>
      </c>
      <c r="H1784" s="724">
        <v>3</v>
      </c>
      <c r="I1784" s="459">
        <v>2</v>
      </c>
      <c r="J1784" s="459">
        <v>2</v>
      </c>
      <c r="K1784" s="459">
        <v>3</v>
      </c>
      <c r="L1784" s="459">
        <v>3</v>
      </c>
      <c r="M1784" s="459">
        <v>3</v>
      </c>
      <c r="N1784" s="724">
        <v>2</v>
      </c>
      <c r="O1784" s="459">
        <v>3</v>
      </c>
      <c r="P1784" s="459">
        <v>3</v>
      </c>
      <c r="Q1784" s="459">
        <v>3</v>
      </c>
      <c r="R1784" s="459">
        <v>3</v>
      </c>
      <c r="S1784" s="459">
        <v>3</v>
      </c>
      <c r="T1784" s="459">
        <v>3</v>
      </c>
      <c r="U1784" s="459">
        <v>3</v>
      </c>
      <c r="V1784" s="724">
        <v>3</v>
      </c>
      <c r="W1784" s="459">
        <v>3</v>
      </c>
      <c r="X1784" s="459">
        <v>2</v>
      </c>
      <c r="Y1784" s="459">
        <v>3</v>
      </c>
      <c r="Z1784" s="459">
        <v>3</v>
      </c>
      <c r="AA1784" s="459">
        <v>3</v>
      </c>
      <c r="AB1784" s="460">
        <v>3</v>
      </c>
      <c r="AC1784" s="786"/>
    </row>
    <row r="1785" spans="1:31" ht="12.75" customHeight="1" thickBot="1">
      <c r="A1785" s="934"/>
      <c r="B1785" s="854"/>
      <c r="C1785" s="795" t="s">
        <v>161</v>
      </c>
      <c r="D1785" s="795"/>
      <c r="E1785" s="938">
        <f t="shared" ref="E1785:Y1785" si="500">E1783/E1782</f>
        <v>0</v>
      </c>
      <c r="F1785" s="938">
        <f t="shared" si="500"/>
        <v>0</v>
      </c>
      <c r="G1785" s="938">
        <f t="shared" si="500"/>
        <v>0</v>
      </c>
      <c r="H1785" s="968">
        <f t="shared" si="500"/>
        <v>0</v>
      </c>
      <c r="I1785" s="938">
        <f t="shared" si="500"/>
        <v>0</v>
      </c>
      <c r="J1785" s="938">
        <f t="shared" si="500"/>
        <v>0</v>
      </c>
      <c r="K1785" s="938">
        <f t="shared" si="500"/>
        <v>0</v>
      </c>
      <c r="L1785" s="938">
        <f t="shared" si="500"/>
        <v>0</v>
      </c>
      <c r="M1785" s="938">
        <f t="shared" si="500"/>
        <v>0</v>
      </c>
      <c r="N1785" s="968">
        <f t="shared" si="500"/>
        <v>0</v>
      </c>
      <c r="O1785" s="938">
        <f t="shared" si="500"/>
        <v>0</v>
      </c>
      <c r="P1785" s="938">
        <f t="shared" si="500"/>
        <v>0</v>
      </c>
      <c r="Q1785" s="938">
        <f t="shared" si="500"/>
        <v>0</v>
      </c>
      <c r="R1785" s="938">
        <f t="shared" si="500"/>
        <v>0</v>
      </c>
      <c r="S1785" s="938">
        <f t="shared" si="500"/>
        <v>0</v>
      </c>
      <c r="T1785" s="938">
        <f t="shared" si="500"/>
        <v>0</v>
      </c>
      <c r="U1785" s="938">
        <f t="shared" si="500"/>
        <v>0</v>
      </c>
      <c r="V1785" s="968">
        <f t="shared" si="500"/>
        <v>0</v>
      </c>
      <c r="W1785" s="938">
        <f t="shared" si="500"/>
        <v>0</v>
      </c>
      <c r="X1785" s="938">
        <f t="shared" si="500"/>
        <v>0</v>
      </c>
      <c r="Y1785" s="938">
        <f t="shared" si="500"/>
        <v>0</v>
      </c>
      <c r="Z1785" s="938">
        <v>0</v>
      </c>
      <c r="AA1785" s="938">
        <v>0</v>
      </c>
      <c r="AB1785" s="938">
        <v>0</v>
      </c>
      <c r="AC1785" s="798">
        <f>AC1783/AC1782</f>
        <v>0</v>
      </c>
    </row>
    <row r="1786" spans="1:31" ht="12.75" customHeight="1">
      <c r="A1786" s="931" t="s">
        <v>210</v>
      </c>
      <c r="B1786" s="728" t="s">
        <v>898</v>
      </c>
      <c r="C1786" s="777" t="s">
        <v>156</v>
      </c>
      <c r="D1786" s="777" t="s">
        <v>157</v>
      </c>
      <c r="E1786" s="923"/>
      <c r="F1786" s="923"/>
      <c r="G1786" s="923"/>
      <c r="H1786" s="924"/>
      <c r="I1786" s="923"/>
      <c r="J1786" s="923"/>
      <c r="K1786" s="923"/>
      <c r="L1786" s="923"/>
      <c r="M1786" s="923"/>
      <c r="N1786" s="924"/>
      <c r="O1786" s="923"/>
      <c r="P1786" s="923"/>
      <c r="Q1786" s="923"/>
      <c r="R1786" s="923"/>
      <c r="S1786" s="923"/>
      <c r="T1786" s="923"/>
      <c r="U1786" s="923"/>
      <c r="V1786" s="924"/>
      <c r="W1786" s="923"/>
      <c r="X1786" s="923"/>
      <c r="Y1786" s="923"/>
      <c r="Z1786" s="923"/>
      <c r="AA1786" s="923"/>
      <c r="AB1786" s="923"/>
      <c r="AC1786" s="780">
        <f>SUM(E1786:AB1786)</f>
        <v>0</v>
      </c>
    </row>
    <row r="1787" spans="1:31" ht="12.75" customHeight="1">
      <c r="A1787" s="932"/>
      <c r="B1787" s="853"/>
      <c r="C1787" s="783" t="s">
        <v>158</v>
      </c>
      <c r="D1787" s="783" t="s">
        <v>157</v>
      </c>
      <c r="E1787" s="913"/>
      <c r="F1787" s="913"/>
      <c r="G1787" s="913"/>
      <c r="H1787" s="926"/>
      <c r="I1787" s="913"/>
      <c r="J1787" s="913"/>
      <c r="K1787" s="913"/>
      <c r="L1787" s="913"/>
      <c r="M1787" s="913"/>
      <c r="N1787" s="926"/>
      <c r="O1787" s="913"/>
      <c r="P1787" s="913"/>
      <c r="Q1787" s="913"/>
      <c r="R1787" s="913"/>
      <c r="S1787" s="913"/>
      <c r="T1787" s="913"/>
      <c r="U1787" s="913"/>
      <c r="V1787" s="926"/>
      <c r="W1787" s="913"/>
      <c r="X1787" s="913"/>
      <c r="Y1787" s="913"/>
      <c r="Z1787" s="913"/>
      <c r="AA1787" s="913"/>
      <c r="AB1787" s="913"/>
      <c r="AC1787" s="786">
        <f>SUM(E1787:AB1787)</f>
        <v>0</v>
      </c>
    </row>
    <row r="1788" spans="1:31" ht="12.75" customHeight="1">
      <c r="A1788" s="932"/>
      <c r="B1788" s="853"/>
      <c r="C1788" s="783" t="s">
        <v>159</v>
      </c>
      <c r="D1788" s="783" t="s">
        <v>160</v>
      </c>
      <c r="E1788" s="863">
        <f t="shared" ref="E1788:AB1788" si="501">SQRT(E1786*E1786+E1787*E1787)*1000/1.73/E1777</f>
        <v>0</v>
      </c>
      <c r="F1788" s="863">
        <f t="shared" si="501"/>
        <v>0</v>
      </c>
      <c r="G1788" s="863">
        <f t="shared" si="501"/>
        <v>0</v>
      </c>
      <c r="H1788" s="864">
        <f t="shared" si="501"/>
        <v>0</v>
      </c>
      <c r="I1788" s="863">
        <f t="shared" si="501"/>
        <v>0</v>
      </c>
      <c r="J1788" s="863">
        <f t="shared" si="501"/>
        <v>0</v>
      </c>
      <c r="K1788" s="863">
        <f t="shared" si="501"/>
        <v>0</v>
      </c>
      <c r="L1788" s="863">
        <f t="shared" si="501"/>
        <v>0</v>
      </c>
      <c r="M1788" s="863">
        <f t="shared" si="501"/>
        <v>0</v>
      </c>
      <c r="N1788" s="864">
        <f t="shared" si="501"/>
        <v>0</v>
      </c>
      <c r="O1788" s="863">
        <f t="shared" si="501"/>
        <v>0</v>
      </c>
      <c r="P1788" s="863">
        <f t="shared" si="501"/>
        <v>0</v>
      </c>
      <c r="Q1788" s="863">
        <f t="shared" si="501"/>
        <v>0</v>
      </c>
      <c r="R1788" s="863">
        <f t="shared" si="501"/>
        <v>0</v>
      </c>
      <c r="S1788" s="863">
        <f t="shared" si="501"/>
        <v>0</v>
      </c>
      <c r="T1788" s="863">
        <f t="shared" si="501"/>
        <v>0</v>
      </c>
      <c r="U1788" s="863">
        <f t="shared" si="501"/>
        <v>0</v>
      </c>
      <c r="V1788" s="864">
        <f t="shared" si="501"/>
        <v>0</v>
      </c>
      <c r="W1788" s="863">
        <f t="shared" si="501"/>
        <v>0</v>
      </c>
      <c r="X1788" s="863">
        <f t="shared" si="501"/>
        <v>0</v>
      </c>
      <c r="Y1788" s="863">
        <f t="shared" si="501"/>
        <v>0</v>
      </c>
      <c r="Z1788" s="863">
        <f t="shared" si="501"/>
        <v>0</v>
      </c>
      <c r="AA1788" s="863">
        <f t="shared" si="501"/>
        <v>0</v>
      </c>
      <c r="AB1788" s="863">
        <f t="shared" si="501"/>
        <v>0</v>
      </c>
      <c r="AC1788" s="786"/>
    </row>
    <row r="1789" spans="1:31" ht="12.75" customHeight="1">
      <c r="A1789" s="945"/>
      <c r="B1789" s="867"/>
      <c r="C1789" s="802" t="s">
        <v>161</v>
      </c>
      <c r="D1789" s="802"/>
      <c r="E1789" s="879" t="e">
        <f t="shared" ref="E1789:Y1789" si="502">E1787/E1786</f>
        <v>#DIV/0!</v>
      </c>
      <c r="F1789" s="879" t="e">
        <f t="shared" si="502"/>
        <v>#DIV/0!</v>
      </c>
      <c r="G1789" s="879" t="e">
        <f t="shared" si="502"/>
        <v>#DIV/0!</v>
      </c>
      <c r="H1789" s="919" t="e">
        <f t="shared" si="502"/>
        <v>#DIV/0!</v>
      </c>
      <c r="I1789" s="879" t="e">
        <f t="shared" si="502"/>
        <v>#DIV/0!</v>
      </c>
      <c r="J1789" s="879" t="e">
        <f t="shared" si="502"/>
        <v>#DIV/0!</v>
      </c>
      <c r="K1789" s="879" t="e">
        <f t="shared" si="502"/>
        <v>#DIV/0!</v>
      </c>
      <c r="L1789" s="879" t="e">
        <f t="shared" si="502"/>
        <v>#DIV/0!</v>
      </c>
      <c r="M1789" s="879" t="e">
        <f t="shared" si="502"/>
        <v>#DIV/0!</v>
      </c>
      <c r="N1789" s="919" t="e">
        <f t="shared" si="502"/>
        <v>#DIV/0!</v>
      </c>
      <c r="O1789" s="879" t="e">
        <f t="shared" si="502"/>
        <v>#DIV/0!</v>
      </c>
      <c r="P1789" s="879" t="e">
        <f t="shared" si="502"/>
        <v>#DIV/0!</v>
      </c>
      <c r="Q1789" s="879" t="e">
        <f t="shared" si="502"/>
        <v>#DIV/0!</v>
      </c>
      <c r="R1789" s="879" t="e">
        <f t="shared" si="502"/>
        <v>#DIV/0!</v>
      </c>
      <c r="S1789" s="879" t="e">
        <f t="shared" si="502"/>
        <v>#DIV/0!</v>
      </c>
      <c r="T1789" s="879" t="e">
        <f t="shared" si="502"/>
        <v>#DIV/0!</v>
      </c>
      <c r="U1789" s="879" t="e">
        <f t="shared" si="502"/>
        <v>#DIV/0!</v>
      </c>
      <c r="V1789" s="919" t="e">
        <f t="shared" si="502"/>
        <v>#DIV/0!</v>
      </c>
      <c r="W1789" s="879" t="e">
        <f t="shared" si="502"/>
        <v>#DIV/0!</v>
      </c>
      <c r="X1789" s="879" t="e">
        <f t="shared" si="502"/>
        <v>#DIV/0!</v>
      </c>
      <c r="Y1789" s="879" t="e">
        <f t="shared" si="502"/>
        <v>#DIV/0!</v>
      </c>
      <c r="Z1789" s="879" t="s">
        <v>899</v>
      </c>
      <c r="AA1789" s="879" t="s">
        <v>899</v>
      </c>
      <c r="AB1789" s="879" t="s">
        <v>899</v>
      </c>
      <c r="AC1789" s="805" t="e">
        <f>AC1787/AC1786</f>
        <v>#DIV/0!</v>
      </c>
    </row>
    <row r="1790" spans="1:31" ht="12.75" customHeight="1">
      <c r="A1790" s="942" t="s">
        <v>415</v>
      </c>
      <c r="B1790" s="727" t="s">
        <v>900</v>
      </c>
      <c r="C1790" s="857" t="s">
        <v>156</v>
      </c>
      <c r="D1790" s="857" t="s">
        <v>157</v>
      </c>
      <c r="E1790" s="1222"/>
      <c r="F1790" s="1222"/>
      <c r="G1790" s="1222"/>
      <c r="H1790" s="1223"/>
      <c r="I1790" s="1222"/>
      <c r="J1790" s="1222"/>
      <c r="K1790" s="1222"/>
      <c r="L1790" s="1222"/>
      <c r="M1790" s="1222"/>
      <c r="N1790" s="1223"/>
      <c r="O1790" s="1222"/>
      <c r="P1790" s="1222"/>
      <c r="Q1790" s="1222"/>
      <c r="R1790" s="1222"/>
      <c r="S1790" s="1222"/>
      <c r="T1790" s="1222"/>
      <c r="U1790" s="1222"/>
      <c r="V1790" s="1223"/>
      <c r="W1790" s="1222"/>
      <c r="X1790" s="1222"/>
      <c r="Y1790" s="1222"/>
      <c r="Z1790" s="1222"/>
      <c r="AA1790" s="1222"/>
      <c r="AB1790" s="1222"/>
      <c r="AC1790" s="841">
        <f>SUM(E1790:AB1790)</f>
        <v>0</v>
      </c>
    </row>
    <row r="1791" spans="1:31" ht="12.75" customHeight="1">
      <c r="A1791" s="925"/>
      <c r="B1791" s="853"/>
      <c r="C1791" s="783" t="s">
        <v>158</v>
      </c>
      <c r="D1791" s="783" t="s">
        <v>157</v>
      </c>
      <c r="E1791" s="1220"/>
      <c r="F1791" s="1220"/>
      <c r="G1791" s="1220"/>
      <c r="H1791" s="1221"/>
      <c r="I1791" s="1220"/>
      <c r="J1791" s="1220"/>
      <c r="K1791" s="1220"/>
      <c r="L1791" s="1220"/>
      <c r="M1791" s="1220"/>
      <c r="N1791" s="1221"/>
      <c r="O1791" s="1220"/>
      <c r="P1791" s="1220"/>
      <c r="Q1791" s="1220"/>
      <c r="R1791" s="1220"/>
      <c r="S1791" s="1220"/>
      <c r="T1791" s="1220"/>
      <c r="U1791" s="1220"/>
      <c r="V1791" s="1221"/>
      <c r="W1791" s="1220"/>
      <c r="X1791" s="1220"/>
      <c r="Y1791" s="1220"/>
      <c r="Z1791" s="1220"/>
      <c r="AA1791" s="1220"/>
      <c r="AB1791" s="1220"/>
      <c r="AC1791" s="786">
        <f>SUM(E1791:AB1791)</f>
        <v>0</v>
      </c>
    </row>
    <row r="1792" spans="1:31" ht="12.75" customHeight="1">
      <c r="A1792" s="925"/>
      <c r="B1792" s="853"/>
      <c r="C1792" s="783" t="s">
        <v>159</v>
      </c>
      <c r="D1792" s="783" t="s">
        <v>160</v>
      </c>
      <c r="E1792" s="1016">
        <v>0</v>
      </c>
      <c r="F1792" s="863">
        <v>0</v>
      </c>
      <c r="G1792" s="863">
        <v>0</v>
      </c>
      <c r="H1792" s="864">
        <v>0</v>
      </c>
      <c r="I1792" s="863">
        <v>0</v>
      </c>
      <c r="J1792" s="863">
        <v>0</v>
      </c>
      <c r="K1792" s="863">
        <v>1</v>
      </c>
      <c r="L1792" s="863">
        <v>1</v>
      </c>
      <c r="M1792" s="863">
        <v>1</v>
      </c>
      <c r="N1792" s="864">
        <v>4</v>
      </c>
      <c r="O1792" s="863">
        <v>2</v>
      </c>
      <c r="P1792" s="863">
        <v>2</v>
      </c>
      <c r="Q1792" s="863">
        <v>1</v>
      </c>
      <c r="R1792" s="863">
        <v>1</v>
      </c>
      <c r="S1792" s="863">
        <v>2</v>
      </c>
      <c r="T1792" s="863">
        <v>3</v>
      </c>
      <c r="U1792" s="863">
        <v>3</v>
      </c>
      <c r="V1792" s="864">
        <v>2</v>
      </c>
      <c r="W1792" s="863">
        <v>4</v>
      </c>
      <c r="X1792" s="863">
        <v>2</v>
      </c>
      <c r="Y1792" s="863">
        <v>1</v>
      </c>
      <c r="Z1792" s="863">
        <v>0</v>
      </c>
      <c r="AA1792" s="863">
        <v>1</v>
      </c>
      <c r="AB1792" s="860">
        <v>0</v>
      </c>
      <c r="AC1792" s="786"/>
    </row>
    <row r="1793" spans="1:31" ht="12.75" customHeight="1">
      <c r="A1793" s="941"/>
      <c r="B1793" s="867"/>
      <c r="C1793" s="802" t="s">
        <v>161</v>
      </c>
      <c r="D1793" s="802"/>
      <c r="E1793" s="983"/>
      <c r="F1793" s="983"/>
      <c r="G1793" s="983"/>
      <c r="H1793" s="919"/>
      <c r="I1793" s="983"/>
      <c r="J1793" s="983"/>
      <c r="K1793" s="983"/>
      <c r="L1793" s="983"/>
      <c r="M1793" s="983"/>
      <c r="N1793" s="919"/>
      <c r="O1793" s="983"/>
      <c r="P1793" s="983"/>
      <c r="Q1793" s="983"/>
      <c r="R1793" s="983"/>
      <c r="S1793" s="983"/>
      <c r="T1793" s="983"/>
      <c r="U1793" s="983"/>
      <c r="V1793" s="919"/>
      <c r="W1793" s="983"/>
      <c r="X1793" s="983"/>
      <c r="Y1793" s="983"/>
      <c r="Z1793" s="983"/>
      <c r="AA1793" s="983"/>
      <c r="AB1793" s="983"/>
      <c r="AC1793" s="805"/>
    </row>
    <row r="1794" spans="1:31" ht="12.75" customHeight="1">
      <c r="A1794" s="946" t="s">
        <v>184</v>
      </c>
      <c r="B1794" s="727" t="s">
        <v>901</v>
      </c>
      <c r="C1794" s="857" t="s">
        <v>156</v>
      </c>
      <c r="D1794" s="857" t="s">
        <v>157</v>
      </c>
      <c r="E1794" s="1220">
        <v>0.84030000000000005</v>
      </c>
      <c r="F1794" s="1220">
        <v>0.76080000000000003</v>
      </c>
      <c r="G1794" s="1220">
        <v>0.72689999999999999</v>
      </c>
      <c r="H1794" s="1221">
        <v>0.71519999999999995</v>
      </c>
      <c r="I1794" s="1220">
        <v>0.72360000000000002</v>
      </c>
      <c r="J1794" s="1220">
        <v>0.78720000000000001</v>
      </c>
      <c r="K1794" s="1220">
        <v>0.92069999999999996</v>
      </c>
      <c r="L1794" s="1220">
        <v>1.0374000000000001</v>
      </c>
      <c r="M1794" s="1220">
        <v>1.2375</v>
      </c>
      <c r="N1794" s="1221">
        <v>1.2996000000000001</v>
      </c>
      <c r="O1794" s="1220">
        <v>1.3433999999999999</v>
      </c>
      <c r="P1794" s="1220">
        <v>1.3788</v>
      </c>
      <c r="Q1794" s="1220">
        <v>1.3352999999999999</v>
      </c>
      <c r="R1794" s="1220">
        <v>1.3394999999999999</v>
      </c>
      <c r="S1794" s="1220">
        <v>1.3514999999999999</v>
      </c>
      <c r="T1794" s="1220">
        <v>1.3817999999999999</v>
      </c>
      <c r="U1794" s="1220">
        <v>1.3989</v>
      </c>
      <c r="V1794" s="1221">
        <v>1.3908</v>
      </c>
      <c r="W1794" s="1220">
        <v>1.3926000000000001</v>
      </c>
      <c r="X1794" s="1220">
        <v>1.3023</v>
      </c>
      <c r="Y1794" s="1220">
        <v>1.2527999999999999</v>
      </c>
      <c r="Z1794" s="1220">
        <v>1.1712</v>
      </c>
      <c r="AA1794" s="1220">
        <v>1.0647</v>
      </c>
      <c r="AB1794" s="1220">
        <v>0.93149999999999999</v>
      </c>
      <c r="AC1794" s="841">
        <f>SUM(E1794:AB1794)</f>
        <v>27.084299999999999</v>
      </c>
    </row>
    <row r="1795" spans="1:31" ht="12.75" customHeight="1">
      <c r="A1795" s="932"/>
      <c r="B1795" s="853"/>
      <c r="C1795" s="783" t="s">
        <v>158</v>
      </c>
      <c r="D1795" s="783" t="s">
        <v>157</v>
      </c>
      <c r="E1795" s="1220">
        <v>0.36299999999999999</v>
      </c>
      <c r="F1795" s="1220">
        <v>0.33479999999999999</v>
      </c>
      <c r="G1795" s="1220">
        <v>0.32819999999999999</v>
      </c>
      <c r="H1795" s="1221">
        <v>0.32819999999999999</v>
      </c>
      <c r="I1795" s="1220">
        <v>0.32969999999999999</v>
      </c>
      <c r="J1795" s="1220">
        <v>0.34770000000000001</v>
      </c>
      <c r="K1795" s="1220">
        <v>0.3765</v>
      </c>
      <c r="L1795" s="1220">
        <v>0.37980000000000003</v>
      </c>
      <c r="M1795" s="1220">
        <v>0.44040000000000001</v>
      </c>
      <c r="N1795" s="1221">
        <v>0.45269999999999999</v>
      </c>
      <c r="O1795" s="1220">
        <v>0.44790000000000002</v>
      </c>
      <c r="P1795" s="1220">
        <v>0.45479999999999998</v>
      </c>
      <c r="Q1795" s="1220">
        <v>0.4299</v>
      </c>
      <c r="R1795" s="1220">
        <v>0.44669999999999999</v>
      </c>
      <c r="S1795" s="1220">
        <v>0.43919999999999998</v>
      </c>
      <c r="T1795" s="1220">
        <v>0.44040000000000001</v>
      </c>
      <c r="U1795" s="1220">
        <v>0.4239</v>
      </c>
      <c r="V1795" s="1221">
        <v>0.40620000000000001</v>
      </c>
      <c r="W1795" s="1220">
        <v>0.40439999999999998</v>
      </c>
      <c r="X1795" s="1220">
        <v>0.3831</v>
      </c>
      <c r="Y1795" s="1220">
        <v>0.35310000000000002</v>
      </c>
      <c r="Z1795" s="1220">
        <v>0.3453</v>
      </c>
      <c r="AA1795" s="1220">
        <v>0.34620000000000001</v>
      </c>
      <c r="AB1795" s="1220">
        <v>0.33689999999999998</v>
      </c>
      <c r="AC1795" s="841">
        <f>SUM(E1795:AB1795)</f>
        <v>9.3389999999999986</v>
      </c>
    </row>
    <row r="1796" spans="1:31" ht="12.75" customHeight="1">
      <c r="A1796" s="932"/>
      <c r="B1796" s="853"/>
      <c r="C1796" s="783" t="s">
        <v>159</v>
      </c>
      <c r="D1796" s="783" t="s">
        <v>160</v>
      </c>
      <c r="E1796" s="486">
        <v>45</v>
      </c>
      <c r="F1796" s="459">
        <v>45</v>
      </c>
      <c r="G1796" s="459">
        <v>43</v>
      </c>
      <c r="H1796" s="724">
        <v>43</v>
      </c>
      <c r="I1796" s="459">
        <v>45</v>
      </c>
      <c r="J1796" s="459">
        <v>51</v>
      </c>
      <c r="K1796" s="459">
        <v>55</v>
      </c>
      <c r="L1796" s="459">
        <v>70</v>
      </c>
      <c r="M1796" s="459">
        <v>77</v>
      </c>
      <c r="N1796" s="724">
        <v>74</v>
      </c>
      <c r="O1796" s="459">
        <v>79</v>
      </c>
      <c r="P1796" s="459">
        <v>86</v>
      </c>
      <c r="Q1796" s="459">
        <v>82</v>
      </c>
      <c r="R1796" s="459">
        <v>78</v>
      </c>
      <c r="S1796" s="459">
        <v>77</v>
      </c>
      <c r="T1796" s="459">
        <v>79</v>
      </c>
      <c r="U1796" s="459">
        <v>84</v>
      </c>
      <c r="V1796" s="724">
        <v>81</v>
      </c>
      <c r="W1796" s="459">
        <v>77</v>
      </c>
      <c r="X1796" s="459">
        <v>72</v>
      </c>
      <c r="Y1796" s="459">
        <v>72</v>
      </c>
      <c r="Z1796" s="459">
        <v>64</v>
      </c>
      <c r="AA1796" s="459">
        <v>59</v>
      </c>
      <c r="AB1796" s="460">
        <v>51</v>
      </c>
      <c r="AC1796" s="786"/>
    </row>
    <row r="1797" spans="1:31" ht="12.75" customHeight="1" thickBot="1">
      <c r="A1797" s="934"/>
      <c r="B1797" s="854"/>
      <c r="C1797" s="795" t="s">
        <v>161</v>
      </c>
      <c r="D1797" s="795"/>
      <c r="E1797" s="938">
        <f t="shared" ref="E1797:Y1797" si="503">E1795/E1794</f>
        <v>0.43198857550874686</v>
      </c>
      <c r="F1797" s="938">
        <f t="shared" si="503"/>
        <v>0.44006309148264983</v>
      </c>
      <c r="G1797" s="938">
        <f t="shared" si="503"/>
        <v>0.45150639702847711</v>
      </c>
      <c r="H1797" s="968">
        <f t="shared" si="503"/>
        <v>0.45889261744966447</v>
      </c>
      <c r="I1797" s="938">
        <f t="shared" si="503"/>
        <v>0.45563847429519067</v>
      </c>
      <c r="J1797" s="938">
        <f t="shared" si="503"/>
        <v>0.44169207317073172</v>
      </c>
      <c r="K1797" s="938">
        <f t="shared" si="503"/>
        <v>0.40892798957315091</v>
      </c>
      <c r="L1797" s="938">
        <f t="shared" si="503"/>
        <v>0.36610757663389243</v>
      </c>
      <c r="M1797" s="938">
        <f t="shared" si="503"/>
        <v>0.35587878787878785</v>
      </c>
      <c r="N1797" s="968">
        <f t="shared" si="503"/>
        <v>0.3483379501385041</v>
      </c>
      <c r="O1797" s="938">
        <f t="shared" si="503"/>
        <v>0.33340777132648508</v>
      </c>
      <c r="P1797" s="938">
        <f t="shared" si="503"/>
        <v>0.329852045256745</v>
      </c>
      <c r="Q1797" s="938">
        <f t="shared" si="503"/>
        <v>0.32195012356773761</v>
      </c>
      <c r="R1797" s="938">
        <f t="shared" si="503"/>
        <v>0.33348264277715567</v>
      </c>
      <c r="S1797" s="938">
        <f t="shared" si="503"/>
        <v>0.32497225305216426</v>
      </c>
      <c r="T1797" s="938">
        <f t="shared" si="503"/>
        <v>0.31871471993052541</v>
      </c>
      <c r="U1797" s="938">
        <f t="shared" si="503"/>
        <v>0.30302380441775678</v>
      </c>
      <c r="V1797" s="968">
        <f t="shared" si="503"/>
        <v>0.29206212251941327</v>
      </c>
      <c r="W1797" s="938">
        <f t="shared" si="503"/>
        <v>0.29039207238259368</v>
      </c>
      <c r="X1797" s="938">
        <f t="shared" si="503"/>
        <v>0.29417184980419259</v>
      </c>
      <c r="Y1797" s="938">
        <f t="shared" si="503"/>
        <v>0.28184865900383144</v>
      </c>
      <c r="Z1797" s="938">
        <v>0</v>
      </c>
      <c r="AA1797" s="938">
        <v>0</v>
      </c>
      <c r="AB1797" s="938">
        <v>0</v>
      </c>
      <c r="AC1797" s="798">
        <f>AC1795/AC1794</f>
        <v>0.34481230823761366</v>
      </c>
    </row>
    <row r="1798" spans="1:31" ht="12.75" customHeight="1">
      <c r="A1798" s="931" t="s">
        <v>200</v>
      </c>
      <c r="B1798" s="728" t="s">
        <v>902</v>
      </c>
      <c r="C1798" s="777" t="s">
        <v>156</v>
      </c>
      <c r="D1798" s="777" t="s">
        <v>157</v>
      </c>
      <c r="E1798" s="1218">
        <v>5.16E-2</v>
      </c>
      <c r="F1798" s="1218">
        <v>4.4400000000000002E-2</v>
      </c>
      <c r="G1798" s="1218">
        <v>4.2599999999999999E-2</v>
      </c>
      <c r="H1798" s="1219">
        <v>4.3200000000000002E-2</v>
      </c>
      <c r="I1798" s="1218">
        <v>4.2000000000000003E-2</v>
      </c>
      <c r="J1798" s="1218">
        <v>5.3400000000000003E-2</v>
      </c>
      <c r="K1798" s="1218">
        <v>6.7799999999999999E-2</v>
      </c>
      <c r="L1798" s="1218">
        <v>7.1400000000000005E-2</v>
      </c>
      <c r="M1798" s="1218">
        <v>7.8E-2</v>
      </c>
      <c r="N1798" s="1219">
        <v>8.4000000000000005E-2</v>
      </c>
      <c r="O1798" s="1218">
        <v>8.1600000000000006E-2</v>
      </c>
      <c r="P1798" s="1218">
        <v>8.5800000000000001E-2</v>
      </c>
      <c r="Q1798" s="1218">
        <v>8.2199999999999995E-2</v>
      </c>
      <c r="R1798" s="1218">
        <v>8.0399999999999999E-2</v>
      </c>
      <c r="S1798" s="1218">
        <v>7.1999999999999995E-2</v>
      </c>
      <c r="T1798" s="1218">
        <v>7.4999999999999997E-2</v>
      </c>
      <c r="U1798" s="1218">
        <v>7.8E-2</v>
      </c>
      <c r="V1798" s="1219">
        <v>7.3200000000000001E-2</v>
      </c>
      <c r="W1798" s="1218">
        <v>7.4399999999999994E-2</v>
      </c>
      <c r="X1798" s="1218">
        <v>7.3800000000000004E-2</v>
      </c>
      <c r="Y1798" s="1218">
        <v>7.3200000000000001E-2</v>
      </c>
      <c r="Z1798" s="1218">
        <v>6.9599999999999995E-2</v>
      </c>
      <c r="AA1798" s="1218">
        <v>6.3600000000000004E-2</v>
      </c>
      <c r="AB1798" s="1218">
        <v>5.5800000000000002E-2</v>
      </c>
      <c r="AC1798" s="780">
        <f>SUM(E1798:AB1798)</f>
        <v>1.6170000000000004</v>
      </c>
      <c r="AD1798" s="737">
        <f>MAX(E1798:AB1798)</f>
        <v>8.5800000000000001E-2</v>
      </c>
      <c r="AE1798" s="737">
        <f>MIN(E1798:AB1798)</f>
        <v>4.2000000000000003E-2</v>
      </c>
    </row>
    <row r="1799" spans="1:31" ht="12.75" customHeight="1">
      <c r="A1799" s="932"/>
      <c r="B1799" s="853"/>
      <c r="C1799" s="783" t="s">
        <v>158</v>
      </c>
      <c r="D1799" s="783" t="s">
        <v>157</v>
      </c>
      <c r="E1799" s="1220">
        <v>1.9800000000000002E-2</v>
      </c>
      <c r="F1799" s="1220">
        <v>1.7399999999999999E-2</v>
      </c>
      <c r="G1799" s="1220">
        <v>1.6799999999999999E-2</v>
      </c>
      <c r="H1799" s="1221">
        <v>1.6799999999999999E-2</v>
      </c>
      <c r="I1799" s="1220">
        <v>1.6199999999999999E-2</v>
      </c>
      <c r="J1799" s="1220">
        <v>1.6799999999999999E-2</v>
      </c>
      <c r="K1799" s="1220">
        <v>1.7999999999999999E-2</v>
      </c>
      <c r="L1799" s="1220">
        <v>1.9199999999999998E-2</v>
      </c>
      <c r="M1799" s="1220">
        <v>2.1600000000000001E-2</v>
      </c>
      <c r="N1799" s="1221">
        <v>2.1600000000000001E-2</v>
      </c>
      <c r="O1799" s="1220">
        <v>2.1600000000000001E-2</v>
      </c>
      <c r="P1799" s="1220">
        <v>2.4E-2</v>
      </c>
      <c r="Q1799" s="1220">
        <v>2.46E-2</v>
      </c>
      <c r="R1799" s="1220">
        <v>2.52E-2</v>
      </c>
      <c r="S1799" s="1220">
        <v>2.1000000000000001E-2</v>
      </c>
      <c r="T1799" s="1220">
        <v>2.0400000000000001E-2</v>
      </c>
      <c r="U1799" s="1220">
        <v>1.9199999999999998E-2</v>
      </c>
      <c r="V1799" s="1221">
        <v>1.9199999999999998E-2</v>
      </c>
      <c r="W1799" s="1220">
        <v>1.8599999999999998E-2</v>
      </c>
      <c r="X1799" s="1220">
        <v>2.0400000000000001E-2</v>
      </c>
      <c r="Y1799" s="1220">
        <v>1.9800000000000002E-2</v>
      </c>
      <c r="Z1799" s="1220">
        <v>1.9199999999999998E-2</v>
      </c>
      <c r="AA1799" s="1220">
        <v>1.9199999999999998E-2</v>
      </c>
      <c r="AB1799" s="1220">
        <v>1.7999999999999999E-2</v>
      </c>
      <c r="AC1799" s="786">
        <f>SUM(E1799:AB1799)</f>
        <v>0.47460000000000008</v>
      </c>
    </row>
    <row r="1800" spans="1:31" ht="12.75" customHeight="1">
      <c r="A1800" s="932"/>
      <c r="B1800" s="853"/>
      <c r="C1800" s="783" t="s">
        <v>159</v>
      </c>
      <c r="D1800" s="783" t="s">
        <v>160</v>
      </c>
      <c r="E1800" s="486">
        <v>2</v>
      </c>
      <c r="F1800" s="459">
        <v>1</v>
      </c>
      <c r="G1800" s="459">
        <v>1</v>
      </c>
      <c r="H1800" s="724">
        <v>2</v>
      </c>
      <c r="I1800" s="459">
        <v>2</v>
      </c>
      <c r="J1800" s="459">
        <v>2</v>
      </c>
      <c r="K1800" s="459">
        <v>3</v>
      </c>
      <c r="L1800" s="459">
        <v>3</v>
      </c>
      <c r="M1800" s="459">
        <v>4</v>
      </c>
      <c r="N1800" s="724">
        <v>4</v>
      </c>
      <c r="O1800" s="459">
        <v>4</v>
      </c>
      <c r="P1800" s="459">
        <v>4</v>
      </c>
      <c r="Q1800" s="459">
        <v>4</v>
      </c>
      <c r="R1800" s="459">
        <v>3</v>
      </c>
      <c r="S1800" s="459">
        <v>4</v>
      </c>
      <c r="T1800" s="459">
        <v>3</v>
      </c>
      <c r="U1800" s="459">
        <v>3</v>
      </c>
      <c r="V1800" s="724">
        <v>3</v>
      </c>
      <c r="W1800" s="459">
        <v>3</v>
      </c>
      <c r="X1800" s="459">
        <v>4</v>
      </c>
      <c r="Y1800" s="459">
        <v>4</v>
      </c>
      <c r="Z1800" s="459">
        <v>3</v>
      </c>
      <c r="AA1800" s="459">
        <v>3</v>
      </c>
      <c r="AB1800" s="460">
        <v>2</v>
      </c>
      <c r="AC1800" s="786"/>
    </row>
    <row r="1801" spans="1:31" ht="12.75" customHeight="1" thickBot="1">
      <c r="A1801" s="934"/>
      <c r="B1801" s="854"/>
      <c r="C1801" s="795" t="s">
        <v>161</v>
      </c>
      <c r="D1801" s="795"/>
      <c r="E1801" s="938">
        <f t="shared" ref="E1801:Y1801" si="504">E1799/E1798</f>
        <v>0.38372093023255816</v>
      </c>
      <c r="F1801" s="938">
        <f t="shared" si="504"/>
        <v>0.39189189189189183</v>
      </c>
      <c r="G1801" s="938">
        <f t="shared" si="504"/>
        <v>0.39436619718309857</v>
      </c>
      <c r="H1801" s="968">
        <f t="shared" si="504"/>
        <v>0.38888888888888884</v>
      </c>
      <c r="I1801" s="938">
        <f t="shared" si="504"/>
        <v>0.38571428571428568</v>
      </c>
      <c r="J1801" s="938">
        <f t="shared" si="504"/>
        <v>0.31460674157303364</v>
      </c>
      <c r="K1801" s="938">
        <f t="shared" si="504"/>
        <v>0.26548672566371678</v>
      </c>
      <c r="L1801" s="938">
        <f t="shared" si="504"/>
        <v>0.26890756302521002</v>
      </c>
      <c r="M1801" s="938">
        <f t="shared" si="504"/>
        <v>0.27692307692307694</v>
      </c>
      <c r="N1801" s="968">
        <f t="shared" si="504"/>
        <v>0.25714285714285712</v>
      </c>
      <c r="O1801" s="938">
        <f t="shared" si="504"/>
        <v>0.26470588235294118</v>
      </c>
      <c r="P1801" s="938">
        <f t="shared" si="504"/>
        <v>0.27972027972027974</v>
      </c>
      <c r="Q1801" s="938">
        <f t="shared" si="504"/>
        <v>0.29927007299270075</v>
      </c>
      <c r="R1801" s="938">
        <f t="shared" si="504"/>
        <v>0.31343283582089554</v>
      </c>
      <c r="S1801" s="938">
        <f t="shared" si="504"/>
        <v>0.29166666666666669</v>
      </c>
      <c r="T1801" s="938">
        <f t="shared" si="504"/>
        <v>0.27200000000000002</v>
      </c>
      <c r="U1801" s="938">
        <f t="shared" si="504"/>
        <v>0.24615384615384614</v>
      </c>
      <c r="V1801" s="968">
        <f t="shared" si="504"/>
        <v>0.26229508196721307</v>
      </c>
      <c r="W1801" s="938">
        <f t="shared" si="504"/>
        <v>0.25</v>
      </c>
      <c r="X1801" s="938">
        <f t="shared" si="504"/>
        <v>0.27642276422764228</v>
      </c>
      <c r="Y1801" s="938">
        <f t="shared" si="504"/>
        <v>0.27049180327868855</v>
      </c>
      <c r="Z1801" s="938">
        <v>0.4</v>
      </c>
      <c r="AA1801" s="938">
        <v>0</v>
      </c>
      <c r="AB1801" s="938">
        <v>0</v>
      </c>
      <c r="AC1801" s="798">
        <f>AC1799/AC1798</f>
        <v>0.29350649350649349</v>
      </c>
    </row>
    <row r="1802" spans="1:31" ht="12.75" customHeight="1">
      <c r="A1802" s="931" t="s">
        <v>231</v>
      </c>
      <c r="B1802" s="728" t="s">
        <v>898</v>
      </c>
      <c r="C1802" s="777" t="s">
        <v>156</v>
      </c>
      <c r="D1802" s="777" t="s">
        <v>157</v>
      </c>
      <c r="E1802" s="923">
        <v>0.55559999999999998</v>
      </c>
      <c r="F1802" s="923">
        <v>0.52439999999999998</v>
      </c>
      <c r="G1802" s="923">
        <v>0.48480000000000001</v>
      </c>
      <c r="H1802" s="924">
        <v>0.50519999999999998</v>
      </c>
      <c r="I1802" s="923">
        <v>0.4824</v>
      </c>
      <c r="J1802" s="923">
        <v>0.54</v>
      </c>
      <c r="K1802" s="923">
        <v>0.62280000000000002</v>
      </c>
      <c r="L1802" s="923">
        <v>0.66359999999999997</v>
      </c>
      <c r="M1802" s="923">
        <v>0.73440000000000005</v>
      </c>
      <c r="N1802" s="924">
        <v>0.77280000000000004</v>
      </c>
      <c r="O1802" s="923">
        <v>0.79079999999999995</v>
      </c>
      <c r="P1802" s="923">
        <v>0.80279999999999996</v>
      </c>
      <c r="Q1802" s="923">
        <v>0.74519999999999997</v>
      </c>
      <c r="R1802" s="923">
        <v>0.75</v>
      </c>
      <c r="S1802" s="923">
        <v>0.75239999999999996</v>
      </c>
      <c r="T1802" s="923">
        <v>0.78359999999999996</v>
      </c>
      <c r="U1802" s="923">
        <v>0.80520000000000003</v>
      </c>
      <c r="V1802" s="924">
        <v>0.8508</v>
      </c>
      <c r="W1802" s="923">
        <v>0.83520000000000005</v>
      </c>
      <c r="X1802" s="923">
        <v>0.83279999999999998</v>
      </c>
      <c r="Y1802" s="923">
        <v>0.81840000000000002</v>
      </c>
      <c r="Z1802" s="923">
        <v>0.76800000000000002</v>
      </c>
      <c r="AA1802" s="923">
        <v>0.7056</v>
      </c>
      <c r="AB1802" s="923">
        <v>0.66120000000000001</v>
      </c>
      <c r="AC1802" s="780">
        <f>SUM(E1802:AB1802)</f>
        <v>16.788</v>
      </c>
    </row>
    <row r="1803" spans="1:31" ht="12.75" customHeight="1">
      <c r="A1803" s="932"/>
      <c r="B1803" s="853"/>
      <c r="C1803" s="783" t="s">
        <v>158</v>
      </c>
      <c r="D1803" s="783" t="s">
        <v>157</v>
      </c>
      <c r="E1803" s="913">
        <v>7.8E-2</v>
      </c>
      <c r="F1803" s="913">
        <v>5.3999999999999999E-2</v>
      </c>
      <c r="G1803" s="913">
        <v>2.76E-2</v>
      </c>
      <c r="H1803" s="926">
        <v>3.7199999999999997E-2</v>
      </c>
      <c r="I1803" s="913">
        <v>2.0400000000000001E-2</v>
      </c>
      <c r="J1803" s="913">
        <v>3.4799999999999998E-2</v>
      </c>
      <c r="K1803" s="913">
        <v>4.8000000000000001E-2</v>
      </c>
      <c r="L1803" s="913">
        <v>6.7199999999999996E-2</v>
      </c>
      <c r="M1803" s="913">
        <v>7.3200000000000001E-2</v>
      </c>
      <c r="N1803" s="926">
        <v>7.4399999999999994E-2</v>
      </c>
      <c r="O1803" s="913">
        <v>9.8400000000000001E-2</v>
      </c>
      <c r="P1803" s="913">
        <v>8.7599999999999997E-2</v>
      </c>
      <c r="Q1803" s="913">
        <v>7.4399999999999994E-2</v>
      </c>
      <c r="R1803" s="913">
        <v>8.6400000000000005E-2</v>
      </c>
      <c r="S1803" s="913">
        <v>7.1999999999999995E-2</v>
      </c>
      <c r="T1803" s="913">
        <v>7.3200000000000001E-2</v>
      </c>
      <c r="U1803" s="913">
        <v>7.8E-2</v>
      </c>
      <c r="V1803" s="926">
        <v>0.1056</v>
      </c>
      <c r="W1803" s="913">
        <v>8.8800000000000004E-2</v>
      </c>
      <c r="X1803" s="913">
        <v>0.1008</v>
      </c>
      <c r="Y1803" s="913">
        <v>0.10440000000000001</v>
      </c>
      <c r="Z1803" s="913">
        <v>9.9599999999999994E-2</v>
      </c>
      <c r="AA1803" s="913">
        <v>8.4000000000000005E-2</v>
      </c>
      <c r="AB1803" s="913">
        <v>8.1600000000000006E-2</v>
      </c>
      <c r="AC1803" s="786">
        <f>SUM(E1803:AB1803)</f>
        <v>1.7496</v>
      </c>
    </row>
    <row r="1804" spans="1:31" ht="12.75" customHeight="1">
      <c r="A1804" s="932"/>
      <c r="B1804" s="853"/>
      <c r="C1804" s="783" t="s">
        <v>159</v>
      </c>
      <c r="D1804" s="783" t="s">
        <v>160</v>
      </c>
      <c r="E1804" s="486">
        <v>29</v>
      </c>
      <c r="F1804" s="459">
        <v>26</v>
      </c>
      <c r="G1804" s="459">
        <v>24</v>
      </c>
      <c r="H1804" s="724">
        <v>26</v>
      </c>
      <c r="I1804" s="459">
        <v>27</v>
      </c>
      <c r="J1804" s="459">
        <v>35</v>
      </c>
      <c r="K1804" s="459">
        <v>34</v>
      </c>
      <c r="L1804" s="459">
        <v>38</v>
      </c>
      <c r="M1804" s="459">
        <v>42</v>
      </c>
      <c r="N1804" s="724">
        <v>44</v>
      </c>
      <c r="O1804" s="459">
        <v>48</v>
      </c>
      <c r="P1804" s="459">
        <v>42</v>
      </c>
      <c r="Q1804" s="459">
        <v>37</v>
      </c>
      <c r="R1804" s="459">
        <v>39</v>
      </c>
      <c r="S1804" s="459">
        <v>41</v>
      </c>
      <c r="T1804" s="459">
        <v>41</v>
      </c>
      <c r="U1804" s="459">
        <v>45</v>
      </c>
      <c r="V1804" s="724">
        <v>49</v>
      </c>
      <c r="W1804" s="459">
        <v>42</v>
      </c>
      <c r="X1804" s="459">
        <v>46</v>
      </c>
      <c r="Y1804" s="459">
        <v>46</v>
      </c>
      <c r="Z1804" s="459">
        <v>41</v>
      </c>
      <c r="AA1804" s="459">
        <v>36</v>
      </c>
      <c r="AB1804" s="460">
        <v>32</v>
      </c>
      <c r="AC1804" s="786"/>
      <c r="AD1804" s="953"/>
    </row>
    <row r="1805" spans="1:31" ht="12.75" customHeight="1" thickBot="1">
      <c r="A1805" s="934"/>
      <c r="B1805" s="854"/>
      <c r="C1805" s="795" t="s">
        <v>161</v>
      </c>
      <c r="D1805" s="795"/>
      <c r="E1805" s="938">
        <f t="shared" ref="E1805:AC1805" si="505">E1803/E1802</f>
        <v>0.14038876889848811</v>
      </c>
      <c r="F1805" s="938">
        <f t="shared" si="505"/>
        <v>0.10297482837528604</v>
      </c>
      <c r="G1805" s="938">
        <f t="shared" si="505"/>
        <v>5.6930693069306926E-2</v>
      </c>
      <c r="H1805" s="968">
        <f t="shared" si="505"/>
        <v>7.3634204275534437E-2</v>
      </c>
      <c r="I1805" s="938">
        <f t="shared" si="505"/>
        <v>4.228855721393035E-2</v>
      </c>
      <c r="J1805" s="938">
        <f t="shared" si="505"/>
        <v>6.4444444444444429E-2</v>
      </c>
      <c r="K1805" s="938">
        <f t="shared" si="505"/>
        <v>7.7071290944123308E-2</v>
      </c>
      <c r="L1805" s="938">
        <f t="shared" si="505"/>
        <v>0.10126582278481013</v>
      </c>
      <c r="M1805" s="938">
        <f t="shared" si="505"/>
        <v>9.9673202614379078E-2</v>
      </c>
      <c r="N1805" s="968">
        <f t="shared" si="505"/>
        <v>9.6273291925465826E-2</v>
      </c>
      <c r="O1805" s="938">
        <f t="shared" si="505"/>
        <v>0.12443095599393021</v>
      </c>
      <c r="P1805" s="938">
        <f t="shared" si="505"/>
        <v>0.10911808669656203</v>
      </c>
      <c r="Q1805" s="938">
        <f t="shared" si="505"/>
        <v>9.9838969404186795E-2</v>
      </c>
      <c r="R1805" s="938">
        <f t="shared" si="505"/>
        <v>0.11520000000000001</v>
      </c>
      <c r="S1805" s="938">
        <f t="shared" si="505"/>
        <v>9.569377990430622E-2</v>
      </c>
      <c r="T1805" s="938">
        <f t="shared" si="505"/>
        <v>9.3415007656967849E-2</v>
      </c>
      <c r="U1805" s="938">
        <f t="shared" si="505"/>
        <v>9.6870342771982115E-2</v>
      </c>
      <c r="V1805" s="968">
        <f t="shared" si="505"/>
        <v>0.12411847672778561</v>
      </c>
      <c r="W1805" s="938">
        <f t="shared" si="505"/>
        <v>0.10632183908045977</v>
      </c>
      <c r="X1805" s="938">
        <f t="shared" si="505"/>
        <v>0.12103746397694524</v>
      </c>
      <c r="Y1805" s="938">
        <f t="shared" si="505"/>
        <v>0.12756598240469208</v>
      </c>
      <c r="Z1805" s="938">
        <f t="shared" si="505"/>
        <v>0.12968749999999998</v>
      </c>
      <c r="AA1805" s="938">
        <f t="shared" si="505"/>
        <v>0.11904761904761905</v>
      </c>
      <c r="AB1805" s="938">
        <f t="shared" si="505"/>
        <v>0.12341197822141561</v>
      </c>
      <c r="AC1805" s="798">
        <f t="shared" si="505"/>
        <v>0.10421729807005004</v>
      </c>
    </row>
    <row r="1806" spans="1:31" ht="12.75" customHeight="1">
      <c r="A1806" s="931" t="s">
        <v>177</v>
      </c>
      <c r="B1806" s="728" t="s">
        <v>901</v>
      </c>
      <c r="C1806" s="777" t="s">
        <v>156</v>
      </c>
      <c r="D1806" s="777" t="s">
        <v>157</v>
      </c>
      <c r="E1806" s="1224">
        <v>6.6600000000000006E-2</v>
      </c>
      <c r="F1806" s="1224">
        <v>5.7200000000000001E-2</v>
      </c>
      <c r="G1806" s="1224">
        <v>6.0600000000000001E-2</v>
      </c>
      <c r="H1806" s="1219">
        <v>5.5800000000000002E-2</v>
      </c>
      <c r="I1806" s="1224">
        <v>5.7599999999999998E-2</v>
      </c>
      <c r="J1806" s="1224">
        <v>6.4799999999999996E-2</v>
      </c>
      <c r="K1806" s="1224">
        <v>6.4600000000000005E-2</v>
      </c>
      <c r="L1806" s="1224">
        <v>7.4800000000000005E-2</v>
      </c>
      <c r="M1806" s="1224">
        <v>9.2999999999999999E-2</v>
      </c>
      <c r="N1806" s="1219">
        <v>0.1134</v>
      </c>
      <c r="O1806" s="1224">
        <v>0.109</v>
      </c>
      <c r="P1806" s="1224">
        <v>0.1132</v>
      </c>
      <c r="Q1806" s="1224">
        <v>9.1399999999999995E-2</v>
      </c>
      <c r="R1806" s="1224">
        <v>0.1008</v>
      </c>
      <c r="S1806" s="1224">
        <v>9.74E-2</v>
      </c>
      <c r="T1806" s="1224">
        <v>0.1104</v>
      </c>
      <c r="U1806" s="1224">
        <v>0.13519999999999999</v>
      </c>
      <c r="V1806" s="1219">
        <v>0.1094</v>
      </c>
      <c r="W1806" s="1224">
        <v>9.9400000000000002E-2</v>
      </c>
      <c r="X1806" s="1224">
        <v>8.8400000000000006E-2</v>
      </c>
      <c r="Y1806" s="1224">
        <v>8.7400000000000005E-2</v>
      </c>
      <c r="Z1806" s="1224">
        <v>9.3600000000000003E-2</v>
      </c>
      <c r="AA1806" s="1224">
        <v>9.3799999999999994E-2</v>
      </c>
      <c r="AB1806" s="1224">
        <v>8.9800000000000005E-2</v>
      </c>
      <c r="AC1806" s="780">
        <f>SUM(E1806:AB1806)</f>
        <v>2.1275999999999993</v>
      </c>
    </row>
    <row r="1807" spans="1:31" ht="12.75" customHeight="1">
      <c r="A1807" s="932"/>
      <c r="B1807" s="853"/>
      <c r="C1807" s="783" t="s">
        <v>158</v>
      </c>
      <c r="D1807" s="783" t="s">
        <v>157</v>
      </c>
      <c r="E1807" s="1220">
        <v>1.14E-2</v>
      </c>
      <c r="F1807" s="1220">
        <v>9.5999999999999992E-3</v>
      </c>
      <c r="G1807" s="1220">
        <v>8.6E-3</v>
      </c>
      <c r="H1807" s="1221">
        <v>8.8000000000000005E-3</v>
      </c>
      <c r="I1807" s="1220">
        <v>8.6E-3</v>
      </c>
      <c r="J1807" s="1220">
        <v>8.3999999999999995E-3</v>
      </c>
      <c r="K1807" s="1220">
        <v>9.1999999999999998E-3</v>
      </c>
      <c r="L1807" s="1220">
        <v>8.9999999999999993E-3</v>
      </c>
      <c r="M1807" s="1220">
        <v>2.0400000000000001E-2</v>
      </c>
      <c r="N1807" s="1221">
        <v>4.5400000000000003E-2</v>
      </c>
      <c r="O1807" s="1220">
        <v>3.3799999999999997E-2</v>
      </c>
      <c r="P1807" s="1220">
        <v>3.5400000000000001E-2</v>
      </c>
      <c r="Q1807" s="1220">
        <v>1.84E-2</v>
      </c>
      <c r="R1807" s="1220">
        <v>2.6800000000000001E-2</v>
      </c>
      <c r="S1807" s="1220">
        <v>2.9399999999999999E-2</v>
      </c>
      <c r="T1807" s="1220">
        <v>2.9000000000000001E-2</v>
      </c>
      <c r="U1807" s="1220">
        <v>5.0200000000000002E-2</v>
      </c>
      <c r="V1807" s="1221">
        <v>3.3000000000000002E-2</v>
      </c>
      <c r="W1807" s="1220">
        <v>2.5600000000000001E-2</v>
      </c>
      <c r="X1807" s="1220">
        <v>1.4E-2</v>
      </c>
      <c r="Y1807" s="1220">
        <v>9.7999999999999997E-3</v>
      </c>
      <c r="Z1807" s="1220">
        <v>1.6799999999999999E-2</v>
      </c>
      <c r="AA1807" s="1220">
        <v>1.78E-2</v>
      </c>
      <c r="AB1807" s="1220">
        <v>1.7000000000000001E-2</v>
      </c>
      <c r="AC1807" s="786">
        <f>SUM(E1807:AB1807)</f>
        <v>0.49640000000000006</v>
      </c>
    </row>
    <row r="1808" spans="1:31" ht="12.75" customHeight="1">
      <c r="A1808" s="932"/>
      <c r="B1808" s="853"/>
      <c r="C1808" s="783" t="s">
        <v>159</v>
      </c>
      <c r="D1808" s="783" t="s">
        <v>160</v>
      </c>
      <c r="E1808" s="486">
        <v>3</v>
      </c>
      <c r="F1808" s="459">
        <v>3</v>
      </c>
      <c r="G1808" s="459">
        <v>4</v>
      </c>
      <c r="H1808" s="724">
        <v>3</v>
      </c>
      <c r="I1808" s="459">
        <v>4</v>
      </c>
      <c r="J1808" s="459">
        <v>3</v>
      </c>
      <c r="K1808" s="459">
        <v>5</v>
      </c>
      <c r="L1808" s="459">
        <v>5</v>
      </c>
      <c r="M1808" s="459">
        <v>6</v>
      </c>
      <c r="N1808" s="724">
        <v>5</v>
      </c>
      <c r="O1808" s="459">
        <v>8</v>
      </c>
      <c r="P1808" s="459">
        <v>5</v>
      </c>
      <c r="Q1808" s="459">
        <v>4</v>
      </c>
      <c r="R1808" s="459">
        <v>6</v>
      </c>
      <c r="S1808" s="459">
        <v>5</v>
      </c>
      <c r="T1808" s="459">
        <v>8</v>
      </c>
      <c r="U1808" s="459">
        <v>7</v>
      </c>
      <c r="V1808" s="724">
        <v>6</v>
      </c>
      <c r="W1808" s="459">
        <v>4</v>
      </c>
      <c r="X1808" s="459">
        <v>5</v>
      </c>
      <c r="Y1808" s="459">
        <v>5</v>
      </c>
      <c r="Z1808" s="459">
        <v>5</v>
      </c>
      <c r="AA1808" s="459">
        <v>6</v>
      </c>
      <c r="AB1808" s="460">
        <v>5</v>
      </c>
      <c r="AC1808" s="786"/>
    </row>
    <row r="1809" spans="1:30" ht="12.75" customHeight="1" thickBot="1">
      <c r="A1809" s="945"/>
      <c r="B1809" s="867"/>
      <c r="C1809" s="802" t="s">
        <v>161</v>
      </c>
      <c r="D1809" s="802"/>
      <c r="E1809" s="879">
        <f t="shared" ref="E1809:Y1809" si="506">E1807/E1806</f>
        <v>0.17117117117117117</v>
      </c>
      <c r="F1809" s="879">
        <f t="shared" si="506"/>
        <v>0.16783216783216781</v>
      </c>
      <c r="G1809" s="879">
        <f t="shared" si="506"/>
        <v>0.14191419141914191</v>
      </c>
      <c r="H1809" s="919">
        <f t="shared" si="506"/>
        <v>0.15770609318996415</v>
      </c>
      <c r="I1809" s="879">
        <f t="shared" si="506"/>
        <v>0.14930555555555555</v>
      </c>
      <c r="J1809" s="879">
        <f t="shared" si="506"/>
        <v>0.12962962962962962</v>
      </c>
      <c r="K1809" s="879">
        <f t="shared" si="506"/>
        <v>0.14241486068111453</v>
      </c>
      <c r="L1809" s="879">
        <f t="shared" si="506"/>
        <v>0.12032085561497324</v>
      </c>
      <c r="M1809" s="879">
        <f t="shared" si="506"/>
        <v>0.21935483870967742</v>
      </c>
      <c r="N1809" s="919">
        <f t="shared" si="506"/>
        <v>0.40035273368606705</v>
      </c>
      <c r="O1809" s="879">
        <f t="shared" si="506"/>
        <v>0.31009174311926602</v>
      </c>
      <c r="P1809" s="879">
        <f t="shared" si="506"/>
        <v>0.3127208480565371</v>
      </c>
      <c r="Q1809" s="879">
        <f t="shared" si="506"/>
        <v>0.20131291028446391</v>
      </c>
      <c r="R1809" s="879">
        <f t="shared" si="506"/>
        <v>0.26587301587301587</v>
      </c>
      <c r="S1809" s="879">
        <f t="shared" si="506"/>
        <v>0.30184804928131415</v>
      </c>
      <c r="T1809" s="879">
        <f t="shared" si="506"/>
        <v>0.26268115942028986</v>
      </c>
      <c r="U1809" s="879">
        <f t="shared" si="506"/>
        <v>0.37130177514792906</v>
      </c>
      <c r="V1809" s="919">
        <f t="shared" si="506"/>
        <v>0.30164533820840955</v>
      </c>
      <c r="W1809" s="879">
        <f t="shared" si="506"/>
        <v>0.25754527162977869</v>
      </c>
      <c r="X1809" s="879">
        <f t="shared" si="506"/>
        <v>0.15837104072398189</v>
      </c>
      <c r="Y1809" s="879">
        <f t="shared" si="506"/>
        <v>0.11212814645308923</v>
      </c>
      <c r="Z1809" s="879">
        <v>0</v>
      </c>
      <c r="AA1809" s="879">
        <v>0</v>
      </c>
      <c r="AB1809" s="879">
        <v>0</v>
      </c>
      <c r="AC1809" s="805">
        <f>AC1807/AC1806</f>
        <v>0.23331453280691872</v>
      </c>
    </row>
    <row r="1810" spans="1:30" ht="12.75" customHeight="1">
      <c r="A1810" s="942" t="s">
        <v>183</v>
      </c>
      <c r="B1810" s="727" t="s">
        <v>902</v>
      </c>
      <c r="C1810" s="857" t="s">
        <v>156</v>
      </c>
      <c r="D1810" s="857" t="s">
        <v>157</v>
      </c>
      <c r="E1810" s="1222">
        <v>0.14599999999999999</v>
      </c>
      <c r="F1810" s="1222">
        <v>0.1308</v>
      </c>
      <c r="G1810" s="1222">
        <v>0.12720000000000001</v>
      </c>
      <c r="H1810" s="1223">
        <v>0.12520000000000001</v>
      </c>
      <c r="I1810" s="1222">
        <v>0.126</v>
      </c>
      <c r="J1810" s="1222">
        <v>0.15759999999999999</v>
      </c>
      <c r="K1810" s="1222">
        <v>0.19600000000000001</v>
      </c>
      <c r="L1810" s="1222">
        <v>0.23200000000000001</v>
      </c>
      <c r="M1810" s="1222">
        <v>0.26960000000000001</v>
      </c>
      <c r="N1810" s="1223">
        <v>0.29160000000000003</v>
      </c>
      <c r="O1810" s="1222">
        <v>0.2908</v>
      </c>
      <c r="P1810" s="1222">
        <v>0.2908</v>
      </c>
      <c r="Q1810" s="1222">
        <v>0.27679999999999999</v>
      </c>
      <c r="R1810" s="1222">
        <v>0.28839999999999999</v>
      </c>
      <c r="S1810" s="1222">
        <v>0.29480000000000001</v>
      </c>
      <c r="T1810" s="1222">
        <v>0.27639999999999998</v>
      </c>
      <c r="U1810" s="1222">
        <v>0.25040000000000001</v>
      </c>
      <c r="V1810" s="1223">
        <v>0.23880000000000001</v>
      </c>
      <c r="W1810" s="1222">
        <v>0.22800000000000001</v>
      </c>
      <c r="X1810" s="1222">
        <v>0.22359999999999999</v>
      </c>
      <c r="Y1810" s="1222">
        <v>0.2036</v>
      </c>
      <c r="Z1810" s="1222">
        <v>0.1948</v>
      </c>
      <c r="AA1810" s="1222">
        <v>0.18679999999999999</v>
      </c>
      <c r="AB1810" s="1222">
        <v>0.1804</v>
      </c>
      <c r="AC1810" s="841">
        <f>SUM(E1810:AB1810)</f>
        <v>5.2263999999999999</v>
      </c>
    </row>
    <row r="1811" spans="1:30" ht="12.75" customHeight="1">
      <c r="A1811" s="925"/>
      <c r="B1811" s="853"/>
      <c r="C1811" s="783" t="s">
        <v>158</v>
      </c>
      <c r="D1811" s="783" t="s">
        <v>157</v>
      </c>
      <c r="E1811" s="1220">
        <v>9.8799999999999999E-2</v>
      </c>
      <c r="F1811" s="1220">
        <v>9.1600000000000001E-2</v>
      </c>
      <c r="G1811" s="1220">
        <v>8.7599999999999997E-2</v>
      </c>
      <c r="H1811" s="1221">
        <v>8.8800000000000004E-2</v>
      </c>
      <c r="I1811" s="1220">
        <v>8.3599999999999994E-2</v>
      </c>
      <c r="J1811" s="1220">
        <v>8.9200000000000002E-2</v>
      </c>
      <c r="K1811" s="1220">
        <v>0.09</v>
      </c>
      <c r="L1811" s="1220">
        <v>9.3200000000000005E-2</v>
      </c>
      <c r="M1811" s="1220">
        <v>9.3200000000000005E-2</v>
      </c>
      <c r="N1811" s="1221">
        <v>9.6799999999999997E-2</v>
      </c>
      <c r="O1811" s="1220">
        <v>9.4799999999999995E-2</v>
      </c>
      <c r="P1811" s="1220">
        <v>9.2399999999999996E-2</v>
      </c>
      <c r="Q1811" s="1220">
        <v>9.4799999999999995E-2</v>
      </c>
      <c r="R1811" s="1220">
        <v>9.6000000000000002E-2</v>
      </c>
      <c r="S1811" s="1220">
        <v>9.5200000000000007E-2</v>
      </c>
      <c r="T1811" s="1220">
        <v>9.0399999999999994E-2</v>
      </c>
      <c r="U1811" s="1220">
        <v>8.8400000000000006E-2</v>
      </c>
      <c r="V1811" s="1221">
        <v>8.72E-2</v>
      </c>
      <c r="W1811" s="1220">
        <v>8.48E-2</v>
      </c>
      <c r="X1811" s="1220">
        <v>8.6800000000000002E-2</v>
      </c>
      <c r="Y1811" s="1220">
        <v>9.0800000000000006E-2</v>
      </c>
      <c r="Z1811" s="1220">
        <v>9.1200000000000003E-2</v>
      </c>
      <c r="AA1811" s="1220">
        <v>9.1200000000000003E-2</v>
      </c>
      <c r="AB1811" s="1220">
        <v>9.3600000000000003E-2</v>
      </c>
      <c r="AC1811" s="841">
        <f>SUM(E1811:AB1811)</f>
        <v>2.1904000000000003</v>
      </c>
    </row>
    <row r="1812" spans="1:30" ht="12.75" customHeight="1">
      <c r="A1812" s="925"/>
      <c r="B1812" s="853"/>
      <c r="C1812" s="783" t="s">
        <v>159</v>
      </c>
      <c r="D1812" s="783" t="s">
        <v>160</v>
      </c>
      <c r="E1812" s="486">
        <v>8</v>
      </c>
      <c r="F1812" s="459">
        <v>8</v>
      </c>
      <c r="G1812" s="459">
        <v>7</v>
      </c>
      <c r="H1812" s="724">
        <v>7</v>
      </c>
      <c r="I1812" s="459">
        <v>8</v>
      </c>
      <c r="J1812" s="459">
        <v>12</v>
      </c>
      <c r="K1812" s="459">
        <v>12</v>
      </c>
      <c r="L1812" s="459">
        <v>16</v>
      </c>
      <c r="M1812" s="459">
        <v>18</v>
      </c>
      <c r="N1812" s="724">
        <v>17</v>
      </c>
      <c r="O1812" s="459">
        <v>18</v>
      </c>
      <c r="P1812" s="459">
        <v>17</v>
      </c>
      <c r="Q1812" s="459">
        <v>15</v>
      </c>
      <c r="R1812" s="459">
        <v>19</v>
      </c>
      <c r="S1812" s="459">
        <v>18</v>
      </c>
      <c r="T1812" s="459">
        <v>15</v>
      </c>
      <c r="U1812" s="459">
        <v>14</v>
      </c>
      <c r="V1812" s="724">
        <v>12</v>
      </c>
      <c r="W1812" s="459">
        <v>13</v>
      </c>
      <c r="X1812" s="459">
        <v>12</v>
      </c>
      <c r="Y1812" s="459">
        <v>11</v>
      </c>
      <c r="Z1812" s="459">
        <v>10</v>
      </c>
      <c r="AA1812" s="459">
        <v>11</v>
      </c>
      <c r="AB1812" s="460">
        <v>11</v>
      </c>
      <c r="AC1812" s="786"/>
    </row>
    <row r="1813" spans="1:30" ht="12.75" customHeight="1" thickBot="1">
      <c r="A1813" s="929"/>
      <c r="B1813" s="854"/>
      <c r="C1813" s="795" t="s">
        <v>161</v>
      </c>
      <c r="D1813" s="795"/>
      <c r="E1813" s="938">
        <f t="shared" ref="E1813:Y1813" si="507">E1811/E1810</f>
        <v>0.67671232876712328</v>
      </c>
      <c r="F1813" s="938">
        <f t="shared" si="507"/>
        <v>0.70030581039755357</v>
      </c>
      <c r="G1813" s="938">
        <f t="shared" si="507"/>
        <v>0.68867924528301883</v>
      </c>
      <c r="H1813" s="968">
        <f t="shared" si="507"/>
        <v>0.70926517571884984</v>
      </c>
      <c r="I1813" s="938">
        <f t="shared" si="507"/>
        <v>0.66349206349206347</v>
      </c>
      <c r="J1813" s="938">
        <f t="shared" si="507"/>
        <v>0.56598984771573613</v>
      </c>
      <c r="K1813" s="938">
        <f t="shared" si="507"/>
        <v>0.45918367346938771</v>
      </c>
      <c r="L1813" s="938">
        <f t="shared" si="507"/>
        <v>0.40172413793103451</v>
      </c>
      <c r="M1813" s="938">
        <f t="shared" si="507"/>
        <v>0.3456973293768546</v>
      </c>
      <c r="N1813" s="968">
        <f t="shared" si="507"/>
        <v>0.33196159122085045</v>
      </c>
      <c r="O1813" s="938">
        <f t="shared" si="507"/>
        <v>0.32599724896836313</v>
      </c>
      <c r="P1813" s="938">
        <f t="shared" si="507"/>
        <v>0.31774415405777162</v>
      </c>
      <c r="Q1813" s="938">
        <f t="shared" si="507"/>
        <v>0.34248554913294799</v>
      </c>
      <c r="R1813" s="938">
        <f t="shared" si="507"/>
        <v>0.33287101248266299</v>
      </c>
      <c r="S1813" s="938">
        <f t="shared" si="507"/>
        <v>0.32293080054274087</v>
      </c>
      <c r="T1813" s="938">
        <f t="shared" si="507"/>
        <v>0.32706222865412449</v>
      </c>
      <c r="U1813" s="938">
        <f t="shared" si="507"/>
        <v>0.35303514376996808</v>
      </c>
      <c r="V1813" s="968">
        <f t="shared" si="507"/>
        <v>0.36515912897822445</v>
      </c>
      <c r="W1813" s="938">
        <f t="shared" si="507"/>
        <v>0.3719298245614035</v>
      </c>
      <c r="X1813" s="938">
        <f t="shared" si="507"/>
        <v>0.38819320214669056</v>
      </c>
      <c r="Y1813" s="938">
        <f t="shared" si="507"/>
        <v>0.44597249508840864</v>
      </c>
      <c r="Z1813" s="938">
        <v>0</v>
      </c>
      <c r="AA1813" s="938">
        <v>8</v>
      </c>
      <c r="AB1813" s="938">
        <v>4</v>
      </c>
      <c r="AC1813" s="798">
        <f>AC1811/AC1810</f>
        <v>0.41910301545997253</v>
      </c>
    </row>
    <row r="1814" spans="1:30" ht="12.75" customHeight="1">
      <c r="A1814" s="874" t="s">
        <v>296</v>
      </c>
      <c r="B1814" s="728" t="s">
        <v>900</v>
      </c>
      <c r="C1814" s="777" t="s">
        <v>156</v>
      </c>
      <c r="D1814" s="777" t="s">
        <v>157</v>
      </c>
      <c r="E1814" s="1218">
        <v>0.13039999999999999</v>
      </c>
      <c r="F1814" s="1218">
        <v>0.1336</v>
      </c>
      <c r="G1814" s="1218">
        <v>0.1328</v>
      </c>
      <c r="H1814" s="1219">
        <v>0.1288</v>
      </c>
      <c r="I1814" s="1218">
        <v>0.11799999999999999</v>
      </c>
      <c r="J1814" s="1218">
        <v>0.1328</v>
      </c>
      <c r="K1814" s="1218">
        <v>0.1356</v>
      </c>
      <c r="L1814" s="1218">
        <v>0.1192</v>
      </c>
      <c r="M1814" s="1218">
        <v>0.1452</v>
      </c>
      <c r="N1814" s="1219">
        <v>0.1636</v>
      </c>
      <c r="O1814" s="1218">
        <v>0.14000000000000001</v>
      </c>
      <c r="P1814" s="1218">
        <v>0.13800000000000001</v>
      </c>
      <c r="Q1814" s="1218">
        <v>0.1532</v>
      </c>
      <c r="R1814" s="1218">
        <v>0.1416</v>
      </c>
      <c r="S1814" s="1218">
        <v>0.1308</v>
      </c>
      <c r="T1814" s="1218">
        <v>0.1288</v>
      </c>
      <c r="U1814" s="1218">
        <v>0.1376</v>
      </c>
      <c r="V1814" s="1219">
        <v>0.13919999999999999</v>
      </c>
      <c r="W1814" s="1218">
        <v>0.14799999999999999</v>
      </c>
      <c r="X1814" s="1218">
        <v>0.17199999999999999</v>
      </c>
      <c r="Y1814" s="1218">
        <v>0.15079999999999999</v>
      </c>
      <c r="Z1814" s="1218">
        <v>0.15079999999999999</v>
      </c>
      <c r="AA1814" s="1218">
        <v>0.13719999999999999</v>
      </c>
      <c r="AB1814" s="1218">
        <v>0.12959999999999999</v>
      </c>
      <c r="AC1814" s="984">
        <f>SUM(E1814:AB1814)</f>
        <v>3.3375999999999992</v>
      </c>
    </row>
    <row r="1815" spans="1:30" ht="12.75" customHeight="1">
      <c r="A1815" s="925"/>
      <c r="B1815" s="853"/>
      <c r="C1815" s="783" t="s">
        <v>158</v>
      </c>
      <c r="D1815" s="783" t="s">
        <v>157</v>
      </c>
      <c r="E1815" s="1220">
        <v>5.5599999999999997E-2</v>
      </c>
      <c r="F1815" s="1220">
        <v>5.8400000000000001E-2</v>
      </c>
      <c r="G1815" s="1220">
        <v>5.7599999999999998E-2</v>
      </c>
      <c r="H1815" s="1221">
        <v>5.3199999999999997E-2</v>
      </c>
      <c r="I1815" s="1220">
        <v>5.3999999999999999E-2</v>
      </c>
      <c r="J1815" s="1220">
        <v>5.8000000000000003E-2</v>
      </c>
      <c r="K1815" s="1220">
        <v>5.8400000000000001E-2</v>
      </c>
      <c r="L1815" s="1220">
        <v>5.3199999999999997E-2</v>
      </c>
      <c r="M1815" s="1220">
        <v>5.7200000000000001E-2</v>
      </c>
      <c r="N1815" s="1221">
        <v>5.96E-2</v>
      </c>
      <c r="O1815" s="1220">
        <v>5.8000000000000003E-2</v>
      </c>
      <c r="P1815" s="1220">
        <v>5.28E-2</v>
      </c>
      <c r="Q1815" s="1220">
        <v>6.2399999999999997E-2</v>
      </c>
      <c r="R1815" s="1220">
        <v>5.8799999999999998E-2</v>
      </c>
      <c r="S1815" s="1220">
        <v>5.5599999999999997E-2</v>
      </c>
      <c r="T1815" s="1220">
        <v>5.5199999999999999E-2</v>
      </c>
      <c r="U1815" s="1220">
        <v>5.7599999999999998E-2</v>
      </c>
      <c r="V1815" s="1221">
        <v>5.7599999999999998E-2</v>
      </c>
      <c r="W1815" s="1220">
        <v>5.7599999999999998E-2</v>
      </c>
      <c r="X1815" s="1220">
        <v>5.7200000000000001E-2</v>
      </c>
      <c r="Y1815" s="1220">
        <v>5.9200000000000003E-2</v>
      </c>
      <c r="Z1815" s="1220">
        <v>6.2E-2</v>
      </c>
      <c r="AA1815" s="1220">
        <v>5.96E-2</v>
      </c>
      <c r="AB1815" s="1220">
        <v>5.3199999999999997E-2</v>
      </c>
      <c r="AC1815" s="786">
        <f>SUM(E1815:AB1815)</f>
        <v>1.3720000000000001</v>
      </c>
    </row>
    <row r="1816" spans="1:30" ht="12.75" customHeight="1">
      <c r="A1816" s="925"/>
      <c r="B1816" s="853"/>
      <c r="C1816" s="783" t="s">
        <v>159</v>
      </c>
      <c r="D1816" s="783" t="s">
        <v>160</v>
      </c>
      <c r="E1816" s="486">
        <v>7</v>
      </c>
      <c r="F1816" s="459">
        <v>7</v>
      </c>
      <c r="G1816" s="459">
        <v>9</v>
      </c>
      <c r="H1816" s="724">
        <v>7</v>
      </c>
      <c r="I1816" s="459">
        <v>11</v>
      </c>
      <c r="J1816" s="459">
        <v>7</v>
      </c>
      <c r="K1816" s="459">
        <v>7</v>
      </c>
      <c r="L1816" s="459">
        <v>9</v>
      </c>
      <c r="M1816" s="459">
        <v>9</v>
      </c>
      <c r="N1816" s="724">
        <v>10</v>
      </c>
      <c r="O1816" s="459">
        <v>7</v>
      </c>
      <c r="P1816" s="459">
        <v>9</v>
      </c>
      <c r="Q1816" s="459">
        <v>7</v>
      </c>
      <c r="R1816" s="459">
        <v>7</v>
      </c>
      <c r="S1816" s="459">
        <v>9</v>
      </c>
      <c r="T1816" s="459">
        <v>9</v>
      </c>
      <c r="U1816" s="459">
        <v>7</v>
      </c>
      <c r="V1816" s="724">
        <v>7</v>
      </c>
      <c r="W1816" s="459">
        <v>11</v>
      </c>
      <c r="X1816" s="459">
        <v>11</v>
      </c>
      <c r="Y1816" s="459">
        <v>7</v>
      </c>
      <c r="Z1816" s="459">
        <v>7</v>
      </c>
      <c r="AA1816" s="459">
        <v>7</v>
      </c>
      <c r="AB1816" s="460">
        <v>7</v>
      </c>
      <c r="AC1816" s="786"/>
    </row>
    <row r="1817" spans="1:30" ht="12.75" customHeight="1" thickBot="1">
      <c r="A1817" s="929"/>
      <c r="B1817" s="854"/>
      <c r="C1817" s="795" t="s">
        <v>161</v>
      </c>
      <c r="D1817" s="795"/>
      <c r="E1817" s="914"/>
      <c r="F1817" s="914"/>
      <c r="G1817" s="914"/>
      <c r="H1817" s="968"/>
      <c r="I1817" s="914"/>
      <c r="J1817" s="914"/>
      <c r="K1817" s="914"/>
      <c r="L1817" s="914"/>
      <c r="M1817" s="914"/>
      <c r="N1817" s="968"/>
      <c r="O1817" s="914"/>
      <c r="P1817" s="914"/>
      <c r="Q1817" s="914"/>
      <c r="R1817" s="914"/>
      <c r="S1817" s="914"/>
      <c r="T1817" s="914"/>
      <c r="U1817" s="914"/>
      <c r="V1817" s="968"/>
      <c r="W1817" s="914"/>
      <c r="X1817" s="914"/>
      <c r="Y1817" s="914"/>
      <c r="Z1817" s="914"/>
      <c r="AA1817" s="914"/>
      <c r="AB1817" s="914"/>
      <c r="AC1817" s="798"/>
    </row>
    <row r="1818" spans="1:30" ht="12.75" customHeight="1">
      <c r="A1818" s="931" t="s">
        <v>186</v>
      </c>
      <c r="B1818" s="728" t="s">
        <v>898</v>
      </c>
      <c r="C1818" s="777" t="s">
        <v>156</v>
      </c>
      <c r="D1818" s="777" t="s">
        <v>157</v>
      </c>
      <c r="E1818" s="1218">
        <v>1.2827999999999999</v>
      </c>
      <c r="F1818" s="1218">
        <v>1.1568000000000001</v>
      </c>
      <c r="G1818" s="1218">
        <v>1.0992</v>
      </c>
      <c r="H1818" s="1219">
        <v>1.1040000000000001</v>
      </c>
      <c r="I1818" s="1218">
        <v>1.1148</v>
      </c>
      <c r="J1818" s="1218">
        <v>1.1879999999999999</v>
      </c>
      <c r="K1818" s="1218">
        <v>1.3992</v>
      </c>
      <c r="L1818" s="1218">
        <v>1.5720000000000001</v>
      </c>
      <c r="M1818" s="1218">
        <v>1.7423999999999999</v>
      </c>
      <c r="N1818" s="1219">
        <v>1.8948</v>
      </c>
      <c r="O1818" s="1218">
        <v>1.8924000000000001</v>
      </c>
      <c r="P1818" s="1218">
        <v>1.8804000000000001</v>
      </c>
      <c r="Q1818" s="1218">
        <v>1.86</v>
      </c>
      <c r="R1818" s="1218">
        <v>1.8371999999999999</v>
      </c>
      <c r="S1818" s="1218">
        <v>1.8864000000000001</v>
      </c>
      <c r="T1818" s="1218">
        <v>1.9164000000000001</v>
      </c>
      <c r="U1818" s="1218">
        <v>1.9523999999999999</v>
      </c>
      <c r="V1818" s="1219">
        <v>2.0171999999999999</v>
      </c>
      <c r="W1818" s="1218">
        <v>2.0676000000000001</v>
      </c>
      <c r="X1818" s="1218">
        <v>2.0579999999999998</v>
      </c>
      <c r="Y1818" s="1218">
        <v>2.0244</v>
      </c>
      <c r="Z1818" s="1218">
        <v>1.9056</v>
      </c>
      <c r="AA1818" s="1218">
        <v>1.6752</v>
      </c>
      <c r="AB1818" s="1218">
        <v>1.4219999999999999</v>
      </c>
      <c r="AC1818" s="780">
        <f>SUM(E1818:AB1818)</f>
        <v>39.94919999999999</v>
      </c>
    </row>
    <row r="1819" spans="1:30" ht="12.75" customHeight="1">
      <c r="A1819" s="932"/>
      <c r="B1819" s="853"/>
      <c r="C1819" s="783" t="s">
        <v>158</v>
      </c>
      <c r="D1819" s="783" t="s">
        <v>157</v>
      </c>
      <c r="E1819" s="1220">
        <v>0.54239999999999999</v>
      </c>
      <c r="F1819" s="1220">
        <v>0.49559999999999998</v>
      </c>
      <c r="G1819" s="1220">
        <v>0.47160000000000002</v>
      </c>
      <c r="H1819" s="1221">
        <v>0.47399999999999998</v>
      </c>
      <c r="I1819" s="1220">
        <v>0.48120000000000002</v>
      </c>
      <c r="J1819" s="1220">
        <v>0.4884</v>
      </c>
      <c r="K1819" s="1220">
        <v>0.50280000000000002</v>
      </c>
      <c r="L1819" s="1220">
        <v>0.54359999999999997</v>
      </c>
      <c r="M1819" s="1220">
        <v>0.60840000000000005</v>
      </c>
      <c r="N1819" s="1221">
        <v>0.68159999999999998</v>
      </c>
      <c r="O1819" s="1220">
        <v>0.64319999999999999</v>
      </c>
      <c r="P1819" s="1220">
        <v>0.62639999999999996</v>
      </c>
      <c r="Q1819" s="1220">
        <v>0.61199999999999999</v>
      </c>
      <c r="R1819" s="1220">
        <v>0.62039999999999995</v>
      </c>
      <c r="S1819" s="1220">
        <v>0.61919999999999997</v>
      </c>
      <c r="T1819" s="1220">
        <v>0.61680000000000001</v>
      </c>
      <c r="U1819" s="1220">
        <v>0.60360000000000003</v>
      </c>
      <c r="V1819" s="1221">
        <v>0.58320000000000005</v>
      </c>
      <c r="W1819" s="1220">
        <v>0.57479999999999998</v>
      </c>
      <c r="X1819" s="1220">
        <v>0.56999999999999995</v>
      </c>
      <c r="Y1819" s="1220">
        <v>0.55920000000000003</v>
      </c>
      <c r="Z1819" s="1220">
        <v>0.53520000000000001</v>
      </c>
      <c r="AA1819" s="1220">
        <v>0.52080000000000004</v>
      </c>
      <c r="AB1819" s="1220">
        <v>0.51480000000000004</v>
      </c>
      <c r="AC1819" s="786">
        <f>SUM(E1819:AB1819)</f>
        <v>13.489199999999999</v>
      </c>
    </row>
    <row r="1820" spans="1:30" ht="12.75" customHeight="1">
      <c r="A1820" s="932"/>
      <c r="B1820" s="853"/>
      <c r="C1820" s="783" t="s">
        <v>159</v>
      </c>
      <c r="D1820" s="783" t="s">
        <v>160</v>
      </c>
      <c r="E1820" s="486">
        <v>74</v>
      </c>
      <c r="F1820" s="459">
        <v>69</v>
      </c>
      <c r="G1820" s="459">
        <v>67</v>
      </c>
      <c r="H1820" s="724">
        <v>67</v>
      </c>
      <c r="I1820" s="459">
        <v>66</v>
      </c>
      <c r="J1820" s="459">
        <v>77</v>
      </c>
      <c r="K1820" s="459">
        <v>82</v>
      </c>
      <c r="L1820" s="459">
        <v>102</v>
      </c>
      <c r="M1820" s="459">
        <v>106</v>
      </c>
      <c r="N1820" s="724">
        <v>115</v>
      </c>
      <c r="O1820" s="459">
        <v>109</v>
      </c>
      <c r="P1820" s="459">
        <v>108</v>
      </c>
      <c r="Q1820" s="459">
        <v>109</v>
      </c>
      <c r="R1820" s="459">
        <v>105</v>
      </c>
      <c r="S1820" s="459">
        <v>113</v>
      </c>
      <c r="T1820" s="459">
        <v>115</v>
      </c>
      <c r="U1820" s="459">
        <v>121</v>
      </c>
      <c r="V1820" s="724">
        <v>116</v>
      </c>
      <c r="W1820" s="459">
        <v>123</v>
      </c>
      <c r="X1820" s="459">
        <v>121</v>
      </c>
      <c r="Y1820" s="459">
        <v>112</v>
      </c>
      <c r="Z1820" s="459">
        <v>104</v>
      </c>
      <c r="AA1820" s="459">
        <v>91</v>
      </c>
      <c r="AB1820" s="460">
        <v>83</v>
      </c>
      <c r="AC1820" s="786"/>
      <c r="AD1820" s="787">
        <f>MAX(E1820:AB1820)</f>
        <v>123</v>
      </c>
    </row>
    <row r="1821" spans="1:30" ht="12.75" customHeight="1" thickBot="1">
      <c r="A1821" s="945"/>
      <c r="B1821" s="867"/>
      <c r="C1821" s="802" t="s">
        <v>161</v>
      </c>
      <c r="D1821" s="802"/>
      <c r="E1821" s="879">
        <f t="shared" ref="E1821:Y1821" si="508">E1819/E1818</f>
        <v>0.42282507015902715</v>
      </c>
      <c r="F1821" s="879">
        <f t="shared" si="508"/>
        <v>0.4284232365145228</v>
      </c>
      <c r="G1821" s="879">
        <f t="shared" si="508"/>
        <v>0.4290393013100437</v>
      </c>
      <c r="H1821" s="919">
        <f t="shared" si="508"/>
        <v>0.42934782608695649</v>
      </c>
      <c r="I1821" s="879">
        <f t="shared" si="508"/>
        <v>0.43164693218514533</v>
      </c>
      <c r="J1821" s="879">
        <f t="shared" si="508"/>
        <v>0.41111111111111115</v>
      </c>
      <c r="K1821" s="879">
        <f t="shared" si="508"/>
        <v>0.35934819897084047</v>
      </c>
      <c r="L1821" s="879">
        <f t="shared" si="508"/>
        <v>0.34580152671755721</v>
      </c>
      <c r="M1821" s="879">
        <f t="shared" si="508"/>
        <v>0.34917355371900832</v>
      </c>
      <c r="N1821" s="919">
        <f t="shared" si="508"/>
        <v>0.35972134262191258</v>
      </c>
      <c r="O1821" s="879">
        <f t="shared" si="508"/>
        <v>0.33988585922637921</v>
      </c>
      <c r="P1821" s="879">
        <f t="shared" si="508"/>
        <v>0.33312061263560944</v>
      </c>
      <c r="Q1821" s="879">
        <f t="shared" si="508"/>
        <v>0.32903225806451608</v>
      </c>
      <c r="R1821" s="879">
        <f t="shared" si="508"/>
        <v>0.33768778576094055</v>
      </c>
      <c r="S1821" s="879">
        <f t="shared" si="508"/>
        <v>0.3282442748091603</v>
      </c>
      <c r="T1821" s="879">
        <f t="shared" si="508"/>
        <v>0.32185347526612396</v>
      </c>
      <c r="U1821" s="879">
        <f t="shared" si="508"/>
        <v>0.30915795943454211</v>
      </c>
      <c r="V1821" s="919">
        <f t="shared" si="508"/>
        <v>0.28911362284354553</v>
      </c>
      <c r="W1821" s="879">
        <f t="shared" si="508"/>
        <v>0.27800348229831684</v>
      </c>
      <c r="X1821" s="879">
        <f t="shared" si="508"/>
        <v>0.27696793002915454</v>
      </c>
      <c r="Y1821" s="879">
        <f t="shared" si="508"/>
        <v>0.27622999407231774</v>
      </c>
      <c r="Z1821" s="879">
        <v>0.59</v>
      </c>
      <c r="AA1821" s="879">
        <v>0.47</v>
      </c>
      <c r="AB1821" s="879">
        <v>0.59</v>
      </c>
      <c r="AC1821" s="805">
        <f>AC1819/AC1818</f>
        <v>0.33765882670992164</v>
      </c>
    </row>
    <row r="1822" spans="1:30" ht="12.75" customHeight="1">
      <c r="A1822" s="946" t="s">
        <v>228</v>
      </c>
      <c r="B1822" s="727" t="s">
        <v>898</v>
      </c>
      <c r="C1822" s="857" t="s">
        <v>156</v>
      </c>
      <c r="D1822" s="857" t="s">
        <v>157</v>
      </c>
      <c r="E1822" s="1222">
        <v>0</v>
      </c>
      <c r="F1822" s="1222">
        <v>0</v>
      </c>
      <c r="G1822" s="1222">
        <v>0</v>
      </c>
      <c r="H1822" s="1223">
        <v>0</v>
      </c>
      <c r="I1822" s="1222">
        <v>0</v>
      </c>
      <c r="J1822" s="1222">
        <v>0</v>
      </c>
      <c r="K1822" s="1222">
        <v>0</v>
      </c>
      <c r="L1822" s="1222">
        <v>0</v>
      </c>
      <c r="M1822" s="1222">
        <v>0</v>
      </c>
      <c r="N1822" s="1223">
        <v>0</v>
      </c>
      <c r="O1822" s="1222">
        <v>0</v>
      </c>
      <c r="P1822" s="1222">
        <v>0</v>
      </c>
      <c r="Q1822" s="1222">
        <v>0</v>
      </c>
      <c r="R1822" s="1222">
        <v>0</v>
      </c>
      <c r="S1822" s="1222">
        <v>0</v>
      </c>
      <c r="T1822" s="1222">
        <v>0</v>
      </c>
      <c r="U1822" s="1222">
        <v>0</v>
      </c>
      <c r="V1822" s="1223">
        <v>0</v>
      </c>
      <c r="W1822" s="1222">
        <v>0</v>
      </c>
      <c r="X1822" s="1222">
        <v>0</v>
      </c>
      <c r="Y1822" s="1222">
        <v>0</v>
      </c>
      <c r="Z1822" s="1222">
        <v>0</v>
      </c>
      <c r="AA1822" s="1222">
        <v>0</v>
      </c>
      <c r="AB1822" s="1222">
        <v>0</v>
      </c>
      <c r="AC1822" s="841">
        <f>SUM(E1822:AB1822)</f>
        <v>0</v>
      </c>
    </row>
    <row r="1823" spans="1:30" ht="12.75" customHeight="1">
      <c r="A1823" s="932"/>
      <c r="B1823" s="853"/>
      <c r="C1823" s="783" t="s">
        <v>158</v>
      </c>
      <c r="D1823" s="783" t="s">
        <v>157</v>
      </c>
      <c r="E1823" s="1220">
        <v>0</v>
      </c>
      <c r="F1823" s="1220">
        <v>0</v>
      </c>
      <c r="G1823" s="1220">
        <v>0</v>
      </c>
      <c r="H1823" s="1221">
        <v>0</v>
      </c>
      <c r="I1823" s="1220">
        <v>0</v>
      </c>
      <c r="J1823" s="1220">
        <v>0</v>
      </c>
      <c r="K1823" s="1220">
        <v>0</v>
      </c>
      <c r="L1823" s="1220">
        <v>0</v>
      </c>
      <c r="M1823" s="1220">
        <v>0</v>
      </c>
      <c r="N1823" s="1221">
        <v>0</v>
      </c>
      <c r="O1823" s="1220">
        <v>0</v>
      </c>
      <c r="P1823" s="1220">
        <v>0</v>
      </c>
      <c r="Q1823" s="1220">
        <v>0</v>
      </c>
      <c r="R1823" s="1220">
        <v>0</v>
      </c>
      <c r="S1823" s="1220">
        <v>0</v>
      </c>
      <c r="T1823" s="1220">
        <v>0</v>
      </c>
      <c r="U1823" s="1220">
        <v>0</v>
      </c>
      <c r="V1823" s="1221">
        <v>0</v>
      </c>
      <c r="W1823" s="1220">
        <v>0</v>
      </c>
      <c r="X1823" s="1220">
        <v>0</v>
      </c>
      <c r="Y1823" s="1220">
        <v>0</v>
      </c>
      <c r="Z1823" s="1220">
        <v>0</v>
      </c>
      <c r="AA1823" s="1220">
        <v>0</v>
      </c>
      <c r="AB1823" s="1220">
        <v>0</v>
      </c>
      <c r="AC1823" s="786">
        <f>SUM(E1823:AB1823)</f>
        <v>0</v>
      </c>
    </row>
    <row r="1824" spans="1:30" ht="12.75" customHeight="1">
      <c r="A1824" s="932"/>
      <c r="B1824" s="853"/>
      <c r="C1824" s="783" t="s">
        <v>159</v>
      </c>
      <c r="D1824" s="783" t="s">
        <v>160</v>
      </c>
      <c r="E1824" s="863">
        <v>0</v>
      </c>
      <c r="F1824" s="863">
        <v>0</v>
      </c>
      <c r="G1824" s="863">
        <v>0</v>
      </c>
      <c r="H1824" s="864">
        <v>0</v>
      </c>
      <c r="I1824" s="863">
        <v>0</v>
      </c>
      <c r="J1824" s="863">
        <v>0</v>
      </c>
      <c r="K1824" s="863">
        <v>0</v>
      </c>
      <c r="L1824" s="863">
        <v>0</v>
      </c>
      <c r="M1824" s="863">
        <v>0</v>
      </c>
      <c r="N1824" s="864">
        <v>0</v>
      </c>
      <c r="O1824" s="863">
        <v>0</v>
      </c>
      <c r="P1824" s="863">
        <v>0</v>
      </c>
      <c r="Q1824" s="863">
        <v>0</v>
      </c>
      <c r="R1824" s="863">
        <v>0</v>
      </c>
      <c r="S1824" s="863">
        <v>0</v>
      </c>
      <c r="T1824" s="863">
        <v>0</v>
      </c>
      <c r="U1824" s="863">
        <v>0</v>
      </c>
      <c r="V1824" s="864">
        <v>0</v>
      </c>
      <c r="W1824" s="863">
        <v>0</v>
      </c>
      <c r="X1824" s="863">
        <v>0</v>
      </c>
      <c r="Y1824" s="863">
        <v>0</v>
      </c>
      <c r="Z1824" s="863">
        <v>0</v>
      </c>
      <c r="AA1824" s="863">
        <v>0</v>
      </c>
      <c r="AB1824" s="863">
        <v>0</v>
      </c>
      <c r="AC1824" s="786"/>
      <c r="AD1824" s="787">
        <f>MAX(E1824:AB1824)</f>
        <v>0</v>
      </c>
    </row>
    <row r="1825" spans="1:30" ht="12.75" customHeight="1">
      <c r="A1825" s="934"/>
      <c r="B1825" s="854"/>
      <c r="C1825" s="795" t="s">
        <v>161</v>
      </c>
      <c r="D1825" s="795"/>
      <c r="E1825" s="938" t="e">
        <f t="shared" ref="E1825:Y1825" si="509">E1823/E1822</f>
        <v>#DIV/0!</v>
      </c>
      <c r="F1825" s="938" t="e">
        <f t="shared" si="509"/>
        <v>#DIV/0!</v>
      </c>
      <c r="G1825" s="938" t="e">
        <f t="shared" si="509"/>
        <v>#DIV/0!</v>
      </c>
      <c r="H1825" s="968" t="e">
        <f t="shared" si="509"/>
        <v>#DIV/0!</v>
      </c>
      <c r="I1825" s="938" t="e">
        <f t="shared" si="509"/>
        <v>#DIV/0!</v>
      </c>
      <c r="J1825" s="938" t="e">
        <f t="shared" si="509"/>
        <v>#DIV/0!</v>
      </c>
      <c r="K1825" s="938" t="e">
        <f t="shared" si="509"/>
        <v>#DIV/0!</v>
      </c>
      <c r="L1825" s="938" t="e">
        <f t="shared" si="509"/>
        <v>#DIV/0!</v>
      </c>
      <c r="M1825" s="938" t="e">
        <f t="shared" si="509"/>
        <v>#DIV/0!</v>
      </c>
      <c r="N1825" s="968" t="e">
        <f t="shared" si="509"/>
        <v>#DIV/0!</v>
      </c>
      <c r="O1825" s="938" t="e">
        <f t="shared" si="509"/>
        <v>#DIV/0!</v>
      </c>
      <c r="P1825" s="938" t="e">
        <f t="shared" si="509"/>
        <v>#DIV/0!</v>
      </c>
      <c r="Q1825" s="938" t="e">
        <f t="shared" si="509"/>
        <v>#DIV/0!</v>
      </c>
      <c r="R1825" s="938" t="e">
        <f t="shared" si="509"/>
        <v>#DIV/0!</v>
      </c>
      <c r="S1825" s="938" t="e">
        <f t="shared" si="509"/>
        <v>#DIV/0!</v>
      </c>
      <c r="T1825" s="938" t="e">
        <f t="shared" si="509"/>
        <v>#DIV/0!</v>
      </c>
      <c r="U1825" s="938" t="e">
        <f t="shared" si="509"/>
        <v>#DIV/0!</v>
      </c>
      <c r="V1825" s="968" t="e">
        <f t="shared" si="509"/>
        <v>#DIV/0!</v>
      </c>
      <c r="W1825" s="938" t="e">
        <f t="shared" si="509"/>
        <v>#DIV/0!</v>
      </c>
      <c r="X1825" s="938" t="e">
        <f t="shared" si="509"/>
        <v>#DIV/0!</v>
      </c>
      <c r="Y1825" s="938" t="e">
        <f t="shared" si="509"/>
        <v>#DIV/0!</v>
      </c>
      <c r="Z1825" s="938">
        <v>0</v>
      </c>
      <c r="AA1825" s="938">
        <v>0</v>
      </c>
      <c r="AB1825" s="938">
        <v>0</v>
      </c>
      <c r="AC1825" s="798" t="e">
        <f>AC1823/AC1822</f>
        <v>#DIV/0!</v>
      </c>
    </row>
    <row r="1826" spans="1:30" ht="12.75" customHeight="1">
      <c r="A1826" s="931" t="s">
        <v>189</v>
      </c>
      <c r="B1826" s="728" t="s">
        <v>903</v>
      </c>
      <c r="C1826" s="777" t="s">
        <v>156</v>
      </c>
      <c r="D1826" s="777" t="s">
        <v>157</v>
      </c>
      <c r="E1826" s="1218">
        <v>0.16839999999999999</v>
      </c>
      <c r="F1826" s="1218">
        <v>0.1552</v>
      </c>
      <c r="G1826" s="1218">
        <v>0.15</v>
      </c>
      <c r="H1826" s="1219">
        <v>0.14680000000000001</v>
      </c>
      <c r="I1826" s="1218">
        <v>0.1482</v>
      </c>
      <c r="J1826" s="1218">
        <v>0.1532</v>
      </c>
      <c r="K1826" s="1218">
        <v>0.1986</v>
      </c>
      <c r="L1826" s="1218">
        <v>0.2228</v>
      </c>
      <c r="M1826" s="1218">
        <v>0.2278</v>
      </c>
      <c r="N1826" s="1219">
        <v>0.23200000000000001</v>
      </c>
      <c r="O1826" s="1218">
        <v>0.2316</v>
      </c>
      <c r="P1826" s="1218">
        <v>0.2402</v>
      </c>
      <c r="Q1826" s="1218">
        <v>0.24399999999999999</v>
      </c>
      <c r="R1826" s="1218">
        <v>0.2414</v>
      </c>
      <c r="S1826" s="1218">
        <v>0.24160000000000001</v>
      </c>
      <c r="T1826" s="1218">
        <v>0.25140000000000001</v>
      </c>
      <c r="U1826" s="1218">
        <v>0.25140000000000001</v>
      </c>
      <c r="V1826" s="1219">
        <v>0.26340000000000002</v>
      </c>
      <c r="W1826" s="1218">
        <v>0.27700000000000002</v>
      </c>
      <c r="X1826" s="1218">
        <v>0.28520000000000001</v>
      </c>
      <c r="Y1826" s="1218">
        <v>0.29480000000000001</v>
      </c>
      <c r="Z1826" s="1218">
        <v>0.28100000000000003</v>
      </c>
      <c r="AA1826" s="1218">
        <v>0.24959999999999999</v>
      </c>
      <c r="AB1826" s="1218">
        <v>0.21060000000000001</v>
      </c>
      <c r="AC1826" s="780">
        <f>SUM(E1826:AB1826)</f>
        <v>5.3661999999999992</v>
      </c>
    </row>
    <row r="1827" spans="1:30" ht="12.75" customHeight="1">
      <c r="A1827" s="932"/>
      <c r="B1827" s="853"/>
      <c r="C1827" s="783" t="s">
        <v>158</v>
      </c>
      <c r="D1827" s="783" t="s">
        <v>157</v>
      </c>
      <c r="E1827" s="1220">
        <v>7.0400000000000004E-2</v>
      </c>
      <c r="F1827" s="1220">
        <v>6.3600000000000004E-2</v>
      </c>
      <c r="G1827" s="1220">
        <v>6.1400000000000003E-2</v>
      </c>
      <c r="H1827" s="1221">
        <v>6.2600000000000003E-2</v>
      </c>
      <c r="I1827" s="1220">
        <v>6.3200000000000006E-2</v>
      </c>
      <c r="J1827" s="1220">
        <v>6.3200000000000006E-2</v>
      </c>
      <c r="K1827" s="1220">
        <v>7.0000000000000007E-2</v>
      </c>
      <c r="L1827" s="1220">
        <v>7.0400000000000004E-2</v>
      </c>
      <c r="M1827" s="1220">
        <v>7.0199999999999999E-2</v>
      </c>
      <c r="N1827" s="1221">
        <v>7.3200000000000001E-2</v>
      </c>
      <c r="O1827" s="1220">
        <v>7.3200000000000001E-2</v>
      </c>
      <c r="P1827" s="1220">
        <v>7.1400000000000005E-2</v>
      </c>
      <c r="Q1827" s="1220">
        <v>7.6399999999999996E-2</v>
      </c>
      <c r="R1827" s="1220">
        <v>7.4999999999999997E-2</v>
      </c>
      <c r="S1827" s="1220">
        <v>7.4200000000000002E-2</v>
      </c>
      <c r="T1827" s="1220">
        <v>7.3599999999999999E-2</v>
      </c>
      <c r="U1827" s="1220">
        <v>7.4200000000000002E-2</v>
      </c>
      <c r="V1827" s="1221">
        <v>7.22E-2</v>
      </c>
      <c r="W1827" s="1220">
        <v>7.0999999999999994E-2</v>
      </c>
      <c r="X1827" s="1220">
        <v>7.0599999999999996E-2</v>
      </c>
      <c r="Y1827" s="1220">
        <v>7.1599999999999997E-2</v>
      </c>
      <c r="Z1827" s="1220">
        <v>6.9400000000000003E-2</v>
      </c>
      <c r="AA1827" s="1220">
        <v>6.7199999999999996E-2</v>
      </c>
      <c r="AB1827" s="1220">
        <v>6.4000000000000001E-2</v>
      </c>
      <c r="AC1827" s="786">
        <f>SUM(E1827:AB1827)</f>
        <v>1.6721999999999999</v>
      </c>
    </row>
    <row r="1828" spans="1:30" ht="12.75" customHeight="1">
      <c r="A1828" s="932"/>
      <c r="B1828" s="853"/>
      <c r="C1828" s="783" t="s">
        <v>159</v>
      </c>
      <c r="D1828" s="783" t="s">
        <v>160</v>
      </c>
      <c r="E1828" s="486">
        <v>9</v>
      </c>
      <c r="F1828" s="459">
        <v>8</v>
      </c>
      <c r="G1828" s="459">
        <v>8</v>
      </c>
      <c r="H1828" s="724">
        <v>8</v>
      </c>
      <c r="I1828" s="459">
        <v>8</v>
      </c>
      <c r="J1828" s="459">
        <v>10</v>
      </c>
      <c r="K1828" s="459">
        <v>14</v>
      </c>
      <c r="L1828" s="459">
        <v>12</v>
      </c>
      <c r="M1828" s="459">
        <v>14</v>
      </c>
      <c r="N1828" s="724">
        <v>13</v>
      </c>
      <c r="O1828" s="459">
        <v>14</v>
      </c>
      <c r="P1828" s="459">
        <v>15</v>
      </c>
      <c r="Q1828" s="459">
        <v>13</v>
      </c>
      <c r="R1828" s="459">
        <v>14</v>
      </c>
      <c r="S1828" s="459">
        <v>13</v>
      </c>
      <c r="T1828" s="459">
        <v>15</v>
      </c>
      <c r="U1828" s="459">
        <v>14</v>
      </c>
      <c r="V1828" s="724">
        <v>13</v>
      </c>
      <c r="W1828" s="459">
        <v>15</v>
      </c>
      <c r="X1828" s="459">
        <v>17</v>
      </c>
      <c r="Y1828" s="459">
        <v>15</v>
      </c>
      <c r="Z1828" s="459">
        <v>15</v>
      </c>
      <c r="AA1828" s="459">
        <v>13</v>
      </c>
      <c r="AB1828" s="460">
        <v>12</v>
      </c>
      <c r="AC1828" s="786"/>
    </row>
    <row r="1829" spans="1:30" ht="12.75" customHeight="1" thickBot="1">
      <c r="A1829" s="934"/>
      <c r="B1829" s="854"/>
      <c r="C1829" s="795" t="s">
        <v>161</v>
      </c>
      <c r="D1829" s="795"/>
      <c r="E1829" s="938">
        <f t="shared" ref="E1829:Y1829" si="510">E1827/E1826</f>
        <v>0.41805225653206657</v>
      </c>
      <c r="F1829" s="938">
        <f t="shared" si="510"/>
        <v>0.40979381443298968</v>
      </c>
      <c r="G1829" s="938">
        <f t="shared" si="510"/>
        <v>0.40933333333333338</v>
      </c>
      <c r="H1829" s="968">
        <f t="shared" si="510"/>
        <v>0.42643051771117163</v>
      </c>
      <c r="I1829" s="938">
        <f t="shared" si="510"/>
        <v>0.42645074224021595</v>
      </c>
      <c r="J1829" s="938">
        <f t="shared" si="510"/>
        <v>0.41253263707571802</v>
      </c>
      <c r="K1829" s="938">
        <f t="shared" si="510"/>
        <v>0.35246727089627394</v>
      </c>
      <c r="L1829" s="938">
        <f t="shared" si="510"/>
        <v>0.3159784560143627</v>
      </c>
      <c r="M1829" s="938">
        <f t="shared" si="510"/>
        <v>0.30816505706760317</v>
      </c>
      <c r="N1829" s="968">
        <f t="shared" si="510"/>
        <v>0.31551724137931031</v>
      </c>
      <c r="O1829" s="938">
        <f t="shared" si="510"/>
        <v>0.31606217616580312</v>
      </c>
      <c r="P1829" s="938">
        <f t="shared" si="510"/>
        <v>0.29725228975853457</v>
      </c>
      <c r="Q1829" s="938">
        <f t="shared" si="510"/>
        <v>0.31311475409836065</v>
      </c>
      <c r="R1829" s="938">
        <f t="shared" si="510"/>
        <v>0.31068765534382764</v>
      </c>
      <c r="S1829" s="938">
        <f t="shared" si="510"/>
        <v>0.30711920529801323</v>
      </c>
      <c r="T1829" s="938">
        <f t="shared" si="510"/>
        <v>0.29276054097056481</v>
      </c>
      <c r="U1829" s="938">
        <f t="shared" si="510"/>
        <v>0.29514717581543359</v>
      </c>
      <c r="V1829" s="968">
        <f t="shared" si="510"/>
        <v>0.27410782080485951</v>
      </c>
      <c r="W1829" s="938">
        <f t="shared" si="510"/>
        <v>0.2563176895306859</v>
      </c>
      <c r="X1829" s="938">
        <f t="shared" si="510"/>
        <v>0.24754558204768581</v>
      </c>
      <c r="Y1829" s="938">
        <f t="shared" si="510"/>
        <v>0.24287652645861599</v>
      </c>
      <c r="Z1829" s="938">
        <v>0</v>
      </c>
      <c r="AA1829" s="938">
        <v>0</v>
      </c>
      <c r="AB1829" s="938">
        <v>0</v>
      </c>
      <c r="AC1829" s="798">
        <f>AC1827/AC1826</f>
        <v>0.31161715925608441</v>
      </c>
    </row>
    <row r="1830" spans="1:30" ht="12.75" customHeight="1">
      <c r="A1830" s="874" t="s">
        <v>300</v>
      </c>
      <c r="B1830" s="728" t="s">
        <v>904</v>
      </c>
      <c r="C1830" s="777" t="s">
        <v>156</v>
      </c>
      <c r="D1830" s="777" t="s">
        <v>157</v>
      </c>
      <c r="E1830" s="923">
        <v>0</v>
      </c>
      <c r="F1830" s="923">
        <v>0</v>
      </c>
      <c r="G1830" s="923">
        <v>0</v>
      </c>
      <c r="H1830" s="935">
        <v>0</v>
      </c>
      <c r="I1830" s="923">
        <v>0</v>
      </c>
      <c r="J1830" s="923">
        <v>0</v>
      </c>
      <c r="K1830" s="923">
        <v>0</v>
      </c>
      <c r="L1830" s="923">
        <v>0</v>
      </c>
      <c r="M1830" s="923">
        <v>0</v>
      </c>
      <c r="N1830" s="935">
        <v>0</v>
      </c>
      <c r="O1830" s="923">
        <v>0</v>
      </c>
      <c r="P1830" s="923">
        <v>0</v>
      </c>
      <c r="Q1830" s="923">
        <v>0</v>
      </c>
      <c r="R1830" s="923">
        <v>0</v>
      </c>
      <c r="S1830" s="923">
        <v>0</v>
      </c>
      <c r="T1830" s="923">
        <v>0</v>
      </c>
      <c r="U1830" s="923">
        <v>0</v>
      </c>
      <c r="V1830" s="935">
        <v>0</v>
      </c>
      <c r="W1830" s="923">
        <v>0</v>
      </c>
      <c r="X1830" s="923">
        <v>0</v>
      </c>
      <c r="Y1830" s="923">
        <v>0</v>
      </c>
      <c r="Z1830" s="923">
        <v>0</v>
      </c>
      <c r="AA1830" s="923">
        <v>0</v>
      </c>
      <c r="AB1830" s="923">
        <v>0</v>
      </c>
      <c r="AC1830" s="780">
        <f>SUM(E1830:AB1830)</f>
        <v>0</v>
      </c>
    </row>
    <row r="1831" spans="1:30" ht="12.75" customHeight="1">
      <c r="A1831" s="925"/>
      <c r="B1831" s="853"/>
      <c r="C1831" s="783" t="s">
        <v>158</v>
      </c>
      <c r="D1831" s="783" t="s">
        <v>157</v>
      </c>
      <c r="E1831" s="913">
        <v>0</v>
      </c>
      <c r="F1831" s="913">
        <v>0</v>
      </c>
      <c r="G1831" s="913">
        <v>0</v>
      </c>
      <c r="H1831" s="928">
        <v>0</v>
      </c>
      <c r="I1831" s="913">
        <v>0</v>
      </c>
      <c r="J1831" s="913">
        <v>0</v>
      </c>
      <c r="K1831" s="913">
        <v>0</v>
      </c>
      <c r="L1831" s="913">
        <v>0</v>
      </c>
      <c r="M1831" s="913">
        <v>0</v>
      </c>
      <c r="N1831" s="928">
        <v>0</v>
      </c>
      <c r="O1831" s="913">
        <v>0</v>
      </c>
      <c r="P1831" s="913">
        <v>0</v>
      </c>
      <c r="Q1831" s="913">
        <v>0</v>
      </c>
      <c r="R1831" s="913">
        <v>0</v>
      </c>
      <c r="S1831" s="913">
        <v>0</v>
      </c>
      <c r="T1831" s="913">
        <v>0</v>
      </c>
      <c r="U1831" s="913">
        <v>0</v>
      </c>
      <c r="V1831" s="928">
        <v>0</v>
      </c>
      <c r="W1831" s="913">
        <v>0</v>
      </c>
      <c r="X1831" s="913">
        <v>0</v>
      </c>
      <c r="Y1831" s="913">
        <v>0</v>
      </c>
      <c r="Z1831" s="913">
        <v>0</v>
      </c>
      <c r="AA1831" s="913">
        <v>0</v>
      </c>
      <c r="AB1831" s="913">
        <v>0</v>
      </c>
      <c r="AC1831" s="786">
        <f>SUM(E1831:AB1831)</f>
        <v>0</v>
      </c>
    </row>
    <row r="1832" spans="1:30" ht="12.75" customHeight="1">
      <c r="A1832" s="925"/>
      <c r="B1832" s="853"/>
      <c r="C1832" s="783" t="s">
        <v>159</v>
      </c>
      <c r="D1832" s="783" t="s">
        <v>160</v>
      </c>
      <c r="E1832" s="863">
        <v>0</v>
      </c>
      <c r="F1832" s="863">
        <v>0</v>
      </c>
      <c r="G1832" s="863">
        <v>0</v>
      </c>
      <c r="H1832" s="864">
        <v>0</v>
      </c>
      <c r="I1832" s="863">
        <v>0</v>
      </c>
      <c r="J1832" s="863">
        <v>0</v>
      </c>
      <c r="K1832" s="863">
        <v>0</v>
      </c>
      <c r="L1832" s="863">
        <v>0</v>
      </c>
      <c r="M1832" s="863">
        <v>0</v>
      </c>
      <c r="N1832" s="864">
        <v>0</v>
      </c>
      <c r="O1832" s="863">
        <v>0</v>
      </c>
      <c r="P1832" s="863">
        <v>0</v>
      </c>
      <c r="Q1832" s="863">
        <v>0</v>
      </c>
      <c r="R1832" s="863">
        <v>0</v>
      </c>
      <c r="S1832" s="863">
        <v>0</v>
      </c>
      <c r="T1832" s="863">
        <v>0</v>
      </c>
      <c r="U1832" s="863">
        <v>0</v>
      </c>
      <c r="V1832" s="864">
        <v>0</v>
      </c>
      <c r="W1832" s="863">
        <v>0</v>
      </c>
      <c r="X1832" s="863">
        <v>0</v>
      </c>
      <c r="Y1832" s="863">
        <v>0</v>
      </c>
      <c r="Z1832" s="863">
        <v>0</v>
      </c>
      <c r="AA1832" s="863">
        <v>0</v>
      </c>
      <c r="AB1832" s="863">
        <v>0</v>
      </c>
      <c r="AC1832" s="786"/>
    </row>
    <row r="1833" spans="1:30" ht="12.75" customHeight="1">
      <c r="A1833" s="929"/>
      <c r="B1833" s="854"/>
      <c r="C1833" s="795" t="s">
        <v>161</v>
      </c>
      <c r="D1833" s="795"/>
      <c r="E1833" s="938" t="e">
        <f t="shared" ref="E1833:Y1833" si="511">E1831/E1830</f>
        <v>#DIV/0!</v>
      </c>
      <c r="F1833" s="938" t="e">
        <f t="shared" si="511"/>
        <v>#DIV/0!</v>
      </c>
      <c r="G1833" s="938" t="e">
        <f t="shared" si="511"/>
        <v>#DIV/0!</v>
      </c>
      <c r="H1833" s="968" t="e">
        <f t="shared" si="511"/>
        <v>#DIV/0!</v>
      </c>
      <c r="I1833" s="938" t="e">
        <f t="shared" si="511"/>
        <v>#DIV/0!</v>
      </c>
      <c r="J1833" s="938" t="e">
        <f t="shared" si="511"/>
        <v>#DIV/0!</v>
      </c>
      <c r="K1833" s="938" t="e">
        <f t="shared" si="511"/>
        <v>#DIV/0!</v>
      </c>
      <c r="L1833" s="938" t="e">
        <f t="shared" si="511"/>
        <v>#DIV/0!</v>
      </c>
      <c r="M1833" s="938" t="e">
        <f t="shared" si="511"/>
        <v>#DIV/0!</v>
      </c>
      <c r="N1833" s="968" t="e">
        <f t="shared" si="511"/>
        <v>#DIV/0!</v>
      </c>
      <c r="O1833" s="938" t="e">
        <f t="shared" si="511"/>
        <v>#DIV/0!</v>
      </c>
      <c r="P1833" s="938" t="e">
        <f t="shared" si="511"/>
        <v>#DIV/0!</v>
      </c>
      <c r="Q1833" s="938" t="e">
        <f t="shared" si="511"/>
        <v>#DIV/0!</v>
      </c>
      <c r="R1833" s="938" t="e">
        <f t="shared" si="511"/>
        <v>#DIV/0!</v>
      </c>
      <c r="S1833" s="938" t="e">
        <f t="shared" si="511"/>
        <v>#DIV/0!</v>
      </c>
      <c r="T1833" s="938" t="e">
        <f t="shared" si="511"/>
        <v>#DIV/0!</v>
      </c>
      <c r="U1833" s="938" t="e">
        <f t="shared" si="511"/>
        <v>#DIV/0!</v>
      </c>
      <c r="V1833" s="968" t="e">
        <f t="shared" si="511"/>
        <v>#DIV/0!</v>
      </c>
      <c r="W1833" s="938" t="e">
        <f t="shared" si="511"/>
        <v>#DIV/0!</v>
      </c>
      <c r="X1833" s="938" t="e">
        <f t="shared" si="511"/>
        <v>#DIV/0!</v>
      </c>
      <c r="Y1833" s="938" t="e">
        <f t="shared" si="511"/>
        <v>#DIV/0!</v>
      </c>
      <c r="Z1833" s="938">
        <v>0</v>
      </c>
      <c r="AA1833" s="938">
        <v>0</v>
      </c>
      <c r="AB1833" s="938">
        <v>0</v>
      </c>
      <c r="AC1833" s="798" t="e">
        <f>AC1831/AC1830</f>
        <v>#DIV/0!</v>
      </c>
    </row>
    <row r="1834" spans="1:30" ht="12.75" customHeight="1">
      <c r="A1834" s="874" t="s">
        <v>359</v>
      </c>
      <c r="B1834" s="728" t="s">
        <v>905</v>
      </c>
      <c r="C1834" s="777" t="s">
        <v>156</v>
      </c>
      <c r="D1834" s="777" t="s">
        <v>157</v>
      </c>
      <c r="E1834" s="876"/>
      <c r="F1834" s="876"/>
      <c r="G1834" s="876"/>
      <c r="H1834" s="935"/>
      <c r="I1834" s="876"/>
      <c r="J1834" s="876"/>
      <c r="K1834" s="876"/>
      <c r="L1834" s="876"/>
      <c r="M1834" s="876"/>
      <c r="N1834" s="935"/>
      <c r="O1834" s="876"/>
      <c r="P1834" s="876"/>
      <c r="Q1834" s="876"/>
      <c r="R1834" s="876"/>
      <c r="S1834" s="876"/>
      <c r="T1834" s="876"/>
      <c r="U1834" s="876"/>
      <c r="V1834" s="935"/>
      <c r="W1834" s="876"/>
      <c r="X1834" s="876"/>
      <c r="Y1834" s="876"/>
      <c r="Z1834" s="876"/>
      <c r="AA1834" s="876"/>
      <c r="AB1834" s="876"/>
      <c r="AC1834" s="780">
        <f>SUM(E1834:AB1834)</f>
        <v>0</v>
      </c>
    </row>
    <row r="1835" spans="1:30" ht="12.75" customHeight="1">
      <c r="A1835" s="925"/>
      <c r="B1835" s="853"/>
      <c r="C1835" s="783" t="s">
        <v>158</v>
      </c>
      <c r="D1835" s="783" t="s">
        <v>157</v>
      </c>
      <c r="E1835" s="913"/>
      <c r="F1835" s="913"/>
      <c r="G1835" s="913"/>
      <c r="H1835" s="926"/>
      <c r="I1835" s="913"/>
      <c r="J1835" s="913"/>
      <c r="K1835" s="913"/>
      <c r="L1835" s="913"/>
      <c r="M1835" s="913"/>
      <c r="N1835" s="926"/>
      <c r="O1835" s="913"/>
      <c r="P1835" s="913"/>
      <c r="Q1835" s="913"/>
      <c r="R1835" s="913"/>
      <c r="S1835" s="913"/>
      <c r="T1835" s="913"/>
      <c r="U1835" s="913"/>
      <c r="V1835" s="926"/>
      <c r="W1835" s="913"/>
      <c r="X1835" s="913"/>
      <c r="Y1835" s="913"/>
      <c r="Z1835" s="913"/>
      <c r="AA1835" s="913"/>
      <c r="AB1835" s="913"/>
      <c r="AC1835" s="786">
        <f>SUM(E1835:AB1835)</f>
        <v>0</v>
      </c>
    </row>
    <row r="1836" spans="1:30" ht="12.75" customHeight="1">
      <c r="A1836" s="925"/>
      <c r="B1836" s="853"/>
      <c r="C1836" s="783" t="s">
        <v>159</v>
      </c>
      <c r="D1836" s="783" t="s">
        <v>160</v>
      </c>
      <c r="E1836" s="863">
        <f t="shared" ref="E1836:AB1836" si="512">SQRT(E1834*E1834+E1835*E1835)*1000/1.73/E1777</f>
        <v>0</v>
      </c>
      <c r="F1836" s="863">
        <f t="shared" si="512"/>
        <v>0</v>
      </c>
      <c r="G1836" s="863">
        <f t="shared" si="512"/>
        <v>0</v>
      </c>
      <c r="H1836" s="864">
        <f t="shared" si="512"/>
        <v>0</v>
      </c>
      <c r="I1836" s="863">
        <f t="shared" si="512"/>
        <v>0</v>
      </c>
      <c r="J1836" s="863">
        <f t="shared" si="512"/>
        <v>0</v>
      </c>
      <c r="K1836" s="863">
        <f t="shared" si="512"/>
        <v>0</v>
      </c>
      <c r="L1836" s="863">
        <f t="shared" si="512"/>
        <v>0</v>
      </c>
      <c r="M1836" s="863">
        <f t="shared" si="512"/>
        <v>0</v>
      </c>
      <c r="N1836" s="864">
        <f t="shared" si="512"/>
        <v>0</v>
      </c>
      <c r="O1836" s="863">
        <f t="shared" si="512"/>
        <v>0</v>
      </c>
      <c r="P1836" s="863">
        <f t="shared" si="512"/>
        <v>0</v>
      </c>
      <c r="Q1836" s="863">
        <f t="shared" si="512"/>
        <v>0</v>
      </c>
      <c r="R1836" s="863">
        <f t="shared" si="512"/>
        <v>0</v>
      </c>
      <c r="S1836" s="863">
        <f t="shared" si="512"/>
        <v>0</v>
      </c>
      <c r="T1836" s="863">
        <f t="shared" si="512"/>
        <v>0</v>
      </c>
      <c r="U1836" s="863">
        <f t="shared" si="512"/>
        <v>0</v>
      </c>
      <c r="V1836" s="864">
        <f t="shared" si="512"/>
        <v>0</v>
      </c>
      <c r="W1836" s="863">
        <f t="shared" si="512"/>
        <v>0</v>
      </c>
      <c r="X1836" s="863">
        <f t="shared" si="512"/>
        <v>0</v>
      </c>
      <c r="Y1836" s="863">
        <f t="shared" si="512"/>
        <v>0</v>
      </c>
      <c r="Z1836" s="863">
        <f t="shared" si="512"/>
        <v>0</v>
      </c>
      <c r="AA1836" s="863">
        <f t="shared" si="512"/>
        <v>0</v>
      </c>
      <c r="AB1836" s="863">
        <f t="shared" si="512"/>
        <v>0</v>
      </c>
      <c r="AC1836" s="786"/>
    </row>
    <row r="1837" spans="1:30" ht="12.75" customHeight="1">
      <c r="A1837" s="929"/>
      <c r="B1837" s="854"/>
      <c r="C1837" s="795" t="s">
        <v>161</v>
      </c>
      <c r="D1837" s="795"/>
      <c r="E1837" s="938" t="e">
        <f t="shared" ref="E1837:Y1837" si="513">E1835/E1834</f>
        <v>#DIV/0!</v>
      </c>
      <c r="F1837" s="938" t="e">
        <f t="shared" si="513"/>
        <v>#DIV/0!</v>
      </c>
      <c r="G1837" s="938" t="e">
        <f t="shared" si="513"/>
        <v>#DIV/0!</v>
      </c>
      <c r="H1837" s="968" t="e">
        <f t="shared" si="513"/>
        <v>#DIV/0!</v>
      </c>
      <c r="I1837" s="938" t="e">
        <f t="shared" si="513"/>
        <v>#DIV/0!</v>
      </c>
      <c r="J1837" s="938" t="e">
        <f t="shared" si="513"/>
        <v>#DIV/0!</v>
      </c>
      <c r="K1837" s="938" t="e">
        <f t="shared" si="513"/>
        <v>#DIV/0!</v>
      </c>
      <c r="L1837" s="938" t="e">
        <f t="shared" si="513"/>
        <v>#DIV/0!</v>
      </c>
      <c r="M1837" s="938" t="e">
        <f t="shared" si="513"/>
        <v>#DIV/0!</v>
      </c>
      <c r="N1837" s="968" t="e">
        <f t="shared" si="513"/>
        <v>#DIV/0!</v>
      </c>
      <c r="O1837" s="938" t="e">
        <f t="shared" si="513"/>
        <v>#DIV/0!</v>
      </c>
      <c r="P1837" s="938" t="e">
        <f t="shared" si="513"/>
        <v>#DIV/0!</v>
      </c>
      <c r="Q1837" s="938" t="e">
        <f t="shared" si="513"/>
        <v>#DIV/0!</v>
      </c>
      <c r="R1837" s="938" t="e">
        <f t="shared" si="513"/>
        <v>#DIV/0!</v>
      </c>
      <c r="S1837" s="938" t="e">
        <f t="shared" si="513"/>
        <v>#DIV/0!</v>
      </c>
      <c r="T1837" s="938" t="e">
        <f t="shared" si="513"/>
        <v>#DIV/0!</v>
      </c>
      <c r="U1837" s="938" t="e">
        <f t="shared" si="513"/>
        <v>#DIV/0!</v>
      </c>
      <c r="V1837" s="968" t="e">
        <f t="shared" si="513"/>
        <v>#DIV/0!</v>
      </c>
      <c r="W1837" s="938" t="e">
        <f t="shared" si="513"/>
        <v>#DIV/0!</v>
      </c>
      <c r="X1837" s="938" t="e">
        <f t="shared" si="513"/>
        <v>#DIV/0!</v>
      </c>
      <c r="Y1837" s="938" t="e">
        <f t="shared" si="513"/>
        <v>#DIV/0!</v>
      </c>
      <c r="Z1837" s="938">
        <v>0</v>
      </c>
      <c r="AA1837" s="938">
        <v>0</v>
      </c>
      <c r="AB1837" s="938">
        <v>0</v>
      </c>
      <c r="AC1837" s="798" t="e">
        <f>AC1835/AC1834</f>
        <v>#DIV/0!</v>
      </c>
    </row>
    <row r="1838" spans="1:30" ht="12.75" customHeight="1">
      <c r="A1838" s="990"/>
      <c r="B1838" s="991" t="s">
        <v>191</v>
      </c>
      <c r="C1838" s="777" t="s">
        <v>156</v>
      </c>
      <c r="D1838" s="777" t="s">
        <v>157</v>
      </c>
      <c r="E1838" s="1225">
        <v>8.0000000000000007E-5</v>
      </c>
      <c r="F1838" s="1225">
        <v>8.0000000000000007E-5</v>
      </c>
      <c r="G1838" s="1225">
        <v>1E-4</v>
      </c>
      <c r="H1838" s="1226">
        <v>8.0000000000000007E-5</v>
      </c>
      <c r="I1838" s="1225">
        <v>1E-4</v>
      </c>
      <c r="J1838" s="1225">
        <v>8.0000000000000007E-5</v>
      </c>
      <c r="K1838" s="1225">
        <v>8.0000000000000007E-5</v>
      </c>
      <c r="L1838" s="1225">
        <v>1E-4</v>
      </c>
      <c r="M1838" s="1225">
        <v>8.0000000000000007E-5</v>
      </c>
      <c r="N1838" s="1226">
        <v>8.0000000000000007E-5</v>
      </c>
      <c r="O1838" s="1225">
        <v>8.0000000000000007E-5</v>
      </c>
      <c r="P1838" s="1225">
        <v>1E-4</v>
      </c>
      <c r="Q1838" s="1225">
        <v>8.0000000000000007E-5</v>
      </c>
      <c r="R1838" s="1225">
        <v>8.0000000000000007E-5</v>
      </c>
      <c r="S1838" s="1225">
        <v>1E-4</v>
      </c>
      <c r="T1838" s="1225">
        <v>8.0000000000000007E-5</v>
      </c>
      <c r="U1838" s="1225">
        <v>8.0000000000000007E-5</v>
      </c>
      <c r="V1838" s="1226">
        <v>1E-4</v>
      </c>
      <c r="W1838" s="1225">
        <v>8.0000000000000007E-5</v>
      </c>
      <c r="X1838" s="1225">
        <v>8.0000000000000007E-5</v>
      </c>
      <c r="Y1838" s="1225">
        <v>1E-4</v>
      </c>
      <c r="Z1838" s="1225">
        <v>8.0000000000000007E-5</v>
      </c>
      <c r="AA1838" s="1225">
        <v>8.0000000000000007E-5</v>
      </c>
      <c r="AB1838" s="1225">
        <v>1E-4</v>
      </c>
      <c r="AC1838" s="780">
        <f>SUM(E1838:AB1838)</f>
        <v>2.0800000000000003E-3</v>
      </c>
      <c r="AD1838" s="1183">
        <f>MAX(E1838:AA1838)</f>
        <v>1E-4</v>
      </c>
    </row>
    <row r="1839" spans="1:30" ht="12.75" customHeight="1">
      <c r="A1839" s="957"/>
      <c r="B1839" s="958" t="s">
        <v>192</v>
      </c>
      <c r="C1839" s="802" t="s">
        <v>156</v>
      </c>
      <c r="D1839" s="802" t="s">
        <v>157</v>
      </c>
      <c r="E1839" s="1227">
        <v>5.5999999999999995E-4</v>
      </c>
      <c r="F1839" s="1227">
        <v>5.5999999999999995E-4</v>
      </c>
      <c r="G1839" s="1227">
        <v>5.5999999999999995E-4</v>
      </c>
      <c r="H1839" s="1228">
        <v>5.5999999999999995E-4</v>
      </c>
      <c r="I1839" s="1227">
        <v>5.5999999999999995E-4</v>
      </c>
      <c r="J1839" s="1227">
        <v>5.4000000000000001E-4</v>
      </c>
      <c r="K1839" s="1227">
        <v>5.5999999999999995E-4</v>
      </c>
      <c r="L1839" s="1227">
        <v>5.5999999999999995E-4</v>
      </c>
      <c r="M1839" s="1227">
        <v>5.5999999999999995E-4</v>
      </c>
      <c r="N1839" s="1228">
        <v>5.4000000000000001E-4</v>
      </c>
      <c r="O1839" s="1227">
        <v>1.2600000000000001E-3</v>
      </c>
      <c r="P1839" s="1227">
        <v>1.5399999999999999E-3</v>
      </c>
      <c r="Q1839" s="1227">
        <v>1.5200000000000001E-3</v>
      </c>
      <c r="R1839" s="1227">
        <v>1.56E-3</v>
      </c>
      <c r="S1839" s="1227">
        <v>1.3799999999999999E-3</v>
      </c>
      <c r="T1839" s="1227">
        <v>5.4000000000000001E-4</v>
      </c>
      <c r="U1839" s="1227">
        <v>5.5999999999999995E-4</v>
      </c>
      <c r="V1839" s="1228">
        <v>5.5999999999999995E-4</v>
      </c>
      <c r="W1839" s="1227">
        <v>5.5999999999999995E-4</v>
      </c>
      <c r="X1839" s="1227">
        <v>5.5999999999999995E-4</v>
      </c>
      <c r="Y1839" s="1227">
        <v>5.5999999999999995E-4</v>
      </c>
      <c r="Z1839" s="1227">
        <v>5.5999999999999995E-4</v>
      </c>
      <c r="AA1839" s="1227">
        <v>5.4000000000000001E-4</v>
      </c>
      <c r="AB1839" s="1227">
        <v>5.5999999999999995E-4</v>
      </c>
      <c r="AC1839" s="805">
        <f>SUM(E1839:AB1839)</f>
        <v>1.7820000000000003E-2</v>
      </c>
      <c r="AD1839" s="1183">
        <f>MAX(E1839:AA1839)</f>
        <v>1.56E-3</v>
      </c>
    </row>
    <row r="1840" spans="1:30" ht="12.75" customHeight="1">
      <c r="A1840" s="1229" t="s">
        <v>193</v>
      </c>
      <c r="B1840" s="1230"/>
      <c r="C1840" s="857" t="s">
        <v>156</v>
      </c>
      <c r="D1840" s="857"/>
      <c r="E1840" s="880">
        <v>0</v>
      </c>
      <c r="F1840" s="880">
        <v>0</v>
      </c>
      <c r="G1840" s="880">
        <v>0</v>
      </c>
      <c r="H1840" s="882">
        <v>0</v>
      </c>
      <c r="I1840" s="880">
        <v>0</v>
      </c>
      <c r="J1840" s="880">
        <v>0</v>
      </c>
      <c r="K1840" s="880">
        <v>0</v>
      </c>
      <c r="L1840" s="880">
        <v>0</v>
      </c>
      <c r="M1840" s="880">
        <v>0</v>
      </c>
      <c r="N1840" s="882">
        <v>0</v>
      </c>
      <c r="O1840" s="880">
        <v>0</v>
      </c>
      <c r="P1840" s="880">
        <v>0</v>
      </c>
      <c r="Q1840" s="880">
        <v>0</v>
      </c>
      <c r="R1840" s="880">
        <v>0</v>
      </c>
      <c r="S1840" s="880">
        <v>0</v>
      </c>
      <c r="T1840" s="880">
        <v>0</v>
      </c>
      <c r="U1840" s="880">
        <v>0</v>
      </c>
      <c r="V1840" s="882">
        <v>0</v>
      </c>
      <c r="W1840" s="880">
        <v>0</v>
      </c>
      <c r="X1840" s="880">
        <v>0</v>
      </c>
      <c r="Y1840" s="880">
        <v>0</v>
      </c>
      <c r="Z1840" s="880">
        <v>6.0000000000000002E-5</v>
      </c>
      <c r="AA1840" s="880">
        <v>3.2000000000000003E-4</v>
      </c>
      <c r="AB1840" s="880">
        <v>3.4000000000000002E-4</v>
      </c>
      <c r="AC1840" s="880">
        <f>AC1778+AC1782+AC1786+AC1794+AC1798+AC1802+AC1806+AC1810+AC1814+AC1818+AC1822+AC1826+AC1830+AC1834</f>
        <v>111.29139999999998</v>
      </c>
    </row>
    <row r="1841" spans="1:29" ht="12.75" customHeight="1">
      <c r="A1841" s="1231"/>
      <c r="B1841" s="1232"/>
      <c r="C1841" s="802" t="s">
        <v>158</v>
      </c>
      <c r="D1841" s="802"/>
      <c r="E1841" s="879">
        <f t="shared" ref="E1841:AB1841" si="514">E1779+E1783+E1787+E1795+E1799+E1803+E1807+E1811+E1815+E1819+E1823+E1827+E1831+E1835</f>
        <v>1.3084</v>
      </c>
      <c r="F1841" s="879">
        <f t="shared" si="514"/>
        <v>1.1892</v>
      </c>
      <c r="G1841" s="879">
        <f t="shared" si="514"/>
        <v>1.1187999999999998</v>
      </c>
      <c r="H1841" s="919">
        <f t="shared" si="514"/>
        <v>1.1272</v>
      </c>
      <c r="I1841" s="879">
        <f t="shared" si="514"/>
        <v>1.1151</v>
      </c>
      <c r="J1841" s="879">
        <f t="shared" si="514"/>
        <v>1.1706999999999999</v>
      </c>
      <c r="K1841" s="879">
        <f t="shared" si="514"/>
        <v>1.2371000000000001</v>
      </c>
      <c r="L1841" s="879">
        <f t="shared" si="514"/>
        <v>1.3076000000000001</v>
      </c>
      <c r="M1841" s="879">
        <f t="shared" si="514"/>
        <v>1.4608000000000001</v>
      </c>
      <c r="N1841" s="919">
        <f t="shared" si="514"/>
        <v>1.5838999999999999</v>
      </c>
      <c r="O1841" s="879">
        <f t="shared" si="514"/>
        <v>1.5470999999999999</v>
      </c>
      <c r="P1841" s="879">
        <f t="shared" si="514"/>
        <v>1.5209999999999999</v>
      </c>
      <c r="Q1841" s="879">
        <f t="shared" si="514"/>
        <v>1.4708999999999999</v>
      </c>
      <c r="R1841" s="879">
        <f t="shared" si="514"/>
        <v>1.5115000000000001</v>
      </c>
      <c r="S1841" s="879">
        <f t="shared" si="514"/>
        <v>1.4856</v>
      </c>
      <c r="T1841" s="879">
        <f t="shared" si="514"/>
        <v>1.4727999999999999</v>
      </c>
      <c r="U1841" s="879">
        <f t="shared" si="514"/>
        <v>1.4737</v>
      </c>
      <c r="V1841" s="919">
        <f t="shared" si="514"/>
        <v>1.4452000000000003</v>
      </c>
      <c r="W1841" s="879">
        <f t="shared" si="514"/>
        <v>1.3987999999999998</v>
      </c>
      <c r="X1841" s="879">
        <f t="shared" si="514"/>
        <v>1.3743000000000001</v>
      </c>
      <c r="Y1841" s="879">
        <f t="shared" si="514"/>
        <v>1.3351000000000002</v>
      </c>
      <c r="Z1841" s="879">
        <f t="shared" si="514"/>
        <v>1.3022999999999998</v>
      </c>
      <c r="AA1841" s="879">
        <f t="shared" si="514"/>
        <v>1.2696000000000001</v>
      </c>
      <c r="AB1841" s="879">
        <f t="shared" si="514"/>
        <v>1.2403</v>
      </c>
      <c r="AC1841" s="879">
        <f>AC1779+AC1783+AC1787+AC1795+AC1799+AC1803+AC1807+AC1811+AC1815+AC1819+AC1823+AC1827+AC1831+AC1835</f>
        <v>32.466999999999999</v>
      </c>
    </row>
    <row r="1842" spans="1:29" ht="12.75" customHeight="1">
      <c r="A1842" s="1233" t="s">
        <v>194</v>
      </c>
      <c r="B1842" s="1234"/>
      <c r="C1842" s="838" t="s">
        <v>156</v>
      </c>
      <c r="D1842" s="838"/>
      <c r="E1842" s="947">
        <f t="shared" ref="E1842:AC1842" si="515">E1756+E1760+E1764+E1768-E1840</f>
        <v>3.593</v>
      </c>
      <c r="F1842" s="947">
        <f t="shared" si="515"/>
        <v>3.2770000000000001</v>
      </c>
      <c r="G1842" s="947">
        <f t="shared" si="515"/>
        <v>3.125</v>
      </c>
      <c r="H1842" s="943">
        <f t="shared" si="515"/>
        <v>3.1139999999999999</v>
      </c>
      <c r="I1842" s="947">
        <f t="shared" si="515"/>
        <v>3.1139999999999999</v>
      </c>
      <c r="J1842" s="947">
        <f t="shared" si="515"/>
        <v>3.3920000000000003</v>
      </c>
      <c r="K1842" s="947">
        <f t="shared" si="515"/>
        <v>3.9699999999999998</v>
      </c>
      <c r="L1842" s="947">
        <f t="shared" si="515"/>
        <v>4.3940000000000001</v>
      </c>
      <c r="M1842" s="947">
        <f t="shared" si="515"/>
        <v>4.9369999999999994</v>
      </c>
      <c r="N1842" s="943">
        <f t="shared" si="515"/>
        <v>5.2949999999999999</v>
      </c>
      <c r="O1842" s="947">
        <f t="shared" si="515"/>
        <v>5.3320000000000007</v>
      </c>
      <c r="P1842" s="947">
        <f t="shared" si="515"/>
        <v>5.359</v>
      </c>
      <c r="Q1842" s="947">
        <f t="shared" si="515"/>
        <v>5.2329999999999997</v>
      </c>
      <c r="R1842" s="947">
        <f t="shared" si="515"/>
        <v>5.2240000000000002</v>
      </c>
      <c r="S1842" s="947">
        <f t="shared" si="515"/>
        <v>5.2859999999999996</v>
      </c>
      <c r="T1842" s="947">
        <f t="shared" si="515"/>
        <v>5.3859999999999992</v>
      </c>
      <c r="U1842" s="947">
        <f t="shared" si="515"/>
        <v>5.4969999999999999</v>
      </c>
      <c r="V1842" s="943">
        <f t="shared" si="515"/>
        <v>5.5890000000000004</v>
      </c>
      <c r="W1842" s="947">
        <f t="shared" si="515"/>
        <v>5.6319999999999997</v>
      </c>
      <c r="X1842" s="947">
        <f t="shared" si="515"/>
        <v>5.5350000000000001</v>
      </c>
      <c r="Y1842" s="947">
        <f t="shared" si="515"/>
        <v>5.3979999999999997</v>
      </c>
      <c r="Z1842" s="947">
        <f t="shared" si="515"/>
        <v>5.1149399999999998</v>
      </c>
      <c r="AA1842" s="947">
        <f t="shared" si="515"/>
        <v>4.60168</v>
      </c>
      <c r="AB1842" s="947">
        <f t="shared" si="515"/>
        <v>4.0616599999999998</v>
      </c>
      <c r="AC1842" s="947">
        <f t="shared" si="515"/>
        <v>0.16960000000001685</v>
      </c>
    </row>
    <row r="1843" spans="1:29" ht="12.75" customHeight="1">
      <c r="A1843" s="1231"/>
      <c r="B1843" s="1232"/>
      <c r="C1843" s="844" t="s">
        <v>158</v>
      </c>
      <c r="D1843" s="844"/>
      <c r="E1843" s="947">
        <f t="shared" ref="E1843:AC1843" si="516">E1757+E1761+E1765+E1769-E1841</f>
        <v>-2.6399999999999979E-2</v>
      </c>
      <c r="F1843" s="947">
        <f t="shared" si="516"/>
        <v>-1.0199999999999987E-2</v>
      </c>
      <c r="G1843" s="947">
        <f t="shared" si="516"/>
        <v>1.2000000000003119E-3</v>
      </c>
      <c r="H1843" s="943">
        <f t="shared" si="516"/>
        <v>8.0000000000013394E-4</v>
      </c>
      <c r="I1843" s="947">
        <f t="shared" si="516"/>
        <v>9.9000000000000199E-3</v>
      </c>
      <c r="J1843" s="947">
        <f t="shared" si="516"/>
        <v>-8.69999999999993E-3</v>
      </c>
      <c r="K1843" s="947">
        <f t="shared" si="516"/>
        <v>-1.8100000000000227E-2</v>
      </c>
      <c r="L1843" s="947">
        <f t="shared" si="516"/>
        <v>-2.0600000000000174E-2</v>
      </c>
      <c r="M1843" s="947">
        <f t="shared" si="516"/>
        <v>-2.8800000000000159E-2</v>
      </c>
      <c r="N1843" s="943">
        <f t="shared" si="516"/>
        <v>-2.389999999999981E-2</v>
      </c>
      <c r="O1843" s="947">
        <f t="shared" si="516"/>
        <v>-3.3099999999999685E-2</v>
      </c>
      <c r="P1843" s="947">
        <f t="shared" si="516"/>
        <v>-2.5999999999999801E-2</v>
      </c>
      <c r="Q1843" s="947">
        <f t="shared" si="516"/>
        <v>-2.0899999999999697E-2</v>
      </c>
      <c r="R1843" s="947">
        <f t="shared" si="516"/>
        <v>-2.3500000000000076E-2</v>
      </c>
      <c r="S1843" s="947">
        <f t="shared" si="516"/>
        <v>-1.4599999999999946E-2</v>
      </c>
      <c r="T1843" s="947">
        <f t="shared" si="516"/>
        <v>-1.9799999999999818E-2</v>
      </c>
      <c r="U1843" s="947">
        <f t="shared" si="516"/>
        <v>-2.7700000000000058E-2</v>
      </c>
      <c r="V1843" s="943">
        <f t="shared" si="516"/>
        <v>-1.9200000000000106E-2</v>
      </c>
      <c r="W1843" s="947">
        <f t="shared" si="516"/>
        <v>-1.8799999999999928E-2</v>
      </c>
      <c r="X1843" s="947">
        <f t="shared" si="516"/>
        <v>-1.5300000000000091E-2</v>
      </c>
      <c r="Y1843" s="947">
        <f t="shared" si="516"/>
        <v>-9.100000000000108E-3</v>
      </c>
      <c r="Z1843" s="947">
        <f t="shared" si="516"/>
        <v>-2.1299999999999875E-2</v>
      </c>
      <c r="AA1843" s="947">
        <f t="shared" si="516"/>
        <v>-1.5600000000000058E-2</v>
      </c>
      <c r="AB1843" s="947">
        <f t="shared" si="516"/>
        <v>-1.1299999999999866E-2</v>
      </c>
      <c r="AC1843" s="947">
        <f t="shared" si="516"/>
        <v>-0.40099999999999625</v>
      </c>
    </row>
    <row r="1844" spans="1:29" s="738" customFormat="1" ht="12.75" customHeight="1">
      <c r="A1844" s="1235" t="s">
        <v>328</v>
      </c>
      <c r="B1844" s="1236"/>
      <c r="C1844" s="885" t="s">
        <v>156</v>
      </c>
      <c r="D1844" s="885"/>
      <c r="E1844" s="766"/>
      <c r="F1844" s="766"/>
      <c r="G1844" s="766"/>
      <c r="H1844" s="766"/>
      <c r="I1844" s="766"/>
      <c r="J1844" s="766"/>
      <c r="K1844" s="766"/>
      <c r="L1844" s="766"/>
      <c r="M1844" s="766"/>
      <c r="N1844" s="766"/>
      <c r="O1844" s="766"/>
      <c r="P1844" s="766"/>
      <c r="Q1844" s="766"/>
      <c r="R1844" s="766"/>
      <c r="S1844" s="766"/>
      <c r="T1844" s="766"/>
      <c r="U1844" s="766"/>
      <c r="V1844" s="766"/>
      <c r="W1844" s="766"/>
      <c r="X1844" s="766"/>
      <c r="Y1844" s="766"/>
      <c r="Z1844" s="766"/>
      <c r="AA1844" s="766"/>
      <c r="AB1844" s="766"/>
      <c r="AC1844" s="962"/>
    </row>
    <row r="1845" spans="1:29" s="738" customFormat="1" ht="12.75" customHeight="1">
      <c r="A1845" s="1237"/>
      <c r="B1845" s="1238"/>
      <c r="C1845" s="891" t="s">
        <v>158</v>
      </c>
      <c r="D1845" s="891"/>
      <c r="E1845" s="963"/>
      <c r="F1845" s="963"/>
      <c r="G1845" s="963"/>
      <c r="H1845" s="963"/>
      <c r="I1845" s="963"/>
      <c r="J1845" s="963"/>
      <c r="K1845" s="963"/>
      <c r="L1845" s="963"/>
      <c r="M1845" s="963"/>
      <c r="N1845" s="963"/>
      <c r="O1845" s="963"/>
      <c r="P1845" s="963"/>
      <c r="Q1845" s="963"/>
      <c r="R1845" s="963"/>
      <c r="S1845" s="963"/>
      <c r="T1845" s="963"/>
      <c r="U1845" s="963"/>
      <c r="V1845" s="963"/>
      <c r="W1845" s="963"/>
      <c r="X1845" s="963"/>
      <c r="Y1845" s="963"/>
      <c r="Z1845" s="963"/>
      <c r="AA1845" s="963"/>
      <c r="AB1845" s="963"/>
      <c r="AC1845" s="964"/>
    </row>
    <row r="1846" spans="1:29" ht="21" customHeight="1">
      <c r="A1846" s="895"/>
      <c r="B1846" s="737"/>
      <c r="C1846" s="896" t="s">
        <v>219</v>
      </c>
      <c r="E1846" s="737"/>
      <c r="F1846" s="737"/>
      <c r="G1846" s="737"/>
      <c r="H1846" s="897">
        <f>H1778+H1782+H1794+H1798+H1806+H1818+H1822+H1826</f>
        <v>2.3503999999999996</v>
      </c>
      <c r="I1846" s="737"/>
      <c r="J1846" s="737"/>
      <c r="K1846" s="737"/>
      <c r="L1846" s="737"/>
      <c r="M1846" s="737"/>
      <c r="N1846" s="897">
        <f>N1778+N1782+N1794+N1798+N1806+N1818+N1822+N1826</f>
        <v>4.0526</v>
      </c>
      <c r="O1846" s="737"/>
      <c r="P1846" s="737"/>
      <c r="Q1846" s="737"/>
      <c r="R1846" s="737"/>
      <c r="S1846" s="737"/>
      <c r="T1846" s="737"/>
      <c r="U1846" s="737"/>
      <c r="V1846" s="897">
        <f>V1778+V1782+V1794+V1798+V1806+V1818+V1822+V1826</f>
        <v>4.3539000000000003</v>
      </c>
      <c r="W1846" s="737"/>
      <c r="X1846" s="737"/>
      <c r="Y1846" s="897">
        <f>Y1778+Y1782+Y1794+Y1798+Y1806+Y1818+Y1822+Y1826</f>
        <v>4.2221000000000002</v>
      </c>
      <c r="Z1846" s="737"/>
      <c r="AA1846" s="737"/>
      <c r="AB1846" s="737"/>
      <c r="AC1846" s="737"/>
    </row>
    <row r="1847" spans="1:29" ht="29.25" customHeight="1">
      <c r="A1847" s="752" t="s">
        <v>147</v>
      </c>
      <c r="B1847" s="753" t="s">
        <v>148</v>
      </c>
      <c r="C1847" s="755" t="s">
        <v>149</v>
      </c>
      <c r="D1847" s="755" t="s">
        <v>150</v>
      </c>
      <c r="E1847" s="756" t="s">
        <v>151</v>
      </c>
      <c r="F1847" s="756"/>
      <c r="G1847" s="756"/>
      <c r="H1847" s="756"/>
      <c r="I1847" s="756"/>
      <c r="J1847" s="756"/>
      <c r="K1847" s="756"/>
      <c r="L1847" s="756"/>
      <c r="M1847" s="756"/>
      <c r="N1847" s="756"/>
      <c r="O1847" s="756"/>
      <c r="P1847" s="756"/>
      <c r="Q1847" s="756"/>
      <c r="R1847" s="756"/>
      <c r="S1847" s="756"/>
      <c r="T1847" s="756"/>
      <c r="U1847" s="756"/>
      <c r="V1847" s="756"/>
      <c r="W1847" s="756"/>
      <c r="X1847" s="756"/>
      <c r="Y1847" s="756"/>
      <c r="Z1847" s="756"/>
      <c r="AA1847" s="756"/>
      <c r="AB1847" s="756"/>
      <c r="AC1847" s="757" t="s">
        <v>152</v>
      </c>
    </row>
    <row r="1848" spans="1:29" s="738" customFormat="1" ht="12.75" customHeight="1">
      <c r="A1848" s="758" t="s">
        <v>906</v>
      </c>
      <c r="B1848" s="759"/>
      <c r="C1848" s="759"/>
      <c r="D1848" s="759"/>
      <c r="E1848" s="760">
        <v>1</v>
      </c>
      <c r="F1848" s="760">
        <v>2</v>
      </c>
      <c r="G1848" s="760">
        <v>3</v>
      </c>
      <c r="H1848" s="760">
        <v>4</v>
      </c>
      <c r="I1848" s="760">
        <v>5</v>
      </c>
      <c r="J1848" s="760">
        <v>6</v>
      </c>
      <c r="K1848" s="760">
        <v>7</v>
      </c>
      <c r="L1848" s="760">
        <v>8</v>
      </c>
      <c r="M1848" s="760">
        <v>9</v>
      </c>
      <c r="N1848" s="760">
        <v>10</v>
      </c>
      <c r="O1848" s="760">
        <v>11</v>
      </c>
      <c r="P1848" s="760">
        <v>12</v>
      </c>
      <c r="Q1848" s="760">
        <v>13</v>
      </c>
      <c r="R1848" s="760">
        <v>14</v>
      </c>
      <c r="S1848" s="760">
        <v>15</v>
      </c>
      <c r="T1848" s="760">
        <v>16</v>
      </c>
      <c r="U1848" s="760">
        <v>17</v>
      </c>
      <c r="V1848" s="760">
        <v>18</v>
      </c>
      <c r="W1848" s="760">
        <v>19</v>
      </c>
      <c r="X1848" s="760">
        <v>20</v>
      </c>
      <c r="Y1848" s="760">
        <v>21</v>
      </c>
      <c r="Z1848" s="760">
        <v>22</v>
      </c>
      <c r="AA1848" s="760">
        <v>23</v>
      </c>
      <c r="AB1848" s="760">
        <v>24</v>
      </c>
      <c r="AC1848" s="761"/>
    </row>
    <row r="1849" spans="1:29" s="738" customFormat="1" ht="12.75" customHeight="1">
      <c r="A1849" s="765" t="s">
        <v>281</v>
      </c>
      <c r="B1849" s="766"/>
      <c r="C1849" s="767"/>
      <c r="D1849" s="767"/>
      <c r="E1849" s="766">
        <v>21</v>
      </c>
      <c r="F1849" s="766">
        <v>21</v>
      </c>
      <c r="G1849" s="766">
        <v>21</v>
      </c>
      <c r="H1849" s="766">
        <v>21</v>
      </c>
      <c r="I1849" s="766">
        <v>21</v>
      </c>
      <c r="J1849" s="766">
        <v>21</v>
      </c>
      <c r="K1849" s="766">
        <v>21</v>
      </c>
      <c r="L1849" s="766">
        <v>21</v>
      </c>
      <c r="M1849" s="766">
        <v>21</v>
      </c>
      <c r="N1849" s="766">
        <v>21</v>
      </c>
      <c r="O1849" s="766">
        <v>21</v>
      </c>
      <c r="P1849" s="766">
        <v>21</v>
      </c>
      <c r="Q1849" s="766">
        <v>21</v>
      </c>
      <c r="R1849" s="766">
        <v>21</v>
      </c>
      <c r="S1849" s="766">
        <v>21</v>
      </c>
      <c r="T1849" s="766">
        <v>21</v>
      </c>
      <c r="U1849" s="766">
        <v>21</v>
      </c>
      <c r="V1849" s="766">
        <v>21</v>
      </c>
      <c r="W1849" s="766">
        <v>21</v>
      </c>
      <c r="X1849" s="766">
        <v>21</v>
      </c>
      <c r="Y1849" s="766">
        <v>21</v>
      </c>
      <c r="Z1849" s="766">
        <v>21</v>
      </c>
      <c r="AA1849" s="766">
        <v>21</v>
      </c>
      <c r="AB1849" s="766">
        <v>21</v>
      </c>
      <c r="AC1849" s="902"/>
    </row>
    <row r="1850" spans="1:29" s="738" customFormat="1" ht="12.75" customHeight="1">
      <c r="A1850" s="770" t="s">
        <v>282</v>
      </c>
      <c r="B1850" s="771"/>
      <c r="C1850" s="772"/>
      <c r="D1850" s="772"/>
      <c r="E1850" s="771">
        <v>21</v>
      </c>
      <c r="F1850" s="771">
        <v>21</v>
      </c>
      <c r="G1850" s="771">
        <v>21</v>
      </c>
      <c r="H1850" s="771">
        <v>21</v>
      </c>
      <c r="I1850" s="771">
        <v>21</v>
      </c>
      <c r="J1850" s="771">
        <v>21</v>
      </c>
      <c r="K1850" s="771">
        <v>21</v>
      </c>
      <c r="L1850" s="771">
        <v>21</v>
      </c>
      <c r="M1850" s="771">
        <v>21</v>
      </c>
      <c r="N1850" s="771">
        <v>21</v>
      </c>
      <c r="O1850" s="771">
        <v>21</v>
      </c>
      <c r="P1850" s="771">
        <v>21</v>
      </c>
      <c r="Q1850" s="771">
        <v>21</v>
      </c>
      <c r="R1850" s="771">
        <v>21</v>
      </c>
      <c r="S1850" s="771">
        <v>21</v>
      </c>
      <c r="T1850" s="771">
        <v>21</v>
      </c>
      <c r="U1850" s="771">
        <v>21</v>
      </c>
      <c r="V1850" s="771">
        <v>21</v>
      </c>
      <c r="W1850" s="771">
        <v>21</v>
      </c>
      <c r="X1850" s="771">
        <v>21</v>
      </c>
      <c r="Y1850" s="771">
        <v>21</v>
      </c>
      <c r="Z1850" s="771">
        <v>21</v>
      </c>
      <c r="AA1850" s="771">
        <v>21</v>
      </c>
      <c r="AB1850" s="771">
        <v>21</v>
      </c>
      <c r="AC1850" s="903"/>
    </row>
    <row r="1851" spans="1:29" ht="12.75" customHeight="1">
      <c r="A1851" s="775" t="s">
        <v>630</v>
      </c>
      <c r="B1851" s="776" t="s">
        <v>631</v>
      </c>
      <c r="C1851" s="777" t="s">
        <v>156</v>
      </c>
      <c r="D1851" s="777" t="s">
        <v>868</v>
      </c>
      <c r="E1851" s="904"/>
      <c r="F1851" s="904"/>
      <c r="G1851" s="904"/>
      <c r="H1851" s="920"/>
      <c r="I1851" s="904"/>
      <c r="J1851" s="904"/>
      <c r="K1851" s="904"/>
      <c r="L1851" s="904"/>
      <c r="M1851" s="904"/>
      <c r="N1851" s="920"/>
      <c r="O1851" s="904"/>
      <c r="P1851" s="904"/>
      <c r="Q1851" s="904"/>
      <c r="R1851" s="904"/>
      <c r="S1851" s="904"/>
      <c r="T1851" s="904"/>
      <c r="U1851" s="904"/>
      <c r="V1851" s="920"/>
      <c r="W1851" s="904"/>
      <c r="X1851" s="904"/>
      <c r="Y1851" s="904"/>
      <c r="Z1851" s="904"/>
      <c r="AA1851" s="904"/>
      <c r="AB1851" s="904"/>
      <c r="AC1851" s="780">
        <f>SUM(E1851:AB1851)</f>
        <v>0</v>
      </c>
    </row>
    <row r="1852" spans="1:29" ht="12.75" customHeight="1">
      <c r="A1852" s="781"/>
      <c r="B1852" s="782"/>
      <c r="C1852" s="783" t="s">
        <v>158</v>
      </c>
      <c r="D1852" s="783" t="s">
        <v>868</v>
      </c>
      <c r="E1852" s="905"/>
      <c r="F1852" s="905"/>
      <c r="G1852" s="905"/>
      <c r="H1852" s="944"/>
      <c r="I1852" s="905"/>
      <c r="J1852" s="905"/>
      <c r="K1852" s="905"/>
      <c r="L1852" s="905"/>
      <c r="M1852" s="905"/>
      <c r="N1852" s="944"/>
      <c r="O1852" s="905"/>
      <c r="P1852" s="905"/>
      <c r="Q1852" s="905"/>
      <c r="R1852" s="905"/>
      <c r="S1852" s="905"/>
      <c r="T1852" s="905"/>
      <c r="U1852" s="905"/>
      <c r="V1852" s="944"/>
      <c r="W1852" s="905"/>
      <c r="X1852" s="905"/>
      <c r="Y1852" s="905"/>
      <c r="Z1852" s="905"/>
      <c r="AA1852" s="905"/>
      <c r="AB1852" s="905"/>
      <c r="AC1852" s="786">
        <f>SUM(E1852:AB1852)</f>
        <v>0</v>
      </c>
    </row>
    <row r="1853" spans="1:29" ht="12.75" customHeight="1">
      <c r="A1853" s="781"/>
      <c r="B1853" s="782"/>
      <c r="C1853" s="783" t="s">
        <v>159</v>
      </c>
      <c r="D1853" s="783" t="s">
        <v>868</v>
      </c>
      <c r="E1853" s="905"/>
      <c r="F1853" s="905"/>
      <c r="G1853" s="905"/>
      <c r="H1853" s="944"/>
      <c r="I1853" s="905"/>
      <c r="J1853" s="905"/>
      <c r="K1853" s="905"/>
      <c r="L1853" s="905"/>
      <c r="M1853" s="905"/>
      <c r="N1853" s="944"/>
      <c r="O1853" s="905"/>
      <c r="P1853" s="905"/>
      <c r="Q1853" s="905"/>
      <c r="R1853" s="905"/>
      <c r="S1853" s="905"/>
      <c r="T1853" s="905"/>
      <c r="U1853" s="905"/>
      <c r="V1853" s="944"/>
      <c r="W1853" s="905"/>
      <c r="X1853" s="905"/>
      <c r="Y1853" s="905"/>
      <c r="Z1853" s="905"/>
      <c r="AA1853" s="905"/>
      <c r="AB1853" s="905"/>
      <c r="AC1853" s="786"/>
    </row>
    <row r="1854" spans="1:29" ht="12.75" customHeight="1">
      <c r="A1854" s="781"/>
      <c r="B1854" s="782"/>
      <c r="C1854" s="783" t="s">
        <v>161</v>
      </c>
      <c r="D1854" s="783"/>
      <c r="E1854" s="918" t="e">
        <f t="shared" ref="E1854:AC1854" si="517">E1852/E1851</f>
        <v>#DIV/0!</v>
      </c>
      <c r="F1854" s="918" t="e">
        <f t="shared" si="517"/>
        <v>#DIV/0!</v>
      </c>
      <c r="G1854" s="918" t="e">
        <f t="shared" si="517"/>
        <v>#DIV/0!</v>
      </c>
      <c r="H1854" s="928" t="e">
        <f t="shared" si="517"/>
        <v>#DIV/0!</v>
      </c>
      <c r="I1854" s="918" t="e">
        <f t="shared" si="517"/>
        <v>#DIV/0!</v>
      </c>
      <c r="J1854" s="918" t="e">
        <f t="shared" si="517"/>
        <v>#DIV/0!</v>
      </c>
      <c r="K1854" s="918" t="e">
        <f t="shared" si="517"/>
        <v>#DIV/0!</v>
      </c>
      <c r="L1854" s="918" t="e">
        <f t="shared" si="517"/>
        <v>#DIV/0!</v>
      </c>
      <c r="M1854" s="918" t="e">
        <f t="shared" si="517"/>
        <v>#DIV/0!</v>
      </c>
      <c r="N1854" s="928" t="e">
        <f t="shared" si="517"/>
        <v>#DIV/0!</v>
      </c>
      <c r="O1854" s="918" t="e">
        <f t="shared" si="517"/>
        <v>#DIV/0!</v>
      </c>
      <c r="P1854" s="918" t="e">
        <f t="shared" si="517"/>
        <v>#DIV/0!</v>
      </c>
      <c r="Q1854" s="918" t="e">
        <f t="shared" si="517"/>
        <v>#DIV/0!</v>
      </c>
      <c r="R1854" s="918" t="e">
        <f t="shared" si="517"/>
        <v>#DIV/0!</v>
      </c>
      <c r="S1854" s="918" t="e">
        <f t="shared" si="517"/>
        <v>#DIV/0!</v>
      </c>
      <c r="T1854" s="918" t="e">
        <f t="shared" si="517"/>
        <v>#DIV/0!</v>
      </c>
      <c r="U1854" s="918" t="e">
        <f t="shared" si="517"/>
        <v>#DIV/0!</v>
      </c>
      <c r="V1854" s="928" t="e">
        <f t="shared" si="517"/>
        <v>#DIV/0!</v>
      </c>
      <c r="W1854" s="918" t="e">
        <f t="shared" si="517"/>
        <v>#DIV/0!</v>
      </c>
      <c r="X1854" s="918" t="e">
        <f t="shared" si="517"/>
        <v>#DIV/0!</v>
      </c>
      <c r="Y1854" s="918" t="e">
        <f t="shared" si="517"/>
        <v>#DIV/0!</v>
      </c>
      <c r="Z1854" s="918" t="e">
        <f t="shared" si="517"/>
        <v>#DIV/0!</v>
      </c>
      <c r="AA1854" s="918" t="e">
        <f t="shared" si="517"/>
        <v>#DIV/0!</v>
      </c>
      <c r="AB1854" s="918" t="e">
        <f t="shared" si="517"/>
        <v>#DIV/0!</v>
      </c>
      <c r="AC1854" s="786" t="e">
        <f t="shared" si="517"/>
        <v>#DIV/0!</v>
      </c>
    </row>
    <row r="1855" spans="1:29" ht="12.75" customHeight="1" thickBot="1">
      <c r="A1855" s="800"/>
      <c r="B1855" s="801"/>
      <c r="C1855" s="966" t="s">
        <v>164</v>
      </c>
      <c r="D1855" s="966" t="s">
        <v>160</v>
      </c>
      <c r="E1855" s="966">
        <v>119</v>
      </c>
      <c r="F1855" s="966">
        <v>117.80000305175781</v>
      </c>
      <c r="G1855" s="966">
        <v>117.69999694824219</v>
      </c>
      <c r="H1855" s="966">
        <v>117.80000305175781</v>
      </c>
      <c r="I1855" s="966">
        <v>117.59999847412109</v>
      </c>
      <c r="J1855" s="966">
        <v>117.80000305175781</v>
      </c>
      <c r="K1855" s="966">
        <v>117.80000305175781</v>
      </c>
      <c r="L1855" s="966">
        <v>117.09999847412109</v>
      </c>
      <c r="M1855" s="966">
        <v>116.59999847412109</v>
      </c>
      <c r="N1855" s="966">
        <v>116.40000152587891</v>
      </c>
      <c r="O1855" s="966">
        <v>116.5</v>
      </c>
      <c r="P1855" s="966">
        <v>117</v>
      </c>
      <c r="Q1855" s="966">
        <v>117.19999694824219</v>
      </c>
      <c r="R1855" s="966">
        <v>117.69999694824219</v>
      </c>
      <c r="S1855" s="966">
        <v>117.40000152587891</v>
      </c>
      <c r="T1855" s="966">
        <v>117.40000152587891</v>
      </c>
      <c r="U1855" s="966">
        <v>117.30000305175781</v>
      </c>
      <c r="V1855" s="966">
        <v>117.69999694824219</v>
      </c>
      <c r="W1855" s="966">
        <v>117.69999694824219</v>
      </c>
      <c r="X1855" s="966">
        <v>117.59999847412109</v>
      </c>
      <c r="Y1855" s="966">
        <v>117.5</v>
      </c>
      <c r="Z1855" s="966">
        <v>117.40000152587891</v>
      </c>
      <c r="AA1855" s="966">
        <v>117.80000305175781</v>
      </c>
      <c r="AB1855" s="966">
        <v>117.59999847412109</v>
      </c>
      <c r="AC1855" s="966"/>
    </row>
    <row r="1856" spans="1:29" ht="12.75" customHeight="1">
      <c r="A1856" s="865" t="s">
        <v>632</v>
      </c>
      <c r="B1856" s="856" t="s">
        <v>633</v>
      </c>
      <c r="C1856" s="857" t="s">
        <v>156</v>
      </c>
      <c r="D1856" s="857" t="s">
        <v>868</v>
      </c>
      <c r="E1856" s="921"/>
      <c r="F1856" s="921"/>
      <c r="G1856" s="921"/>
      <c r="H1856" s="922"/>
      <c r="I1856" s="921"/>
      <c r="J1856" s="921"/>
      <c r="K1856" s="921"/>
      <c r="L1856" s="921"/>
      <c r="M1856" s="921"/>
      <c r="N1856" s="922"/>
      <c r="O1856" s="921"/>
      <c r="P1856" s="921"/>
      <c r="Q1856" s="921"/>
      <c r="R1856" s="921"/>
      <c r="S1856" s="921"/>
      <c r="T1856" s="921"/>
      <c r="U1856" s="921"/>
      <c r="V1856" s="922"/>
      <c r="W1856" s="921"/>
      <c r="X1856" s="921"/>
      <c r="Y1856" s="921"/>
      <c r="Z1856" s="921"/>
      <c r="AA1856" s="921"/>
      <c r="AB1856" s="921"/>
      <c r="AC1856" s="841">
        <f>SUM(E1856:AB1856)</f>
        <v>0</v>
      </c>
    </row>
    <row r="1857" spans="1:29" ht="12.75" customHeight="1">
      <c r="A1857" s="781"/>
      <c r="B1857" s="782"/>
      <c r="C1857" s="783" t="s">
        <v>158</v>
      </c>
      <c r="D1857" s="783" t="s">
        <v>868</v>
      </c>
      <c r="E1857" s="905"/>
      <c r="F1857" s="905"/>
      <c r="G1857" s="905"/>
      <c r="H1857" s="944"/>
      <c r="I1857" s="905"/>
      <c r="J1857" s="905"/>
      <c r="K1857" s="905"/>
      <c r="L1857" s="905"/>
      <c r="M1857" s="905"/>
      <c r="N1857" s="944"/>
      <c r="O1857" s="905"/>
      <c r="P1857" s="905"/>
      <c r="Q1857" s="905"/>
      <c r="R1857" s="905"/>
      <c r="S1857" s="905"/>
      <c r="T1857" s="905"/>
      <c r="U1857" s="905"/>
      <c r="V1857" s="944"/>
      <c r="W1857" s="905"/>
      <c r="X1857" s="905"/>
      <c r="Y1857" s="905"/>
      <c r="Z1857" s="905"/>
      <c r="AA1857" s="905"/>
      <c r="AB1857" s="905"/>
      <c r="AC1857" s="786">
        <f>SUM(E1857:AB1857)</f>
        <v>0</v>
      </c>
    </row>
    <row r="1858" spans="1:29" ht="12.75" customHeight="1">
      <c r="A1858" s="781"/>
      <c r="B1858" s="782"/>
      <c r="C1858" s="783" t="s">
        <v>159</v>
      </c>
      <c r="D1858" s="783" t="s">
        <v>868</v>
      </c>
      <c r="E1858" s="905"/>
      <c r="F1858" s="905"/>
      <c r="G1858" s="905"/>
      <c r="H1858" s="944"/>
      <c r="I1858" s="905"/>
      <c r="J1858" s="905"/>
      <c r="K1858" s="905"/>
      <c r="L1858" s="905"/>
      <c r="M1858" s="905"/>
      <c r="N1858" s="944"/>
      <c r="O1858" s="905"/>
      <c r="P1858" s="905"/>
      <c r="Q1858" s="905"/>
      <c r="R1858" s="905"/>
      <c r="S1858" s="905"/>
      <c r="T1858" s="905"/>
      <c r="U1858" s="905"/>
      <c r="V1858" s="944"/>
      <c r="W1858" s="905"/>
      <c r="X1858" s="905"/>
      <c r="Y1858" s="905"/>
      <c r="Z1858" s="905"/>
      <c r="AA1858" s="905"/>
      <c r="AB1858" s="905"/>
      <c r="AC1858" s="786"/>
    </row>
    <row r="1859" spans="1:29" ht="12.75" customHeight="1">
      <c r="A1859" s="781"/>
      <c r="B1859" s="782"/>
      <c r="C1859" s="783" t="s">
        <v>161</v>
      </c>
      <c r="D1859" s="783"/>
      <c r="E1859" s="918" t="e">
        <f t="shared" ref="E1859:AC1859" si="518">E1857/E1856</f>
        <v>#DIV/0!</v>
      </c>
      <c r="F1859" s="918" t="e">
        <f t="shared" si="518"/>
        <v>#DIV/0!</v>
      </c>
      <c r="G1859" s="918" t="e">
        <f t="shared" si="518"/>
        <v>#DIV/0!</v>
      </c>
      <c r="H1859" s="928" t="e">
        <f t="shared" si="518"/>
        <v>#DIV/0!</v>
      </c>
      <c r="I1859" s="918" t="e">
        <f t="shared" si="518"/>
        <v>#DIV/0!</v>
      </c>
      <c r="J1859" s="918" t="e">
        <f t="shared" si="518"/>
        <v>#DIV/0!</v>
      </c>
      <c r="K1859" s="918" t="e">
        <f t="shared" si="518"/>
        <v>#DIV/0!</v>
      </c>
      <c r="L1859" s="918" t="e">
        <f t="shared" si="518"/>
        <v>#DIV/0!</v>
      </c>
      <c r="M1859" s="918" t="e">
        <f t="shared" si="518"/>
        <v>#DIV/0!</v>
      </c>
      <c r="N1859" s="928" t="e">
        <f t="shared" si="518"/>
        <v>#DIV/0!</v>
      </c>
      <c r="O1859" s="918" t="e">
        <f t="shared" si="518"/>
        <v>#DIV/0!</v>
      </c>
      <c r="P1859" s="918" t="e">
        <f t="shared" si="518"/>
        <v>#DIV/0!</v>
      </c>
      <c r="Q1859" s="918" t="e">
        <f t="shared" si="518"/>
        <v>#DIV/0!</v>
      </c>
      <c r="R1859" s="918" t="e">
        <f t="shared" si="518"/>
        <v>#DIV/0!</v>
      </c>
      <c r="S1859" s="918" t="e">
        <f t="shared" si="518"/>
        <v>#DIV/0!</v>
      </c>
      <c r="T1859" s="918" t="e">
        <f t="shared" si="518"/>
        <v>#DIV/0!</v>
      </c>
      <c r="U1859" s="918" t="e">
        <f t="shared" si="518"/>
        <v>#DIV/0!</v>
      </c>
      <c r="V1859" s="928" t="e">
        <f t="shared" si="518"/>
        <v>#DIV/0!</v>
      </c>
      <c r="W1859" s="918" t="e">
        <f t="shared" si="518"/>
        <v>#DIV/0!</v>
      </c>
      <c r="X1859" s="918" t="e">
        <f t="shared" si="518"/>
        <v>#DIV/0!</v>
      </c>
      <c r="Y1859" s="918" t="e">
        <f t="shared" si="518"/>
        <v>#DIV/0!</v>
      </c>
      <c r="Z1859" s="918" t="e">
        <f t="shared" si="518"/>
        <v>#DIV/0!</v>
      </c>
      <c r="AA1859" s="918" t="e">
        <f t="shared" si="518"/>
        <v>#DIV/0!</v>
      </c>
      <c r="AB1859" s="918" t="e">
        <f t="shared" si="518"/>
        <v>#DIV/0!</v>
      </c>
      <c r="AC1859" s="786" t="e">
        <f t="shared" si="518"/>
        <v>#DIV/0!</v>
      </c>
    </row>
    <row r="1860" spans="1:29" ht="12.75" customHeight="1" thickBot="1">
      <c r="A1860" s="790"/>
      <c r="B1860" s="791"/>
      <c r="C1860" s="792" t="s">
        <v>164</v>
      </c>
      <c r="D1860" s="792" t="s">
        <v>160</v>
      </c>
      <c r="E1860" s="792">
        <v>117.80000305175781</v>
      </c>
      <c r="F1860" s="792">
        <v>116.5</v>
      </c>
      <c r="G1860" s="792">
        <v>116.5</v>
      </c>
      <c r="H1860" s="792">
        <v>116.5</v>
      </c>
      <c r="I1860" s="792">
        <v>116.69999694824219</v>
      </c>
      <c r="J1860" s="792">
        <v>117.5</v>
      </c>
      <c r="K1860" s="792">
        <v>117.19999694824219</v>
      </c>
      <c r="L1860" s="792">
        <v>116.69999694824219</v>
      </c>
      <c r="M1860" s="792">
        <v>116.09999847412109</v>
      </c>
      <c r="N1860" s="792">
        <v>116.09999847412109</v>
      </c>
      <c r="O1860" s="792">
        <v>115.59999847412109</v>
      </c>
      <c r="P1860" s="792">
        <v>116.30000305175781</v>
      </c>
      <c r="Q1860" s="792">
        <v>116.19999694824219</v>
      </c>
      <c r="R1860" s="792">
        <v>116.5</v>
      </c>
      <c r="S1860" s="792">
        <v>116.09999847412109</v>
      </c>
      <c r="T1860" s="792">
        <v>116.59999847412109</v>
      </c>
      <c r="U1860" s="792">
        <v>116.40000152587891</v>
      </c>
      <c r="V1860" s="792">
        <v>116.40000152587891</v>
      </c>
      <c r="W1860" s="792">
        <v>116.69999694824219</v>
      </c>
      <c r="X1860" s="792">
        <v>117.19999694824219</v>
      </c>
      <c r="Y1860" s="792">
        <v>117.09999847412109</v>
      </c>
      <c r="Z1860" s="792">
        <v>117.30000305175781</v>
      </c>
      <c r="AA1860" s="792">
        <v>117.19999694824219</v>
      </c>
      <c r="AB1860" s="792">
        <v>117.5</v>
      </c>
      <c r="AC1860" s="792"/>
    </row>
    <row r="1861" spans="1:29" ht="12.75" customHeight="1">
      <c r="A1861" s="1239" t="s">
        <v>907</v>
      </c>
      <c r="B1861" s="1240" t="s">
        <v>907</v>
      </c>
      <c r="C1861" s="777" t="s">
        <v>156</v>
      </c>
      <c r="D1861" s="777" t="s">
        <v>160</v>
      </c>
      <c r="E1861" s="729">
        <v>6.1659998893737793</v>
      </c>
      <c r="F1861" s="729">
        <v>5.9369997978210449</v>
      </c>
      <c r="G1861" s="729">
        <v>5.755000114440918</v>
      </c>
      <c r="H1861" s="731">
        <v>5.6630001068115234</v>
      </c>
      <c r="I1861" s="729">
        <v>6.1659998893737793</v>
      </c>
      <c r="J1861" s="729">
        <v>7.0789999961853027</v>
      </c>
      <c r="K1861" s="729">
        <v>8.6780004501342773</v>
      </c>
      <c r="L1861" s="729">
        <v>10.093999862670898</v>
      </c>
      <c r="M1861" s="729">
        <v>11.782999992370605</v>
      </c>
      <c r="N1861" s="731">
        <v>11.281000137329102</v>
      </c>
      <c r="O1861" s="729">
        <v>11.829000473022461</v>
      </c>
      <c r="P1861" s="729">
        <v>10.093999862670898</v>
      </c>
      <c r="Q1861" s="729">
        <v>9.9560003280639648</v>
      </c>
      <c r="R1861" s="729">
        <v>11.508999824523926</v>
      </c>
      <c r="S1861" s="729">
        <v>10.595999717712402</v>
      </c>
      <c r="T1861" s="729">
        <v>10.595999717712402</v>
      </c>
      <c r="U1861" s="729">
        <v>10.048000335693359</v>
      </c>
      <c r="V1861" s="731">
        <v>10.138999938964844</v>
      </c>
      <c r="W1861" s="729">
        <v>9.9110002517700195</v>
      </c>
      <c r="X1861" s="729">
        <v>9.9560003280639648</v>
      </c>
      <c r="Y1861" s="729">
        <v>9.5</v>
      </c>
      <c r="Z1861" s="729">
        <v>8.494999885559082</v>
      </c>
      <c r="AA1861" s="729">
        <v>7.6269998550415039</v>
      </c>
      <c r="AB1861" s="729">
        <v>6.9879999160766602</v>
      </c>
      <c r="AC1861" s="1241"/>
    </row>
    <row r="1862" spans="1:29" ht="12.75" customHeight="1">
      <c r="A1862" s="1242"/>
      <c r="B1862" s="1243"/>
      <c r="C1862" s="783" t="s">
        <v>158</v>
      </c>
      <c r="D1862" s="783" t="s">
        <v>160</v>
      </c>
      <c r="E1862" s="454">
        <v>-1.4160000085830688</v>
      </c>
      <c r="F1862" s="454">
        <v>-2.5120000839233398</v>
      </c>
      <c r="G1862" s="454">
        <v>-3.059999942779541</v>
      </c>
      <c r="H1862" s="732">
        <v>-2.7860000133514404</v>
      </c>
      <c r="I1862" s="454">
        <v>-3.1059999465942383</v>
      </c>
      <c r="J1862" s="454">
        <v>-3.4709999561309814</v>
      </c>
      <c r="K1862" s="454">
        <v>-4.1100001335144043</v>
      </c>
      <c r="L1862" s="454">
        <v>-4.8410000801086426</v>
      </c>
      <c r="M1862" s="454">
        <v>-4.1560001373291016</v>
      </c>
      <c r="N1862" s="732">
        <v>-4.2470002174377441</v>
      </c>
      <c r="O1862" s="454">
        <v>-4.2470002174377441</v>
      </c>
      <c r="P1862" s="454">
        <v>-3.7909998893737793</v>
      </c>
      <c r="Q1862" s="454">
        <v>-3.6540000438690186</v>
      </c>
      <c r="R1862" s="454">
        <v>-2.8320000171661377</v>
      </c>
      <c r="S1862" s="454">
        <v>-3.2430000305175781</v>
      </c>
      <c r="T1862" s="454">
        <v>-3.2430000305175781</v>
      </c>
      <c r="U1862" s="454">
        <v>-3.1970000267028809</v>
      </c>
      <c r="V1862" s="732">
        <v>-3.5169999599456787</v>
      </c>
      <c r="W1862" s="454">
        <v>-3.5169999599456787</v>
      </c>
      <c r="X1862" s="454">
        <v>-3.2430000305175781</v>
      </c>
      <c r="Y1862" s="454">
        <v>-3.4249999523162842</v>
      </c>
      <c r="Z1862" s="454">
        <v>-2.877000093460083</v>
      </c>
      <c r="AA1862" s="454">
        <v>-2.8320000171661377</v>
      </c>
      <c r="AB1862" s="454">
        <v>-2.6489999294281006</v>
      </c>
      <c r="AC1862" s="1244"/>
    </row>
    <row r="1863" spans="1:29" ht="12.75" customHeight="1" thickBot="1">
      <c r="A1863" s="1245"/>
      <c r="B1863" s="1246"/>
      <c r="C1863" s="802" t="s">
        <v>159</v>
      </c>
      <c r="D1863" s="802" t="s">
        <v>160</v>
      </c>
      <c r="E1863" s="730">
        <v>32</v>
      </c>
      <c r="F1863" s="730">
        <v>35</v>
      </c>
      <c r="G1863" s="730">
        <v>35</v>
      </c>
      <c r="H1863" s="733">
        <v>34</v>
      </c>
      <c r="I1863" s="730">
        <v>33</v>
      </c>
      <c r="J1863" s="730">
        <v>41</v>
      </c>
      <c r="K1863" s="730">
        <v>48</v>
      </c>
      <c r="L1863" s="730">
        <v>56</v>
      </c>
      <c r="M1863" s="730">
        <v>64</v>
      </c>
      <c r="N1863" s="733">
        <v>59</v>
      </c>
      <c r="O1863" s="730">
        <v>61</v>
      </c>
      <c r="P1863" s="730">
        <v>52</v>
      </c>
      <c r="Q1863" s="730">
        <v>55</v>
      </c>
      <c r="R1863" s="730">
        <v>61</v>
      </c>
      <c r="S1863" s="730">
        <v>54</v>
      </c>
      <c r="T1863" s="730">
        <v>56</v>
      </c>
      <c r="U1863" s="730">
        <v>53</v>
      </c>
      <c r="V1863" s="733">
        <v>52</v>
      </c>
      <c r="W1863" s="730">
        <v>54</v>
      </c>
      <c r="X1863" s="730">
        <v>51</v>
      </c>
      <c r="Y1863" s="730">
        <v>50</v>
      </c>
      <c r="Z1863" s="730">
        <v>47</v>
      </c>
      <c r="AA1863" s="730">
        <v>38</v>
      </c>
      <c r="AB1863" s="730">
        <v>38</v>
      </c>
      <c r="AC1863" s="1247"/>
    </row>
    <row r="1864" spans="1:29" ht="12.75" customHeight="1">
      <c r="A1864" s="865" t="s">
        <v>175</v>
      </c>
      <c r="B1864" s="856" t="s">
        <v>869</v>
      </c>
      <c r="C1864" s="857" t="s">
        <v>156</v>
      </c>
      <c r="D1864" s="857" t="s">
        <v>157</v>
      </c>
      <c r="E1864" s="947">
        <v>4.2000000000000003E-2</v>
      </c>
      <c r="F1864" s="947">
        <v>3.8399999999999997E-2</v>
      </c>
      <c r="G1864" s="947">
        <v>3.7600000000000001E-2</v>
      </c>
      <c r="H1864" s="943">
        <v>3.7400000000000003E-2</v>
      </c>
      <c r="I1864" s="947">
        <v>3.8600000000000002E-2</v>
      </c>
      <c r="J1864" s="947">
        <v>3.7999999999999999E-2</v>
      </c>
      <c r="K1864" s="947">
        <v>4.36E-2</v>
      </c>
      <c r="L1864" s="947">
        <v>4.8800000000000003E-2</v>
      </c>
      <c r="M1864" s="947">
        <v>5.1999999999999998E-2</v>
      </c>
      <c r="N1864" s="943">
        <v>4.9799999999999997E-2</v>
      </c>
      <c r="O1864" s="947">
        <v>5.5199999999999999E-2</v>
      </c>
      <c r="P1864" s="947">
        <v>0.05</v>
      </c>
      <c r="Q1864" s="947">
        <v>4.3400000000000001E-2</v>
      </c>
      <c r="R1864" s="947">
        <v>4.4400000000000002E-2</v>
      </c>
      <c r="S1864" s="947">
        <v>4.7E-2</v>
      </c>
      <c r="T1864" s="947">
        <v>4.8399999999999999E-2</v>
      </c>
      <c r="U1864" s="947">
        <v>4.82E-2</v>
      </c>
      <c r="V1864" s="943">
        <v>5.0799999999999998E-2</v>
      </c>
      <c r="W1864" s="947">
        <v>5.5399999999999998E-2</v>
      </c>
      <c r="X1864" s="947">
        <v>5.3400000000000003E-2</v>
      </c>
      <c r="Y1864" s="947">
        <v>5.5E-2</v>
      </c>
      <c r="Z1864" s="947">
        <v>5.4199999999999998E-2</v>
      </c>
      <c r="AA1864" s="947">
        <v>5.3199999999999997E-2</v>
      </c>
      <c r="AB1864" s="947">
        <v>5.1400000000000001E-2</v>
      </c>
      <c r="AC1864" s="841">
        <f>SUM(E1864:AB1864)</f>
        <v>1.1362000000000001</v>
      </c>
    </row>
    <row r="1865" spans="1:29" ht="12.75" customHeight="1">
      <c r="A1865" s="781"/>
      <c r="B1865" s="782"/>
      <c r="C1865" s="783" t="s">
        <v>158</v>
      </c>
      <c r="D1865" s="783" t="s">
        <v>157</v>
      </c>
      <c r="E1865" s="948">
        <v>3.4000000000000002E-2</v>
      </c>
      <c r="F1865" s="948">
        <v>3.1E-2</v>
      </c>
      <c r="G1865" s="948">
        <v>3.1199999999999999E-2</v>
      </c>
      <c r="H1865" s="940">
        <v>3.1800000000000002E-2</v>
      </c>
      <c r="I1865" s="948">
        <v>3.1E-2</v>
      </c>
      <c r="J1865" s="948">
        <v>3.1800000000000002E-2</v>
      </c>
      <c r="K1865" s="948">
        <v>3.2000000000000001E-2</v>
      </c>
      <c r="L1865" s="948">
        <v>3.2000000000000001E-2</v>
      </c>
      <c r="M1865" s="948">
        <v>4.0399999999999998E-2</v>
      </c>
      <c r="N1865" s="940">
        <v>4.0599999999999997E-2</v>
      </c>
      <c r="O1865" s="948">
        <v>4.5400000000000003E-2</v>
      </c>
      <c r="P1865" s="948">
        <v>3.3599999999999998E-2</v>
      </c>
      <c r="Q1865" s="948">
        <v>3.04E-2</v>
      </c>
      <c r="R1865" s="948">
        <v>3.0200000000000001E-2</v>
      </c>
      <c r="S1865" s="948">
        <v>3.2800000000000003E-2</v>
      </c>
      <c r="T1865" s="948">
        <v>3.2800000000000003E-2</v>
      </c>
      <c r="U1865" s="948">
        <v>3.2599999999999997E-2</v>
      </c>
      <c r="V1865" s="940">
        <v>3.2599999999999997E-2</v>
      </c>
      <c r="W1865" s="948">
        <v>3.2000000000000001E-2</v>
      </c>
      <c r="X1865" s="948">
        <v>3.1399999999999997E-2</v>
      </c>
      <c r="Y1865" s="948">
        <v>3.1600000000000003E-2</v>
      </c>
      <c r="Z1865" s="948">
        <v>3.1600000000000003E-2</v>
      </c>
      <c r="AA1865" s="948">
        <v>3.4000000000000002E-2</v>
      </c>
      <c r="AB1865" s="948">
        <v>3.3399999999999999E-2</v>
      </c>
      <c r="AC1865" s="786">
        <f>SUM(E1865:AB1865)</f>
        <v>0.80019999999999991</v>
      </c>
    </row>
    <row r="1866" spans="1:29" ht="12.75" customHeight="1">
      <c r="A1866" s="781"/>
      <c r="B1866" s="782"/>
      <c r="C1866" s="783" t="s">
        <v>159</v>
      </c>
      <c r="D1866" s="783" t="s">
        <v>160</v>
      </c>
      <c r="E1866" s="461">
        <v>3</v>
      </c>
      <c r="F1866" s="461">
        <v>2</v>
      </c>
      <c r="G1866" s="461">
        <v>3</v>
      </c>
      <c r="H1866" s="734">
        <v>2</v>
      </c>
      <c r="I1866" s="461">
        <v>2</v>
      </c>
      <c r="J1866" s="461">
        <v>3</v>
      </c>
      <c r="K1866" s="461">
        <v>2</v>
      </c>
      <c r="L1866" s="461">
        <v>3</v>
      </c>
      <c r="M1866" s="461">
        <v>5</v>
      </c>
      <c r="N1866" s="734">
        <v>4</v>
      </c>
      <c r="O1866" s="461">
        <v>4</v>
      </c>
      <c r="P1866" s="461">
        <v>3</v>
      </c>
      <c r="Q1866" s="461">
        <v>3</v>
      </c>
      <c r="R1866" s="461">
        <v>2</v>
      </c>
      <c r="S1866" s="461">
        <v>3</v>
      </c>
      <c r="T1866" s="461">
        <v>4</v>
      </c>
      <c r="U1866" s="461">
        <v>3</v>
      </c>
      <c r="V1866" s="734">
        <v>3</v>
      </c>
      <c r="W1866" s="461">
        <v>4</v>
      </c>
      <c r="X1866" s="461">
        <v>3</v>
      </c>
      <c r="Y1866" s="461">
        <v>3</v>
      </c>
      <c r="Z1866" s="461">
        <v>3</v>
      </c>
      <c r="AA1866" s="461">
        <v>3</v>
      </c>
      <c r="AB1866" s="461">
        <v>3</v>
      </c>
      <c r="AC1866" s="786"/>
    </row>
    <row r="1867" spans="1:29" ht="12.75" customHeight="1" thickBot="1">
      <c r="A1867" s="800"/>
      <c r="B1867" s="801"/>
      <c r="C1867" s="802" t="s">
        <v>161</v>
      </c>
      <c r="D1867" s="802"/>
      <c r="E1867" s="879">
        <f t="shared" ref="E1867:AC1867" si="519">E1865/E1864</f>
        <v>0.80952380952380953</v>
      </c>
      <c r="F1867" s="879">
        <f t="shared" si="519"/>
        <v>0.80729166666666674</v>
      </c>
      <c r="G1867" s="879">
        <f t="shared" si="519"/>
        <v>0.82978723404255317</v>
      </c>
      <c r="H1867" s="919">
        <f t="shared" si="519"/>
        <v>0.85026737967914434</v>
      </c>
      <c r="I1867" s="879">
        <f t="shared" si="519"/>
        <v>0.80310880829015541</v>
      </c>
      <c r="J1867" s="879">
        <f t="shared" si="519"/>
        <v>0.83684210526315794</v>
      </c>
      <c r="K1867" s="879">
        <f t="shared" si="519"/>
        <v>0.73394495412844041</v>
      </c>
      <c r="L1867" s="879">
        <f t="shared" si="519"/>
        <v>0.65573770491803274</v>
      </c>
      <c r="M1867" s="879">
        <f t="shared" si="519"/>
        <v>0.77692307692307694</v>
      </c>
      <c r="N1867" s="919">
        <f t="shared" si="519"/>
        <v>0.81526104417670686</v>
      </c>
      <c r="O1867" s="879">
        <f t="shared" si="519"/>
        <v>0.82246376811594213</v>
      </c>
      <c r="P1867" s="879">
        <f t="shared" si="519"/>
        <v>0.67199999999999993</v>
      </c>
      <c r="Q1867" s="879">
        <f t="shared" si="519"/>
        <v>0.70046082949308752</v>
      </c>
      <c r="R1867" s="879">
        <f t="shared" si="519"/>
        <v>0.68018018018018023</v>
      </c>
      <c r="S1867" s="879">
        <f t="shared" si="519"/>
        <v>0.69787234042553192</v>
      </c>
      <c r="T1867" s="879">
        <f t="shared" si="519"/>
        <v>0.67768595041322321</v>
      </c>
      <c r="U1867" s="879">
        <f t="shared" si="519"/>
        <v>0.67634854771784225</v>
      </c>
      <c r="V1867" s="919">
        <f t="shared" si="519"/>
        <v>0.6417322834645669</v>
      </c>
      <c r="W1867" s="879">
        <f t="shared" si="519"/>
        <v>0.57761732851985559</v>
      </c>
      <c r="X1867" s="879">
        <f t="shared" si="519"/>
        <v>0.58801498127340812</v>
      </c>
      <c r="Y1867" s="879">
        <f t="shared" si="519"/>
        <v>0.57454545454545458</v>
      </c>
      <c r="Z1867" s="879">
        <f t="shared" si="519"/>
        <v>0.58302583025830268</v>
      </c>
      <c r="AA1867" s="879">
        <f t="shared" si="519"/>
        <v>0.63909774436090239</v>
      </c>
      <c r="AB1867" s="879">
        <f t="shared" si="519"/>
        <v>0.64980544747081714</v>
      </c>
      <c r="AC1867" s="805">
        <f t="shared" si="519"/>
        <v>0.70427741594789639</v>
      </c>
    </row>
    <row r="1868" spans="1:29" ht="12.75" customHeight="1">
      <c r="A1868" s="775" t="s">
        <v>212</v>
      </c>
      <c r="B1868" s="776" t="s">
        <v>871</v>
      </c>
      <c r="C1868" s="777" t="s">
        <v>156</v>
      </c>
      <c r="D1868" s="777" t="s">
        <v>157</v>
      </c>
      <c r="E1868" s="948">
        <v>8.4199999999999997E-2</v>
      </c>
      <c r="F1868" s="948">
        <v>7.7799999999999994E-2</v>
      </c>
      <c r="G1868" s="948">
        <v>7.2999999999999995E-2</v>
      </c>
      <c r="H1868" s="940">
        <v>7.6799999999999993E-2</v>
      </c>
      <c r="I1868" s="948">
        <v>7.6600000000000001E-2</v>
      </c>
      <c r="J1868" s="948">
        <v>9.7600000000000006E-2</v>
      </c>
      <c r="K1868" s="948">
        <v>0.1128</v>
      </c>
      <c r="L1868" s="948">
        <v>0.12620000000000001</v>
      </c>
      <c r="M1868" s="948">
        <v>0.1358</v>
      </c>
      <c r="N1868" s="940">
        <v>0.1216</v>
      </c>
      <c r="O1868" s="948">
        <v>0.11459999999999999</v>
      </c>
      <c r="P1868" s="948">
        <v>0.1148</v>
      </c>
      <c r="Q1868" s="948">
        <v>0.1164</v>
      </c>
      <c r="R1868" s="948">
        <v>9.9000000000000005E-2</v>
      </c>
      <c r="S1868" s="948">
        <v>7.1999999999999995E-2</v>
      </c>
      <c r="T1868" s="948">
        <v>7.6999999999999999E-2</v>
      </c>
      <c r="U1868" s="948">
        <v>7.8600000000000003E-2</v>
      </c>
      <c r="V1868" s="940">
        <v>0.1202</v>
      </c>
      <c r="W1868" s="948">
        <v>0.1406</v>
      </c>
      <c r="X1868" s="948">
        <v>0.1376</v>
      </c>
      <c r="Y1868" s="948">
        <v>0.13239999999999999</v>
      </c>
      <c r="Z1868" s="948">
        <v>0.13339999999999999</v>
      </c>
      <c r="AA1868" s="948">
        <v>0.128</v>
      </c>
      <c r="AB1868" s="948">
        <v>0.1206</v>
      </c>
      <c r="AC1868" s="780">
        <f>SUM(E1868:AB1868)</f>
        <v>2.5676000000000005</v>
      </c>
    </row>
    <row r="1869" spans="1:29" ht="12.75" customHeight="1">
      <c r="A1869" s="781"/>
      <c r="B1869" s="782"/>
      <c r="C1869" s="783" t="s">
        <v>158</v>
      </c>
      <c r="D1869" s="783" t="s">
        <v>157</v>
      </c>
      <c r="E1869" s="948">
        <v>7.2999999999999995E-2</v>
      </c>
      <c r="F1869" s="948">
        <v>6.8199999999999997E-2</v>
      </c>
      <c r="G1869" s="948">
        <v>6.54E-2</v>
      </c>
      <c r="H1869" s="940">
        <v>6.8199999999999997E-2</v>
      </c>
      <c r="I1869" s="948">
        <v>6.8000000000000005E-2</v>
      </c>
      <c r="J1869" s="948">
        <v>8.2600000000000007E-2</v>
      </c>
      <c r="K1869" s="948">
        <v>8.4199999999999997E-2</v>
      </c>
      <c r="L1869" s="948">
        <v>8.5000000000000006E-2</v>
      </c>
      <c r="M1869" s="948">
        <v>9.1999999999999998E-2</v>
      </c>
      <c r="N1869" s="940">
        <v>8.6800000000000002E-2</v>
      </c>
      <c r="O1869" s="948">
        <v>8.5000000000000006E-2</v>
      </c>
      <c r="P1869" s="948">
        <v>8.5000000000000006E-2</v>
      </c>
      <c r="Q1869" s="948">
        <v>8.3799999999999999E-2</v>
      </c>
      <c r="R1869" s="948">
        <v>7.6600000000000001E-2</v>
      </c>
      <c r="S1869" s="948">
        <v>6.8199999999999997E-2</v>
      </c>
      <c r="T1869" s="948">
        <v>7.0800000000000002E-2</v>
      </c>
      <c r="U1869" s="948">
        <v>7.0400000000000004E-2</v>
      </c>
      <c r="V1869" s="940">
        <v>8.72E-2</v>
      </c>
      <c r="W1869" s="948">
        <v>8.7400000000000005E-2</v>
      </c>
      <c r="X1869" s="948">
        <v>8.4599999999999995E-2</v>
      </c>
      <c r="Y1869" s="948">
        <v>8.5199999999999998E-2</v>
      </c>
      <c r="Z1869" s="948">
        <v>8.4199999999999997E-2</v>
      </c>
      <c r="AA1869" s="948">
        <v>8.5999999999999993E-2</v>
      </c>
      <c r="AB1869" s="948">
        <v>8.6800000000000002E-2</v>
      </c>
      <c r="AC1869" s="786">
        <f>SUM(E1869:AB1869)</f>
        <v>1.9145999999999999</v>
      </c>
    </row>
    <row r="1870" spans="1:29" ht="12.75" customHeight="1">
      <c r="A1870" s="781"/>
      <c r="B1870" s="782"/>
      <c r="C1870" s="783" t="s">
        <v>159</v>
      </c>
      <c r="D1870" s="783" t="s">
        <v>160</v>
      </c>
      <c r="E1870" s="461">
        <v>9</v>
      </c>
      <c r="F1870" s="461">
        <v>7</v>
      </c>
      <c r="G1870" s="461">
        <v>8</v>
      </c>
      <c r="H1870" s="734">
        <v>8</v>
      </c>
      <c r="I1870" s="461">
        <v>9</v>
      </c>
      <c r="J1870" s="461">
        <v>10</v>
      </c>
      <c r="K1870" s="461">
        <v>11</v>
      </c>
      <c r="L1870" s="461">
        <v>11</v>
      </c>
      <c r="M1870" s="461">
        <v>12</v>
      </c>
      <c r="N1870" s="734">
        <v>12</v>
      </c>
      <c r="O1870" s="461">
        <v>13</v>
      </c>
      <c r="P1870" s="461">
        <v>10</v>
      </c>
      <c r="Q1870" s="461">
        <v>10</v>
      </c>
      <c r="R1870" s="461">
        <v>8</v>
      </c>
      <c r="S1870" s="461">
        <v>7</v>
      </c>
      <c r="T1870" s="461">
        <v>7</v>
      </c>
      <c r="U1870" s="461">
        <v>7</v>
      </c>
      <c r="V1870" s="734">
        <v>12</v>
      </c>
      <c r="W1870" s="461">
        <v>13</v>
      </c>
      <c r="X1870" s="461">
        <v>13</v>
      </c>
      <c r="Y1870" s="461">
        <v>12</v>
      </c>
      <c r="Z1870" s="461">
        <v>12</v>
      </c>
      <c r="AA1870" s="461">
        <v>11</v>
      </c>
      <c r="AB1870" s="461">
        <v>12</v>
      </c>
      <c r="AC1870" s="786"/>
    </row>
    <row r="1871" spans="1:29" ht="12.75" customHeight="1" thickBot="1">
      <c r="A1871" s="800"/>
      <c r="B1871" s="801"/>
      <c r="C1871" s="802" t="s">
        <v>161</v>
      </c>
      <c r="D1871" s="802"/>
      <c r="E1871" s="879">
        <f t="shared" ref="E1871:AC1871" si="520">E1869/E1868</f>
        <v>0.8669833729216152</v>
      </c>
      <c r="F1871" s="879">
        <f t="shared" si="520"/>
        <v>0.87660668380462725</v>
      </c>
      <c r="G1871" s="879">
        <f t="shared" si="520"/>
        <v>0.8958904109589042</v>
      </c>
      <c r="H1871" s="919">
        <f t="shared" si="520"/>
        <v>0.88802083333333337</v>
      </c>
      <c r="I1871" s="879">
        <f t="shared" si="520"/>
        <v>0.8877284595300261</v>
      </c>
      <c r="J1871" s="879">
        <f t="shared" si="520"/>
        <v>0.84631147540983609</v>
      </c>
      <c r="K1871" s="879">
        <f t="shared" si="520"/>
        <v>0.7464539007092198</v>
      </c>
      <c r="L1871" s="879">
        <f t="shared" si="520"/>
        <v>0.67353407290015854</v>
      </c>
      <c r="M1871" s="879">
        <f t="shared" si="520"/>
        <v>0.67746686303387327</v>
      </c>
      <c r="N1871" s="919">
        <f t="shared" si="520"/>
        <v>0.71381578947368418</v>
      </c>
      <c r="O1871" s="879">
        <f t="shared" si="520"/>
        <v>0.74171029668411881</v>
      </c>
      <c r="P1871" s="879">
        <f t="shared" si="520"/>
        <v>0.74041811846689898</v>
      </c>
      <c r="Q1871" s="879">
        <f t="shared" si="520"/>
        <v>0.71993127147766323</v>
      </c>
      <c r="R1871" s="879">
        <f t="shared" si="520"/>
        <v>0.77373737373737372</v>
      </c>
      <c r="S1871" s="879">
        <f t="shared" si="520"/>
        <v>0.9472222222222223</v>
      </c>
      <c r="T1871" s="879">
        <f t="shared" si="520"/>
        <v>0.91948051948051956</v>
      </c>
      <c r="U1871" s="879">
        <f t="shared" si="520"/>
        <v>0.89567430025445294</v>
      </c>
      <c r="V1871" s="919">
        <f t="shared" si="520"/>
        <v>0.72545757071547423</v>
      </c>
      <c r="W1871" s="879">
        <f t="shared" si="520"/>
        <v>0.6216216216216216</v>
      </c>
      <c r="X1871" s="879">
        <f t="shared" si="520"/>
        <v>0.61482558139534882</v>
      </c>
      <c r="Y1871" s="879">
        <f t="shared" si="520"/>
        <v>0.64350453172205446</v>
      </c>
      <c r="Z1871" s="879">
        <f t="shared" si="520"/>
        <v>0.63118440779610197</v>
      </c>
      <c r="AA1871" s="879">
        <f t="shared" si="520"/>
        <v>0.67187499999999989</v>
      </c>
      <c r="AB1871" s="879">
        <f t="shared" si="520"/>
        <v>0.71973466003316755</v>
      </c>
      <c r="AC1871" s="805">
        <f t="shared" si="520"/>
        <v>0.7456768967128834</v>
      </c>
    </row>
    <row r="1872" spans="1:29" ht="12.75" customHeight="1">
      <c r="A1872" s="806" t="s">
        <v>737</v>
      </c>
      <c r="B1872" s="807"/>
      <c r="C1872" s="808"/>
      <c r="D1872" s="808"/>
      <c r="E1872" s="809">
        <f t="shared" ref="E1872:AB1872" si="521">E1864+E1868</f>
        <v>0.12620000000000001</v>
      </c>
      <c r="F1872" s="809">
        <f t="shared" si="521"/>
        <v>0.1162</v>
      </c>
      <c r="G1872" s="809">
        <f t="shared" si="521"/>
        <v>0.1106</v>
      </c>
      <c r="H1872" s="809">
        <f t="shared" si="521"/>
        <v>0.1142</v>
      </c>
      <c r="I1872" s="809">
        <f t="shared" si="521"/>
        <v>0.1152</v>
      </c>
      <c r="J1872" s="809">
        <f t="shared" si="521"/>
        <v>0.1356</v>
      </c>
      <c r="K1872" s="809">
        <f t="shared" si="521"/>
        <v>0.15639999999999998</v>
      </c>
      <c r="L1872" s="809">
        <f t="shared" si="521"/>
        <v>0.17500000000000002</v>
      </c>
      <c r="M1872" s="809">
        <f t="shared" si="521"/>
        <v>0.18779999999999999</v>
      </c>
      <c r="N1872" s="809">
        <f t="shared" si="521"/>
        <v>0.1714</v>
      </c>
      <c r="O1872" s="809">
        <f t="shared" si="521"/>
        <v>0.16980000000000001</v>
      </c>
      <c r="P1872" s="809">
        <f t="shared" si="521"/>
        <v>0.1648</v>
      </c>
      <c r="Q1872" s="809">
        <f t="shared" si="521"/>
        <v>0.1598</v>
      </c>
      <c r="R1872" s="809">
        <f t="shared" si="521"/>
        <v>0.1434</v>
      </c>
      <c r="S1872" s="809">
        <f t="shared" si="521"/>
        <v>0.11899999999999999</v>
      </c>
      <c r="T1872" s="809">
        <f t="shared" si="521"/>
        <v>0.12540000000000001</v>
      </c>
      <c r="U1872" s="809">
        <f t="shared" si="521"/>
        <v>0.1268</v>
      </c>
      <c r="V1872" s="809">
        <f t="shared" si="521"/>
        <v>0.17099999999999999</v>
      </c>
      <c r="W1872" s="809">
        <f t="shared" si="521"/>
        <v>0.19600000000000001</v>
      </c>
      <c r="X1872" s="809">
        <f t="shared" si="521"/>
        <v>0.191</v>
      </c>
      <c r="Y1872" s="809">
        <f t="shared" si="521"/>
        <v>0.18739999999999998</v>
      </c>
      <c r="Z1872" s="809">
        <f t="shared" si="521"/>
        <v>0.18759999999999999</v>
      </c>
      <c r="AA1872" s="809">
        <f t="shared" si="521"/>
        <v>0.1812</v>
      </c>
      <c r="AB1872" s="809">
        <f t="shared" si="521"/>
        <v>0.17199999999999999</v>
      </c>
      <c r="AC1872" s="810"/>
    </row>
    <row r="1873" spans="1:30" ht="12.75" customHeight="1">
      <c r="A1873" s="811" t="s">
        <v>738</v>
      </c>
      <c r="B1873" s="812"/>
      <c r="C1873" s="813"/>
      <c r="D1873" s="813"/>
      <c r="E1873" s="809">
        <f t="shared" ref="E1873:AB1873" si="522">E1865+E1869</f>
        <v>0.107</v>
      </c>
      <c r="F1873" s="809">
        <f t="shared" si="522"/>
        <v>9.9199999999999997E-2</v>
      </c>
      <c r="G1873" s="809">
        <f t="shared" si="522"/>
        <v>9.6599999999999991E-2</v>
      </c>
      <c r="H1873" s="809">
        <f t="shared" si="522"/>
        <v>0.1</v>
      </c>
      <c r="I1873" s="809">
        <f t="shared" si="522"/>
        <v>9.9000000000000005E-2</v>
      </c>
      <c r="J1873" s="809">
        <f t="shared" si="522"/>
        <v>0.1144</v>
      </c>
      <c r="K1873" s="809">
        <f t="shared" si="522"/>
        <v>0.1162</v>
      </c>
      <c r="L1873" s="814">
        <f t="shared" si="522"/>
        <v>0.11700000000000001</v>
      </c>
      <c r="M1873" s="809">
        <f t="shared" si="522"/>
        <v>0.13239999999999999</v>
      </c>
      <c r="N1873" s="809">
        <f t="shared" si="522"/>
        <v>0.12740000000000001</v>
      </c>
      <c r="O1873" s="809">
        <f t="shared" si="522"/>
        <v>0.13040000000000002</v>
      </c>
      <c r="P1873" s="809">
        <f t="shared" si="522"/>
        <v>0.11860000000000001</v>
      </c>
      <c r="Q1873" s="809">
        <f t="shared" si="522"/>
        <v>0.1142</v>
      </c>
      <c r="R1873" s="809">
        <f t="shared" si="522"/>
        <v>0.10680000000000001</v>
      </c>
      <c r="S1873" s="809">
        <f t="shared" si="522"/>
        <v>0.10100000000000001</v>
      </c>
      <c r="T1873" s="809">
        <f t="shared" si="522"/>
        <v>0.1036</v>
      </c>
      <c r="U1873" s="809">
        <f t="shared" si="522"/>
        <v>0.10300000000000001</v>
      </c>
      <c r="V1873" s="809">
        <f t="shared" si="522"/>
        <v>0.11979999999999999</v>
      </c>
      <c r="W1873" s="809">
        <f t="shared" si="522"/>
        <v>0.11940000000000001</v>
      </c>
      <c r="X1873" s="814">
        <f t="shared" si="522"/>
        <v>0.11599999999999999</v>
      </c>
      <c r="Y1873" s="814">
        <f t="shared" si="522"/>
        <v>0.1168</v>
      </c>
      <c r="Z1873" s="809">
        <f t="shared" si="522"/>
        <v>0.1158</v>
      </c>
      <c r="AA1873" s="809">
        <f t="shared" si="522"/>
        <v>0.12</v>
      </c>
      <c r="AB1873" s="809">
        <f t="shared" si="522"/>
        <v>0.1202</v>
      </c>
      <c r="AC1873" s="815"/>
    </row>
    <row r="1874" spans="1:30" ht="12.75" customHeight="1">
      <c r="A1874" s="816" t="s">
        <v>739</v>
      </c>
      <c r="B1874" s="817"/>
      <c r="C1874" s="818"/>
      <c r="D1874" s="818"/>
      <c r="E1874" s="819">
        <f t="shared" ref="E1874:AB1874" si="523">SQRT(E1872*E1872+E1873*E1873)</f>
        <v>0.1654552507477475</v>
      </c>
      <c r="F1874" s="819">
        <f t="shared" si="523"/>
        <v>0.15278442328981054</v>
      </c>
      <c r="G1874" s="819">
        <f t="shared" si="523"/>
        <v>0.14684658661337688</v>
      </c>
      <c r="H1874" s="819">
        <f t="shared" si="523"/>
        <v>0.15179472981628842</v>
      </c>
      <c r="I1874" s="819">
        <f t="shared" si="523"/>
        <v>0.15189483203848642</v>
      </c>
      <c r="J1874" s="819">
        <f t="shared" si="523"/>
        <v>0.17741116086650241</v>
      </c>
      <c r="K1874" s="819">
        <f t="shared" si="523"/>
        <v>0.19484198726147298</v>
      </c>
      <c r="L1874" s="819">
        <f t="shared" si="523"/>
        <v>0.2105089071749697</v>
      </c>
      <c r="M1874" s="819">
        <f t="shared" si="523"/>
        <v>0.22977945948234799</v>
      </c>
      <c r="N1874" s="819">
        <f t="shared" si="523"/>
        <v>0.21356198163530887</v>
      </c>
      <c r="O1874" s="819">
        <f t="shared" si="523"/>
        <v>0.21409390463065503</v>
      </c>
      <c r="P1874" s="819">
        <f t="shared" si="523"/>
        <v>0.20303940504246953</v>
      </c>
      <c r="Q1874" s="819">
        <f t="shared" si="523"/>
        <v>0.19641201592570653</v>
      </c>
      <c r="R1874" s="819">
        <f t="shared" si="523"/>
        <v>0.17880100670857535</v>
      </c>
      <c r="S1874" s="819">
        <f t="shared" si="523"/>
        <v>0.15608331108738052</v>
      </c>
      <c r="T1874" s="819">
        <f t="shared" si="523"/>
        <v>0.16265952170100587</v>
      </c>
      <c r="U1874" s="819">
        <f t="shared" si="523"/>
        <v>0.16336229675172911</v>
      </c>
      <c r="V1874" s="819">
        <f t="shared" si="523"/>
        <v>0.20878946333567697</v>
      </c>
      <c r="W1874" s="819">
        <f t="shared" si="523"/>
        <v>0.22950459690385291</v>
      </c>
      <c r="X1874" s="819">
        <f t="shared" si="523"/>
        <v>0.22346588106464932</v>
      </c>
      <c r="Y1874" s="819">
        <f t="shared" si="523"/>
        <v>0.22081893034792102</v>
      </c>
      <c r="Z1874" s="819">
        <f t="shared" si="523"/>
        <v>0.220461788072219</v>
      </c>
      <c r="AA1874" s="819">
        <f t="shared" si="523"/>
        <v>0.21733255623582953</v>
      </c>
      <c r="AB1874" s="819">
        <f t="shared" si="523"/>
        <v>0.20983812808924882</v>
      </c>
      <c r="AC1874" s="821"/>
      <c r="AD1874" s="787">
        <f>MAX(E1874:AB1874)</f>
        <v>0.22977945948234799</v>
      </c>
    </row>
    <row r="1875" spans="1:30" s="738" customFormat="1" ht="12.75" customHeight="1" thickBot="1">
      <c r="A1875" s="822" t="s">
        <v>648</v>
      </c>
      <c r="B1875" s="823"/>
      <c r="C1875" s="824"/>
      <c r="D1875" s="824"/>
      <c r="E1875" s="917">
        <v>1</v>
      </c>
      <c r="F1875" s="917">
        <v>2</v>
      </c>
      <c r="G1875" s="917">
        <v>3</v>
      </c>
      <c r="H1875" s="917">
        <v>4</v>
      </c>
      <c r="I1875" s="917">
        <v>5</v>
      </c>
      <c r="J1875" s="917">
        <v>6</v>
      </c>
      <c r="K1875" s="917">
        <v>7</v>
      </c>
      <c r="L1875" s="917">
        <v>8</v>
      </c>
      <c r="M1875" s="917">
        <v>9</v>
      </c>
      <c r="N1875" s="917">
        <v>10</v>
      </c>
      <c r="O1875" s="917">
        <v>11</v>
      </c>
      <c r="P1875" s="917">
        <v>12</v>
      </c>
      <c r="Q1875" s="917">
        <v>13</v>
      </c>
      <c r="R1875" s="917">
        <v>14</v>
      </c>
      <c r="S1875" s="917">
        <v>15</v>
      </c>
      <c r="T1875" s="917">
        <v>16</v>
      </c>
      <c r="U1875" s="917">
        <v>17</v>
      </c>
      <c r="V1875" s="917">
        <v>18</v>
      </c>
      <c r="W1875" s="917">
        <v>19</v>
      </c>
      <c r="X1875" s="917">
        <v>20</v>
      </c>
      <c r="Y1875" s="917">
        <v>21</v>
      </c>
      <c r="Z1875" s="917">
        <v>22</v>
      </c>
      <c r="AA1875" s="917">
        <v>23</v>
      </c>
      <c r="AB1875" s="917">
        <v>24</v>
      </c>
      <c r="AC1875" s="826"/>
    </row>
    <row r="1876" spans="1:30" s="738" customFormat="1" ht="12.75" customHeight="1">
      <c r="A1876" s="827" t="s">
        <v>169</v>
      </c>
      <c r="B1876" s="828"/>
      <c r="C1876" s="829" t="s">
        <v>164</v>
      </c>
      <c r="D1876" s="829" t="s">
        <v>160</v>
      </c>
      <c r="E1876" s="829">
        <v>10.5</v>
      </c>
      <c r="F1876" s="829">
        <v>10.399999618530273</v>
      </c>
      <c r="G1876" s="829">
        <v>10.399999618530273</v>
      </c>
      <c r="H1876" s="829">
        <v>10.399999618530273</v>
      </c>
      <c r="I1876" s="829">
        <v>10.399999618530273</v>
      </c>
      <c r="J1876" s="829">
        <v>10.399999618530273</v>
      </c>
      <c r="K1876" s="829">
        <v>10.399999618530273</v>
      </c>
      <c r="L1876" s="829">
        <v>10.300000190734863</v>
      </c>
      <c r="M1876" s="829">
        <v>10.199999809265137</v>
      </c>
      <c r="N1876" s="829">
        <v>10.300000190734863</v>
      </c>
      <c r="O1876" s="829">
        <v>10.300000190734863</v>
      </c>
      <c r="P1876" s="829">
        <v>10.300000190734863</v>
      </c>
      <c r="Q1876" s="829">
        <v>10.300000190734863</v>
      </c>
      <c r="R1876" s="829">
        <v>10.300000190734863</v>
      </c>
      <c r="S1876" s="829">
        <v>10.399999618530273</v>
      </c>
      <c r="T1876" s="829">
        <v>10.399999618530273</v>
      </c>
      <c r="U1876" s="829">
        <v>10.399999618530273</v>
      </c>
      <c r="V1876" s="829">
        <v>10.399999618530273</v>
      </c>
      <c r="W1876" s="829">
        <v>10.399999618530273</v>
      </c>
      <c r="X1876" s="829">
        <v>10.399999618530273</v>
      </c>
      <c r="Y1876" s="829">
        <v>10.399999618530273</v>
      </c>
      <c r="Z1876" s="829">
        <v>10.399999618530273</v>
      </c>
      <c r="AA1876" s="829">
        <v>10.399999618530273</v>
      </c>
      <c r="AB1876" s="829">
        <v>10.399999618530273</v>
      </c>
      <c r="AC1876" s="829"/>
    </row>
    <row r="1877" spans="1:30" s="738" customFormat="1" ht="12.75" customHeight="1" thickBot="1">
      <c r="A1877" s="1006" t="s">
        <v>170</v>
      </c>
      <c r="B1877" s="1007"/>
      <c r="C1877" s="966" t="s">
        <v>164</v>
      </c>
      <c r="D1877" s="966" t="s">
        <v>160</v>
      </c>
      <c r="E1877" s="966">
        <v>10.600000381469727</v>
      </c>
      <c r="F1877" s="966">
        <v>10.600000381469727</v>
      </c>
      <c r="G1877" s="966">
        <v>10.600000381469727</v>
      </c>
      <c r="H1877" s="966">
        <v>10.600000381469727</v>
      </c>
      <c r="I1877" s="966">
        <v>10.600000381469727</v>
      </c>
      <c r="J1877" s="966">
        <v>10.600000381469727</v>
      </c>
      <c r="K1877" s="966">
        <v>10.5</v>
      </c>
      <c r="L1877" s="966">
        <v>10.5</v>
      </c>
      <c r="M1877" s="966">
        <v>10.399999618530273</v>
      </c>
      <c r="N1877" s="966">
        <v>10.399999618530273</v>
      </c>
      <c r="O1877" s="966">
        <v>10.399999618530273</v>
      </c>
      <c r="P1877" s="966">
        <v>10.5</v>
      </c>
      <c r="Q1877" s="966">
        <v>10.5</v>
      </c>
      <c r="R1877" s="966">
        <v>10.5</v>
      </c>
      <c r="S1877" s="966">
        <v>10.5</v>
      </c>
      <c r="T1877" s="966">
        <v>10.5</v>
      </c>
      <c r="U1877" s="966">
        <v>10.5</v>
      </c>
      <c r="V1877" s="966">
        <v>10.5</v>
      </c>
      <c r="W1877" s="966">
        <v>10.5</v>
      </c>
      <c r="X1877" s="966">
        <v>10.5</v>
      </c>
      <c r="Y1877" s="966">
        <v>10.5</v>
      </c>
      <c r="Z1877" s="966">
        <v>10.5</v>
      </c>
      <c r="AA1877" s="966">
        <v>10.5</v>
      </c>
      <c r="AB1877" s="966">
        <v>10.5</v>
      </c>
      <c r="AC1877" s="966"/>
    </row>
    <row r="1878" spans="1:30" ht="12.75" customHeight="1">
      <c r="A1878" s="874" t="s">
        <v>255</v>
      </c>
      <c r="B1878" s="728" t="s">
        <v>908</v>
      </c>
      <c r="C1878" s="777" t="s">
        <v>156</v>
      </c>
      <c r="D1878" s="777" t="s">
        <v>157</v>
      </c>
      <c r="E1878" s="948">
        <v>0.03</v>
      </c>
      <c r="F1878" s="948">
        <v>2.7199999999999998E-2</v>
      </c>
      <c r="G1878" s="948">
        <v>2.7199999999999998E-2</v>
      </c>
      <c r="H1878" s="940">
        <v>2.64E-2</v>
      </c>
      <c r="I1878" s="948">
        <v>2.5600000000000001E-2</v>
      </c>
      <c r="J1878" s="948">
        <v>2.5999999999999999E-2</v>
      </c>
      <c r="K1878" s="948">
        <v>2.9600000000000001E-2</v>
      </c>
      <c r="L1878" s="948">
        <v>3.2000000000000001E-2</v>
      </c>
      <c r="M1878" s="948">
        <v>3.2399999999999998E-2</v>
      </c>
      <c r="N1878" s="940">
        <v>3.2000000000000001E-2</v>
      </c>
      <c r="O1878" s="948">
        <v>3.5200000000000002E-2</v>
      </c>
      <c r="P1878" s="948">
        <v>3.2800000000000003E-2</v>
      </c>
      <c r="Q1878" s="948">
        <v>3.0800000000000001E-2</v>
      </c>
      <c r="R1878" s="948">
        <v>3.04E-2</v>
      </c>
      <c r="S1878" s="948">
        <v>3.1199999999999999E-2</v>
      </c>
      <c r="T1878" s="948">
        <v>3.2399999999999998E-2</v>
      </c>
      <c r="U1878" s="948">
        <v>3.1600000000000003E-2</v>
      </c>
      <c r="V1878" s="940">
        <v>3.2000000000000001E-2</v>
      </c>
      <c r="W1878" s="948">
        <v>3.4799999999999998E-2</v>
      </c>
      <c r="X1878" s="948">
        <v>3.2800000000000003E-2</v>
      </c>
      <c r="Y1878" s="948">
        <v>3.5999999999999997E-2</v>
      </c>
      <c r="Z1878" s="948">
        <v>3.5999999999999997E-2</v>
      </c>
      <c r="AA1878" s="948">
        <v>3.5200000000000002E-2</v>
      </c>
      <c r="AB1878" s="948">
        <v>3.4000000000000002E-2</v>
      </c>
      <c r="AC1878" s="780">
        <f>SUM(E1878:AB1878)</f>
        <v>0.75360000000000005</v>
      </c>
    </row>
    <row r="1879" spans="1:30" ht="12.75" customHeight="1">
      <c r="A1879" s="925"/>
      <c r="B1879" s="853"/>
      <c r="C1879" s="783" t="s">
        <v>158</v>
      </c>
      <c r="D1879" s="783" t="s">
        <v>157</v>
      </c>
      <c r="E1879" s="948">
        <v>2.64E-2</v>
      </c>
      <c r="F1879" s="948">
        <v>2.4E-2</v>
      </c>
      <c r="G1879" s="948">
        <v>2.4400000000000002E-2</v>
      </c>
      <c r="H1879" s="940">
        <v>2.4799999999999999E-2</v>
      </c>
      <c r="I1879" s="948">
        <v>2.4E-2</v>
      </c>
      <c r="J1879" s="948">
        <v>2.4799999999999999E-2</v>
      </c>
      <c r="K1879" s="948">
        <v>2.4799999999999999E-2</v>
      </c>
      <c r="L1879" s="948">
        <v>2.4400000000000002E-2</v>
      </c>
      <c r="M1879" s="948">
        <v>3.3599999999999998E-2</v>
      </c>
      <c r="N1879" s="940">
        <v>3.2800000000000003E-2</v>
      </c>
      <c r="O1879" s="948">
        <v>3.7600000000000001E-2</v>
      </c>
      <c r="P1879" s="948">
        <v>2.5600000000000001E-2</v>
      </c>
      <c r="Q1879" s="948">
        <v>2.5600000000000001E-2</v>
      </c>
      <c r="R1879" s="948">
        <v>2.4E-2</v>
      </c>
      <c r="S1879" s="948">
        <v>2.52E-2</v>
      </c>
      <c r="T1879" s="948">
        <v>2.52E-2</v>
      </c>
      <c r="U1879" s="948">
        <v>2.52E-2</v>
      </c>
      <c r="V1879" s="940">
        <v>2.52E-2</v>
      </c>
      <c r="W1879" s="948">
        <v>2.4799999999999999E-2</v>
      </c>
      <c r="X1879" s="948">
        <v>2.4400000000000002E-2</v>
      </c>
      <c r="Y1879" s="948">
        <v>2.4400000000000002E-2</v>
      </c>
      <c r="Z1879" s="948">
        <v>2.4400000000000002E-2</v>
      </c>
      <c r="AA1879" s="948">
        <v>2.5600000000000001E-2</v>
      </c>
      <c r="AB1879" s="948">
        <v>2.52E-2</v>
      </c>
      <c r="AC1879" s="786">
        <f>SUM(E1879:AB1879)</f>
        <v>0.62639999999999996</v>
      </c>
    </row>
    <row r="1880" spans="1:30" ht="12.75" customHeight="1">
      <c r="A1880" s="925"/>
      <c r="B1880" s="853"/>
      <c r="C1880" s="783" t="s">
        <v>159</v>
      </c>
      <c r="D1880" s="783" t="s">
        <v>160</v>
      </c>
      <c r="E1880" s="461">
        <v>3</v>
      </c>
      <c r="F1880" s="461">
        <v>3</v>
      </c>
      <c r="G1880" s="461">
        <v>3</v>
      </c>
      <c r="H1880" s="734">
        <v>2</v>
      </c>
      <c r="I1880" s="461">
        <v>3</v>
      </c>
      <c r="J1880" s="461">
        <v>3</v>
      </c>
      <c r="K1880" s="461">
        <v>2</v>
      </c>
      <c r="L1880" s="461">
        <v>3</v>
      </c>
      <c r="M1880" s="461">
        <v>5</v>
      </c>
      <c r="N1880" s="734">
        <v>4</v>
      </c>
      <c r="O1880" s="461">
        <v>3</v>
      </c>
      <c r="P1880" s="461">
        <v>3</v>
      </c>
      <c r="Q1880" s="461">
        <v>3</v>
      </c>
      <c r="R1880" s="461">
        <v>2</v>
      </c>
      <c r="S1880" s="461">
        <v>3</v>
      </c>
      <c r="T1880" s="461">
        <v>3</v>
      </c>
      <c r="U1880" s="461">
        <v>4</v>
      </c>
      <c r="V1880" s="734">
        <v>3</v>
      </c>
      <c r="W1880" s="461">
        <v>3</v>
      </c>
      <c r="X1880" s="461">
        <v>3</v>
      </c>
      <c r="Y1880" s="461">
        <v>3</v>
      </c>
      <c r="Z1880" s="461">
        <v>3</v>
      </c>
      <c r="AA1880" s="461">
        <v>3</v>
      </c>
      <c r="AB1880" s="461">
        <v>3</v>
      </c>
      <c r="AC1880" s="786"/>
    </row>
    <row r="1881" spans="1:30" ht="12.75" customHeight="1" thickBot="1">
      <c r="A1881" s="941"/>
      <c r="B1881" s="867"/>
      <c r="C1881" s="802" t="s">
        <v>161</v>
      </c>
      <c r="D1881" s="802"/>
      <c r="E1881" s="879">
        <f t="shared" ref="E1881:AC1881" si="524">E1879/E1878</f>
        <v>0.88</v>
      </c>
      <c r="F1881" s="879">
        <f t="shared" si="524"/>
        <v>0.88235294117647067</v>
      </c>
      <c r="G1881" s="879">
        <f t="shared" si="524"/>
        <v>0.89705882352941191</v>
      </c>
      <c r="H1881" s="919">
        <f t="shared" si="524"/>
        <v>0.93939393939393934</v>
      </c>
      <c r="I1881" s="879">
        <f t="shared" si="524"/>
        <v>0.9375</v>
      </c>
      <c r="J1881" s="879">
        <f t="shared" si="524"/>
        <v>0.9538461538461539</v>
      </c>
      <c r="K1881" s="879">
        <f t="shared" si="524"/>
        <v>0.83783783783783772</v>
      </c>
      <c r="L1881" s="879">
        <f t="shared" si="524"/>
        <v>0.76250000000000007</v>
      </c>
      <c r="M1881" s="879">
        <f t="shared" si="524"/>
        <v>1.037037037037037</v>
      </c>
      <c r="N1881" s="919">
        <f t="shared" si="524"/>
        <v>1.0250000000000001</v>
      </c>
      <c r="O1881" s="879">
        <f t="shared" si="524"/>
        <v>1.0681818181818181</v>
      </c>
      <c r="P1881" s="879">
        <f t="shared" si="524"/>
        <v>0.78048780487804881</v>
      </c>
      <c r="Q1881" s="879">
        <f t="shared" si="524"/>
        <v>0.83116883116883122</v>
      </c>
      <c r="R1881" s="879">
        <f t="shared" si="524"/>
        <v>0.78947368421052633</v>
      </c>
      <c r="S1881" s="879">
        <f t="shared" si="524"/>
        <v>0.80769230769230771</v>
      </c>
      <c r="T1881" s="879">
        <f t="shared" si="524"/>
        <v>0.77777777777777779</v>
      </c>
      <c r="U1881" s="879">
        <f t="shared" si="524"/>
        <v>0.79746835443037967</v>
      </c>
      <c r="V1881" s="919">
        <f t="shared" si="524"/>
        <v>0.78749999999999998</v>
      </c>
      <c r="W1881" s="879">
        <f t="shared" si="524"/>
        <v>0.71264367816091956</v>
      </c>
      <c r="X1881" s="879">
        <f t="shared" si="524"/>
        <v>0.74390243902439024</v>
      </c>
      <c r="Y1881" s="879">
        <f t="shared" si="524"/>
        <v>0.67777777777777792</v>
      </c>
      <c r="Z1881" s="879">
        <f t="shared" si="524"/>
        <v>0.67777777777777792</v>
      </c>
      <c r="AA1881" s="879">
        <f t="shared" si="524"/>
        <v>0.72727272727272729</v>
      </c>
      <c r="AB1881" s="879">
        <f t="shared" si="524"/>
        <v>0.74117647058823521</v>
      </c>
      <c r="AC1881" s="805">
        <f t="shared" si="524"/>
        <v>0.83121019108280247</v>
      </c>
    </row>
    <row r="1882" spans="1:30" ht="12.75" customHeight="1">
      <c r="A1882" s="942" t="s">
        <v>197</v>
      </c>
      <c r="B1882" s="727" t="s">
        <v>909</v>
      </c>
      <c r="C1882" s="857" t="s">
        <v>156</v>
      </c>
      <c r="D1882" s="857" t="s">
        <v>157</v>
      </c>
      <c r="E1882" s="948">
        <v>1.2200000000000001E-2</v>
      </c>
      <c r="F1882" s="948">
        <v>1.04E-2</v>
      </c>
      <c r="G1882" s="948">
        <v>9.7999999999999997E-3</v>
      </c>
      <c r="H1882" s="940">
        <v>1.0800000000000001E-2</v>
      </c>
      <c r="I1882" s="948">
        <v>1.2999999999999999E-2</v>
      </c>
      <c r="J1882" s="948">
        <v>1.3599999999999999E-2</v>
      </c>
      <c r="K1882" s="948">
        <v>1.4800000000000001E-2</v>
      </c>
      <c r="L1882" s="948">
        <v>1.8200000000000001E-2</v>
      </c>
      <c r="M1882" s="948">
        <v>1.9E-2</v>
      </c>
      <c r="N1882" s="940">
        <v>1.72E-2</v>
      </c>
      <c r="O1882" s="948">
        <v>1.72E-2</v>
      </c>
      <c r="P1882" s="948">
        <v>1.52E-2</v>
      </c>
      <c r="Q1882" s="948">
        <v>1.4999999999999999E-2</v>
      </c>
      <c r="R1882" s="948">
        <v>1.4999999999999999E-2</v>
      </c>
      <c r="S1882" s="948">
        <v>1.4999999999999999E-2</v>
      </c>
      <c r="T1882" s="948">
        <v>1.6400000000000001E-2</v>
      </c>
      <c r="U1882" s="948">
        <v>1.54E-2</v>
      </c>
      <c r="V1882" s="940">
        <v>1.38E-2</v>
      </c>
      <c r="W1882" s="948">
        <v>1.52E-2</v>
      </c>
      <c r="X1882" s="948">
        <v>1.52E-2</v>
      </c>
      <c r="Y1882" s="948">
        <v>1.46E-2</v>
      </c>
      <c r="Z1882" s="948">
        <v>1.4800000000000001E-2</v>
      </c>
      <c r="AA1882" s="948">
        <v>1.2800000000000001E-2</v>
      </c>
      <c r="AB1882" s="948">
        <v>1.18E-2</v>
      </c>
      <c r="AC1882" s="841">
        <f>SUM(E1882:AB1882)</f>
        <v>0.34639999999999993</v>
      </c>
    </row>
    <row r="1883" spans="1:30" ht="12.75" customHeight="1">
      <c r="A1883" s="925"/>
      <c r="B1883" s="853"/>
      <c r="C1883" s="783" t="s">
        <v>158</v>
      </c>
      <c r="D1883" s="783" t="s">
        <v>157</v>
      </c>
      <c r="E1883" s="948">
        <v>8.8000000000000005E-3</v>
      </c>
      <c r="F1883" s="948">
        <v>8.2000000000000007E-3</v>
      </c>
      <c r="G1883" s="948">
        <v>7.7999999999999996E-3</v>
      </c>
      <c r="H1883" s="940">
        <v>7.7999999999999996E-3</v>
      </c>
      <c r="I1883" s="948">
        <v>7.4000000000000003E-3</v>
      </c>
      <c r="J1883" s="948">
        <v>7.6E-3</v>
      </c>
      <c r="K1883" s="948">
        <v>7.7999999999999996E-3</v>
      </c>
      <c r="L1883" s="948">
        <v>8.2000000000000007E-3</v>
      </c>
      <c r="M1883" s="948">
        <v>8.6E-3</v>
      </c>
      <c r="N1883" s="940">
        <v>8.2000000000000007E-3</v>
      </c>
      <c r="O1883" s="948">
        <v>8.3999999999999995E-3</v>
      </c>
      <c r="P1883" s="948">
        <v>8.2000000000000007E-3</v>
      </c>
      <c r="Q1883" s="948">
        <v>8.9999999999999993E-3</v>
      </c>
      <c r="R1883" s="948">
        <v>8.6E-3</v>
      </c>
      <c r="S1883" s="948">
        <v>8.8000000000000005E-3</v>
      </c>
      <c r="T1883" s="948">
        <v>9.1999999999999998E-3</v>
      </c>
      <c r="U1883" s="948">
        <v>8.9999999999999993E-3</v>
      </c>
      <c r="V1883" s="940">
        <v>8.8000000000000005E-3</v>
      </c>
      <c r="W1883" s="948">
        <v>9.1999999999999998E-3</v>
      </c>
      <c r="X1883" s="948">
        <v>8.9999999999999993E-3</v>
      </c>
      <c r="Y1883" s="948">
        <v>8.6E-3</v>
      </c>
      <c r="Z1883" s="948">
        <v>8.2000000000000007E-3</v>
      </c>
      <c r="AA1883" s="948">
        <v>8.2000000000000007E-3</v>
      </c>
      <c r="AB1883" s="948">
        <v>8.0000000000000002E-3</v>
      </c>
      <c r="AC1883" s="841">
        <f>SUM(E1883:AB1883)</f>
        <v>0.20160000000000006</v>
      </c>
    </row>
    <row r="1884" spans="1:30" ht="12.75" customHeight="1">
      <c r="A1884" s="925"/>
      <c r="B1884" s="853"/>
      <c r="C1884" s="783" t="s">
        <v>159</v>
      </c>
      <c r="D1884" s="783" t="s">
        <v>160</v>
      </c>
      <c r="E1884" s="1248">
        <v>1</v>
      </c>
      <c r="F1884" s="1248">
        <v>1</v>
      </c>
      <c r="G1884" s="1248">
        <v>1</v>
      </c>
      <c r="H1884" s="1249">
        <v>2</v>
      </c>
      <c r="I1884" s="1248">
        <v>2</v>
      </c>
      <c r="J1884" s="1248">
        <v>2</v>
      </c>
      <c r="K1884" s="1248">
        <v>2</v>
      </c>
      <c r="L1884" s="1248">
        <v>2</v>
      </c>
      <c r="M1884" s="1248">
        <v>2</v>
      </c>
      <c r="N1884" s="1249">
        <v>2</v>
      </c>
      <c r="O1884" s="1248">
        <v>2</v>
      </c>
      <c r="P1884" s="1248">
        <v>2</v>
      </c>
      <c r="Q1884" s="1248">
        <v>2</v>
      </c>
      <c r="R1884" s="1248">
        <v>2</v>
      </c>
      <c r="S1884" s="1248">
        <v>2</v>
      </c>
      <c r="T1884" s="1248">
        <v>2</v>
      </c>
      <c r="U1884" s="1248">
        <v>2</v>
      </c>
      <c r="V1884" s="1249">
        <v>2</v>
      </c>
      <c r="W1884" s="1248">
        <v>1</v>
      </c>
      <c r="X1884" s="1248">
        <v>2</v>
      </c>
      <c r="Y1884" s="1248">
        <v>2</v>
      </c>
      <c r="Z1884" s="1248">
        <v>2</v>
      </c>
      <c r="AA1884" s="1248">
        <v>1</v>
      </c>
      <c r="AB1884" s="1248">
        <v>2</v>
      </c>
      <c r="AC1884" s="786"/>
    </row>
    <row r="1885" spans="1:30" ht="12.75" customHeight="1">
      <c r="A1885" s="929"/>
      <c r="B1885" s="854"/>
      <c r="C1885" s="795" t="s">
        <v>161</v>
      </c>
      <c r="D1885" s="795"/>
      <c r="E1885" s="918">
        <f t="shared" ref="E1885:AC1885" si="525">E1883/E1882</f>
        <v>0.72131147540983609</v>
      </c>
      <c r="F1885" s="918">
        <f t="shared" si="525"/>
        <v>0.78846153846153855</v>
      </c>
      <c r="G1885" s="918">
        <f t="shared" si="525"/>
        <v>0.79591836734693877</v>
      </c>
      <c r="H1885" s="968">
        <f t="shared" si="525"/>
        <v>0.7222222222222221</v>
      </c>
      <c r="I1885" s="918">
        <f t="shared" si="525"/>
        <v>0.56923076923076932</v>
      </c>
      <c r="J1885" s="918">
        <f t="shared" si="525"/>
        <v>0.55882352941176472</v>
      </c>
      <c r="K1885" s="918">
        <f t="shared" si="525"/>
        <v>0.52702702702702697</v>
      </c>
      <c r="L1885" s="918">
        <f t="shared" si="525"/>
        <v>0.45054945054945056</v>
      </c>
      <c r="M1885" s="918">
        <f t="shared" si="525"/>
        <v>0.45263157894736844</v>
      </c>
      <c r="N1885" s="968">
        <f t="shared" si="525"/>
        <v>0.47674418604651164</v>
      </c>
      <c r="O1885" s="918">
        <f t="shared" si="525"/>
        <v>0.48837209302325579</v>
      </c>
      <c r="P1885" s="918">
        <f t="shared" si="525"/>
        <v>0.53947368421052633</v>
      </c>
      <c r="Q1885" s="918">
        <f t="shared" si="525"/>
        <v>0.6</v>
      </c>
      <c r="R1885" s="918">
        <f t="shared" si="525"/>
        <v>0.57333333333333336</v>
      </c>
      <c r="S1885" s="918">
        <f t="shared" si="525"/>
        <v>0.58666666666666667</v>
      </c>
      <c r="T1885" s="918">
        <f t="shared" si="525"/>
        <v>0.5609756097560975</v>
      </c>
      <c r="U1885" s="918">
        <f t="shared" si="525"/>
        <v>0.58441558441558439</v>
      </c>
      <c r="V1885" s="968">
        <f t="shared" si="525"/>
        <v>0.63768115942028991</v>
      </c>
      <c r="W1885" s="918">
        <f t="shared" si="525"/>
        <v>0.60526315789473684</v>
      </c>
      <c r="X1885" s="918">
        <f t="shared" si="525"/>
        <v>0.59210526315789469</v>
      </c>
      <c r="Y1885" s="918">
        <f t="shared" si="525"/>
        <v>0.58904109589041098</v>
      </c>
      <c r="Z1885" s="918">
        <f t="shared" si="525"/>
        <v>0.55405405405405406</v>
      </c>
      <c r="AA1885" s="918">
        <f t="shared" si="525"/>
        <v>0.640625</v>
      </c>
      <c r="AB1885" s="918">
        <f t="shared" si="525"/>
        <v>0.67796610169491534</v>
      </c>
      <c r="AC1885" s="786">
        <f t="shared" si="525"/>
        <v>0.58198614318706721</v>
      </c>
    </row>
    <row r="1886" spans="1:30" ht="12.75" customHeight="1">
      <c r="A1886" s="874" t="s">
        <v>154</v>
      </c>
      <c r="B1886" s="728" t="s">
        <v>304</v>
      </c>
      <c r="C1886" s="777" t="s">
        <v>156</v>
      </c>
      <c r="D1886" s="777"/>
      <c r="E1886" s="923">
        <v>0</v>
      </c>
      <c r="F1886" s="923">
        <v>0</v>
      </c>
      <c r="G1886" s="923">
        <v>0</v>
      </c>
      <c r="H1886" s="924">
        <v>0</v>
      </c>
      <c r="I1886" s="923">
        <v>0</v>
      </c>
      <c r="J1886" s="923">
        <v>0</v>
      </c>
      <c r="K1886" s="923">
        <v>0</v>
      </c>
      <c r="L1886" s="923">
        <v>0</v>
      </c>
      <c r="M1886" s="923">
        <v>0</v>
      </c>
      <c r="N1886" s="924">
        <v>0</v>
      </c>
      <c r="O1886" s="923">
        <v>0</v>
      </c>
      <c r="P1886" s="923">
        <v>0</v>
      </c>
      <c r="Q1886" s="923">
        <v>0</v>
      </c>
      <c r="R1886" s="923">
        <v>0</v>
      </c>
      <c r="S1886" s="923">
        <v>0</v>
      </c>
      <c r="T1886" s="923">
        <v>0</v>
      </c>
      <c r="U1886" s="923">
        <v>0</v>
      </c>
      <c r="V1886" s="924">
        <v>0</v>
      </c>
      <c r="W1886" s="923">
        <v>0</v>
      </c>
      <c r="X1886" s="923">
        <v>0</v>
      </c>
      <c r="Y1886" s="923">
        <v>0</v>
      </c>
      <c r="Z1886" s="923">
        <v>0</v>
      </c>
      <c r="AA1886" s="923">
        <v>0</v>
      </c>
      <c r="AB1886" s="923">
        <v>0</v>
      </c>
      <c r="AC1886" s="780">
        <f>SUM(E1886:AB1886)</f>
        <v>0</v>
      </c>
    </row>
    <row r="1887" spans="1:30" ht="12.75" customHeight="1">
      <c r="A1887" s="925"/>
      <c r="B1887" s="853"/>
      <c r="C1887" s="783" t="s">
        <v>158</v>
      </c>
      <c r="D1887" s="783"/>
      <c r="E1887" s="913">
        <v>0</v>
      </c>
      <c r="F1887" s="913">
        <v>0</v>
      </c>
      <c r="G1887" s="913">
        <v>0</v>
      </c>
      <c r="H1887" s="926">
        <v>0</v>
      </c>
      <c r="I1887" s="913">
        <v>0</v>
      </c>
      <c r="J1887" s="913">
        <v>0</v>
      </c>
      <c r="K1887" s="913">
        <v>0</v>
      </c>
      <c r="L1887" s="913">
        <v>0</v>
      </c>
      <c r="M1887" s="913">
        <v>0</v>
      </c>
      <c r="N1887" s="926">
        <v>0</v>
      </c>
      <c r="O1887" s="913">
        <v>0</v>
      </c>
      <c r="P1887" s="913">
        <v>0</v>
      </c>
      <c r="Q1887" s="913">
        <v>0</v>
      </c>
      <c r="R1887" s="913">
        <v>0</v>
      </c>
      <c r="S1887" s="913">
        <v>0</v>
      </c>
      <c r="T1887" s="913">
        <v>0</v>
      </c>
      <c r="U1887" s="913">
        <v>0</v>
      </c>
      <c r="V1887" s="926">
        <v>0</v>
      </c>
      <c r="W1887" s="913">
        <v>0</v>
      </c>
      <c r="X1887" s="913">
        <v>0</v>
      </c>
      <c r="Y1887" s="913">
        <v>0</v>
      </c>
      <c r="Z1887" s="913">
        <v>0</v>
      </c>
      <c r="AA1887" s="913">
        <v>0</v>
      </c>
      <c r="AB1887" s="913">
        <v>0</v>
      </c>
      <c r="AC1887" s="841">
        <f>SUM(E1887:AB1887)</f>
        <v>0</v>
      </c>
    </row>
    <row r="1888" spans="1:30" ht="12.75" customHeight="1">
      <c r="A1888" s="925"/>
      <c r="B1888" s="853"/>
      <c r="C1888" s="783" t="s">
        <v>159</v>
      </c>
      <c r="D1888" s="783"/>
      <c r="E1888" s="905"/>
      <c r="F1888" s="905"/>
      <c r="G1888" s="905"/>
      <c r="H1888" s="944"/>
      <c r="I1888" s="905"/>
      <c r="J1888" s="905"/>
      <c r="K1888" s="905"/>
      <c r="L1888" s="905"/>
      <c r="M1888" s="905"/>
      <c r="N1888" s="944"/>
      <c r="O1888" s="905"/>
      <c r="P1888" s="905"/>
      <c r="Q1888" s="905"/>
      <c r="R1888" s="905"/>
      <c r="S1888" s="905"/>
      <c r="T1888" s="905"/>
      <c r="U1888" s="905"/>
      <c r="V1888" s="944"/>
      <c r="W1888" s="905"/>
      <c r="X1888" s="905"/>
      <c r="Y1888" s="905"/>
      <c r="Z1888" s="905"/>
      <c r="AA1888" s="905"/>
      <c r="AB1888" s="905"/>
      <c r="AC1888" s="786"/>
    </row>
    <row r="1889" spans="1:29" ht="12.75" customHeight="1">
      <c r="A1889" s="941"/>
      <c r="B1889" s="867"/>
      <c r="C1889" s="802" t="s">
        <v>161</v>
      </c>
      <c r="D1889" s="802"/>
      <c r="E1889" s="983"/>
      <c r="F1889" s="983"/>
      <c r="G1889" s="983"/>
      <c r="H1889" s="989"/>
      <c r="I1889" s="983"/>
      <c r="J1889" s="983"/>
      <c r="K1889" s="983"/>
      <c r="L1889" s="983"/>
      <c r="M1889" s="983"/>
      <c r="N1889" s="989"/>
      <c r="O1889" s="983"/>
      <c r="P1889" s="983"/>
      <c r="Q1889" s="983"/>
      <c r="R1889" s="983"/>
      <c r="S1889" s="983"/>
      <c r="T1889" s="983"/>
      <c r="U1889" s="983"/>
      <c r="V1889" s="989"/>
      <c r="W1889" s="983"/>
      <c r="X1889" s="983"/>
      <c r="Y1889" s="983"/>
      <c r="Z1889" s="983"/>
      <c r="AA1889" s="983"/>
      <c r="AB1889" s="983"/>
      <c r="AC1889" s="805"/>
    </row>
    <row r="1890" spans="1:29" ht="12.75" customHeight="1">
      <c r="A1890" s="942" t="s">
        <v>171</v>
      </c>
      <c r="B1890" s="727" t="s">
        <v>910</v>
      </c>
      <c r="C1890" s="857" t="s">
        <v>156</v>
      </c>
      <c r="D1890" s="857" t="s">
        <v>157</v>
      </c>
      <c r="E1890" s="947">
        <v>1.2800000000000001E-2</v>
      </c>
      <c r="F1890" s="947">
        <v>1.12E-2</v>
      </c>
      <c r="G1890" s="947">
        <v>1.0800000000000001E-2</v>
      </c>
      <c r="H1890" s="943">
        <v>1.1599999999999999E-2</v>
      </c>
      <c r="I1890" s="947">
        <v>1.2800000000000001E-2</v>
      </c>
      <c r="J1890" s="947">
        <v>1.2800000000000001E-2</v>
      </c>
      <c r="K1890" s="947">
        <v>1.4E-2</v>
      </c>
      <c r="L1890" s="947">
        <v>1.72E-2</v>
      </c>
      <c r="M1890" s="947">
        <v>0.02</v>
      </c>
      <c r="N1890" s="943">
        <v>1.84E-2</v>
      </c>
      <c r="O1890" s="947">
        <v>2.0400000000000001E-2</v>
      </c>
      <c r="P1890" s="947">
        <v>1.72E-2</v>
      </c>
      <c r="Q1890" s="947">
        <v>1.2800000000000001E-2</v>
      </c>
      <c r="R1890" s="947">
        <v>1.44E-2</v>
      </c>
      <c r="S1890" s="947">
        <v>1.6E-2</v>
      </c>
      <c r="T1890" s="947">
        <v>1.6799999999999999E-2</v>
      </c>
      <c r="U1890" s="947">
        <v>1.6400000000000001E-2</v>
      </c>
      <c r="V1890" s="943">
        <v>1.9599999999999999E-2</v>
      </c>
      <c r="W1890" s="947">
        <v>2.0799999999999999E-2</v>
      </c>
      <c r="X1890" s="947">
        <v>2.0799999999999999E-2</v>
      </c>
      <c r="Y1890" s="947">
        <v>1.9199999999999998E-2</v>
      </c>
      <c r="Z1890" s="947">
        <v>1.8800000000000001E-2</v>
      </c>
      <c r="AA1890" s="947">
        <v>1.84E-2</v>
      </c>
      <c r="AB1890" s="947">
        <v>1.7600000000000001E-2</v>
      </c>
      <c r="AC1890" s="841">
        <f>SUM(E1890:AB1890)</f>
        <v>0.39079999999999998</v>
      </c>
    </row>
    <row r="1891" spans="1:29" ht="12.75" customHeight="1">
      <c r="A1891" s="925"/>
      <c r="B1891" s="853"/>
      <c r="C1891" s="783" t="s">
        <v>158</v>
      </c>
      <c r="D1891" s="783" t="s">
        <v>157</v>
      </c>
      <c r="E1891" s="948">
        <v>7.1999999999999998E-3</v>
      </c>
      <c r="F1891" s="948">
        <v>6.4000000000000003E-3</v>
      </c>
      <c r="G1891" s="948">
        <v>6.0000000000000001E-3</v>
      </c>
      <c r="H1891" s="940">
        <v>6.4000000000000003E-3</v>
      </c>
      <c r="I1891" s="948">
        <v>6.4000000000000003E-3</v>
      </c>
      <c r="J1891" s="948">
        <v>6.4000000000000003E-3</v>
      </c>
      <c r="K1891" s="948">
        <v>6.7999999999999996E-3</v>
      </c>
      <c r="L1891" s="948">
        <v>6.7999999999999996E-3</v>
      </c>
      <c r="M1891" s="948">
        <v>6.4000000000000003E-3</v>
      </c>
      <c r="N1891" s="940">
        <v>7.1999999999999998E-3</v>
      </c>
      <c r="O1891" s="948">
        <v>7.1999999999999998E-3</v>
      </c>
      <c r="P1891" s="948">
        <v>7.6E-3</v>
      </c>
      <c r="Q1891" s="948">
        <v>4.4000000000000003E-3</v>
      </c>
      <c r="R1891" s="948">
        <v>5.1999999999999998E-3</v>
      </c>
      <c r="S1891" s="948">
        <v>7.1999999999999998E-3</v>
      </c>
      <c r="T1891" s="948">
        <v>6.7999999999999996E-3</v>
      </c>
      <c r="U1891" s="948">
        <v>6.7999999999999996E-3</v>
      </c>
      <c r="V1891" s="940">
        <v>6.7999999999999996E-3</v>
      </c>
      <c r="W1891" s="948">
        <v>6.4000000000000003E-3</v>
      </c>
      <c r="X1891" s="948">
        <v>6.4000000000000003E-3</v>
      </c>
      <c r="Y1891" s="948">
        <v>6.4000000000000003E-3</v>
      </c>
      <c r="Z1891" s="948">
        <v>6.7999999999999996E-3</v>
      </c>
      <c r="AA1891" s="948">
        <v>7.6E-3</v>
      </c>
      <c r="AB1891" s="948">
        <v>8.0000000000000002E-3</v>
      </c>
      <c r="AC1891" s="841">
        <f>SUM(E1891:AB1891)</f>
        <v>0.15959999999999999</v>
      </c>
    </row>
    <row r="1892" spans="1:29" ht="12.75" customHeight="1">
      <c r="A1892" s="925"/>
      <c r="B1892" s="853"/>
      <c r="C1892" s="783" t="s">
        <v>159</v>
      </c>
      <c r="D1892" s="783" t="s">
        <v>160</v>
      </c>
      <c r="E1892" s="1248">
        <v>1</v>
      </c>
      <c r="F1892" s="1248">
        <v>1</v>
      </c>
      <c r="G1892" s="1248">
        <v>1</v>
      </c>
      <c r="H1892" s="1250">
        <v>1</v>
      </c>
      <c r="I1892" s="1248">
        <v>1</v>
      </c>
      <c r="J1892" s="1248">
        <v>1</v>
      </c>
      <c r="K1892" s="1248">
        <v>1</v>
      </c>
      <c r="L1892" s="1248">
        <v>1</v>
      </c>
      <c r="M1892" s="1248">
        <v>1</v>
      </c>
      <c r="N1892" s="1250">
        <v>1</v>
      </c>
      <c r="O1892" s="1248">
        <v>1</v>
      </c>
      <c r="P1892" s="1248">
        <v>1</v>
      </c>
      <c r="Q1892" s="1248">
        <v>1</v>
      </c>
      <c r="R1892" s="1248">
        <v>1</v>
      </c>
      <c r="S1892" s="1248">
        <v>1</v>
      </c>
      <c r="T1892" s="1248">
        <v>1</v>
      </c>
      <c r="U1892" s="1248">
        <v>1</v>
      </c>
      <c r="V1892" s="1250">
        <v>1</v>
      </c>
      <c r="W1892" s="1248">
        <v>1</v>
      </c>
      <c r="X1892" s="1248">
        <v>1</v>
      </c>
      <c r="Y1892" s="1248">
        <v>1</v>
      </c>
      <c r="Z1892" s="1248">
        <v>1</v>
      </c>
      <c r="AA1892" s="1248">
        <v>1</v>
      </c>
      <c r="AB1892" s="1248">
        <v>1</v>
      </c>
      <c r="AC1892" s="786"/>
    </row>
    <row r="1893" spans="1:29" ht="12.75" customHeight="1">
      <c r="A1893" s="941"/>
      <c r="B1893" s="867"/>
      <c r="C1893" s="802" t="s">
        <v>161</v>
      </c>
      <c r="D1893" s="802"/>
      <c r="E1893" s="879">
        <f t="shared" ref="E1893:AC1893" si="526">E1891/E1890</f>
        <v>0.5625</v>
      </c>
      <c r="F1893" s="879">
        <f t="shared" si="526"/>
        <v>0.57142857142857151</v>
      </c>
      <c r="G1893" s="879">
        <f t="shared" si="526"/>
        <v>0.55555555555555558</v>
      </c>
      <c r="H1893" s="919">
        <f t="shared" si="526"/>
        <v>0.55172413793103459</v>
      </c>
      <c r="I1893" s="879">
        <f t="shared" si="526"/>
        <v>0.5</v>
      </c>
      <c r="J1893" s="879">
        <f t="shared" si="526"/>
        <v>0.5</v>
      </c>
      <c r="K1893" s="879">
        <f t="shared" si="526"/>
        <v>0.48571428571428565</v>
      </c>
      <c r="L1893" s="879">
        <f t="shared" si="526"/>
        <v>0.39534883720930231</v>
      </c>
      <c r="M1893" s="879">
        <f t="shared" si="526"/>
        <v>0.32</v>
      </c>
      <c r="N1893" s="919">
        <f t="shared" si="526"/>
        <v>0.39130434782608697</v>
      </c>
      <c r="O1893" s="879">
        <f t="shared" si="526"/>
        <v>0.3529411764705882</v>
      </c>
      <c r="P1893" s="879">
        <f t="shared" si="526"/>
        <v>0.44186046511627908</v>
      </c>
      <c r="Q1893" s="879">
        <f t="shared" si="526"/>
        <v>0.34375</v>
      </c>
      <c r="R1893" s="879">
        <f t="shared" si="526"/>
        <v>0.3611111111111111</v>
      </c>
      <c r="S1893" s="879">
        <f t="shared" si="526"/>
        <v>0.44999999999999996</v>
      </c>
      <c r="T1893" s="879">
        <f t="shared" si="526"/>
        <v>0.40476190476190477</v>
      </c>
      <c r="U1893" s="879">
        <f t="shared" si="526"/>
        <v>0.41463414634146334</v>
      </c>
      <c r="V1893" s="919">
        <f t="shared" si="526"/>
        <v>0.34693877551020408</v>
      </c>
      <c r="W1893" s="879">
        <f t="shared" si="526"/>
        <v>0.30769230769230771</v>
      </c>
      <c r="X1893" s="879">
        <f t="shared" si="526"/>
        <v>0.30769230769230771</v>
      </c>
      <c r="Y1893" s="879">
        <f t="shared" si="526"/>
        <v>0.33333333333333337</v>
      </c>
      <c r="Z1893" s="879">
        <f t="shared" si="526"/>
        <v>0.36170212765957444</v>
      </c>
      <c r="AA1893" s="879">
        <f t="shared" si="526"/>
        <v>0.41304347826086957</v>
      </c>
      <c r="AB1893" s="879">
        <f t="shared" si="526"/>
        <v>0.45454545454545453</v>
      </c>
      <c r="AC1893" s="805">
        <f t="shared" si="526"/>
        <v>0.40839303991811671</v>
      </c>
    </row>
    <row r="1894" spans="1:29" ht="12.75" customHeight="1">
      <c r="A1894" s="874" t="s">
        <v>182</v>
      </c>
      <c r="B1894" s="728" t="s">
        <v>911</v>
      </c>
      <c r="C1894" s="777" t="s">
        <v>156</v>
      </c>
      <c r="D1894" s="777" t="s">
        <v>157</v>
      </c>
      <c r="E1894" s="975">
        <v>3.9600000000000003E-2</v>
      </c>
      <c r="F1894" s="975">
        <v>3.44E-2</v>
      </c>
      <c r="G1894" s="975">
        <v>3.2399999999999998E-2</v>
      </c>
      <c r="H1894" s="939">
        <v>3.5200000000000002E-2</v>
      </c>
      <c r="I1894" s="975">
        <v>3.3599999999999998E-2</v>
      </c>
      <c r="J1894" s="975">
        <v>5.04E-2</v>
      </c>
      <c r="K1894" s="975">
        <v>5.5199999999999999E-2</v>
      </c>
      <c r="L1894" s="975">
        <v>5.96E-2</v>
      </c>
      <c r="M1894" s="975">
        <v>6.6400000000000001E-2</v>
      </c>
      <c r="N1894" s="939">
        <v>6.1199999999999997E-2</v>
      </c>
      <c r="O1894" s="975">
        <v>5.6800000000000003E-2</v>
      </c>
      <c r="P1894" s="975">
        <v>5.8400000000000001E-2</v>
      </c>
      <c r="Q1894" s="975">
        <v>6.2E-2</v>
      </c>
      <c r="R1894" s="975">
        <v>5.6800000000000003E-2</v>
      </c>
      <c r="S1894" s="975">
        <v>5.6800000000000003E-2</v>
      </c>
      <c r="T1894" s="975">
        <v>0.06</v>
      </c>
      <c r="U1894" s="975">
        <v>6.3600000000000004E-2</v>
      </c>
      <c r="V1894" s="939">
        <v>6.2799999999999995E-2</v>
      </c>
      <c r="W1894" s="975">
        <v>6.4000000000000001E-2</v>
      </c>
      <c r="X1894" s="975">
        <v>6.2799999999999995E-2</v>
      </c>
      <c r="Y1894" s="975">
        <v>6.3600000000000004E-2</v>
      </c>
      <c r="Z1894" s="975">
        <v>6.4399999999999999E-2</v>
      </c>
      <c r="AA1894" s="975">
        <v>6.2399999999999997E-2</v>
      </c>
      <c r="AB1894" s="975">
        <v>6.3200000000000006E-2</v>
      </c>
      <c r="AC1894" s="780">
        <f>SUM(E1894:AB1894)</f>
        <v>1.3255999999999999</v>
      </c>
    </row>
    <row r="1895" spans="1:29" ht="12.75" customHeight="1">
      <c r="A1895" s="925"/>
      <c r="B1895" s="853"/>
      <c r="C1895" s="783" t="s">
        <v>158</v>
      </c>
      <c r="D1895" s="783" t="s">
        <v>157</v>
      </c>
      <c r="E1895" s="948">
        <v>4.5999999999999999E-2</v>
      </c>
      <c r="F1895" s="948">
        <v>4.24E-2</v>
      </c>
      <c r="G1895" s="948">
        <v>4.0399999999999998E-2</v>
      </c>
      <c r="H1895" s="940">
        <v>4.3200000000000002E-2</v>
      </c>
      <c r="I1895" s="948">
        <v>4.2799999999999998E-2</v>
      </c>
      <c r="J1895" s="948">
        <v>5.7200000000000001E-2</v>
      </c>
      <c r="K1895" s="948">
        <v>5.96E-2</v>
      </c>
      <c r="L1895" s="948">
        <v>0.06</v>
      </c>
      <c r="M1895" s="948">
        <v>6.6400000000000001E-2</v>
      </c>
      <c r="N1895" s="940">
        <v>6.1199999999999997E-2</v>
      </c>
      <c r="O1895" s="948">
        <v>5.7599999999999998E-2</v>
      </c>
      <c r="P1895" s="948">
        <v>5.8799999999999998E-2</v>
      </c>
      <c r="Q1895" s="948">
        <v>0.06</v>
      </c>
      <c r="R1895" s="948">
        <v>5.8799999999999998E-2</v>
      </c>
      <c r="S1895" s="948">
        <v>5.96E-2</v>
      </c>
      <c r="T1895" s="948">
        <v>6.1600000000000002E-2</v>
      </c>
      <c r="U1895" s="948">
        <v>6.1199999999999997E-2</v>
      </c>
      <c r="V1895" s="940">
        <v>6.2E-2</v>
      </c>
      <c r="W1895" s="948">
        <v>5.8799999999999998E-2</v>
      </c>
      <c r="X1895" s="948">
        <v>5.8000000000000003E-2</v>
      </c>
      <c r="Y1895" s="948">
        <v>6.0400000000000002E-2</v>
      </c>
      <c r="Z1895" s="948">
        <v>0.06</v>
      </c>
      <c r="AA1895" s="948">
        <v>6.2E-2</v>
      </c>
      <c r="AB1895" s="948">
        <v>6.3600000000000004E-2</v>
      </c>
      <c r="AC1895" s="841">
        <f>SUM(E1895:AB1895)</f>
        <v>1.3616000000000001</v>
      </c>
    </row>
    <row r="1896" spans="1:29" ht="12.75" customHeight="1">
      <c r="A1896" s="925"/>
      <c r="B1896" s="853"/>
      <c r="C1896" s="783" t="s">
        <v>159</v>
      </c>
      <c r="D1896" s="783" t="s">
        <v>160</v>
      </c>
      <c r="E1896" s="461">
        <v>4</v>
      </c>
      <c r="F1896" s="461">
        <v>3</v>
      </c>
      <c r="G1896" s="461">
        <v>4</v>
      </c>
      <c r="H1896" s="734">
        <v>4</v>
      </c>
      <c r="I1896" s="461">
        <v>4</v>
      </c>
      <c r="J1896" s="461">
        <v>4</v>
      </c>
      <c r="K1896" s="461">
        <v>5</v>
      </c>
      <c r="L1896" s="461">
        <v>5</v>
      </c>
      <c r="M1896" s="461">
        <v>6</v>
      </c>
      <c r="N1896" s="734">
        <v>5</v>
      </c>
      <c r="O1896" s="461">
        <v>6</v>
      </c>
      <c r="P1896" s="461">
        <v>5</v>
      </c>
      <c r="Q1896" s="461">
        <v>5</v>
      </c>
      <c r="R1896" s="461">
        <v>5</v>
      </c>
      <c r="S1896" s="461">
        <v>6</v>
      </c>
      <c r="T1896" s="461">
        <v>4</v>
      </c>
      <c r="U1896" s="461">
        <v>6</v>
      </c>
      <c r="V1896" s="734">
        <v>6</v>
      </c>
      <c r="W1896" s="461">
        <v>5</v>
      </c>
      <c r="X1896" s="461">
        <v>6</v>
      </c>
      <c r="Y1896" s="461">
        <v>5</v>
      </c>
      <c r="Z1896" s="461">
        <v>5</v>
      </c>
      <c r="AA1896" s="461">
        <v>5</v>
      </c>
      <c r="AB1896" s="461">
        <v>4</v>
      </c>
      <c r="AC1896" s="786"/>
    </row>
    <row r="1897" spans="1:29" ht="12.75" customHeight="1" thickBot="1">
      <c r="A1897" s="941"/>
      <c r="B1897" s="867"/>
      <c r="C1897" s="802" t="s">
        <v>161</v>
      </c>
      <c r="D1897" s="802"/>
      <c r="E1897" s="879">
        <f t="shared" ref="E1897:AC1897" si="527">E1895/E1894</f>
        <v>1.1616161616161615</v>
      </c>
      <c r="F1897" s="879">
        <f t="shared" si="527"/>
        <v>1.2325581395348837</v>
      </c>
      <c r="G1897" s="879">
        <f t="shared" si="527"/>
        <v>1.2469135802469136</v>
      </c>
      <c r="H1897" s="919">
        <f t="shared" si="527"/>
        <v>1.2272727272727273</v>
      </c>
      <c r="I1897" s="879">
        <f t="shared" si="527"/>
        <v>1.2738095238095237</v>
      </c>
      <c r="J1897" s="879">
        <f t="shared" si="527"/>
        <v>1.1349206349206349</v>
      </c>
      <c r="K1897" s="879">
        <f t="shared" si="527"/>
        <v>1.0797101449275364</v>
      </c>
      <c r="L1897" s="879">
        <f t="shared" si="527"/>
        <v>1.006711409395973</v>
      </c>
      <c r="M1897" s="879">
        <f t="shared" si="527"/>
        <v>1</v>
      </c>
      <c r="N1897" s="919">
        <f t="shared" si="527"/>
        <v>1</v>
      </c>
      <c r="O1897" s="879">
        <f t="shared" si="527"/>
        <v>1.0140845070422535</v>
      </c>
      <c r="P1897" s="879">
        <f t="shared" si="527"/>
        <v>1.0068493150684932</v>
      </c>
      <c r="Q1897" s="879">
        <f t="shared" si="527"/>
        <v>0.96774193548387089</v>
      </c>
      <c r="R1897" s="879">
        <f t="shared" si="527"/>
        <v>1.0352112676056338</v>
      </c>
      <c r="S1897" s="879">
        <f t="shared" si="527"/>
        <v>1.0492957746478873</v>
      </c>
      <c r="T1897" s="879">
        <f t="shared" si="527"/>
        <v>1.0266666666666668</v>
      </c>
      <c r="U1897" s="879">
        <f t="shared" si="527"/>
        <v>0.96226415094339612</v>
      </c>
      <c r="V1897" s="919">
        <f t="shared" si="527"/>
        <v>0.9872611464968154</v>
      </c>
      <c r="W1897" s="879">
        <f t="shared" si="527"/>
        <v>0.91874999999999996</v>
      </c>
      <c r="X1897" s="879">
        <f t="shared" si="527"/>
        <v>0.92356687898089185</v>
      </c>
      <c r="Y1897" s="879">
        <f t="shared" si="527"/>
        <v>0.94968553459119498</v>
      </c>
      <c r="Z1897" s="879">
        <f t="shared" si="527"/>
        <v>0.93167701863354035</v>
      </c>
      <c r="AA1897" s="879">
        <f t="shared" si="527"/>
        <v>0.99358974358974361</v>
      </c>
      <c r="AB1897" s="879">
        <f t="shared" si="527"/>
        <v>1.0063291139240507</v>
      </c>
      <c r="AC1897" s="805">
        <f t="shared" si="527"/>
        <v>1.027157513578757</v>
      </c>
    </row>
    <row r="1898" spans="1:29" ht="12.75" customHeight="1">
      <c r="A1898" s="942" t="s">
        <v>183</v>
      </c>
      <c r="B1898" s="727" t="s">
        <v>912</v>
      </c>
      <c r="C1898" s="857" t="s">
        <v>156</v>
      </c>
      <c r="D1898" s="857" t="s">
        <v>157</v>
      </c>
      <c r="E1898" s="947">
        <v>3.2599999999999997E-2</v>
      </c>
      <c r="F1898" s="947">
        <v>3.3399999999999999E-2</v>
      </c>
      <c r="G1898" s="947">
        <v>3.1199999999999999E-2</v>
      </c>
      <c r="H1898" s="943">
        <v>3.1E-2</v>
      </c>
      <c r="I1898" s="947">
        <v>3.1E-2</v>
      </c>
      <c r="J1898" s="947">
        <v>3.3799999999999997E-2</v>
      </c>
      <c r="K1898" s="947">
        <v>4.3400000000000001E-2</v>
      </c>
      <c r="L1898" s="947">
        <v>4.8800000000000003E-2</v>
      </c>
      <c r="M1898" s="947">
        <v>5.0599999999999999E-2</v>
      </c>
      <c r="N1898" s="943">
        <v>4.3400000000000001E-2</v>
      </c>
      <c r="O1898" s="947">
        <v>4.1000000000000002E-2</v>
      </c>
      <c r="P1898" s="947">
        <v>4.1799999999999997E-2</v>
      </c>
      <c r="Q1898" s="947">
        <v>3.9399999999999998E-2</v>
      </c>
      <c r="R1898" s="947">
        <v>2.76E-2</v>
      </c>
      <c r="S1898" s="947">
        <v>2.0000000000000001E-4</v>
      </c>
      <c r="T1898" s="947">
        <v>8.0000000000000004E-4</v>
      </c>
      <c r="U1898" s="947">
        <v>0</v>
      </c>
      <c r="V1898" s="943">
        <v>4.3400000000000001E-2</v>
      </c>
      <c r="W1898" s="947">
        <v>6.1600000000000002E-2</v>
      </c>
      <c r="X1898" s="947">
        <v>0.06</v>
      </c>
      <c r="Y1898" s="947">
        <v>5.4199999999999998E-2</v>
      </c>
      <c r="Z1898" s="947">
        <v>5.4399999999999997E-2</v>
      </c>
      <c r="AA1898" s="947">
        <v>5.28E-2</v>
      </c>
      <c r="AB1898" s="947">
        <v>4.58E-2</v>
      </c>
      <c r="AC1898" s="841">
        <f>SUM(E1898:AB1898)</f>
        <v>0.90219999999999978</v>
      </c>
    </row>
    <row r="1899" spans="1:29" ht="12.75" customHeight="1">
      <c r="A1899" s="925"/>
      <c r="B1899" s="853"/>
      <c r="C1899" s="783" t="s">
        <v>158</v>
      </c>
      <c r="D1899" s="783" t="s">
        <v>157</v>
      </c>
      <c r="E1899" s="948">
        <v>1.7600000000000001E-2</v>
      </c>
      <c r="F1899" s="948">
        <v>1.66E-2</v>
      </c>
      <c r="G1899" s="948">
        <v>1.66E-2</v>
      </c>
      <c r="H1899" s="940">
        <v>1.5800000000000002E-2</v>
      </c>
      <c r="I1899" s="948">
        <v>1.72E-2</v>
      </c>
      <c r="J1899" s="948">
        <v>1.7000000000000001E-2</v>
      </c>
      <c r="K1899" s="948">
        <v>1.6E-2</v>
      </c>
      <c r="L1899" s="948">
        <v>1.6E-2</v>
      </c>
      <c r="M1899" s="948">
        <v>1.5599999999999999E-2</v>
      </c>
      <c r="N1899" s="940">
        <v>1.6799999999999999E-2</v>
      </c>
      <c r="O1899" s="948">
        <v>1.7999999999999999E-2</v>
      </c>
      <c r="P1899" s="948">
        <v>1.66E-2</v>
      </c>
      <c r="Q1899" s="948">
        <v>1.4200000000000001E-2</v>
      </c>
      <c r="R1899" s="948">
        <v>8.9999999999999993E-3</v>
      </c>
      <c r="S1899" s="948">
        <v>4.0000000000000002E-4</v>
      </c>
      <c r="T1899" s="948">
        <v>8.0000000000000004E-4</v>
      </c>
      <c r="U1899" s="948">
        <v>0</v>
      </c>
      <c r="V1899" s="940">
        <v>1.54E-2</v>
      </c>
      <c r="W1899" s="948">
        <v>1.8200000000000001E-2</v>
      </c>
      <c r="X1899" s="948">
        <v>1.66E-2</v>
      </c>
      <c r="Y1899" s="948">
        <v>1.5599999999999999E-2</v>
      </c>
      <c r="Z1899" s="948">
        <v>1.4999999999999999E-2</v>
      </c>
      <c r="AA1899" s="948">
        <v>1.52E-2</v>
      </c>
      <c r="AB1899" s="948">
        <v>1.46E-2</v>
      </c>
      <c r="AC1899" s="841">
        <f>SUM(E1899:AB1899)</f>
        <v>0.33479999999999999</v>
      </c>
    </row>
    <row r="1900" spans="1:29" ht="12.75" customHeight="1">
      <c r="A1900" s="925"/>
      <c r="B1900" s="853"/>
      <c r="C1900" s="783" t="s">
        <v>159</v>
      </c>
      <c r="D1900" s="783" t="s">
        <v>160</v>
      </c>
      <c r="E1900" s="461">
        <v>2</v>
      </c>
      <c r="F1900" s="461">
        <v>2</v>
      </c>
      <c r="G1900" s="461">
        <v>2</v>
      </c>
      <c r="H1900" s="734">
        <v>3</v>
      </c>
      <c r="I1900" s="461">
        <v>3</v>
      </c>
      <c r="J1900" s="461">
        <v>2</v>
      </c>
      <c r="K1900" s="461">
        <v>3</v>
      </c>
      <c r="L1900" s="461">
        <v>3</v>
      </c>
      <c r="M1900" s="461">
        <v>3</v>
      </c>
      <c r="N1900" s="734">
        <v>3</v>
      </c>
      <c r="O1900" s="461">
        <v>3</v>
      </c>
      <c r="P1900" s="461">
        <v>3</v>
      </c>
      <c r="Q1900" s="461">
        <v>3</v>
      </c>
      <c r="R1900" s="461">
        <v>1</v>
      </c>
      <c r="S1900" s="461">
        <v>1</v>
      </c>
      <c r="T1900" s="461">
        <v>1</v>
      </c>
      <c r="U1900" s="461">
        <v>1</v>
      </c>
      <c r="V1900" s="734">
        <v>3</v>
      </c>
      <c r="W1900" s="461">
        <v>4</v>
      </c>
      <c r="X1900" s="461">
        <v>4</v>
      </c>
      <c r="Y1900" s="461">
        <v>4</v>
      </c>
      <c r="Z1900" s="461">
        <v>3</v>
      </c>
      <c r="AA1900" s="461">
        <v>3</v>
      </c>
      <c r="AB1900" s="461">
        <v>2</v>
      </c>
      <c r="AC1900" s="786"/>
    </row>
    <row r="1901" spans="1:29" ht="12.75" customHeight="1" thickBot="1">
      <c r="A1901" s="929"/>
      <c r="B1901" s="854"/>
      <c r="C1901" s="795" t="s">
        <v>161</v>
      </c>
      <c r="D1901" s="795"/>
      <c r="E1901" s="918">
        <f t="shared" ref="E1901:AC1901" si="528">E1899/E1898</f>
        <v>0.53987730061349704</v>
      </c>
      <c r="F1901" s="918">
        <f t="shared" si="528"/>
        <v>0.49700598802395213</v>
      </c>
      <c r="G1901" s="918">
        <f t="shared" si="528"/>
        <v>0.53205128205128205</v>
      </c>
      <c r="H1901" s="968">
        <f t="shared" si="528"/>
        <v>0.50967741935483879</v>
      </c>
      <c r="I1901" s="918">
        <f t="shared" si="528"/>
        <v>0.55483870967741933</v>
      </c>
      <c r="J1901" s="918">
        <f t="shared" si="528"/>
        <v>0.50295857988165693</v>
      </c>
      <c r="K1901" s="918">
        <f t="shared" si="528"/>
        <v>0.3686635944700461</v>
      </c>
      <c r="L1901" s="918">
        <f t="shared" si="528"/>
        <v>0.32786885245901637</v>
      </c>
      <c r="M1901" s="918">
        <f t="shared" si="528"/>
        <v>0.30830039525691699</v>
      </c>
      <c r="N1901" s="968">
        <f t="shared" si="528"/>
        <v>0.38709677419354838</v>
      </c>
      <c r="O1901" s="918">
        <f t="shared" si="528"/>
        <v>0.43902439024390238</v>
      </c>
      <c r="P1901" s="918">
        <f t="shared" si="528"/>
        <v>0.39712918660287083</v>
      </c>
      <c r="Q1901" s="918">
        <f t="shared" si="528"/>
        <v>0.3604060913705584</v>
      </c>
      <c r="R1901" s="918">
        <f t="shared" si="528"/>
        <v>0.32608695652173914</v>
      </c>
      <c r="S1901" s="918">
        <f t="shared" si="528"/>
        <v>2</v>
      </c>
      <c r="T1901" s="918">
        <f t="shared" si="528"/>
        <v>1</v>
      </c>
      <c r="U1901" s="918" t="e">
        <f t="shared" si="528"/>
        <v>#DIV/0!</v>
      </c>
      <c r="V1901" s="968">
        <f t="shared" si="528"/>
        <v>0.35483870967741937</v>
      </c>
      <c r="W1901" s="918">
        <f t="shared" si="528"/>
        <v>0.29545454545454547</v>
      </c>
      <c r="X1901" s="918">
        <f t="shared" si="528"/>
        <v>0.27666666666666667</v>
      </c>
      <c r="Y1901" s="918">
        <f t="shared" si="528"/>
        <v>0.28782287822878228</v>
      </c>
      <c r="Z1901" s="918">
        <f t="shared" si="528"/>
        <v>0.27573529411764708</v>
      </c>
      <c r="AA1901" s="918">
        <f t="shared" si="528"/>
        <v>0.2878787878787879</v>
      </c>
      <c r="AB1901" s="918">
        <f t="shared" si="528"/>
        <v>0.31877729257641924</v>
      </c>
      <c r="AC1901" s="786">
        <f t="shared" si="528"/>
        <v>0.37109288406118385</v>
      </c>
    </row>
    <row r="1902" spans="1:29" ht="12.75" customHeight="1">
      <c r="A1902" s="874" t="s">
        <v>180</v>
      </c>
      <c r="B1902" s="728" t="s">
        <v>304</v>
      </c>
      <c r="C1902" s="777" t="s">
        <v>156</v>
      </c>
      <c r="D1902" s="777"/>
      <c r="E1902" s="904"/>
      <c r="F1902" s="904"/>
      <c r="G1902" s="904"/>
      <c r="H1902" s="920"/>
      <c r="I1902" s="904"/>
      <c r="J1902" s="904"/>
      <c r="K1902" s="904"/>
      <c r="L1902" s="904"/>
      <c r="M1902" s="904"/>
      <c r="N1902" s="920"/>
      <c r="O1902" s="904"/>
      <c r="P1902" s="904"/>
      <c r="Q1902" s="904"/>
      <c r="R1902" s="904"/>
      <c r="S1902" s="904"/>
      <c r="T1902" s="904"/>
      <c r="U1902" s="904"/>
      <c r="V1902" s="920"/>
      <c r="W1902" s="904"/>
      <c r="X1902" s="904"/>
      <c r="Y1902" s="904"/>
      <c r="Z1902" s="904"/>
      <c r="AA1902" s="904"/>
      <c r="AB1902" s="904"/>
      <c r="AC1902" s="780">
        <f>SUM(E1902:AB1902)</f>
        <v>0</v>
      </c>
    </row>
    <row r="1903" spans="1:29" ht="12.75" customHeight="1">
      <c r="A1903" s="925"/>
      <c r="B1903" s="853"/>
      <c r="C1903" s="783" t="s">
        <v>158</v>
      </c>
      <c r="D1903" s="783"/>
      <c r="E1903" s="905"/>
      <c r="F1903" s="905"/>
      <c r="G1903" s="905"/>
      <c r="H1903" s="944"/>
      <c r="I1903" s="905"/>
      <c r="J1903" s="905"/>
      <c r="K1903" s="905"/>
      <c r="L1903" s="905"/>
      <c r="M1903" s="905"/>
      <c r="N1903" s="944"/>
      <c r="O1903" s="905"/>
      <c r="P1903" s="905"/>
      <c r="Q1903" s="905"/>
      <c r="R1903" s="905"/>
      <c r="S1903" s="905"/>
      <c r="T1903" s="905"/>
      <c r="U1903" s="905"/>
      <c r="V1903" s="944"/>
      <c r="W1903" s="905"/>
      <c r="X1903" s="905"/>
      <c r="Y1903" s="905"/>
      <c r="Z1903" s="905"/>
      <c r="AA1903" s="905"/>
      <c r="AB1903" s="905"/>
      <c r="AC1903" s="841">
        <f>SUM(E1903:AB1903)</f>
        <v>0</v>
      </c>
    </row>
    <row r="1904" spans="1:29" ht="12.75" customHeight="1">
      <c r="A1904" s="925"/>
      <c r="B1904" s="853"/>
      <c r="C1904" s="783" t="s">
        <v>159</v>
      </c>
      <c r="D1904" s="783"/>
      <c r="E1904" s="905"/>
      <c r="F1904" s="905"/>
      <c r="G1904" s="905"/>
      <c r="H1904" s="933"/>
      <c r="I1904" s="905"/>
      <c r="J1904" s="905"/>
      <c r="K1904" s="905"/>
      <c r="L1904" s="905"/>
      <c r="M1904" s="905"/>
      <c r="N1904" s="933"/>
      <c r="O1904" s="905"/>
      <c r="P1904" s="905"/>
      <c r="Q1904" s="905"/>
      <c r="R1904" s="905"/>
      <c r="S1904" s="905"/>
      <c r="T1904" s="905"/>
      <c r="U1904" s="905"/>
      <c r="V1904" s="933"/>
      <c r="W1904" s="905"/>
      <c r="X1904" s="905"/>
      <c r="Y1904" s="905"/>
      <c r="Z1904" s="905"/>
      <c r="AA1904" s="905"/>
      <c r="AB1904" s="905"/>
      <c r="AC1904" s="786"/>
    </row>
    <row r="1905" spans="1:30" ht="12.75" customHeight="1">
      <c r="A1905" s="929"/>
      <c r="B1905" s="854"/>
      <c r="C1905" s="795" t="s">
        <v>161</v>
      </c>
      <c r="D1905" s="795"/>
      <c r="E1905" s="914"/>
      <c r="F1905" s="914"/>
      <c r="G1905" s="914"/>
      <c r="H1905" s="919"/>
      <c r="I1905" s="914"/>
      <c r="J1905" s="914"/>
      <c r="K1905" s="914"/>
      <c r="L1905" s="914"/>
      <c r="M1905" s="914"/>
      <c r="N1905" s="919"/>
      <c r="O1905" s="914"/>
      <c r="P1905" s="914"/>
      <c r="Q1905" s="914"/>
      <c r="R1905" s="914"/>
      <c r="S1905" s="914"/>
      <c r="T1905" s="914"/>
      <c r="U1905" s="914"/>
      <c r="V1905" s="919"/>
      <c r="W1905" s="914"/>
      <c r="X1905" s="914"/>
      <c r="Y1905" s="914"/>
      <c r="Z1905" s="914"/>
      <c r="AA1905" s="914"/>
      <c r="AB1905" s="914"/>
      <c r="AC1905" s="798"/>
    </row>
    <row r="1906" spans="1:30" ht="12.75" customHeight="1">
      <c r="A1906" s="874" t="s">
        <v>184</v>
      </c>
      <c r="B1906" s="728" t="s">
        <v>304</v>
      </c>
      <c r="C1906" s="777" t="s">
        <v>156</v>
      </c>
      <c r="D1906" s="777"/>
      <c r="E1906" s="904"/>
      <c r="F1906" s="904"/>
      <c r="G1906" s="904"/>
      <c r="H1906" s="920"/>
      <c r="I1906" s="904"/>
      <c r="J1906" s="904"/>
      <c r="K1906" s="904"/>
      <c r="L1906" s="904"/>
      <c r="M1906" s="904"/>
      <c r="N1906" s="920"/>
      <c r="O1906" s="904"/>
      <c r="P1906" s="904"/>
      <c r="Q1906" s="904"/>
      <c r="R1906" s="904"/>
      <c r="S1906" s="904"/>
      <c r="T1906" s="904"/>
      <c r="U1906" s="904"/>
      <c r="V1906" s="920"/>
      <c r="W1906" s="904"/>
      <c r="X1906" s="904"/>
      <c r="Y1906" s="904"/>
      <c r="Z1906" s="904"/>
      <c r="AA1906" s="904"/>
      <c r="AB1906" s="904"/>
      <c r="AC1906" s="780">
        <f>SUM(E1906:AB1906)</f>
        <v>0</v>
      </c>
    </row>
    <row r="1907" spans="1:30" ht="12.75" customHeight="1">
      <c r="A1907" s="925"/>
      <c r="B1907" s="853"/>
      <c r="C1907" s="783" t="s">
        <v>158</v>
      </c>
      <c r="D1907" s="783"/>
      <c r="E1907" s="905"/>
      <c r="F1907" s="905"/>
      <c r="G1907" s="905"/>
      <c r="H1907" s="944"/>
      <c r="I1907" s="905"/>
      <c r="J1907" s="905"/>
      <c r="K1907" s="905"/>
      <c r="L1907" s="905"/>
      <c r="M1907" s="905"/>
      <c r="N1907" s="944"/>
      <c r="O1907" s="905"/>
      <c r="P1907" s="905"/>
      <c r="Q1907" s="905"/>
      <c r="R1907" s="905"/>
      <c r="S1907" s="905"/>
      <c r="T1907" s="905"/>
      <c r="U1907" s="905"/>
      <c r="V1907" s="944"/>
      <c r="W1907" s="905"/>
      <c r="X1907" s="905"/>
      <c r="Y1907" s="905"/>
      <c r="Z1907" s="905"/>
      <c r="AA1907" s="905"/>
      <c r="AB1907" s="905"/>
      <c r="AC1907" s="841">
        <f>SUM(E1907:AB1907)</f>
        <v>0</v>
      </c>
    </row>
    <row r="1908" spans="1:30" ht="12.75" customHeight="1">
      <c r="A1908" s="925"/>
      <c r="B1908" s="853"/>
      <c r="C1908" s="783" t="s">
        <v>159</v>
      </c>
      <c r="D1908" s="783"/>
      <c r="E1908" s="905"/>
      <c r="F1908" s="905"/>
      <c r="G1908" s="905"/>
      <c r="H1908" s="944"/>
      <c r="I1908" s="905"/>
      <c r="J1908" s="905"/>
      <c r="K1908" s="905"/>
      <c r="L1908" s="905"/>
      <c r="M1908" s="905"/>
      <c r="N1908" s="944"/>
      <c r="O1908" s="905"/>
      <c r="P1908" s="905"/>
      <c r="Q1908" s="905"/>
      <c r="R1908" s="905"/>
      <c r="S1908" s="905"/>
      <c r="T1908" s="905"/>
      <c r="U1908" s="905"/>
      <c r="V1908" s="944"/>
      <c r="W1908" s="905"/>
      <c r="X1908" s="905"/>
      <c r="Y1908" s="905"/>
      <c r="Z1908" s="905"/>
      <c r="AA1908" s="905"/>
      <c r="AB1908" s="905"/>
      <c r="AC1908" s="786"/>
    </row>
    <row r="1909" spans="1:30" ht="12.75" customHeight="1">
      <c r="A1909" s="929"/>
      <c r="B1909" s="854"/>
      <c r="C1909" s="795" t="s">
        <v>161</v>
      </c>
      <c r="D1909" s="795"/>
      <c r="E1909" s="914"/>
      <c r="F1909" s="914"/>
      <c r="G1909" s="914"/>
      <c r="H1909" s="930"/>
      <c r="I1909" s="914"/>
      <c r="J1909" s="914"/>
      <c r="K1909" s="914"/>
      <c r="L1909" s="914"/>
      <c r="M1909" s="914"/>
      <c r="N1909" s="930"/>
      <c r="O1909" s="914"/>
      <c r="P1909" s="914"/>
      <c r="Q1909" s="914"/>
      <c r="R1909" s="914"/>
      <c r="S1909" s="914"/>
      <c r="T1909" s="914"/>
      <c r="U1909" s="914"/>
      <c r="V1909" s="930"/>
      <c r="W1909" s="914"/>
      <c r="X1909" s="914"/>
      <c r="Y1909" s="914"/>
      <c r="Z1909" s="914"/>
      <c r="AA1909" s="914"/>
      <c r="AB1909" s="914"/>
      <c r="AC1909" s="798"/>
    </row>
    <row r="1910" spans="1:30" ht="12.75" customHeight="1">
      <c r="A1910" s="990"/>
      <c r="B1910" s="1137" t="s">
        <v>191</v>
      </c>
      <c r="C1910" s="777" t="s">
        <v>156</v>
      </c>
      <c r="D1910" s="777" t="s">
        <v>157</v>
      </c>
      <c r="E1910" s="1088">
        <v>1.2E-4</v>
      </c>
      <c r="F1910" s="1088">
        <v>1.2E-4</v>
      </c>
      <c r="G1910" s="1088">
        <v>1.05E-4</v>
      </c>
      <c r="H1910" s="1089">
        <v>1.2E-4</v>
      </c>
      <c r="I1910" s="1088">
        <v>1.05E-4</v>
      </c>
      <c r="J1910" s="1088">
        <v>1.2E-4</v>
      </c>
      <c r="K1910" s="1088">
        <v>1.05E-4</v>
      </c>
      <c r="L1910" s="1088">
        <v>1.2E-4</v>
      </c>
      <c r="M1910" s="1088">
        <v>1.05E-4</v>
      </c>
      <c r="N1910" s="1089">
        <v>1.2E-4</v>
      </c>
      <c r="O1910" s="1088">
        <v>1.05E-4</v>
      </c>
      <c r="P1910" s="1088">
        <v>1.05E-4</v>
      </c>
      <c r="Q1910" s="1088">
        <v>1.2E-4</v>
      </c>
      <c r="R1910" s="1088">
        <v>1.2E-4</v>
      </c>
      <c r="S1910" s="1088">
        <v>1.2E-4</v>
      </c>
      <c r="T1910" s="1088">
        <v>1.2E-4</v>
      </c>
      <c r="U1910" s="1088">
        <v>1.35E-4</v>
      </c>
      <c r="V1910" s="1089">
        <v>1.05E-4</v>
      </c>
      <c r="W1910" s="1088">
        <v>1.2E-4</v>
      </c>
      <c r="X1910" s="1088">
        <v>1.05E-4</v>
      </c>
      <c r="Y1910" s="1088">
        <v>1.2E-4</v>
      </c>
      <c r="Z1910" s="1088">
        <v>1.05E-4</v>
      </c>
      <c r="AA1910" s="1088">
        <v>1.2E-4</v>
      </c>
      <c r="AB1910" s="1088">
        <v>1.05E-4</v>
      </c>
      <c r="AC1910" s="780">
        <f>SUM(E1910:AB1910)</f>
        <v>2.7450000000000005E-3</v>
      </c>
      <c r="AD1910" s="1183">
        <f>MAX(E1910:AA1910)</f>
        <v>1.35E-4</v>
      </c>
    </row>
    <row r="1911" spans="1:30" ht="12.75" customHeight="1">
      <c r="A1911" s="957"/>
      <c r="B1911" s="1138" t="s">
        <v>192</v>
      </c>
      <c r="C1911" s="802" t="s">
        <v>156</v>
      </c>
      <c r="D1911" s="802" t="s">
        <v>157</v>
      </c>
      <c r="E1911" s="976">
        <v>6.4499999999999996E-4</v>
      </c>
      <c r="F1911" s="976">
        <v>6.3000000000000003E-4</v>
      </c>
      <c r="G1911" s="976">
        <v>6.3000000000000003E-4</v>
      </c>
      <c r="H1911" s="977">
        <v>6.3000000000000003E-4</v>
      </c>
      <c r="I1911" s="976">
        <v>1.245E-3</v>
      </c>
      <c r="J1911" s="976">
        <v>7.5000000000000002E-4</v>
      </c>
      <c r="K1911" s="976">
        <v>1.89E-3</v>
      </c>
      <c r="L1911" s="976">
        <v>1.5E-3</v>
      </c>
      <c r="M1911" s="976">
        <v>7.2000000000000005E-4</v>
      </c>
      <c r="N1911" s="977">
        <v>8.25E-4</v>
      </c>
      <c r="O1911" s="976">
        <v>8.4000000000000003E-4</v>
      </c>
      <c r="P1911" s="976">
        <v>1.3500000000000001E-3</v>
      </c>
      <c r="Q1911" s="976">
        <v>8.25E-4</v>
      </c>
      <c r="R1911" s="976">
        <v>9.3000000000000005E-4</v>
      </c>
      <c r="S1911" s="976">
        <v>1.3500000000000001E-3</v>
      </c>
      <c r="T1911" s="976">
        <v>1.32E-3</v>
      </c>
      <c r="U1911" s="976">
        <v>1.32E-3</v>
      </c>
      <c r="V1911" s="977">
        <v>1.635E-3</v>
      </c>
      <c r="W1911" s="976">
        <v>7.3499999999999998E-4</v>
      </c>
      <c r="X1911" s="976">
        <v>1.065E-3</v>
      </c>
      <c r="Y1911" s="976">
        <v>6.8999999999999997E-4</v>
      </c>
      <c r="Z1911" s="976">
        <v>7.5000000000000002E-4</v>
      </c>
      <c r="AA1911" s="976">
        <v>6.4499999999999996E-4</v>
      </c>
      <c r="AB1911" s="976">
        <v>9.7499999999999996E-4</v>
      </c>
      <c r="AC1911" s="805">
        <f>SUM(E1911:AB1911)</f>
        <v>2.3895E-2</v>
      </c>
      <c r="AD1911" s="1183">
        <f>MAX(E1911:AA1911)</f>
        <v>1.89E-3</v>
      </c>
    </row>
    <row r="1912" spans="1:30" ht="12.75" customHeight="1">
      <c r="A1912" s="942" t="s">
        <v>193</v>
      </c>
      <c r="B1912" s="971"/>
      <c r="C1912" s="857" t="s">
        <v>156</v>
      </c>
      <c r="D1912" s="857"/>
      <c r="E1912" s="921">
        <f t="shared" ref="E1912:AC1912" si="529">E1878+E1882+E1886+E1890+E1894+E1898+E1902+E1906</f>
        <v>0.12720000000000001</v>
      </c>
      <c r="F1912" s="921">
        <f t="shared" si="529"/>
        <v>0.1166</v>
      </c>
      <c r="G1912" s="921">
        <f t="shared" si="529"/>
        <v>0.1114</v>
      </c>
      <c r="H1912" s="922">
        <f t="shared" si="529"/>
        <v>0.11499999999999999</v>
      </c>
      <c r="I1912" s="921">
        <f t="shared" si="529"/>
        <v>0.11599999999999999</v>
      </c>
      <c r="J1912" s="921">
        <f t="shared" si="529"/>
        <v>0.1366</v>
      </c>
      <c r="K1912" s="921">
        <f t="shared" si="529"/>
        <v>0.157</v>
      </c>
      <c r="L1912" s="921">
        <f t="shared" si="529"/>
        <v>0.17580000000000001</v>
      </c>
      <c r="M1912" s="921">
        <f t="shared" si="529"/>
        <v>0.18840000000000001</v>
      </c>
      <c r="N1912" s="922">
        <f t="shared" si="529"/>
        <v>0.17219999999999999</v>
      </c>
      <c r="O1912" s="921">
        <f t="shared" si="529"/>
        <v>0.1706</v>
      </c>
      <c r="P1912" s="921">
        <f t="shared" si="529"/>
        <v>0.16540000000000002</v>
      </c>
      <c r="Q1912" s="921">
        <f t="shared" si="529"/>
        <v>0.16</v>
      </c>
      <c r="R1912" s="921">
        <f t="shared" si="529"/>
        <v>0.14419999999999999</v>
      </c>
      <c r="S1912" s="921">
        <f t="shared" si="529"/>
        <v>0.1192</v>
      </c>
      <c r="T1912" s="921">
        <f t="shared" si="529"/>
        <v>0.12639999999999998</v>
      </c>
      <c r="U1912" s="921">
        <f t="shared" si="529"/>
        <v>0.127</v>
      </c>
      <c r="V1912" s="922">
        <f t="shared" si="529"/>
        <v>0.17159999999999997</v>
      </c>
      <c r="W1912" s="921">
        <f t="shared" si="529"/>
        <v>0.19640000000000002</v>
      </c>
      <c r="X1912" s="921">
        <f t="shared" si="529"/>
        <v>0.19159999999999999</v>
      </c>
      <c r="Y1912" s="921">
        <f t="shared" si="529"/>
        <v>0.18760000000000002</v>
      </c>
      <c r="Z1912" s="921">
        <f t="shared" si="529"/>
        <v>0.18840000000000001</v>
      </c>
      <c r="AA1912" s="921">
        <f t="shared" si="529"/>
        <v>0.18159999999999998</v>
      </c>
      <c r="AB1912" s="921">
        <f t="shared" si="529"/>
        <v>0.1724</v>
      </c>
      <c r="AC1912" s="841">
        <f t="shared" si="529"/>
        <v>3.7185999999999995</v>
      </c>
    </row>
    <row r="1913" spans="1:30" ht="12.75" customHeight="1">
      <c r="A1913" s="877"/>
      <c r="B1913" s="878"/>
      <c r="C1913" s="802" t="s">
        <v>158</v>
      </c>
      <c r="D1913" s="802"/>
      <c r="E1913" s="983">
        <f t="shared" ref="E1913:AC1913" si="530">E1879+E1883+E1887+E1891+E1895+E1899+E1903+E1907</f>
        <v>0.10600000000000001</v>
      </c>
      <c r="F1913" s="983">
        <f t="shared" si="530"/>
        <v>9.7600000000000006E-2</v>
      </c>
      <c r="G1913" s="983">
        <f t="shared" si="530"/>
        <v>9.5200000000000007E-2</v>
      </c>
      <c r="H1913" s="989">
        <f t="shared" si="530"/>
        <v>9.8000000000000004E-2</v>
      </c>
      <c r="I1913" s="983">
        <f t="shared" si="530"/>
        <v>9.7799999999999998E-2</v>
      </c>
      <c r="J1913" s="983">
        <f t="shared" si="530"/>
        <v>0.113</v>
      </c>
      <c r="K1913" s="983">
        <f t="shared" si="530"/>
        <v>0.115</v>
      </c>
      <c r="L1913" s="983">
        <f t="shared" si="530"/>
        <v>0.1154</v>
      </c>
      <c r="M1913" s="983">
        <f t="shared" si="530"/>
        <v>0.13059999999999999</v>
      </c>
      <c r="N1913" s="989">
        <f t="shared" si="530"/>
        <v>0.12620000000000001</v>
      </c>
      <c r="O1913" s="983">
        <f t="shared" si="530"/>
        <v>0.1288</v>
      </c>
      <c r="P1913" s="983">
        <f t="shared" si="530"/>
        <v>0.11680000000000001</v>
      </c>
      <c r="Q1913" s="983">
        <f t="shared" si="530"/>
        <v>0.11320000000000001</v>
      </c>
      <c r="R1913" s="983">
        <f t="shared" si="530"/>
        <v>0.10559999999999999</v>
      </c>
      <c r="S1913" s="983">
        <f t="shared" si="530"/>
        <v>0.1012</v>
      </c>
      <c r="T1913" s="983">
        <f t="shared" si="530"/>
        <v>0.1036</v>
      </c>
      <c r="U1913" s="983">
        <f t="shared" si="530"/>
        <v>0.1022</v>
      </c>
      <c r="V1913" s="989">
        <f t="shared" si="530"/>
        <v>0.1182</v>
      </c>
      <c r="W1913" s="983">
        <f t="shared" si="530"/>
        <v>0.1174</v>
      </c>
      <c r="X1913" s="983">
        <f t="shared" si="530"/>
        <v>0.1144</v>
      </c>
      <c r="Y1913" s="983">
        <f t="shared" si="530"/>
        <v>0.1154</v>
      </c>
      <c r="Z1913" s="983">
        <f t="shared" si="530"/>
        <v>0.1144</v>
      </c>
      <c r="AA1913" s="983">
        <f t="shared" si="530"/>
        <v>0.11860000000000001</v>
      </c>
      <c r="AB1913" s="983">
        <f t="shared" si="530"/>
        <v>0.11940000000000001</v>
      </c>
      <c r="AC1913" s="805">
        <f t="shared" si="530"/>
        <v>2.6840000000000002</v>
      </c>
    </row>
    <row r="1914" spans="1:30" ht="12.75" customHeight="1">
      <c r="A1914" s="836" t="s">
        <v>194</v>
      </c>
      <c r="B1914" s="837"/>
      <c r="C1914" s="838" t="s">
        <v>156</v>
      </c>
      <c r="D1914" s="838"/>
      <c r="E1914" s="880">
        <f t="shared" ref="E1914:AC1914" si="531">E1864+E1868-E1912</f>
        <v>-1.0000000000000009E-3</v>
      </c>
      <c r="F1914" s="880">
        <f t="shared" si="531"/>
        <v>-3.9999999999999758E-4</v>
      </c>
      <c r="G1914" s="880">
        <f t="shared" si="531"/>
        <v>-7.9999999999999516E-4</v>
      </c>
      <c r="H1914" s="882">
        <f t="shared" si="531"/>
        <v>-7.9999999999999516E-4</v>
      </c>
      <c r="I1914" s="880">
        <f t="shared" si="531"/>
        <v>-7.9999999999999516E-4</v>
      </c>
      <c r="J1914" s="880">
        <f t="shared" si="531"/>
        <v>-1.0000000000000009E-3</v>
      </c>
      <c r="K1914" s="880">
        <f t="shared" si="531"/>
        <v>-6.0000000000001719E-4</v>
      </c>
      <c r="L1914" s="880">
        <f t="shared" si="531"/>
        <v>-7.9999999999999516E-4</v>
      </c>
      <c r="M1914" s="880">
        <f t="shared" si="531"/>
        <v>-6.0000000000001719E-4</v>
      </c>
      <c r="N1914" s="882">
        <f t="shared" si="531"/>
        <v>-7.9999999999999516E-4</v>
      </c>
      <c r="O1914" s="880">
        <f t="shared" si="531"/>
        <v>-7.9999999999999516E-4</v>
      </c>
      <c r="P1914" s="880">
        <f t="shared" si="531"/>
        <v>-6.0000000000001719E-4</v>
      </c>
      <c r="Q1914" s="880">
        <f t="shared" si="531"/>
        <v>-2.0000000000000573E-4</v>
      </c>
      <c r="R1914" s="880">
        <f t="shared" si="531"/>
        <v>-7.9999999999999516E-4</v>
      </c>
      <c r="S1914" s="880">
        <f t="shared" si="531"/>
        <v>-2.0000000000000573E-4</v>
      </c>
      <c r="T1914" s="880">
        <f t="shared" si="531"/>
        <v>-9.9999999999997313E-4</v>
      </c>
      <c r="U1914" s="880">
        <f t="shared" si="531"/>
        <v>-2.0000000000000573E-4</v>
      </c>
      <c r="V1914" s="882">
        <f t="shared" si="531"/>
        <v>-5.9999999999998943E-4</v>
      </c>
      <c r="W1914" s="880">
        <f t="shared" si="531"/>
        <v>-4.0000000000001146E-4</v>
      </c>
      <c r="X1914" s="880">
        <f t="shared" si="531"/>
        <v>-5.9999999999998943E-4</v>
      </c>
      <c r="Y1914" s="880">
        <f t="shared" si="531"/>
        <v>-2.0000000000003348E-4</v>
      </c>
      <c r="Z1914" s="880">
        <f t="shared" si="531"/>
        <v>-8.0000000000002292E-4</v>
      </c>
      <c r="AA1914" s="880">
        <f t="shared" si="531"/>
        <v>-3.999999999999837E-4</v>
      </c>
      <c r="AB1914" s="880">
        <f t="shared" si="531"/>
        <v>-4.0000000000001146E-4</v>
      </c>
      <c r="AC1914" s="841">
        <f t="shared" si="531"/>
        <v>-1.4799999999998814E-2</v>
      </c>
    </row>
    <row r="1915" spans="1:30" ht="12.75" customHeight="1">
      <c r="A1915" s="842"/>
      <c r="B1915" s="843"/>
      <c r="C1915" s="844" t="s">
        <v>158</v>
      </c>
      <c r="D1915" s="844"/>
      <c r="E1915" s="880">
        <f t="shared" ref="E1915:AC1915" si="532">E1865+E1869-E1913</f>
        <v>9.9999999999998701E-4</v>
      </c>
      <c r="F1915" s="880">
        <f t="shared" si="532"/>
        <v>1.5999999999999903E-3</v>
      </c>
      <c r="G1915" s="880">
        <f t="shared" si="532"/>
        <v>1.3999999999999846E-3</v>
      </c>
      <c r="H1915" s="882">
        <f t="shared" si="532"/>
        <v>2.0000000000000018E-3</v>
      </c>
      <c r="I1915" s="880">
        <f t="shared" si="532"/>
        <v>1.2000000000000066E-3</v>
      </c>
      <c r="J1915" s="880">
        <f t="shared" si="532"/>
        <v>1.3999999999999985E-3</v>
      </c>
      <c r="K1915" s="880">
        <f t="shared" si="532"/>
        <v>1.1999999999999927E-3</v>
      </c>
      <c r="L1915" s="880">
        <f t="shared" si="532"/>
        <v>1.6000000000000042E-3</v>
      </c>
      <c r="M1915" s="880">
        <f t="shared" si="532"/>
        <v>1.799999999999996E-3</v>
      </c>
      <c r="N1915" s="882">
        <f t="shared" si="532"/>
        <v>1.2000000000000066E-3</v>
      </c>
      <c r="O1915" s="880">
        <f t="shared" si="532"/>
        <v>1.6000000000000181E-3</v>
      </c>
      <c r="P1915" s="880">
        <f t="shared" si="532"/>
        <v>1.799999999999996E-3</v>
      </c>
      <c r="Q1915" s="880">
        <f t="shared" si="532"/>
        <v>9.9999999999998701E-4</v>
      </c>
      <c r="R1915" s="880">
        <f t="shared" si="532"/>
        <v>1.2000000000000205E-3</v>
      </c>
      <c r="S1915" s="880">
        <f t="shared" si="532"/>
        <v>-1.9999999999999185E-4</v>
      </c>
      <c r="T1915" s="880">
        <f t="shared" si="532"/>
        <v>0</v>
      </c>
      <c r="U1915" s="880">
        <f t="shared" si="532"/>
        <v>8.0000000000000904E-4</v>
      </c>
      <c r="V1915" s="882">
        <f t="shared" si="532"/>
        <v>1.5999999999999903E-3</v>
      </c>
      <c r="W1915" s="880">
        <f t="shared" si="532"/>
        <v>2.0000000000000018E-3</v>
      </c>
      <c r="X1915" s="880">
        <f t="shared" si="532"/>
        <v>1.5999999999999903E-3</v>
      </c>
      <c r="Y1915" s="880">
        <f t="shared" si="532"/>
        <v>1.3999999999999985E-3</v>
      </c>
      <c r="Z1915" s="880">
        <f t="shared" si="532"/>
        <v>1.3999999999999985E-3</v>
      </c>
      <c r="AA1915" s="880">
        <f t="shared" si="532"/>
        <v>1.3999999999999846E-3</v>
      </c>
      <c r="AB1915" s="880">
        <f t="shared" si="532"/>
        <v>7.9999999999999516E-4</v>
      </c>
      <c r="AC1915" s="805">
        <f t="shared" si="532"/>
        <v>3.0799999999999716E-2</v>
      </c>
    </row>
    <row r="1916" spans="1:30" s="738" customFormat="1" ht="12.75" customHeight="1">
      <c r="A1916" s="883" t="s">
        <v>328</v>
      </c>
      <c r="B1916" s="884"/>
      <c r="C1916" s="885" t="s">
        <v>156</v>
      </c>
      <c r="D1916" s="885"/>
      <c r="E1916" s="766"/>
      <c r="F1916" s="766"/>
      <c r="G1916" s="766"/>
      <c r="H1916" s="766"/>
      <c r="I1916" s="766"/>
      <c r="J1916" s="766"/>
      <c r="K1916" s="766"/>
      <c r="L1916" s="766"/>
      <c r="M1916" s="766"/>
      <c r="N1916" s="766"/>
      <c r="O1916" s="766"/>
      <c r="P1916" s="766"/>
      <c r="Q1916" s="766"/>
      <c r="R1916" s="766"/>
      <c r="S1916" s="766"/>
      <c r="T1916" s="766"/>
      <c r="U1916" s="766"/>
      <c r="V1916" s="766"/>
      <c r="W1916" s="766"/>
      <c r="X1916" s="766"/>
      <c r="Y1916" s="766"/>
      <c r="Z1916" s="766"/>
      <c r="AA1916" s="766"/>
      <c r="AB1916" s="766"/>
      <c r="AC1916" s="962"/>
    </row>
    <row r="1917" spans="1:30" s="738" customFormat="1" ht="12.75" customHeight="1">
      <c r="A1917" s="889"/>
      <c r="B1917" s="890"/>
      <c r="C1917" s="891" t="s">
        <v>158</v>
      </c>
      <c r="D1917" s="891"/>
      <c r="E1917" s="963"/>
      <c r="F1917" s="963"/>
      <c r="G1917" s="963"/>
      <c r="H1917" s="963"/>
      <c r="I1917" s="963"/>
      <c r="J1917" s="963"/>
      <c r="K1917" s="963"/>
      <c r="L1917" s="963"/>
      <c r="M1917" s="963"/>
      <c r="N1917" s="963"/>
      <c r="O1917" s="963"/>
      <c r="P1917" s="963"/>
      <c r="Q1917" s="963"/>
      <c r="R1917" s="963"/>
      <c r="S1917" s="963"/>
      <c r="T1917" s="963"/>
      <c r="U1917" s="963"/>
      <c r="V1917" s="963"/>
      <c r="W1917" s="963"/>
      <c r="X1917" s="963"/>
      <c r="Y1917" s="963"/>
      <c r="Z1917" s="963"/>
      <c r="AA1917" s="963"/>
      <c r="AB1917" s="963"/>
      <c r="AC1917" s="964"/>
    </row>
    <row r="1918" spans="1:30" ht="12.75" customHeight="1">
      <c r="A1918" s="895"/>
      <c r="B1918" s="737"/>
      <c r="C1918" s="896" t="s">
        <v>219</v>
      </c>
      <c r="D1918" s="1251"/>
      <c r="E1918" s="737"/>
      <c r="F1918" s="737"/>
      <c r="G1918" s="737"/>
      <c r="H1918" s="1191">
        <f>H1878+H1882+H1894+H1898</f>
        <v>0.10339999999999999</v>
      </c>
      <c r="I1918" s="737"/>
      <c r="J1918" s="737"/>
      <c r="K1918" s="737"/>
      <c r="L1918" s="737"/>
      <c r="M1918" s="737"/>
      <c r="N1918" s="1191">
        <f>N1878+N1882+N1894+N1898</f>
        <v>0.15379999999999999</v>
      </c>
      <c r="O1918" s="737"/>
      <c r="P1918" s="737"/>
      <c r="Q1918" s="737"/>
      <c r="R1918" s="737"/>
      <c r="S1918" s="737"/>
      <c r="T1918" s="737"/>
      <c r="U1918" s="737"/>
      <c r="V1918" s="1191">
        <f>V1878+V1882+V1894+V1898</f>
        <v>0.152</v>
      </c>
      <c r="W1918" s="737"/>
      <c r="X1918" s="737"/>
      <c r="Y1918" s="1191">
        <f>Y1878+Y1882+Y1894+Y1898</f>
        <v>0.16839999999999999</v>
      </c>
      <c r="Z1918" s="737"/>
      <c r="AA1918" s="737"/>
      <c r="AB1918" s="737"/>
      <c r="AC1918" s="737"/>
    </row>
    <row r="1919" spans="1:30" ht="31.5" customHeight="1">
      <c r="A1919" s="752" t="s">
        <v>147</v>
      </c>
      <c r="B1919" s="753" t="s">
        <v>148</v>
      </c>
      <c r="C1919" s="755" t="s">
        <v>149</v>
      </c>
      <c r="D1919" s="755" t="s">
        <v>150</v>
      </c>
      <c r="E1919" s="756" t="s">
        <v>151</v>
      </c>
      <c r="F1919" s="756"/>
      <c r="G1919" s="756"/>
      <c r="H1919" s="756"/>
      <c r="I1919" s="756"/>
      <c r="J1919" s="756"/>
      <c r="K1919" s="756"/>
      <c r="L1919" s="756"/>
      <c r="M1919" s="756"/>
      <c r="N1919" s="756"/>
      <c r="O1919" s="756"/>
      <c r="P1919" s="756"/>
      <c r="Q1919" s="756"/>
      <c r="R1919" s="756"/>
      <c r="S1919" s="756"/>
      <c r="T1919" s="756"/>
      <c r="U1919" s="756"/>
      <c r="V1919" s="756"/>
      <c r="W1919" s="756"/>
      <c r="X1919" s="756"/>
      <c r="Y1919" s="756"/>
      <c r="Z1919" s="756"/>
      <c r="AA1919" s="756"/>
      <c r="AB1919" s="756"/>
      <c r="AC1919" s="757" t="s">
        <v>152</v>
      </c>
    </row>
    <row r="1920" spans="1:30" s="738" customFormat="1" ht="12.75" customHeight="1">
      <c r="A1920" s="758" t="s">
        <v>913</v>
      </c>
      <c r="B1920" s="759"/>
      <c r="C1920" s="759"/>
      <c r="D1920" s="759"/>
      <c r="E1920" s="760">
        <v>1</v>
      </c>
      <c r="F1920" s="760">
        <v>2</v>
      </c>
      <c r="G1920" s="760">
        <v>3</v>
      </c>
      <c r="H1920" s="760">
        <v>4</v>
      </c>
      <c r="I1920" s="760">
        <v>5</v>
      </c>
      <c r="J1920" s="760">
        <v>6</v>
      </c>
      <c r="K1920" s="760">
        <v>7</v>
      </c>
      <c r="L1920" s="760">
        <v>8</v>
      </c>
      <c r="M1920" s="760">
        <v>9</v>
      </c>
      <c r="N1920" s="760">
        <v>10</v>
      </c>
      <c r="O1920" s="760">
        <v>11</v>
      </c>
      <c r="P1920" s="760">
        <v>12</v>
      </c>
      <c r="Q1920" s="760">
        <v>13</v>
      </c>
      <c r="R1920" s="760">
        <v>14</v>
      </c>
      <c r="S1920" s="760">
        <v>15</v>
      </c>
      <c r="T1920" s="760">
        <v>16</v>
      </c>
      <c r="U1920" s="760">
        <v>17</v>
      </c>
      <c r="V1920" s="760">
        <v>18</v>
      </c>
      <c r="W1920" s="760">
        <v>19</v>
      </c>
      <c r="X1920" s="760">
        <v>20</v>
      </c>
      <c r="Y1920" s="760">
        <v>21</v>
      </c>
      <c r="Z1920" s="760">
        <v>22</v>
      </c>
      <c r="AA1920" s="760">
        <v>23</v>
      </c>
      <c r="AB1920" s="760">
        <v>24</v>
      </c>
      <c r="AC1920" s="761"/>
    </row>
    <row r="1921" spans="1:29" s="738" customFormat="1" ht="12.75" customHeight="1">
      <c r="A1921" s="765" t="s">
        <v>281</v>
      </c>
      <c r="B1921" s="766"/>
      <c r="C1921" s="766"/>
      <c r="D1921" s="766"/>
      <c r="E1921" s="766">
        <v>6</v>
      </c>
      <c r="F1921" s="766">
        <v>6</v>
      </c>
      <c r="G1921" s="766">
        <v>6</v>
      </c>
      <c r="H1921" s="766">
        <v>6</v>
      </c>
      <c r="I1921" s="766">
        <v>6</v>
      </c>
      <c r="J1921" s="766">
        <v>6</v>
      </c>
      <c r="K1921" s="766">
        <v>6</v>
      </c>
      <c r="L1921" s="766">
        <v>6</v>
      </c>
      <c r="M1921" s="766">
        <v>6</v>
      </c>
      <c r="N1921" s="766">
        <v>6</v>
      </c>
      <c r="O1921" s="766">
        <v>6</v>
      </c>
      <c r="P1921" s="766">
        <v>6</v>
      </c>
      <c r="Q1921" s="766">
        <v>6</v>
      </c>
      <c r="R1921" s="766">
        <v>6</v>
      </c>
      <c r="S1921" s="766">
        <v>6</v>
      </c>
      <c r="T1921" s="766">
        <v>6</v>
      </c>
      <c r="U1921" s="766">
        <v>6</v>
      </c>
      <c r="V1921" s="766">
        <v>6</v>
      </c>
      <c r="W1921" s="766">
        <v>6</v>
      </c>
      <c r="X1921" s="766">
        <v>6</v>
      </c>
      <c r="Y1921" s="766">
        <v>6</v>
      </c>
      <c r="Z1921" s="766">
        <v>6</v>
      </c>
      <c r="AA1921" s="766">
        <v>6</v>
      </c>
      <c r="AB1921" s="766">
        <v>6</v>
      </c>
      <c r="AC1921" s="902"/>
    </row>
    <row r="1922" spans="1:29" s="738" customFormat="1" ht="12.75" customHeight="1">
      <c r="A1922" s="770" t="s">
        <v>282</v>
      </c>
      <c r="B1922" s="771"/>
      <c r="C1922" s="771"/>
      <c r="D1922" s="771"/>
      <c r="E1922" s="771">
        <v>6</v>
      </c>
      <c r="F1922" s="771">
        <v>6</v>
      </c>
      <c r="G1922" s="771">
        <v>6</v>
      </c>
      <c r="H1922" s="771">
        <v>6</v>
      </c>
      <c r="I1922" s="771">
        <v>6</v>
      </c>
      <c r="J1922" s="771">
        <v>6</v>
      </c>
      <c r="K1922" s="771">
        <v>6</v>
      </c>
      <c r="L1922" s="771">
        <v>6</v>
      </c>
      <c r="M1922" s="771">
        <v>6</v>
      </c>
      <c r="N1922" s="771">
        <v>6</v>
      </c>
      <c r="O1922" s="771">
        <v>6</v>
      </c>
      <c r="P1922" s="771">
        <v>6</v>
      </c>
      <c r="Q1922" s="771">
        <v>6</v>
      </c>
      <c r="R1922" s="771">
        <v>6</v>
      </c>
      <c r="S1922" s="771">
        <v>6</v>
      </c>
      <c r="T1922" s="771">
        <v>6</v>
      </c>
      <c r="U1922" s="771">
        <v>6</v>
      </c>
      <c r="V1922" s="771">
        <v>6</v>
      </c>
      <c r="W1922" s="771">
        <v>6</v>
      </c>
      <c r="X1922" s="771">
        <v>6</v>
      </c>
      <c r="Y1922" s="771">
        <v>6</v>
      </c>
      <c r="Z1922" s="771">
        <v>6</v>
      </c>
      <c r="AA1922" s="771">
        <v>6</v>
      </c>
      <c r="AB1922" s="771">
        <v>6</v>
      </c>
      <c r="AC1922" s="903"/>
    </row>
    <row r="1923" spans="1:29" ht="12.75" customHeight="1">
      <c r="A1923" s="775" t="s">
        <v>630</v>
      </c>
      <c r="B1923" s="776" t="s">
        <v>631</v>
      </c>
      <c r="C1923" s="777" t="s">
        <v>156</v>
      </c>
      <c r="D1923" s="777" t="s">
        <v>868</v>
      </c>
      <c r="E1923" s="904"/>
      <c r="F1923" s="904"/>
      <c r="G1923" s="904"/>
      <c r="H1923" s="920"/>
      <c r="I1923" s="904"/>
      <c r="J1923" s="904"/>
      <c r="K1923" s="904"/>
      <c r="L1923" s="904"/>
      <c r="M1923" s="904"/>
      <c r="N1923" s="920"/>
      <c r="O1923" s="904"/>
      <c r="P1923" s="904"/>
      <c r="Q1923" s="904"/>
      <c r="R1923" s="904"/>
      <c r="S1923" s="904"/>
      <c r="T1923" s="904"/>
      <c r="U1923" s="904"/>
      <c r="V1923" s="920"/>
      <c r="W1923" s="904"/>
      <c r="X1923" s="904"/>
      <c r="Y1923" s="904"/>
      <c r="Z1923" s="904"/>
      <c r="AA1923" s="904"/>
      <c r="AB1923" s="904"/>
      <c r="AC1923" s="780">
        <f>SUM(E1923:AB1923)</f>
        <v>0</v>
      </c>
    </row>
    <row r="1924" spans="1:29" ht="12.75" customHeight="1">
      <c r="A1924" s="781"/>
      <c r="B1924" s="782"/>
      <c r="C1924" s="783" t="s">
        <v>158</v>
      </c>
      <c r="D1924" s="783" t="s">
        <v>868</v>
      </c>
      <c r="E1924" s="905"/>
      <c r="F1924" s="905"/>
      <c r="G1924" s="905"/>
      <c r="H1924" s="944"/>
      <c r="I1924" s="905"/>
      <c r="J1924" s="905"/>
      <c r="K1924" s="905"/>
      <c r="L1924" s="905"/>
      <c r="M1924" s="905"/>
      <c r="N1924" s="944"/>
      <c r="O1924" s="905"/>
      <c r="P1924" s="905"/>
      <c r="Q1924" s="905"/>
      <c r="R1924" s="905"/>
      <c r="S1924" s="905"/>
      <c r="T1924" s="905"/>
      <c r="U1924" s="905"/>
      <c r="V1924" s="944"/>
      <c r="W1924" s="905"/>
      <c r="X1924" s="905"/>
      <c r="Y1924" s="905"/>
      <c r="Z1924" s="905"/>
      <c r="AA1924" s="905"/>
      <c r="AB1924" s="905"/>
      <c r="AC1924" s="786">
        <f>SUM(E1924:AB1924)</f>
        <v>0</v>
      </c>
    </row>
    <row r="1925" spans="1:29" ht="12.75" customHeight="1">
      <c r="A1925" s="781"/>
      <c r="B1925" s="782"/>
      <c r="C1925" s="783" t="s">
        <v>159</v>
      </c>
      <c r="D1925" s="1252" t="s">
        <v>160</v>
      </c>
      <c r="E1925" s="1248">
        <v>0</v>
      </c>
      <c r="F1925" s="1248">
        <v>0</v>
      </c>
      <c r="G1925" s="1248">
        <v>0</v>
      </c>
      <c r="H1925" s="1250">
        <v>0</v>
      </c>
      <c r="I1925" s="1248">
        <v>0</v>
      </c>
      <c r="J1925" s="1248">
        <v>0</v>
      </c>
      <c r="K1925" s="1248">
        <v>0</v>
      </c>
      <c r="L1925" s="1248">
        <v>0</v>
      </c>
      <c r="M1925" s="1248">
        <v>0</v>
      </c>
      <c r="N1925" s="1250">
        <v>0</v>
      </c>
      <c r="O1925" s="1248">
        <v>0</v>
      </c>
      <c r="P1925" s="1248">
        <v>0</v>
      </c>
      <c r="Q1925" s="1248">
        <v>0</v>
      </c>
      <c r="R1925" s="1248">
        <v>0</v>
      </c>
      <c r="S1925" s="1248">
        <v>0</v>
      </c>
      <c r="T1925" s="1248">
        <v>0</v>
      </c>
      <c r="U1925" s="1248">
        <v>0</v>
      </c>
      <c r="V1925" s="1250">
        <v>0</v>
      </c>
      <c r="W1925" s="1248">
        <v>0</v>
      </c>
      <c r="X1925" s="1248">
        <v>0</v>
      </c>
      <c r="Y1925" s="1248">
        <v>0</v>
      </c>
      <c r="Z1925" s="1248">
        <v>0</v>
      </c>
      <c r="AA1925" s="1248">
        <v>0</v>
      </c>
      <c r="AB1925" s="1248">
        <v>0</v>
      </c>
      <c r="AC1925" s="786"/>
    </row>
    <row r="1926" spans="1:29" ht="12.75" customHeight="1">
      <c r="A1926" s="781"/>
      <c r="B1926" s="782"/>
      <c r="C1926" s="783" t="s">
        <v>161</v>
      </c>
      <c r="D1926" s="783"/>
      <c r="E1926" s="918" t="e">
        <f t="shared" ref="E1926:AC1926" si="533">E1924/E1923</f>
        <v>#DIV/0!</v>
      </c>
      <c r="F1926" s="918" t="e">
        <f t="shared" si="533"/>
        <v>#DIV/0!</v>
      </c>
      <c r="G1926" s="918" t="e">
        <f t="shared" si="533"/>
        <v>#DIV/0!</v>
      </c>
      <c r="H1926" s="928" t="e">
        <f t="shared" si="533"/>
        <v>#DIV/0!</v>
      </c>
      <c r="I1926" s="918" t="e">
        <f t="shared" si="533"/>
        <v>#DIV/0!</v>
      </c>
      <c r="J1926" s="918" t="e">
        <f t="shared" si="533"/>
        <v>#DIV/0!</v>
      </c>
      <c r="K1926" s="918" t="e">
        <f t="shared" si="533"/>
        <v>#DIV/0!</v>
      </c>
      <c r="L1926" s="918" t="e">
        <f t="shared" si="533"/>
        <v>#DIV/0!</v>
      </c>
      <c r="M1926" s="918" t="e">
        <f t="shared" si="533"/>
        <v>#DIV/0!</v>
      </c>
      <c r="N1926" s="928" t="e">
        <f t="shared" si="533"/>
        <v>#DIV/0!</v>
      </c>
      <c r="O1926" s="918" t="e">
        <f t="shared" si="533"/>
        <v>#DIV/0!</v>
      </c>
      <c r="P1926" s="918" t="e">
        <f t="shared" si="533"/>
        <v>#DIV/0!</v>
      </c>
      <c r="Q1926" s="918" t="e">
        <f t="shared" si="533"/>
        <v>#DIV/0!</v>
      </c>
      <c r="R1926" s="918" t="e">
        <f t="shared" si="533"/>
        <v>#DIV/0!</v>
      </c>
      <c r="S1926" s="918" t="e">
        <f t="shared" si="533"/>
        <v>#DIV/0!</v>
      </c>
      <c r="T1926" s="918" t="e">
        <f t="shared" si="533"/>
        <v>#DIV/0!</v>
      </c>
      <c r="U1926" s="918" t="e">
        <f t="shared" si="533"/>
        <v>#DIV/0!</v>
      </c>
      <c r="V1926" s="928" t="e">
        <f t="shared" si="533"/>
        <v>#DIV/0!</v>
      </c>
      <c r="W1926" s="918" t="e">
        <f t="shared" si="533"/>
        <v>#DIV/0!</v>
      </c>
      <c r="X1926" s="918" t="e">
        <f t="shared" si="533"/>
        <v>#DIV/0!</v>
      </c>
      <c r="Y1926" s="918" t="e">
        <f t="shared" si="533"/>
        <v>#DIV/0!</v>
      </c>
      <c r="Z1926" s="918" t="e">
        <f t="shared" si="533"/>
        <v>#DIV/0!</v>
      </c>
      <c r="AA1926" s="918" t="e">
        <f t="shared" si="533"/>
        <v>#DIV/0!</v>
      </c>
      <c r="AB1926" s="918" t="e">
        <f t="shared" si="533"/>
        <v>#DIV/0!</v>
      </c>
      <c r="AC1926" s="786" t="e">
        <f t="shared" si="533"/>
        <v>#DIV/0!</v>
      </c>
    </row>
    <row r="1927" spans="1:29" ht="12.75" customHeight="1" thickBot="1">
      <c r="A1927" s="790"/>
      <c r="B1927" s="791"/>
      <c r="C1927" s="792" t="s">
        <v>164</v>
      </c>
      <c r="D1927" s="792" t="s">
        <v>160</v>
      </c>
      <c r="E1927" s="792">
        <v>118.98000335693359</v>
      </c>
      <c r="F1927" s="792">
        <v>117.95999908447266</v>
      </c>
      <c r="G1927" s="792">
        <v>118.23000335693359</v>
      </c>
      <c r="H1927" s="792">
        <v>118.19000244140625</v>
      </c>
      <c r="I1927" s="792">
        <v>118.22000122070313</v>
      </c>
      <c r="J1927" s="792">
        <v>118.04000091552734</v>
      </c>
      <c r="K1927" s="792">
        <v>117.83999633789063</v>
      </c>
      <c r="L1927" s="792">
        <v>117.16000366210938</v>
      </c>
      <c r="M1927" s="792">
        <v>115.86000061035156</v>
      </c>
      <c r="N1927" s="792">
        <v>116.18000030517578</v>
      </c>
      <c r="O1927" s="792">
        <v>115.75</v>
      </c>
      <c r="P1927" s="792">
        <v>117</v>
      </c>
      <c r="Q1927" s="792">
        <v>116.80999755859375</v>
      </c>
      <c r="R1927" s="792">
        <v>116.58000183105469</v>
      </c>
      <c r="S1927" s="792">
        <v>116.83000183105469</v>
      </c>
      <c r="T1927" s="792">
        <v>117.05000305175781</v>
      </c>
      <c r="U1927" s="792">
        <v>117.15000152587891</v>
      </c>
      <c r="V1927" s="792">
        <v>117.27999877929688</v>
      </c>
      <c r="W1927" s="792">
        <v>117.31999969482422</v>
      </c>
      <c r="X1927" s="792">
        <v>117.38999938964844</v>
      </c>
      <c r="Y1927" s="792">
        <v>117.23000335693359</v>
      </c>
      <c r="Z1927" s="792">
        <v>117.48000335693359</v>
      </c>
      <c r="AA1927" s="792">
        <v>117.55000305175781</v>
      </c>
      <c r="AB1927" s="792">
        <v>117.77999877929688</v>
      </c>
      <c r="AC1927" s="792"/>
    </row>
    <row r="1928" spans="1:29" ht="12.75" customHeight="1">
      <c r="A1928" s="775" t="s">
        <v>632</v>
      </c>
      <c r="B1928" s="776" t="s">
        <v>633</v>
      </c>
      <c r="C1928" s="777" t="s">
        <v>156</v>
      </c>
      <c r="D1928" s="777" t="s">
        <v>868</v>
      </c>
      <c r="E1928" s="904"/>
      <c r="F1928" s="904"/>
      <c r="G1928" s="904"/>
      <c r="H1928" s="920"/>
      <c r="I1928" s="904"/>
      <c r="J1928" s="904"/>
      <c r="K1928" s="904"/>
      <c r="L1928" s="904"/>
      <c r="M1928" s="904"/>
      <c r="N1928" s="920"/>
      <c r="O1928" s="904"/>
      <c r="P1928" s="904"/>
      <c r="Q1928" s="904"/>
      <c r="R1928" s="904"/>
      <c r="S1928" s="904"/>
      <c r="T1928" s="904"/>
      <c r="U1928" s="904"/>
      <c r="V1928" s="920"/>
      <c r="W1928" s="904"/>
      <c r="X1928" s="904"/>
      <c r="Y1928" s="904"/>
      <c r="Z1928" s="904"/>
      <c r="AA1928" s="904"/>
      <c r="AB1928" s="904"/>
      <c r="AC1928" s="780">
        <f>SUM(E1928:AB1928)</f>
        <v>0</v>
      </c>
    </row>
    <row r="1929" spans="1:29" ht="12.75" customHeight="1">
      <c r="A1929" s="781"/>
      <c r="B1929" s="782"/>
      <c r="C1929" s="783" t="s">
        <v>158</v>
      </c>
      <c r="D1929" s="783" t="s">
        <v>868</v>
      </c>
      <c r="E1929" s="905"/>
      <c r="F1929" s="905"/>
      <c r="G1929" s="905"/>
      <c r="H1929" s="944"/>
      <c r="I1929" s="905"/>
      <c r="J1929" s="905"/>
      <c r="K1929" s="905"/>
      <c r="L1929" s="905"/>
      <c r="M1929" s="905"/>
      <c r="N1929" s="944"/>
      <c r="O1929" s="905"/>
      <c r="P1929" s="905"/>
      <c r="Q1929" s="905"/>
      <c r="R1929" s="905"/>
      <c r="S1929" s="905"/>
      <c r="T1929" s="905"/>
      <c r="U1929" s="905"/>
      <c r="V1929" s="944"/>
      <c r="W1929" s="905"/>
      <c r="X1929" s="905"/>
      <c r="Y1929" s="905"/>
      <c r="Z1929" s="905"/>
      <c r="AA1929" s="905"/>
      <c r="AB1929" s="905"/>
      <c r="AC1929" s="786">
        <f>SUM(E1929:AB1929)</f>
        <v>0</v>
      </c>
    </row>
    <row r="1930" spans="1:29" ht="12.75" customHeight="1">
      <c r="A1930" s="781"/>
      <c r="B1930" s="782"/>
      <c r="C1930" s="783" t="s">
        <v>159</v>
      </c>
      <c r="D1930" s="1252" t="s">
        <v>160</v>
      </c>
      <c r="E1930" s="461">
        <v>2</v>
      </c>
      <c r="F1930" s="461">
        <v>2</v>
      </c>
      <c r="G1930" s="461">
        <v>2</v>
      </c>
      <c r="H1930" s="734">
        <v>2</v>
      </c>
      <c r="I1930" s="461">
        <v>2</v>
      </c>
      <c r="J1930" s="461">
        <v>3</v>
      </c>
      <c r="K1930" s="461">
        <v>3</v>
      </c>
      <c r="L1930" s="461">
        <v>3</v>
      </c>
      <c r="M1930" s="461">
        <v>4</v>
      </c>
      <c r="N1930" s="734">
        <v>4</v>
      </c>
      <c r="O1930" s="461">
        <v>4</v>
      </c>
      <c r="P1930" s="461">
        <v>4</v>
      </c>
      <c r="Q1930" s="461">
        <v>3</v>
      </c>
      <c r="R1930" s="461">
        <v>4</v>
      </c>
      <c r="S1930" s="461">
        <v>3</v>
      </c>
      <c r="T1930" s="461">
        <v>4</v>
      </c>
      <c r="U1930" s="461">
        <v>3</v>
      </c>
      <c r="V1930" s="734">
        <v>4</v>
      </c>
      <c r="W1930" s="461">
        <v>4</v>
      </c>
      <c r="X1930" s="461">
        <v>4</v>
      </c>
      <c r="Y1930" s="461">
        <v>3</v>
      </c>
      <c r="Z1930" s="461">
        <v>3</v>
      </c>
      <c r="AA1930" s="461">
        <v>3</v>
      </c>
      <c r="AB1930" s="461">
        <v>2</v>
      </c>
      <c r="AC1930" s="786"/>
    </row>
    <row r="1931" spans="1:29" ht="12.75" customHeight="1">
      <c r="A1931" s="781"/>
      <c r="B1931" s="782"/>
      <c r="C1931" s="783" t="s">
        <v>161</v>
      </c>
      <c r="D1931" s="783"/>
      <c r="E1931" s="918" t="e">
        <f t="shared" ref="E1931:AC1931" si="534">E1929/E1928</f>
        <v>#DIV/0!</v>
      </c>
      <c r="F1931" s="918" t="e">
        <f t="shared" si="534"/>
        <v>#DIV/0!</v>
      </c>
      <c r="G1931" s="918" t="e">
        <f t="shared" si="534"/>
        <v>#DIV/0!</v>
      </c>
      <c r="H1931" s="928" t="e">
        <f t="shared" si="534"/>
        <v>#DIV/0!</v>
      </c>
      <c r="I1931" s="918" t="e">
        <f t="shared" si="534"/>
        <v>#DIV/0!</v>
      </c>
      <c r="J1931" s="918" t="e">
        <f t="shared" si="534"/>
        <v>#DIV/0!</v>
      </c>
      <c r="K1931" s="918" t="e">
        <f t="shared" si="534"/>
        <v>#DIV/0!</v>
      </c>
      <c r="L1931" s="918" t="e">
        <f t="shared" si="534"/>
        <v>#DIV/0!</v>
      </c>
      <c r="M1931" s="918" t="e">
        <f t="shared" si="534"/>
        <v>#DIV/0!</v>
      </c>
      <c r="N1931" s="928" t="e">
        <f t="shared" si="534"/>
        <v>#DIV/0!</v>
      </c>
      <c r="O1931" s="918" t="e">
        <f t="shared" si="534"/>
        <v>#DIV/0!</v>
      </c>
      <c r="P1931" s="918" t="e">
        <f t="shared" si="534"/>
        <v>#DIV/0!</v>
      </c>
      <c r="Q1931" s="918" t="e">
        <f t="shared" si="534"/>
        <v>#DIV/0!</v>
      </c>
      <c r="R1931" s="918" t="e">
        <f t="shared" si="534"/>
        <v>#DIV/0!</v>
      </c>
      <c r="S1931" s="918" t="e">
        <f t="shared" si="534"/>
        <v>#DIV/0!</v>
      </c>
      <c r="T1931" s="918" t="e">
        <f t="shared" si="534"/>
        <v>#DIV/0!</v>
      </c>
      <c r="U1931" s="918" t="e">
        <f t="shared" si="534"/>
        <v>#DIV/0!</v>
      </c>
      <c r="V1931" s="928" t="e">
        <f t="shared" si="534"/>
        <v>#DIV/0!</v>
      </c>
      <c r="W1931" s="918" t="e">
        <f t="shared" si="534"/>
        <v>#DIV/0!</v>
      </c>
      <c r="X1931" s="918" t="e">
        <f t="shared" si="534"/>
        <v>#DIV/0!</v>
      </c>
      <c r="Y1931" s="918" t="e">
        <f t="shared" si="534"/>
        <v>#DIV/0!</v>
      </c>
      <c r="Z1931" s="918" t="e">
        <f t="shared" si="534"/>
        <v>#DIV/0!</v>
      </c>
      <c r="AA1931" s="918" t="e">
        <f t="shared" si="534"/>
        <v>#DIV/0!</v>
      </c>
      <c r="AB1931" s="918" t="e">
        <f t="shared" si="534"/>
        <v>#DIV/0!</v>
      </c>
      <c r="AC1931" s="786" t="e">
        <f t="shared" si="534"/>
        <v>#DIV/0!</v>
      </c>
    </row>
    <row r="1932" spans="1:29" ht="12.75" customHeight="1" thickBot="1">
      <c r="A1932" s="790"/>
      <c r="B1932" s="791"/>
      <c r="C1932" s="792" t="s">
        <v>164</v>
      </c>
      <c r="D1932" s="792" t="s">
        <v>160</v>
      </c>
      <c r="E1932" s="792">
        <v>118.23999786376953</v>
      </c>
      <c r="F1932" s="792">
        <v>117.26000213623047</v>
      </c>
      <c r="G1932" s="792">
        <v>117.31999969482422</v>
      </c>
      <c r="H1932" s="792">
        <v>117.31999969482422</v>
      </c>
      <c r="I1932" s="792">
        <v>117.37000274658203</v>
      </c>
      <c r="J1932" s="792">
        <v>117.19000244140625</v>
      </c>
      <c r="K1932" s="792">
        <v>117</v>
      </c>
      <c r="L1932" s="792">
        <v>116.37999725341797</v>
      </c>
      <c r="M1932" s="792">
        <v>115.08000183105469</v>
      </c>
      <c r="N1932" s="792">
        <v>115.30000305175781</v>
      </c>
      <c r="O1932" s="792">
        <v>114.73999786376953</v>
      </c>
      <c r="P1932" s="792">
        <v>116.05000305175781</v>
      </c>
      <c r="Q1932" s="792">
        <v>116</v>
      </c>
      <c r="R1932" s="792">
        <v>115.73000335693359</v>
      </c>
      <c r="S1932" s="792">
        <v>115.95999908447266</v>
      </c>
      <c r="T1932" s="792">
        <v>116.31999969482422</v>
      </c>
      <c r="U1932" s="792">
        <v>116.26000213623047</v>
      </c>
      <c r="V1932" s="792">
        <v>116.55999755859375</v>
      </c>
      <c r="W1932" s="792">
        <v>116.47000122070313</v>
      </c>
      <c r="X1932" s="792">
        <v>116.48000335693359</v>
      </c>
      <c r="Y1932" s="792">
        <v>116.26999664306641</v>
      </c>
      <c r="Z1932" s="792">
        <v>116.63999938964844</v>
      </c>
      <c r="AA1932" s="792">
        <v>116.76000213623047</v>
      </c>
      <c r="AB1932" s="792">
        <v>116.86000061035156</v>
      </c>
      <c r="AC1932" s="792"/>
    </row>
    <row r="1933" spans="1:29" ht="12.75" customHeight="1">
      <c r="A1933" s="775" t="s">
        <v>200</v>
      </c>
      <c r="B1933" s="776" t="s">
        <v>869</v>
      </c>
      <c r="C1933" s="777" t="s">
        <v>156</v>
      </c>
      <c r="D1933" s="777" t="s">
        <v>157</v>
      </c>
      <c r="E1933" s="876">
        <v>0</v>
      </c>
      <c r="F1933" s="876">
        <v>0</v>
      </c>
      <c r="G1933" s="876">
        <v>0</v>
      </c>
      <c r="H1933" s="935">
        <v>0</v>
      </c>
      <c r="I1933" s="876">
        <v>0</v>
      </c>
      <c r="J1933" s="876">
        <v>0</v>
      </c>
      <c r="K1933" s="876">
        <v>0</v>
      </c>
      <c r="L1933" s="876">
        <v>0</v>
      </c>
      <c r="M1933" s="876">
        <v>0</v>
      </c>
      <c r="N1933" s="935">
        <v>0</v>
      </c>
      <c r="O1933" s="876">
        <v>0</v>
      </c>
      <c r="P1933" s="876">
        <v>0</v>
      </c>
      <c r="Q1933" s="876">
        <v>0</v>
      </c>
      <c r="R1933" s="876">
        <v>0</v>
      </c>
      <c r="S1933" s="876">
        <v>0</v>
      </c>
      <c r="T1933" s="876">
        <v>0</v>
      </c>
      <c r="U1933" s="876">
        <v>0</v>
      </c>
      <c r="V1933" s="935">
        <v>0</v>
      </c>
      <c r="W1933" s="876">
        <v>0</v>
      </c>
      <c r="X1933" s="876">
        <v>0</v>
      </c>
      <c r="Y1933" s="876">
        <v>0</v>
      </c>
      <c r="Z1933" s="876">
        <v>0</v>
      </c>
      <c r="AA1933" s="876">
        <v>0</v>
      </c>
      <c r="AB1933" s="876">
        <v>0</v>
      </c>
      <c r="AC1933" s="780">
        <f>SUM(E1933:AB1933)</f>
        <v>0</v>
      </c>
    </row>
    <row r="1934" spans="1:29" ht="12.75" customHeight="1">
      <c r="A1934" s="781"/>
      <c r="B1934" s="782"/>
      <c r="C1934" s="783" t="s">
        <v>158</v>
      </c>
      <c r="D1934" s="783" t="s">
        <v>157</v>
      </c>
      <c r="E1934" s="918">
        <v>0</v>
      </c>
      <c r="F1934" s="918">
        <v>0</v>
      </c>
      <c r="G1934" s="918">
        <v>0</v>
      </c>
      <c r="H1934" s="928">
        <v>0</v>
      </c>
      <c r="I1934" s="918">
        <v>0</v>
      </c>
      <c r="J1934" s="918">
        <v>0</v>
      </c>
      <c r="K1934" s="918">
        <v>0</v>
      </c>
      <c r="L1934" s="918">
        <v>0</v>
      </c>
      <c r="M1934" s="918">
        <v>0</v>
      </c>
      <c r="N1934" s="928">
        <v>0</v>
      </c>
      <c r="O1934" s="918">
        <v>0</v>
      </c>
      <c r="P1934" s="918">
        <v>0</v>
      </c>
      <c r="Q1934" s="918">
        <v>0</v>
      </c>
      <c r="R1934" s="918">
        <v>0</v>
      </c>
      <c r="S1934" s="918">
        <v>0</v>
      </c>
      <c r="T1934" s="918">
        <v>0</v>
      </c>
      <c r="U1934" s="918">
        <v>0</v>
      </c>
      <c r="V1934" s="928">
        <v>0</v>
      </c>
      <c r="W1934" s="918">
        <v>0</v>
      </c>
      <c r="X1934" s="918">
        <v>0</v>
      </c>
      <c r="Y1934" s="918">
        <v>0</v>
      </c>
      <c r="Z1934" s="918">
        <v>0</v>
      </c>
      <c r="AA1934" s="918">
        <v>0</v>
      </c>
      <c r="AB1934" s="918">
        <v>0</v>
      </c>
      <c r="AC1934" s="786">
        <f>SUM(E1934:AB1934)</f>
        <v>0</v>
      </c>
    </row>
    <row r="1935" spans="1:29" ht="12.75" customHeight="1">
      <c r="A1935" s="781"/>
      <c r="B1935" s="782"/>
      <c r="C1935" s="783" t="s">
        <v>159</v>
      </c>
      <c r="D1935" s="783" t="s">
        <v>160</v>
      </c>
      <c r="E1935" s="1248" t="s">
        <v>179</v>
      </c>
      <c r="F1935" s="1248"/>
      <c r="G1935" s="1248"/>
      <c r="H1935" s="1249"/>
      <c r="I1935" s="1248"/>
      <c r="J1935" s="1248"/>
      <c r="K1935" s="1248"/>
      <c r="L1935" s="1248"/>
      <c r="M1935" s="1248"/>
      <c r="N1935" s="1249"/>
      <c r="O1935" s="1248"/>
      <c r="P1935" s="1248"/>
      <c r="Q1935" s="1248"/>
      <c r="R1935" s="1248"/>
      <c r="S1935" s="1248"/>
      <c r="T1935" s="1248"/>
      <c r="U1935" s="1248"/>
      <c r="V1935" s="1249"/>
      <c r="W1935" s="1248"/>
      <c r="X1935" s="1248"/>
      <c r="Y1935" s="1248"/>
      <c r="Z1935" s="1248"/>
      <c r="AA1935" s="1248"/>
      <c r="AB1935" s="1248"/>
      <c r="AC1935" s="786"/>
    </row>
    <row r="1936" spans="1:29" ht="12.75" customHeight="1">
      <c r="A1936" s="800"/>
      <c r="B1936" s="801"/>
      <c r="C1936" s="802" t="s">
        <v>161</v>
      </c>
      <c r="D1936" s="802"/>
      <c r="E1936" s="879" t="e">
        <f t="shared" ref="E1936:AC1936" si="535">E1934/E1933</f>
        <v>#DIV/0!</v>
      </c>
      <c r="F1936" s="879" t="e">
        <f t="shared" si="535"/>
        <v>#DIV/0!</v>
      </c>
      <c r="G1936" s="879" t="e">
        <f t="shared" si="535"/>
        <v>#DIV/0!</v>
      </c>
      <c r="H1936" s="919" t="e">
        <f t="shared" si="535"/>
        <v>#DIV/0!</v>
      </c>
      <c r="I1936" s="879" t="e">
        <f t="shared" si="535"/>
        <v>#DIV/0!</v>
      </c>
      <c r="J1936" s="879" t="e">
        <f t="shared" si="535"/>
        <v>#DIV/0!</v>
      </c>
      <c r="K1936" s="879" t="e">
        <f t="shared" si="535"/>
        <v>#DIV/0!</v>
      </c>
      <c r="L1936" s="879" t="e">
        <f t="shared" si="535"/>
        <v>#DIV/0!</v>
      </c>
      <c r="M1936" s="879" t="e">
        <f t="shared" si="535"/>
        <v>#DIV/0!</v>
      </c>
      <c r="N1936" s="919" t="e">
        <f t="shared" si="535"/>
        <v>#DIV/0!</v>
      </c>
      <c r="O1936" s="879" t="e">
        <f t="shared" si="535"/>
        <v>#DIV/0!</v>
      </c>
      <c r="P1936" s="879" t="e">
        <f t="shared" si="535"/>
        <v>#DIV/0!</v>
      </c>
      <c r="Q1936" s="879" t="e">
        <f t="shared" si="535"/>
        <v>#DIV/0!</v>
      </c>
      <c r="R1936" s="879" t="e">
        <f t="shared" si="535"/>
        <v>#DIV/0!</v>
      </c>
      <c r="S1936" s="879" t="e">
        <f t="shared" si="535"/>
        <v>#DIV/0!</v>
      </c>
      <c r="T1936" s="879" t="e">
        <f t="shared" si="535"/>
        <v>#DIV/0!</v>
      </c>
      <c r="U1936" s="879" t="e">
        <f t="shared" si="535"/>
        <v>#DIV/0!</v>
      </c>
      <c r="V1936" s="919" t="e">
        <f t="shared" si="535"/>
        <v>#DIV/0!</v>
      </c>
      <c r="W1936" s="879" t="e">
        <f t="shared" si="535"/>
        <v>#DIV/0!</v>
      </c>
      <c r="X1936" s="879" t="e">
        <f t="shared" si="535"/>
        <v>#DIV/0!</v>
      </c>
      <c r="Y1936" s="879" t="e">
        <f t="shared" si="535"/>
        <v>#DIV/0!</v>
      </c>
      <c r="Z1936" s="879" t="e">
        <f t="shared" si="535"/>
        <v>#DIV/0!</v>
      </c>
      <c r="AA1936" s="879" t="e">
        <f t="shared" si="535"/>
        <v>#DIV/0!</v>
      </c>
      <c r="AB1936" s="879" t="e">
        <f t="shared" si="535"/>
        <v>#DIV/0!</v>
      </c>
      <c r="AC1936" s="805" t="e">
        <f t="shared" si="535"/>
        <v>#DIV/0!</v>
      </c>
    </row>
    <row r="1937" spans="1:30" ht="12.75" customHeight="1">
      <c r="A1937" s="996" t="s">
        <v>183</v>
      </c>
      <c r="B1937" s="1024" t="s">
        <v>871</v>
      </c>
      <c r="C1937" s="838" t="s">
        <v>156</v>
      </c>
      <c r="D1937" s="838" t="s">
        <v>157</v>
      </c>
      <c r="E1937" s="947">
        <v>0.80400000000000005</v>
      </c>
      <c r="F1937" s="947">
        <v>0.73799999999999999</v>
      </c>
      <c r="G1937" s="947">
        <v>0.71399999999999997</v>
      </c>
      <c r="H1937" s="943">
        <v>0.68</v>
      </c>
      <c r="I1937" s="947">
        <v>0.71399999999999997</v>
      </c>
      <c r="J1937" s="947">
        <v>0.82799999999999996</v>
      </c>
      <c r="K1937" s="947">
        <v>1.048</v>
      </c>
      <c r="L1937" s="947">
        <v>1.194</v>
      </c>
      <c r="M1937" s="947">
        <v>1.306</v>
      </c>
      <c r="N1937" s="943">
        <v>1.4419999999999999</v>
      </c>
      <c r="O1937" s="947">
        <v>1.3959999999999999</v>
      </c>
      <c r="P1937" s="947">
        <v>1.3839999999999999</v>
      </c>
      <c r="Q1937" s="947">
        <v>1.3660000000000001</v>
      </c>
      <c r="R1937" s="947">
        <v>1.3240000000000001</v>
      </c>
      <c r="S1937" s="947">
        <v>1.29</v>
      </c>
      <c r="T1937" s="947">
        <v>1.282</v>
      </c>
      <c r="U1937" s="947">
        <v>1.3180000000000001</v>
      </c>
      <c r="V1937" s="943">
        <v>1.3220000000000001</v>
      </c>
      <c r="W1937" s="947">
        <v>1.4079999999999999</v>
      </c>
      <c r="X1937" s="947">
        <v>1.3360000000000001</v>
      </c>
      <c r="Y1937" s="947">
        <v>1.3580000000000001</v>
      </c>
      <c r="Z1937" s="947">
        <v>1.1779999999999999</v>
      </c>
      <c r="AA1937" s="947">
        <v>1.024</v>
      </c>
      <c r="AB1937" s="947">
        <v>0.89200000000000002</v>
      </c>
      <c r="AC1937" s="841">
        <f>SUM(E1937:AB1937)</f>
        <v>27.346000000000004</v>
      </c>
    </row>
    <row r="1938" spans="1:30" ht="12.75" customHeight="1">
      <c r="A1938" s="996"/>
      <c r="B1938" s="1024"/>
      <c r="C1938" s="998" t="s">
        <v>158</v>
      </c>
      <c r="D1938" s="998" t="s">
        <v>157</v>
      </c>
      <c r="E1938" s="948">
        <v>0.61199999999999999</v>
      </c>
      <c r="F1938" s="948">
        <v>0.59399999999999997</v>
      </c>
      <c r="G1938" s="948">
        <v>0.55200000000000005</v>
      </c>
      <c r="H1938" s="940">
        <v>0.54</v>
      </c>
      <c r="I1938" s="948">
        <v>0.54200000000000004</v>
      </c>
      <c r="J1938" s="948">
        <v>0.54600000000000004</v>
      </c>
      <c r="K1938" s="948">
        <v>0.54200000000000004</v>
      </c>
      <c r="L1938" s="948">
        <v>0.54800000000000004</v>
      </c>
      <c r="M1938" s="948">
        <v>0.626</v>
      </c>
      <c r="N1938" s="940">
        <v>0.71799999999999997</v>
      </c>
      <c r="O1938" s="948">
        <v>0.63800000000000001</v>
      </c>
      <c r="P1938" s="948">
        <v>0.69199999999999995</v>
      </c>
      <c r="Q1938" s="948">
        <v>0.65</v>
      </c>
      <c r="R1938" s="948">
        <v>0.72399999999999998</v>
      </c>
      <c r="S1938" s="948">
        <v>0.70399999999999996</v>
      </c>
      <c r="T1938" s="948">
        <v>0.66200000000000003</v>
      </c>
      <c r="U1938" s="948">
        <v>0.67800000000000005</v>
      </c>
      <c r="V1938" s="940">
        <v>0.68799999999999994</v>
      </c>
      <c r="W1938" s="948">
        <v>0.69</v>
      </c>
      <c r="X1938" s="948">
        <v>0.65600000000000003</v>
      </c>
      <c r="Y1938" s="948">
        <v>0.70399999999999996</v>
      </c>
      <c r="Z1938" s="948">
        <v>0.61399999999999999</v>
      </c>
      <c r="AA1938" s="948">
        <v>0.624</v>
      </c>
      <c r="AB1938" s="948">
        <v>0.61399999999999999</v>
      </c>
      <c r="AC1938" s="786">
        <f>SUM(E1938:AB1938)</f>
        <v>15.158000000000007</v>
      </c>
    </row>
    <row r="1939" spans="1:30" ht="12.75" customHeight="1">
      <c r="A1939" s="996"/>
      <c r="B1939" s="1024"/>
      <c r="C1939" s="783" t="s">
        <v>159</v>
      </c>
      <c r="D1939" s="783" t="s">
        <v>160</v>
      </c>
      <c r="E1939" s="461">
        <v>56</v>
      </c>
      <c r="F1939" s="461">
        <v>49</v>
      </c>
      <c r="G1939" s="461">
        <v>48</v>
      </c>
      <c r="H1939" s="734">
        <v>48</v>
      </c>
      <c r="I1939" s="461">
        <v>53</v>
      </c>
      <c r="J1939" s="461">
        <v>59</v>
      </c>
      <c r="K1939" s="461">
        <v>68</v>
      </c>
      <c r="L1939" s="461">
        <v>75</v>
      </c>
      <c r="M1939" s="461">
        <v>87</v>
      </c>
      <c r="N1939" s="734">
        <v>84</v>
      </c>
      <c r="O1939" s="461">
        <v>87</v>
      </c>
      <c r="P1939" s="461">
        <v>85</v>
      </c>
      <c r="Q1939" s="461">
        <v>79</v>
      </c>
      <c r="R1939" s="461">
        <v>89</v>
      </c>
      <c r="S1939" s="461">
        <v>81</v>
      </c>
      <c r="T1939" s="461">
        <v>83</v>
      </c>
      <c r="U1939" s="461">
        <v>79</v>
      </c>
      <c r="V1939" s="734">
        <v>83</v>
      </c>
      <c r="W1939" s="461">
        <v>81</v>
      </c>
      <c r="X1939" s="461">
        <v>82</v>
      </c>
      <c r="Y1939" s="461">
        <v>79</v>
      </c>
      <c r="Z1939" s="461">
        <v>70</v>
      </c>
      <c r="AA1939" s="461">
        <v>60</v>
      </c>
      <c r="AB1939" s="461">
        <v>57</v>
      </c>
      <c r="AC1939" s="786"/>
    </row>
    <row r="1940" spans="1:30" ht="12.75" customHeight="1" thickBot="1">
      <c r="A1940" s="996"/>
      <c r="B1940" s="1024"/>
      <c r="C1940" s="998" t="s">
        <v>161</v>
      </c>
      <c r="D1940" s="998"/>
      <c r="E1940" s="918">
        <f t="shared" ref="E1940:AC1940" si="536">E1938/E1937</f>
        <v>0.76119402985074625</v>
      </c>
      <c r="F1940" s="918">
        <f t="shared" si="536"/>
        <v>0.80487804878048774</v>
      </c>
      <c r="G1940" s="918">
        <f t="shared" si="536"/>
        <v>0.77310924369747913</v>
      </c>
      <c r="H1940" s="928">
        <f t="shared" si="536"/>
        <v>0.79411764705882348</v>
      </c>
      <c r="I1940" s="918">
        <f t="shared" si="536"/>
        <v>0.75910364145658271</v>
      </c>
      <c r="J1940" s="918">
        <f t="shared" si="536"/>
        <v>0.65942028985507251</v>
      </c>
      <c r="K1940" s="918">
        <f t="shared" si="536"/>
        <v>0.51717557251908397</v>
      </c>
      <c r="L1940" s="918">
        <f t="shared" si="536"/>
        <v>0.458961474036851</v>
      </c>
      <c r="M1940" s="918">
        <f t="shared" si="536"/>
        <v>0.47932618683001532</v>
      </c>
      <c r="N1940" s="928">
        <f t="shared" si="536"/>
        <v>0.49791955617198336</v>
      </c>
      <c r="O1940" s="918">
        <f t="shared" si="536"/>
        <v>0.45702005730659029</v>
      </c>
      <c r="P1940" s="918">
        <f t="shared" si="536"/>
        <v>0.5</v>
      </c>
      <c r="Q1940" s="918">
        <f t="shared" si="536"/>
        <v>0.47584187408491946</v>
      </c>
      <c r="R1940" s="918">
        <f t="shared" si="536"/>
        <v>0.54682779456193353</v>
      </c>
      <c r="S1940" s="918">
        <f t="shared" si="536"/>
        <v>0.54573643410852712</v>
      </c>
      <c r="T1940" s="918">
        <f t="shared" si="536"/>
        <v>0.51638065522620902</v>
      </c>
      <c r="U1940" s="918">
        <f t="shared" si="536"/>
        <v>0.51441578148710165</v>
      </c>
      <c r="V1940" s="928">
        <f t="shared" si="536"/>
        <v>0.5204236006051437</v>
      </c>
      <c r="W1940" s="918">
        <f t="shared" si="536"/>
        <v>0.49005681818181818</v>
      </c>
      <c r="X1940" s="918">
        <f t="shared" si="536"/>
        <v>0.49101796407185627</v>
      </c>
      <c r="Y1940" s="918">
        <f t="shared" si="536"/>
        <v>0.51840942562592041</v>
      </c>
      <c r="Z1940" s="918">
        <f t="shared" si="536"/>
        <v>0.5212224108658744</v>
      </c>
      <c r="AA1940" s="918">
        <f t="shared" si="536"/>
        <v>0.609375</v>
      </c>
      <c r="AB1940" s="918">
        <f t="shared" si="536"/>
        <v>0.68834080717488788</v>
      </c>
      <c r="AC1940" s="786">
        <f t="shared" si="536"/>
        <v>0.55430410297666954</v>
      </c>
    </row>
    <row r="1941" spans="1:30" ht="12.75" customHeight="1">
      <c r="A1941" s="999" t="s">
        <v>737</v>
      </c>
      <c r="B1941" s="1000"/>
      <c r="C1941" s="1001"/>
      <c r="D1941" s="1001"/>
      <c r="E1941" s="1002">
        <f t="shared" ref="E1941:AB1941" si="537">E1933+E1937</f>
        <v>0.80400000000000005</v>
      </c>
      <c r="F1941" s="1002">
        <f t="shared" si="537"/>
        <v>0.73799999999999999</v>
      </c>
      <c r="G1941" s="1002">
        <f t="shared" si="537"/>
        <v>0.71399999999999997</v>
      </c>
      <c r="H1941" s="1002">
        <f t="shared" si="537"/>
        <v>0.68</v>
      </c>
      <c r="I1941" s="1002">
        <f t="shared" si="537"/>
        <v>0.71399999999999997</v>
      </c>
      <c r="J1941" s="1002">
        <f t="shared" si="537"/>
        <v>0.82799999999999996</v>
      </c>
      <c r="K1941" s="1002">
        <f t="shared" si="537"/>
        <v>1.048</v>
      </c>
      <c r="L1941" s="1002">
        <f t="shared" si="537"/>
        <v>1.194</v>
      </c>
      <c r="M1941" s="1002">
        <f t="shared" si="537"/>
        <v>1.306</v>
      </c>
      <c r="N1941" s="1002">
        <f t="shared" si="537"/>
        <v>1.4419999999999999</v>
      </c>
      <c r="O1941" s="1002">
        <f t="shared" si="537"/>
        <v>1.3959999999999999</v>
      </c>
      <c r="P1941" s="1002">
        <f t="shared" si="537"/>
        <v>1.3839999999999999</v>
      </c>
      <c r="Q1941" s="1002">
        <f t="shared" si="537"/>
        <v>1.3660000000000001</v>
      </c>
      <c r="R1941" s="1002">
        <f t="shared" si="537"/>
        <v>1.3240000000000001</v>
      </c>
      <c r="S1941" s="1002">
        <f t="shared" si="537"/>
        <v>1.29</v>
      </c>
      <c r="T1941" s="1002">
        <f t="shared" si="537"/>
        <v>1.282</v>
      </c>
      <c r="U1941" s="1002">
        <f t="shared" si="537"/>
        <v>1.3180000000000001</v>
      </c>
      <c r="V1941" s="1002">
        <f t="shared" si="537"/>
        <v>1.3220000000000001</v>
      </c>
      <c r="W1941" s="1002">
        <f t="shared" si="537"/>
        <v>1.4079999999999999</v>
      </c>
      <c r="X1941" s="1002">
        <f t="shared" si="537"/>
        <v>1.3360000000000001</v>
      </c>
      <c r="Y1941" s="1002">
        <f t="shared" si="537"/>
        <v>1.3580000000000001</v>
      </c>
      <c r="Z1941" s="1002">
        <f t="shared" si="537"/>
        <v>1.1779999999999999</v>
      </c>
      <c r="AA1941" s="1002">
        <f t="shared" si="537"/>
        <v>1.024</v>
      </c>
      <c r="AB1941" s="1002">
        <f t="shared" si="537"/>
        <v>0.89200000000000002</v>
      </c>
      <c r="AC1941" s="1003"/>
    </row>
    <row r="1942" spans="1:30" ht="12.75" customHeight="1">
      <c r="A1942" s="811" t="s">
        <v>738</v>
      </c>
      <c r="B1942" s="812"/>
      <c r="C1942" s="813"/>
      <c r="D1942" s="813"/>
      <c r="E1942" s="809">
        <f t="shared" ref="E1942:AB1942" si="538">E1934+E1938</f>
        <v>0.61199999999999999</v>
      </c>
      <c r="F1942" s="809">
        <f t="shared" si="538"/>
        <v>0.59399999999999997</v>
      </c>
      <c r="G1942" s="809">
        <f t="shared" si="538"/>
        <v>0.55200000000000005</v>
      </c>
      <c r="H1942" s="809">
        <f t="shared" si="538"/>
        <v>0.54</v>
      </c>
      <c r="I1942" s="809">
        <f t="shared" si="538"/>
        <v>0.54200000000000004</v>
      </c>
      <c r="J1942" s="809">
        <f t="shared" si="538"/>
        <v>0.54600000000000004</v>
      </c>
      <c r="K1942" s="809">
        <f t="shared" si="538"/>
        <v>0.54200000000000004</v>
      </c>
      <c r="L1942" s="809">
        <f t="shared" si="538"/>
        <v>0.54800000000000004</v>
      </c>
      <c r="M1942" s="809">
        <f t="shared" si="538"/>
        <v>0.626</v>
      </c>
      <c r="N1942" s="809">
        <f t="shared" si="538"/>
        <v>0.71799999999999997</v>
      </c>
      <c r="O1942" s="809">
        <f t="shared" si="538"/>
        <v>0.63800000000000001</v>
      </c>
      <c r="P1942" s="809">
        <f t="shared" si="538"/>
        <v>0.69199999999999995</v>
      </c>
      <c r="Q1942" s="809">
        <f t="shared" si="538"/>
        <v>0.65</v>
      </c>
      <c r="R1942" s="809">
        <f t="shared" si="538"/>
        <v>0.72399999999999998</v>
      </c>
      <c r="S1942" s="809">
        <f t="shared" si="538"/>
        <v>0.70399999999999996</v>
      </c>
      <c r="T1942" s="809">
        <f t="shared" si="538"/>
        <v>0.66200000000000003</v>
      </c>
      <c r="U1942" s="809">
        <f t="shared" si="538"/>
        <v>0.67800000000000005</v>
      </c>
      <c r="V1942" s="809">
        <f t="shared" si="538"/>
        <v>0.68799999999999994</v>
      </c>
      <c r="W1942" s="809">
        <f t="shared" si="538"/>
        <v>0.69</v>
      </c>
      <c r="X1942" s="814">
        <f t="shared" si="538"/>
        <v>0.65600000000000003</v>
      </c>
      <c r="Y1942" s="814">
        <f t="shared" si="538"/>
        <v>0.70399999999999996</v>
      </c>
      <c r="Z1942" s="809">
        <f t="shared" si="538"/>
        <v>0.61399999999999999</v>
      </c>
      <c r="AA1942" s="814">
        <f t="shared" si="538"/>
        <v>0.624</v>
      </c>
      <c r="AB1942" s="809">
        <f t="shared" si="538"/>
        <v>0.61399999999999999</v>
      </c>
      <c r="AC1942" s="815"/>
    </row>
    <row r="1943" spans="1:30" ht="12.75" customHeight="1">
      <c r="A1943" s="816" t="s">
        <v>739</v>
      </c>
      <c r="B1943" s="817"/>
      <c r="C1943" s="818"/>
      <c r="D1943" s="818"/>
      <c r="E1943" s="819">
        <f t="shared" ref="E1943:AB1943" si="539">SQRT(E1941*E1941+E1942*E1942)</f>
        <v>1.0104256528810025</v>
      </c>
      <c r="F1943" s="819">
        <f t="shared" si="539"/>
        <v>0.94735421041973522</v>
      </c>
      <c r="G1943" s="819">
        <f t="shared" si="539"/>
        <v>0.90249653738947944</v>
      </c>
      <c r="H1943" s="819">
        <f t="shared" si="539"/>
        <v>0.86833173384369644</v>
      </c>
      <c r="I1943" s="819">
        <f t="shared" si="539"/>
        <v>0.89641508242554679</v>
      </c>
      <c r="J1943" s="819">
        <f t="shared" si="539"/>
        <v>0.9918165152889924</v>
      </c>
      <c r="K1943" s="819">
        <f t="shared" si="539"/>
        <v>1.1798593136471822</v>
      </c>
      <c r="L1943" s="819">
        <f t="shared" si="539"/>
        <v>1.3137503568029962</v>
      </c>
      <c r="M1943" s="819">
        <f t="shared" si="539"/>
        <v>1.4482789786501771</v>
      </c>
      <c r="N1943" s="819">
        <f t="shared" si="539"/>
        <v>1.6108656058157056</v>
      </c>
      <c r="O1943" s="819">
        <f t="shared" si="539"/>
        <v>1.5348811028871259</v>
      </c>
      <c r="P1943" s="819">
        <f t="shared" si="539"/>
        <v>1.5473590404298543</v>
      </c>
      <c r="Q1943" s="819">
        <f t="shared" si="539"/>
        <v>1.5127643570629237</v>
      </c>
      <c r="R1943" s="819">
        <f t="shared" si="539"/>
        <v>1.5090235253302051</v>
      </c>
      <c r="S1943" s="819">
        <f t="shared" si="539"/>
        <v>1.4695972237317272</v>
      </c>
      <c r="T1943" s="819">
        <f t="shared" si="539"/>
        <v>1.4428333237072117</v>
      </c>
      <c r="U1943" s="819">
        <f t="shared" si="539"/>
        <v>1.4821632838523562</v>
      </c>
      <c r="V1943" s="819">
        <f t="shared" si="539"/>
        <v>1.490311376860554</v>
      </c>
      <c r="W1943" s="819">
        <f t="shared" si="539"/>
        <v>1.5679808672302094</v>
      </c>
      <c r="X1943" s="819">
        <f t="shared" si="539"/>
        <v>1.4883655464972307</v>
      </c>
      <c r="Y1943" s="819">
        <f t="shared" si="539"/>
        <v>1.5296339431380308</v>
      </c>
      <c r="Z1943" s="819">
        <f t="shared" si="539"/>
        <v>1.3284125865106819</v>
      </c>
      <c r="AA1943" s="1253">
        <f t="shared" si="539"/>
        <v>1.1991463630433108</v>
      </c>
      <c r="AB1943" s="819">
        <f t="shared" si="539"/>
        <v>1.0828942700005388</v>
      </c>
      <c r="AC1943" s="821"/>
      <c r="AD1943" s="787">
        <f>MAX(E1943:AB1943)</f>
        <v>1.6108656058157056</v>
      </c>
    </row>
    <row r="1944" spans="1:30" s="738" customFormat="1" ht="12.75" customHeight="1" thickBot="1">
      <c r="A1944" s="822" t="s">
        <v>648</v>
      </c>
      <c r="B1944" s="823"/>
      <c r="C1944" s="824"/>
      <c r="D1944" s="824"/>
      <c r="E1944" s="917">
        <v>1</v>
      </c>
      <c r="F1944" s="917">
        <v>2</v>
      </c>
      <c r="G1944" s="917">
        <v>3</v>
      </c>
      <c r="H1944" s="917">
        <v>4</v>
      </c>
      <c r="I1944" s="917">
        <v>5</v>
      </c>
      <c r="J1944" s="917">
        <v>6</v>
      </c>
      <c r="K1944" s="917">
        <v>7</v>
      </c>
      <c r="L1944" s="917">
        <v>8</v>
      </c>
      <c r="M1944" s="917">
        <v>9</v>
      </c>
      <c r="N1944" s="917">
        <v>10</v>
      </c>
      <c r="O1944" s="917">
        <v>11</v>
      </c>
      <c r="P1944" s="917">
        <v>12</v>
      </c>
      <c r="Q1944" s="917">
        <v>13</v>
      </c>
      <c r="R1944" s="917">
        <v>14</v>
      </c>
      <c r="S1944" s="917">
        <v>15</v>
      </c>
      <c r="T1944" s="917">
        <v>16</v>
      </c>
      <c r="U1944" s="917">
        <v>17</v>
      </c>
      <c r="V1944" s="917">
        <v>18</v>
      </c>
      <c r="W1944" s="917">
        <v>19</v>
      </c>
      <c r="X1944" s="917">
        <v>20</v>
      </c>
      <c r="Y1944" s="917">
        <v>21</v>
      </c>
      <c r="Z1944" s="917">
        <v>22</v>
      </c>
      <c r="AA1944" s="917">
        <v>23</v>
      </c>
      <c r="AB1944" s="917">
        <v>24</v>
      </c>
      <c r="AC1944" s="826"/>
    </row>
    <row r="1945" spans="1:30" s="738" customFormat="1" ht="12.75" customHeight="1">
      <c r="A1945" s="827" t="s">
        <v>169</v>
      </c>
      <c r="B1945" s="828"/>
      <c r="C1945" s="829" t="s">
        <v>164</v>
      </c>
      <c r="D1945" s="829" t="s">
        <v>160</v>
      </c>
      <c r="E1945" s="829">
        <v>10.539999961853027</v>
      </c>
      <c r="F1945" s="829">
        <v>10.470000267028809</v>
      </c>
      <c r="G1945" s="829">
        <v>10.489999771118164</v>
      </c>
      <c r="H1945" s="829">
        <v>10.489999771118164</v>
      </c>
      <c r="I1945" s="829">
        <v>10.479999542236328</v>
      </c>
      <c r="J1945" s="829">
        <v>10.479999542236328</v>
      </c>
      <c r="K1945" s="829">
        <v>10.439999580383301</v>
      </c>
      <c r="L1945" s="829">
        <v>10.380000114440918</v>
      </c>
      <c r="M1945" s="829">
        <v>10.420000076293945</v>
      </c>
      <c r="N1945" s="829">
        <v>10.460000038146973</v>
      </c>
      <c r="O1945" s="829">
        <v>10.409999847412109</v>
      </c>
      <c r="P1945" s="829">
        <v>10.520000457763672</v>
      </c>
      <c r="Q1945" s="829">
        <v>10.529999732971191</v>
      </c>
      <c r="R1945" s="829">
        <v>10.489999771118164</v>
      </c>
      <c r="S1945" s="829">
        <v>10.510000228881836</v>
      </c>
      <c r="T1945" s="829">
        <v>10.520000457763672</v>
      </c>
      <c r="U1945" s="829">
        <v>10.550000190734863</v>
      </c>
      <c r="V1945" s="829">
        <v>10.550000190734863</v>
      </c>
      <c r="W1945" s="829">
        <v>10.560000419616699</v>
      </c>
      <c r="X1945" s="829">
        <v>10.539999961853027</v>
      </c>
      <c r="Y1945" s="829">
        <v>10.550000190734863</v>
      </c>
      <c r="Z1945" s="829">
        <v>10.409999847412109</v>
      </c>
      <c r="AA1945" s="829">
        <v>10.409999847412109</v>
      </c>
      <c r="AB1945" s="829">
        <v>10.430000305175781</v>
      </c>
      <c r="AC1945" s="829"/>
    </row>
    <row r="1946" spans="1:30" s="738" customFormat="1" ht="12.75" customHeight="1" thickBot="1">
      <c r="A1946" s="830" t="s">
        <v>170</v>
      </c>
      <c r="B1946" s="831"/>
      <c r="C1946" s="792" t="s">
        <v>164</v>
      </c>
      <c r="D1946" s="792" t="s">
        <v>160</v>
      </c>
      <c r="E1946" s="792">
        <v>10.569999694824219</v>
      </c>
      <c r="F1946" s="792">
        <v>10.489999771118164</v>
      </c>
      <c r="G1946" s="792">
        <v>10.510000228881836</v>
      </c>
      <c r="H1946" s="792">
        <v>10.510000228881836</v>
      </c>
      <c r="I1946" s="792">
        <v>10.5</v>
      </c>
      <c r="J1946" s="792">
        <v>10.479999542236328</v>
      </c>
      <c r="K1946" s="792">
        <v>10.470000267028809</v>
      </c>
      <c r="L1946" s="792">
        <v>10.409999847412109</v>
      </c>
      <c r="M1946" s="792">
        <v>10.439999580383301</v>
      </c>
      <c r="N1946" s="792">
        <v>10.489999771118164</v>
      </c>
      <c r="O1946" s="792">
        <v>10.430000305175781</v>
      </c>
      <c r="P1946" s="792">
        <v>10.539999961853027</v>
      </c>
      <c r="Q1946" s="792">
        <v>10.550000190734863</v>
      </c>
      <c r="R1946" s="792">
        <v>10.510000228881836</v>
      </c>
      <c r="S1946" s="792">
        <v>10.539999961853027</v>
      </c>
      <c r="T1946" s="792">
        <v>10.539999961853027</v>
      </c>
      <c r="U1946" s="792">
        <v>10.560000419616699</v>
      </c>
      <c r="V1946" s="792">
        <v>10.579999923706055</v>
      </c>
      <c r="W1946" s="792">
        <v>10.590000152587891</v>
      </c>
      <c r="X1946" s="792">
        <v>10.579999923706055</v>
      </c>
      <c r="Y1946" s="792">
        <v>10.569999694824219</v>
      </c>
      <c r="Z1946" s="792">
        <v>10.439999580383301</v>
      </c>
      <c r="AA1946" s="792">
        <v>10.439999580383301</v>
      </c>
      <c r="AB1946" s="792">
        <v>10.460000038146973</v>
      </c>
      <c r="AC1946" s="792"/>
    </row>
    <row r="1947" spans="1:30" ht="12.75" customHeight="1">
      <c r="A1947" s="874" t="s">
        <v>255</v>
      </c>
      <c r="B1947" s="728" t="s">
        <v>145</v>
      </c>
      <c r="C1947" s="777" t="s">
        <v>156</v>
      </c>
      <c r="D1947" s="777" t="s">
        <v>157</v>
      </c>
      <c r="E1947" s="948">
        <v>0.2364</v>
      </c>
      <c r="F1947" s="948">
        <v>0.21</v>
      </c>
      <c r="G1947" s="948">
        <v>0.20280000000000001</v>
      </c>
      <c r="H1947" s="940">
        <v>0.1953</v>
      </c>
      <c r="I1947" s="948">
        <v>0.21149999999999999</v>
      </c>
      <c r="J1947" s="948">
        <v>0.2298</v>
      </c>
      <c r="K1947" s="948">
        <v>0.2994</v>
      </c>
      <c r="L1947" s="948">
        <v>0.36630000000000001</v>
      </c>
      <c r="M1947" s="948">
        <v>0.34200000000000003</v>
      </c>
      <c r="N1947" s="940">
        <v>0.3468</v>
      </c>
      <c r="O1947" s="948">
        <v>0.37080000000000002</v>
      </c>
      <c r="P1947" s="948">
        <v>0.3624</v>
      </c>
      <c r="Q1947" s="948">
        <v>0.38429999999999997</v>
      </c>
      <c r="R1947" s="948">
        <v>0.3609</v>
      </c>
      <c r="S1947" s="948">
        <v>0.36359999999999998</v>
      </c>
      <c r="T1947" s="948">
        <v>0.3639</v>
      </c>
      <c r="U1947" s="948">
        <v>0.37290000000000001</v>
      </c>
      <c r="V1947" s="940">
        <v>0.38400000000000001</v>
      </c>
      <c r="W1947" s="948">
        <v>0.41460000000000002</v>
      </c>
      <c r="X1947" s="948">
        <v>0.42599999999999999</v>
      </c>
      <c r="Y1947" s="948">
        <v>0.42930000000000001</v>
      </c>
      <c r="Z1947" s="948">
        <v>0.37890000000000001</v>
      </c>
      <c r="AA1947" s="948">
        <v>0.315</v>
      </c>
      <c r="AB1947" s="948">
        <v>0.26100000000000001</v>
      </c>
      <c r="AC1947" s="780">
        <f>SUM(E1947:AB1947)</f>
        <v>7.8279000000000014</v>
      </c>
    </row>
    <row r="1948" spans="1:30" ht="12.75" customHeight="1">
      <c r="A1948" s="925"/>
      <c r="B1948" s="853"/>
      <c r="C1948" s="783" t="s">
        <v>158</v>
      </c>
      <c r="D1948" s="783" t="s">
        <v>157</v>
      </c>
      <c r="E1948" s="948">
        <v>0.1452</v>
      </c>
      <c r="F1948" s="948">
        <v>0.1326</v>
      </c>
      <c r="G1948" s="948">
        <v>0.13500000000000001</v>
      </c>
      <c r="H1948" s="940">
        <v>0.12989999999999999</v>
      </c>
      <c r="I1948" s="948">
        <v>0.1356</v>
      </c>
      <c r="J1948" s="948">
        <v>0.13109999999999999</v>
      </c>
      <c r="K1948" s="948">
        <v>0.13139999999999999</v>
      </c>
      <c r="L1948" s="948">
        <v>0.1401</v>
      </c>
      <c r="M1948" s="948">
        <v>0.13619999999999999</v>
      </c>
      <c r="N1948" s="940">
        <v>0.13950000000000001</v>
      </c>
      <c r="O1948" s="948">
        <v>0.14910000000000001</v>
      </c>
      <c r="P1948" s="948">
        <v>0.14219999999999999</v>
      </c>
      <c r="Q1948" s="948">
        <v>0.15570000000000001</v>
      </c>
      <c r="R1948" s="948">
        <v>0.14760000000000001</v>
      </c>
      <c r="S1948" s="948">
        <v>0.1515</v>
      </c>
      <c r="T1948" s="948">
        <v>0.15329999999999999</v>
      </c>
      <c r="U1948" s="948">
        <v>0.15479999999999999</v>
      </c>
      <c r="V1948" s="940">
        <v>0.15329999999999999</v>
      </c>
      <c r="W1948" s="948">
        <v>0.1512</v>
      </c>
      <c r="X1948" s="948">
        <v>0.1452</v>
      </c>
      <c r="Y1948" s="948">
        <v>0.14699999999999999</v>
      </c>
      <c r="Z1948" s="948">
        <v>0.14580000000000001</v>
      </c>
      <c r="AA1948" s="948">
        <v>0.13469999999999999</v>
      </c>
      <c r="AB1948" s="948">
        <v>0.1275</v>
      </c>
      <c r="AC1948" s="841">
        <f>SUM(E1948:AB1948)</f>
        <v>3.4154999999999998</v>
      </c>
    </row>
    <row r="1949" spans="1:30" ht="12.75" customHeight="1">
      <c r="A1949" s="925"/>
      <c r="B1949" s="853"/>
      <c r="C1949" s="783" t="s">
        <v>159</v>
      </c>
      <c r="D1949" s="783" t="s">
        <v>160</v>
      </c>
      <c r="E1949" s="461">
        <v>14</v>
      </c>
      <c r="F1949" s="461">
        <v>15</v>
      </c>
      <c r="G1949" s="461">
        <v>13</v>
      </c>
      <c r="H1949" s="734">
        <v>13</v>
      </c>
      <c r="I1949" s="461">
        <v>14</v>
      </c>
      <c r="J1949" s="461">
        <v>15</v>
      </c>
      <c r="K1949" s="461">
        <v>19</v>
      </c>
      <c r="L1949" s="461">
        <v>21</v>
      </c>
      <c r="M1949" s="461">
        <v>21</v>
      </c>
      <c r="N1949" s="734">
        <v>21</v>
      </c>
      <c r="O1949" s="461">
        <v>22</v>
      </c>
      <c r="P1949" s="461">
        <v>22</v>
      </c>
      <c r="Q1949" s="461">
        <v>22</v>
      </c>
      <c r="R1949" s="461">
        <v>21</v>
      </c>
      <c r="S1949" s="461">
        <v>23</v>
      </c>
      <c r="T1949" s="461">
        <v>23</v>
      </c>
      <c r="U1949" s="461">
        <v>24</v>
      </c>
      <c r="V1949" s="734">
        <v>24</v>
      </c>
      <c r="W1949" s="461">
        <v>25</v>
      </c>
      <c r="X1949" s="461">
        <v>26</v>
      </c>
      <c r="Y1949" s="461">
        <v>24</v>
      </c>
      <c r="Z1949" s="461">
        <v>21</v>
      </c>
      <c r="AA1949" s="461">
        <v>17</v>
      </c>
      <c r="AB1949" s="461">
        <v>17</v>
      </c>
      <c r="AC1949" s="786"/>
    </row>
    <row r="1950" spans="1:30" ht="12.75" customHeight="1" thickBot="1">
      <c r="A1950" s="929"/>
      <c r="B1950" s="854"/>
      <c r="C1950" s="795" t="s">
        <v>161</v>
      </c>
      <c r="D1950" s="795"/>
      <c r="E1950" s="938">
        <f t="shared" ref="E1950:AC1950" si="540">E1948/E1947</f>
        <v>0.6142131979695431</v>
      </c>
      <c r="F1950" s="938">
        <f t="shared" si="540"/>
        <v>0.63142857142857145</v>
      </c>
      <c r="G1950" s="938">
        <f t="shared" si="540"/>
        <v>0.66568047337278113</v>
      </c>
      <c r="H1950" s="968">
        <f t="shared" si="540"/>
        <v>0.66513056835637474</v>
      </c>
      <c r="I1950" s="938">
        <f t="shared" si="540"/>
        <v>0.64113475177304968</v>
      </c>
      <c r="J1950" s="938">
        <f t="shared" si="540"/>
        <v>0.57049608355091386</v>
      </c>
      <c r="K1950" s="938">
        <f t="shared" si="540"/>
        <v>0.43887775551102198</v>
      </c>
      <c r="L1950" s="938">
        <f t="shared" si="540"/>
        <v>0.38247338247338247</v>
      </c>
      <c r="M1950" s="938">
        <f t="shared" si="540"/>
        <v>0.39824561403508768</v>
      </c>
      <c r="N1950" s="968">
        <f t="shared" si="540"/>
        <v>0.40224913494809694</v>
      </c>
      <c r="O1950" s="938">
        <f t="shared" si="540"/>
        <v>0.40210355987055019</v>
      </c>
      <c r="P1950" s="938">
        <f t="shared" si="540"/>
        <v>0.39238410596026491</v>
      </c>
      <c r="Q1950" s="938">
        <f t="shared" si="540"/>
        <v>0.40515222482435603</v>
      </c>
      <c r="R1950" s="938">
        <f t="shared" si="540"/>
        <v>0.40897755610972569</v>
      </c>
      <c r="S1950" s="938">
        <f t="shared" si="540"/>
        <v>0.41666666666666669</v>
      </c>
      <c r="T1950" s="938">
        <f t="shared" si="540"/>
        <v>0.42126957955482275</v>
      </c>
      <c r="U1950" s="938">
        <f t="shared" si="540"/>
        <v>0.415124698310539</v>
      </c>
      <c r="V1950" s="968">
        <f t="shared" si="540"/>
        <v>0.39921874999999996</v>
      </c>
      <c r="W1950" s="938">
        <f t="shared" si="540"/>
        <v>0.36468885672937768</v>
      </c>
      <c r="X1950" s="938">
        <f t="shared" si="540"/>
        <v>0.3408450704225352</v>
      </c>
      <c r="Y1950" s="938">
        <f t="shared" si="540"/>
        <v>0.34241788958770086</v>
      </c>
      <c r="Z1950" s="938">
        <f t="shared" si="540"/>
        <v>0.38479809976247031</v>
      </c>
      <c r="AA1950" s="938">
        <f t="shared" si="540"/>
        <v>0.42761904761904757</v>
      </c>
      <c r="AB1950" s="938">
        <f t="shared" si="540"/>
        <v>0.4885057471264368</v>
      </c>
      <c r="AC1950" s="798">
        <f t="shared" si="540"/>
        <v>0.43632391829226219</v>
      </c>
    </row>
    <row r="1951" spans="1:30" ht="12.75" customHeight="1">
      <c r="A1951" s="874" t="s">
        <v>154</v>
      </c>
      <c r="B1951" s="728" t="s">
        <v>914</v>
      </c>
      <c r="C1951" s="777" t="s">
        <v>156</v>
      </c>
      <c r="D1951" s="777" t="s">
        <v>157</v>
      </c>
      <c r="E1951" s="923">
        <v>0.11609999999999999</v>
      </c>
      <c r="F1951" s="923">
        <v>9.9000000000000005E-2</v>
      </c>
      <c r="G1951" s="923">
        <v>0.1341</v>
      </c>
      <c r="H1951" s="924">
        <v>0.1023</v>
      </c>
      <c r="I1951" s="923">
        <v>0.1053</v>
      </c>
      <c r="J1951" s="923">
        <v>0.12509999999999999</v>
      </c>
      <c r="K1951" s="923">
        <v>0.1434</v>
      </c>
      <c r="L1951" s="923">
        <v>0.15989999999999999</v>
      </c>
      <c r="M1951" s="923">
        <v>0.219</v>
      </c>
      <c r="N1951" s="924">
        <v>0.27539999999999998</v>
      </c>
      <c r="O1951" s="923">
        <v>0.23849999999999999</v>
      </c>
      <c r="P1951" s="923">
        <v>0.22889999999999999</v>
      </c>
      <c r="Q1951" s="923">
        <v>0.23100000000000001</v>
      </c>
      <c r="R1951" s="923">
        <v>0.18329999999999999</v>
      </c>
      <c r="S1951" s="923">
        <v>0.17849999999999999</v>
      </c>
      <c r="T1951" s="923">
        <v>0.1782</v>
      </c>
      <c r="U1951" s="923">
        <v>0.17549999999999999</v>
      </c>
      <c r="V1951" s="924">
        <v>0.17219999999999999</v>
      </c>
      <c r="W1951" s="923">
        <v>0.17249999999999999</v>
      </c>
      <c r="X1951" s="923">
        <v>0.1605</v>
      </c>
      <c r="Y1951" s="923">
        <v>0.1578</v>
      </c>
      <c r="Z1951" s="923">
        <v>0.1467</v>
      </c>
      <c r="AA1951" s="923">
        <v>0.12180000000000001</v>
      </c>
      <c r="AB1951" s="923">
        <v>0.1191</v>
      </c>
      <c r="AC1951" s="780">
        <f>SUM(E1951:AB1951)</f>
        <v>3.9440999999999997</v>
      </c>
    </row>
    <row r="1952" spans="1:30" ht="12.75" customHeight="1">
      <c r="A1952" s="925"/>
      <c r="B1952" s="853"/>
      <c r="C1952" s="783" t="s">
        <v>158</v>
      </c>
      <c r="D1952" s="783" t="s">
        <v>157</v>
      </c>
      <c r="E1952" s="913">
        <v>7.5899999999999995E-2</v>
      </c>
      <c r="F1952" s="913">
        <v>6.3299999999999995E-2</v>
      </c>
      <c r="G1952" s="913">
        <v>7.9799999999999996E-2</v>
      </c>
      <c r="H1952" s="926">
        <v>6.4500000000000002E-2</v>
      </c>
      <c r="I1952" s="913">
        <v>6.3600000000000004E-2</v>
      </c>
      <c r="J1952" s="913">
        <v>7.4099999999999999E-2</v>
      </c>
      <c r="K1952" s="913">
        <v>7.0499999999999993E-2</v>
      </c>
      <c r="L1952" s="913">
        <v>7.1099999999999997E-2</v>
      </c>
      <c r="M1952" s="913">
        <v>7.2900000000000006E-2</v>
      </c>
      <c r="N1952" s="926">
        <v>0.1008</v>
      </c>
      <c r="O1952" s="913">
        <v>7.7100000000000002E-2</v>
      </c>
      <c r="P1952" s="913">
        <v>8.4000000000000005E-2</v>
      </c>
      <c r="Q1952" s="913">
        <v>0.10349999999999999</v>
      </c>
      <c r="R1952" s="913">
        <v>7.1099999999999997E-2</v>
      </c>
      <c r="S1952" s="913">
        <v>7.4099999999999999E-2</v>
      </c>
      <c r="T1952" s="913">
        <v>8.0699999999999994E-2</v>
      </c>
      <c r="U1952" s="913">
        <v>7.8899999999999998E-2</v>
      </c>
      <c r="V1952" s="926">
        <v>7.6499999999999999E-2</v>
      </c>
      <c r="W1952" s="913">
        <v>7.6799999999999993E-2</v>
      </c>
      <c r="X1952" s="913">
        <v>7.9799999999999996E-2</v>
      </c>
      <c r="Y1952" s="913">
        <v>8.2500000000000004E-2</v>
      </c>
      <c r="Z1952" s="913">
        <v>8.1000000000000003E-2</v>
      </c>
      <c r="AA1952" s="913">
        <v>7.1099999999999997E-2</v>
      </c>
      <c r="AB1952" s="913">
        <v>7.1400000000000005E-2</v>
      </c>
      <c r="AC1952" s="786">
        <f>SUM(E1952:AB1952)</f>
        <v>1.8449999999999998</v>
      </c>
    </row>
    <row r="1953" spans="1:29" ht="12.75" customHeight="1">
      <c r="A1953" s="925"/>
      <c r="B1953" s="853"/>
      <c r="C1953" s="783" t="s">
        <v>159</v>
      </c>
      <c r="D1953" s="783" t="s">
        <v>160</v>
      </c>
      <c r="E1953" s="461">
        <v>7</v>
      </c>
      <c r="F1953" s="461">
        <v>7</v>
      </c>
      <c r="G1953" s="461">
        <v>7</v>
      </c>
      <c r="H1953" s="734">
        <v>7</v>
      </c>
      <c r="I1953" s="461">
        <v>8</v>
      </c>
      <c r="J1953" s="461">
        <v>7</v>
      </c>
      <c r="K1953" s="461">
        <v>10</v>
      </c>
      <c r="L1953" s="461">
        <v>11</v>
      </c>
      <c r="M1953" s="461">
        <v>17</v>
      </c>
      <c r="N1953" s="734">
        <v>16</v>
      </c>
      <c r="O1953" s="461">
        <v>15</v>
      </c>
      <c r="P1953" s="461">
        <v>14</v>
      </c>
      <c r="Q1953" s="461">
        <v>12</v>
      </c>
      <c r="R1953" s="461">
        <v>11</v>
      </c>
      <c r="S1953" s="461">
        <v>12</v>
      </c>
      <c r="T1953" s="461">
        <v>12</v>
      </c>
      <c r="U1953" s="461">
        <v>11</v>
      </c>
      <c r="V1953" s="734">
        <v>11</v>
      </c>
      <c r="W1953" s="461">
        <v>10</v>
      </c>
      <c r="X1953" s="461">
        <v>10</v>
      </c>
      <c r="Y1953" s="461">
        <v>10</v>
      </c>
      <c r="Z1953" s="461">
        <v>9</v>
      </c>
      <c r="AA1953" s="461">
        <v>7</v>
      </c>
      <c r="AB1953" s="461">
        <v>9</v>
      </c>
      <c r="AC1953" s="786"/>
    </row>
    <row r="1954" spans="1:29" ht="12.75" customHeight="1" thickBot="1">
      <c r="A1954" s="929"/>
      <c r="B1954" s="854"/>
      <c r="C1954" s="795" t="s">
        <v>161</v>
      </c>
      <c r="D1954" s="795"/>
      <c r="E1954" s="938">
        <f t="shared" ref="E1954:AC1954" si="541">E1952/E1951</f>
        <v>0.65374677002583981</v>
      </c>
      <c r="F1954" s="938">
        <f t="shared" si="541"/>
        <v>0.63939393939393929</v>
      </c>
      <c r="G1954" s="938">
        <f t="shared" si="541"/>
        <v>0.59507829977628635</v>
      </c>
      <c r="H1954" s="968">
        <f t="shared" si="541"/>
        <v>0.63049853372434017</v>
      </c>
      <c r="I1954" s="938">
        <f t="shared" si="541"/>
        <v>0.60398860398860399</v>
      </c>
      <c r="J1954" s="938">
        <f t="shared" si="541"/>
        <v>0.59232613908872911</v>
      </c>
      <c r="K1954" s="938">
        <f t="shared" si="541"/>
        <v>0.49163179916317989</v>
      </c>
      <c r="L1954" s="938">
        <f t="shared" si="541"/>
        <v>0.44465290806754221</v>
      </c>
      <c r="M1954" s="938">
        <f t="shared" si="541"/>
        <v>0.33287671232876714</v>
      </c>
      <c r="N1954" s="968">
        <f t="shared" si="541"/>
        <v>0.36601307189542487</v>
      </c>
      <c r="O1954" s="938">
        <f t="shared" si="541"/>
        <v>0.32327044025157237</v>
      </c>
      <c r="P1954" s="938">
        <f t="shared" si="541"/>
        <v>0.3669724770642202</v>
      </c>
      <c r="Q1954" s="938">
        <f t="shared" si="541"/>
        <v>0.44805194805194803</v>
      </c>
      <c r="R1954" s="938">
        <f t="shared" si="541"/>
        <v>0.38788870703764322</v>
      </c>
      <c r="S1954" s="938">
        <f t="shared" si="541"/>
        <v>0.41512605042016809</v>
      </c>
      <c r="T1954" s="938">
        <f t="shared" si="541"/>
        <v>0.45286195286195285</v>
      </c>
      <c r="U1954" s="938">
        <f t="shared" si="541"/>
        <v>0.44957264957264959</v>
      </c>
      <c r="V1954" s="968">
        <f t="shared" si="541"/>
        <v>0.44425087108013939</v>
      </c>
      <c r="W1954" s="938">
        <f t="shared" si="541"/>
        <v>0.44521739130434784</v>
      </c>
      <c r="X1954" s="938">
        <f t="shared" si="541"/>
        <v>0.49719626168224296</v>
      </c>
      <c r="Y1954" s="938">
        <f t="shared" si="541"/>
        <v>0.52281368821292784</v>
      </c>
      <c r="Z1954" s="938">
        <f t="shared" si="541"/>
        <v>0.55214723926380371</v>
      </c>
      <c r="AA1954" s="938">
        <f t="shared" si="541"/>
        <v>0.58374384236453192</v>
      </c>
      <c r="AB1954" s="938">
        <f t="shared" si="541"/>
        <v>0.59949622166246852</v>
      </c>
      <c r="AC1954" s="798">
        <f t="shared" si="541"/>
        <v>0.46778732790750738</v>
      </c>
    </row>
    <row r="1955" spans="1:29" ht="12.75" customHeight="1">
      <c r="A1955" s="874" t="s">
        <v>171</v>
      </c>
      <c r="B1955" s="728" t="s">
        <v>915</v>
      </c>
      <c r="C1955" s="777" t="s">
        <v>156</v>
      </c>
      <c r="D1955" s="777" t="s">
        <v>157</v>
      </c>
      <c r="E1955" s="975">
        <v>4.2299999999999997E-2</v>
      </c>
      <c r="F1955" s="975">
        <v>6.1800000000000001E-2</v>
      </c>
      <c r="G1955" s="975">
        <v>2.7300000000000001E-2</v>
      </c>
      <c r="H1955" s="939">
        <v>2.7E-2</v>
      </c>
      <c r="I1955" s="975">
        <v>2.6700000000000002E-2</v>
      </c>
      <c r="J1955" s="975">
        <v>2.7E-2</v>
      </c>
      <c r="K1955" s="975">
        <v>2.8500000000000001E-2</v>
      </c>
      <c r="L1955" s="975">
        <v>2.7300000000000001E-2</v>
      </c>
      <c r="M1955" s="975">
        <v>7.3200000000000001E-2</v>
      </c>
      <c r="N1955" s="939">
        <v>8.8800000000000004E-2</v>
      </c>
      <c r="O1955" s="975">
        <v>6.1199999999999997E-2</v>
      </c>
      <c r="P1955" s="975">
        <v>8.8200000000000001E-2</v>
      </c>
      <c r="Q1955" s="975">
        <v>0.03</v>
      </c>
      <c r="R1955" s="975">
        <v>9.1800000000000007E-2</v>
      </c>
      <c r="S1955" s="975">
        <v>8.7900000000000006E-2</v>
      </c>
      <c r="T1955" s="975">
        <v>5.6399999999999999E-2</v>
      </c>
      <c r="U1955" s="975">
        <v>6.6299999999999998E-2</v>
      </c>
      <c r="V1955" s="939">
        <v>6.7500000000000004E-2</v>
      </c>
      <c r="W1955" s="975">
        <v>7.9200000000000007E-2</v>
      </c>
      <c r="X1955" s="975">
        <v>5.1299999999999998E-2</v>
      </c>
      <c r="Y1955" s="975">
        <v>8.4000000000000005E-2</v>
      </c>
      <c r="Z1955" s="975">
        <v>2.9100000000000001E-2</v>
      </c>
      <c r="AA1955" s="975">
        <v>7.7100000000000002E-2</v>
      </c>
      <c r="AB1955" s="975">
        <v>7.3200000000000001E-2</v>
      </c>
      <c r="AC1955" s="780">
        <f>SUM(E1955:AB1955)</f>
        <v>1.3730999999999998</v>
      </c>
    </row>
    <row r="1956" spans="1:29" ht="12.75" customHeight="1">
      <c r="A1956" s="925"/>
      <c r="B1956" s="853"/>
      <c r="C1956" s="783" t="s">
        <v>158</v>
      </c>
      <c r="D1956" s="783" t="s">
        <v>157</v>
      </c>
      <c r="E1956" s="948">
        <v>9.06E-2</v>
      </c>
      <c r="F1956" s="948">
        <v>0.114</v>
      </c>
      <c r="G1956" s="948">
        <v>6.3600000000000004E-2</v>
      </c>
      <c r="H1956" s="940">
        <v>6.4199999999999993E-2</v>
      </c>
      <c r="I1956" s="948">
        <v>6.3299999999999995E-2</v>
      </c>
      <c r="J1956" s="948">
        <v>6.3E-2</v>
      </c>
      <c r="K1956" s="948">
        <v>6.3600000000000004E-2</v>
      </c>
      <c r="L1956" s="948">
        <v>6.0600000000000001E-2</v>
      </c>
      <c r="M1956" s="948">
        <v>0.13020000000000001</v>
      </c>
      <c r="N1956" s="940">
        <v>0.1638</v>
      </c>
      <c r="O1956" s="948">
        <v>0.1137</v>
      </c>
      <c r="P1956" s="948">
        <v>0.15989999999999999</v>
      </c>
      <c r="Q1956" s="948">
        <v>6.9900000000000004E-2</v>
      </c>
      <c r="R1956" s="948">
        <v>0.16800000000000001</v>
      </c>
      <c r="S1956" s="948">
        <v>0.1686</v>
      </c>
      <c r="T1956" s="948">
        <v>0.11459999999999999</v>
      </c>
      <c r="U1956" s="948">
        <v>0.12570000000000001</v>
      </c>
      <c r="V1956" s="940">
        <v>0.1371</v>
      </c>
      <c r="W1956" s="948">
        <v>0.14549999999999999</v>
      </c>
      <c r="X1956" s="948">
        <v>0.105</v>
      </c>
      <c r="Y1956" s="948">
        <v>0.15479999999999999</v>
      </c>
      <c r="Z1956" s="948">
        <v>7.2300000000000003E-2</v>
      </c>
      <c r="AA1956" s="948">
        <v>0.1338</v>
      </c>
      <c r="AB1956" s="948">
        <v>0.13289999999999999</v>
      </c>
      <c r="AC1956" s="786">
        <f>SUM(E1956:AB1956)</f>
        <v>2.6786999999999996</v>
      </c>
    </row>
    <row r="1957" spans="1:29" ht="12.75" customHeight="1">
      <c r="A1957" s="925"/>
      <c r="B1957" s="853"/>
      <c r="C1957" s="783" t="s">
        <v>159</v>
      </c>
      <c r="D1957" s="783" t="s">
        <v>160</v>
      </c>
      <c r="E1957" s="461">
        <v>11</v>
      </c>
      <c r="F1957" s="461">
        <v>4</v>
      </c>
      <c r="G1957" s="461">
        <v>4</v>
      </c>
      <c r="H1957" s="734">
        <v>4</v>
      </c>
      <c r="I1957" s="461">
        <v>4</v>
      </c>
      <c r="J1957" s="461">
        <v>4</v>
      </c>
      <c r="K1957" s="461">
        <v>4</v>
      </c>
      <c r="L1957" s="461">
        <v>5</v>
      </c>
      <c r="M1957" s="461">
        <v>10</v>
      </c>
      <c r="N1957" s="734">
        <v>5</v>
      </c>
      <c r="O1957" s="461">
        <v>9</v>
      </c>
      <c r="P1957" s="461">
        <v>5</v>
      </c>
      <c r="Q1957" s="461">
        <v>4</v>
      </c>
      <c r="R1957" s="461">
        <v>11</v>
      </c>
      <c r="S1957" s="461">
        <v>4</v>
      </c>
      <c r="T1957" s="461">
        <v>10</v>
      </c>
      <c r="U1957" s="461">
        <v>5</v>
      </c>
      <c r="V1957" s="734">
        <v>9</v>
      </c>
      <c r="W1957" s="461">
        <v>5</v>
      </c>
      <c r="X1957" s="461">
        <v>10</v>
      </c>
      <c r="Y1957" s="461">
        <v>5</v>
      </c>
      <c r="Z1957" s="461">
        <v>4</v>
      </c>
      <c r="AA1957" s="461">
        <v>9</v>
      </c>
      <c r="AB1957" s="461">
        <v>5</v>
      </c>
      <c r="AC1957" s="786"/>
    </row>
    <row r="1958" spans="1:29" ht="12.75" customHeight="1" thickBot="1">
      <c r="A1958" s="941"/>
      <c r="B1958" s="867"/>
      <c r="C1958" s="802" t="s">
        <v>161</v>
      </c>
      <c r="D1958" s="802"/>
      <c r="E1958" s="879">
        <f t="shared" ref="E1958:AC1958" si="542">E1956/E1955</f>
        <v>2.1418439716312059</v>
      </c>
      <c r="F1958" s="879">
        <f t="shared" si="542"/>
        <v>1.8446601941747574</v>
      </c>
      <c r="G1958" s="879">
        <f t="shared" si="542"/>
        <v>2.3296703296703298</v>
      </c>
      <c r="H1958" s="919">
        <f t="shared" si="542"/>
        <v>2.3777777777777778</v>
      </c>
      <c r="I1958" s="879">
        <f t="shared" si="542"/>
        <v>2.3707865168539324</v>
      </c>
      <c r="J1958" s="879">
        <f t="shared" si="542"/>
        <v>2.3333333333333335</v>
      </c>
      <c r="K1958" s="879">
        <f t="shared" si="542"/>
        <v>2.2315789473684209</v>
      </c>
      <c r="L1958" s="879">
        <f t="shared" si="542"/>
        <v>2.2197802197802199</v>
      </c>
      <c r="M1958" s="879">
        <f t="shared" si="542"/>
        <v>1.778688524590164</v>
      </c>
      <c r="N1958" s="919">
        <f t="shared" si="542"/>
        <v>1.8445945945945945</v>
      </c>
      <c r="O1958" s="879">
        <f t="shared" si="542"/>
        <v>1.857843137254902</v>
      </c>
      <c r="P1958" s="879">
        <f t="shared" si="542"/>
        <v>1.8129251700680271</v>
      </c>
      <c r="Q1958" s="879">
        <f t="shared" si="542"/>
        <v>2.33</v>
      </c>
      <c r="R1958" s="879">
        <f t="shared" si="542"/>
        <v>1.8300653594771241</v>
      </c>
      <c r="S1958" s="879">
        <f t="shared" si="542"/>
        <v>1.9180887372013651</v>
      </c>
      <c r="T1958" s="879">
        <f t="shared" si="542"/>
        <v>2.0319148936170213</v>
      </c>
      <c r="U1958" s="879">
        <f t="shared" si="542"/>
        <v>1.8959276018099549</v>
      </c>
      <c r="V1958" s="919">
        <f t="shared" si="542"/>
        <v>2.0311111111111111</v>
      </c>
      <c r="W1958" s="879">
        <f t="shared" si="542"/>
        <v>1.8371212121212119</v>
      </c>
      <c r="X1958" s="879">
        <f t="shared" si="542"/>
        <v>2.0467836257309941</v>
      </c>
      <c r="Y1958" s="879">
        <f t="shared" si="542"/>
        <v>1.8428571428571427</v>
      </c>
      <c r="Z1958" s="879">
        <f t="shared" si="542"/>
        <v>2.4845360824742269</v>
      </c>
      <c r="AA1958" s="879">
        <f t="shared" si="542"/>
        <v>1.7354085603112841</v>
      </c>
      <c r="AB1958" s="879">
        <f t="shared" si="542"/>
        <v>1.8155737704918031</v>
      </c>
      <c r="AC1958" s="805">
        <f t="shared" si="542"/>
        <v>1.9508411623334063</v>
      </c>
    </row>
    <row r="1959" spans="1:29" ht="12.75" customHeight="1">
      <c r="A1959" s="942" t="s">
        <v>197</v>
      </c>
      <c r="B1959" s="727" t="s">
        <v>916</v>
      </c>
      <c r="C1959" s="857" t="s">
        <v>156</v>
      </c>
      <c r="D1959" s="857" t="s">
        <v>157</v>
      </c>
      <c r="E1959" s="947">
        <v>1.5299999999999999E-2</v>
      </c>
      <c r="F1959" s="947">
        <v>1.44E-2</v>
      </c>
      <c r="G1959" s="947">
        <v>1.38E-2</v>
      </c>
      <c r="H1959" s="943">
        <v>1.23E-2</v>
      </c>
      <c r="I1959" s="947">
        <v>1.35E-2</v>
      </c>
      <c r="J1959" s="947">
        <v>1.5599999999999999E-2</v>
      </c>
      <c r="K1959" s="947">
        <v>1.8599999999999998E-2</v>
      </c>
      <c r="L1959" s="947">
        <v>1.8599999999999998E-2</v>
      </c>
      <c r="M1959" s="947">
        <v>2.2200000000000001E-2</v>
      </c>
      <c r="N1959" s="943">
        <v>2.46E-2</v>
      </c>
      <c r="O1959" s="947">
        <v>2.64E-2</v>
      </c>
      <c r="P1959" s="947">
        <v>2.8799999999999999E-2</v>
      </c>
      <c r="Q1959" s="947">
        <v>2.9700000000000001E-2</v>
      </c>
      <c r="R1959" s="947">
        <v>2.64E-2</v>
      </c>
      <c r="S1959" s="947">
        <v>2.76E-2</v>
      </c>
      <c r="T1959" s="947">
        <v>2.7E-2</v>
      </c>
      <c r="U1959" s="947">
        <v>2.8199999999999999E-2</v>
      </c>
      <c r="V1959" s="943">
        <v>3.27E-2</v>
      </c>
      <c r="W1959" s="947">
        <v>3.2099999999999997E-2</v>
      </c>
      <c r="X1959" s="947">
        <v>2.7E-2</v>
      </c>
      <c r="Y1959" s="947">
        <v>2.6700000000000002E-2</v>
      </c>
      <c r="Z1959" s="947">
        <v>2.4E-2</v>
      </c>
      <c r="AA1959" s="947">
        <v>1.7399999999999999E-2</v>
      </c>
      <c r="AB1959" s="947">
        <v>1.5599999999999999E-2</v>
      </c>
      <c r="AC1959" s="841">
        <f>SUM(E1959:AB1959)</f>
        <v>0.53849999999999998</v>
      </c>
    </row>
    <row r="1960" spans="1:29" ht="12.75" customHeight="1">
      <c r="A1960" s="925"/>
      <c r="B1960" s="853"/>
      <c r="C1960" s="783" t="s">
        <v>158</v>
      </c>
      <c r="D1960" s="783" t="s">
        <v>157</v>
      </c>
      <c r="E1960" s="948">
        <v>2.3699999999999999E-2</v>
      </c>
      <c r="F1960" s="948">
        <v>2.2499999999999999E-2</v>
      </c>
      <c r="G1960" s="948">
        <v>2.2200000000000001E-2</v>
      </c>
      <c r="H1960" s="940">
        <v>2.1899999999999999E-2</v>
      </c>
      <c r="I1960" s="948">
        <v>2.1899999999999999E-2</v>
      </c>
      <c r="J1960" s="948">
        <v>2.2499999999999999E-2</v>
      </c>
      <c r="K1960" s="948">
        <v>2.1899999999999999E-2</v>
      </c>
      <c r="L1960" s="948">
        <v>2.1299999999999999E-2</v>
      </c>
      <c r="M1960" s="948">
        <v>2.1000000000000001E-2</v>
      </c>
      <c r="N1960" s="940">
        <v>2.4899999999999999E-2</v>
      </c>
      <c r="O1960" s="948">
        <v>2.3699999999999999E-2</v>
      </c>
      <c r="P1960" s="948">
        <v>2.4E-2</v>
      </c>
      <c r="Q1960" s="948">
        <v>2.7E-2</v>
      </c>
      <c r="R1960" s="948">
        <v>2.52E-2</v>
      </c>
      <c r="S1960" s="948">
        <v>2.4899999999999999E-2</v>
      </c>
      <c r="T1960" s="948">
        <v>2.6100000000000002E-2</v>
      </c>
      <c r="U1960" s="948">
        <v>2.8500000000000001E-2</v>
      </c>
      <c r="V1960" s="940">
        <v>2.8199999999999999E-2</v>
      </c>
      <c r="W1960" s="948">
        <v>2.64E-2</v>
      </c>
      <c r="X1960" s="948">
        <v>2.6700000000000002E-2</v>
      </c>
      <c r="Y1960" s="948">
        <v>2.7300000000000001E-2</v>
      </c>
      <c r="Z1960" s="948">
        <v>2.6700000000000002E-2</v>
      </c>
      <c r="AA1960" s="948">
        <v>2.2499999999999999E-2</v>
      </c>
      <c r="AB1960" s="948">
        <v>2.2499999999999999E-2</v>
      </c>
      <c r="AC1960" s="841">
        <f>SUM(E1960:AB1960)</f>
        <v>0.58349999999999991</v>
      </c>
    </row>
    <row r="1961" spans="1:29" ht="12.75" customHeight="1">
      <c r="A1961" s="925"/>
      <c r="B1961" s="853"/>
      <c r="C1961" s="783" t="s">
        <v>159</v>
      </c>
      <c r="D1961" s="783" t="s">
        <v>160</v>
      </c>
      <c r="E1961" s="1248">
        <v>1</v>
      </c>
      <c r="F1961" s="1248">
        <v>1</v>
      </c>
      <c r="G1961" s="1248">
        <v>1</v>
      </c>
      <c r="H1961" s="1249">
        <v>1</v>
      </c>
      <c r="I1961" s="1248">
        <v>1</v>
      </c>
      <c r="J1961" s="1248">
        <v>1</v>
      </c>
      <c r="K1961" s="1248">
        <v>1</v>
      </c>
      <c r="L1961" s="1248">
        <v>1</v>
      </c>
      <c r="M1961" s="1248">
        <v>1</v>
      </c>
      <c r="N1961" s="1249">
        <v>1</v>
      </c>
      <c r="O1961" s="1248">
        <v>1</v>
      </c>
      <c r="P1961" s="1248">
        <v>1</v>
      </c>
      <c r="Q1961" s="1248">
        <v>1</v>
      </c>
      <c r="R1961" s="1248">
        <v>1</v>
      </c>
      <c r="S1961" s="1248">
        <v>1</v>
      </c>
      <c r="T1961" s="1248">
        <v>1</v>
      </c>
      <c r="U1961" s="1248">
        <v>1</v>
      </c>
      <c r="V1961" s="1249">
        <v>2</v>
      </c>
      <c r="W1961" s="1248">
        <v>2</v>
      </c>
      <c r="X1961" s="1248">
        <v>1</v>
      </c>
      <c r="Y1961" s="1248">
        <v>1</v>
      </c>
      <c r="Z1961" s="1248">
        <v>1</v>
      </c>
      <c r="AA1961" s="1248">
        <v>1</v>
      </c>
      <c r="AB1961" s="1248">
        <v>2</v>
      </c>
      <c r="AC1961" s="786"/>
    </row>
    <row r="1962" spans="1:29" ht="12.75" customHeight="1">
      <c r="A1962" s="929"/>
      <c r="B1962" s="854"/>
      <c r="C1962" s="795" t="s">
        <v>161</v>
      </c>
      <c r="D1962" s="795"/>
      <c r="E1962" s="918">
        <f t="shared" ref="E1962:AC1962" si="543">E1960/E1959</f>
        <v>1.5490196078431373</v>
      </c>
      <c r="F1962" s="918">
        <f t="shared" si="543"/>
        <v>1.5625</v>
      </c>
      <c r="G1962" s="918">
        <f t="shared" si="543"/>
        <v>1.6086956521739131</v>
      </c>
      <c r="H1962" s="928">
        <f t="shared" si="543"/>
        <v>1.7804878048780488</v>
      </c>
      <c r="I1962" s="918">
        <f t="shared" si="543"/>
        <v>1.6222222222222222</v>
      </c>
      <c r="J1962" s="918">
        <f t="shared" si="543"/>
        <v>1.4423076923076923</v>
      </c>
      <c r="K1962" s="918">
        <f t="shared" si="543"/>
        <v>1.1774193548387097</v>
      </c>
      <c r="L1962" s="918">
        <f t="shared" si="543"/>
        <v>1.1451612903225807</v>
      </c>
      <c r="M1962" s="918">
        <f t="shared" si="543"/>
        <v>0.94594594594594594</v>
      </c>
      <c r="N1962" s="928">
        <f t="shared" si="543"/>
        <v>1.0121951219512195</v>
      </c>
      <c r="O1962" s="918">
        <f t="shared" si="543"/>
        <v>0.89772727272727271</v>
      </c>
      <c r="P1962" s="918">
        <f t="shared" si="543"/>
        <v>0.83333333333333337</v>
      </c>
      <c r="Q1962" s="918">
        <f t="shared" si="543"/>
        <v>0.90909090909090906</v>
      </c>
      <c r="R1962" s="918">
        <f t="shared" si="543"/>
        <v>0.95454545454545459</v>
      </c>
      <c r="S1962" s="918">
        <f t="shared" si="543"/>
        <v>0.90217391304347827</v>
      </c>
      <c r="T1962" s="918">
        <f t="shared" si="543"/>
        <v>0.96666666666666679</v>
      </c>
      <c r="U1962" s="918">
        <f t="shared" si="543"/>
        <v>1.0106382978723405</v>
      </c>
      <c r="V1962" s="928">
        <f t="shared" si="543"/>
        <v>0.86238532110091737</v>
      </c>
      <c r="W1962" s="918">
        <f t="shared" si="543"/>
        <v>0.82242990654205617</v>
      </c>
      <c r="X1962" s="918">
        <f t="shared" si="543"/>
        <v>0.98888888888888893</v>
      </c>
      <c r="Y1962" s="918">
        <f t="shared" si="543"/>
        <v>1.0224719101123596</v>
      </c>
      <c r="Z1962" s="918">
        <f t="shared" si="543"/>
        <v>1.1125</v>
      </c>
      <c r="AA1962" s="918">
        <f t="shared" si="543"/>
        <v>1.2931034482758621</v>
      </c>
      <c r="AB1962" s="918">
        <f t="shared" si="543"/>
        <v>1.4423076923076923</v>
      </c>
      <c r="AC1962" s="786">
        <f t="shared" si="543"/>
        <v>1.0835654596100277</v>
      </c>
    </row>
    <row r="1963" spans="1:29" ht="12.75" customHeight="1">
      <c r="A1963" s="874" t="s">
        <v>206</v>
      </c>
      <c r="B1963" s="728" t="s">
        <v>304</v>
      </c>
      <c r="C1963" s="777" t="s">
        <v>156</v>
      </c>
      <c r="D1963" s="777"/>
      <c r="E1963" s="923">
        <v>3.8999999999999998E-3</v>
      </c>
      <c r="F1963" s="923">
        <v>3.3E-3</v>
      </c>
      <c r="G1963" s="923">
        <v>3.0000000000000001E-3</v>
      </c>
      <c r="H1963" s="924">
        <v>3.8999999999999998E-3</v>
      </c>
      <c r="I1963" s="923">
        <v>3.0000000000000001E-3</v>
      </c>
      <c r="J1963" s="923">
        <v>3.8999999999999998E-3</v>
      </c>
      <c r="K1963" s="923">
        <v>3.0000000000000001E-3</v>
      </c>
      <c r="L1963" s="923">
        <v>3.0000000000000001E-3</v>
      </c>
      <c r="M1963" s="923">
        <v>1.4999999999999999E-2</v>
      </c>
      <c r="N1963" s="924">
        <v>1.41E-2</v>
      </c>
      <c r="O1963" s="923">
        <v>6.3E-3</v>
      </c>
      <c r="P1963" s="923">
        <v>6.6E-3</v>
      </c>
      <c r="Q1963" s="923">
        <v>6.8999999999999999E-3</v>
      </c>
      <c r="R1963" s="923">
        <v>2.3400000000000001E-2</v>
      </c>
      <c r="S1963" s="923">
        <v>8.6999999999999994E-3</v>
      </c>
      <c r="T1963" s="923">
        <v>6.6E-3</v>
      </c>
      <c r="U1963" s="923">
        <v>7.1999999999999998E-3</v>
      </c>
      <c r="V1963" s="924">
        <v>6.6E-3</v>
      </c>
      <c r="W1963" s="923">
        <v>6.3E-3</v>
      </c>
      <c r="X1963" s="923">
        <v>5.1000000000000004E-3</v>
      </c>
      <c r="Y1963" s="923">
        <v>3.3E-3</v>
      </c>
      <c r="Z1963" s="923">
        <v>3.3E-3</v>
      </c>
      <c r="AA1963" s="923">
        <v>3.0000000000000001E-3</v>
      </c>
      <c r="AB1963" s="923">
        <v>3.0000000000000001E-3</v>
      </c>
      <c r="AC1963" s="780">
        <f>SUM(E1963:AB1963)</f>
        <v>0.15239999999999998</v>
      </c>
    </row>
    <row r="1964" spans="1:29" ht="12.75" customHeight="1">
      <c r="A1964" s="925"/>
      <c r="B1964" s="853"/>
      <c r="C1964" s="783" t="s">
        <v>158</v>
      </c>
      <c r="D1964" s="783"/>
      <c r="E1964" s="913">
        <v>1.0800000000000001E-2</v>
      </c>
      <c r="F1964" s="913">
        <v>8.3999999999999995E-3</v>
      </c>
      <c r="G1964" s="913">
        <v>8.3999999999999995E-3</v>
      </c>
      <c r="H1964" s="926">
        <v>9.2999999999999992E-3</v>
      </c>
      <c r="I1964" s="913">
        <v>8.0999999999999996E-3</v>
      </c>
      <c r="J1964" s="913">
        <v>8.9999999999999993E-3</v>
      </c>
      <c r="K1964" s="913">
        <v>8.0999999999999996E-3</v>
      </c>
      <c r="L1964" s="913">
        <v>6.8999999999999999E-3</v>
      </c>
      <c r="M1964" s="913">
        <v>2.2200000000000001E-2</v>
      </c>
      <c r="N1964" s="926">
        <v>1.89E-2</v>
      </c>
      <c r="O1964" s="913">
        <v>6.8999999999999999E-3</v>
      </c>
      <c r="P1964" s="913">
        <v>6.6E-3</v>
      </c>
      <c r="Q1964" s="913">
        <v>8.9999999999999993E-3</v>
      </c>
      <c r="R1964" s="913">
        <v>3.6900000000000002E-2</v>
      </c>
      <c r="S1964" s="913">
        <v>1.2E-2</v>
      </c>
      <c r="T1964" s="913">
        <v>8.3999999999999995E-3</v>
      </c>
      <c r="U1964" s="913">
        <v>9.2999999999999992E-3</v>
      </c>
      <c r="V1964" s="926">
        <v>8.9999999999999993E-3</v>
      </c>
      <c r="W1964" s="913">
        <v>8.9999999999999993E-3</v>
      </c>
      <c r="X1964" s="913">
        <v>1.0500000000000001E-2</v>
      </c>
      <c r="Y1964" s="913">
        <v>1.0500000000000001E-2</v>
      </c>
      <c r="Z1964" s="913">
        <v>1.0500000000000001E-2</v>
      </c>
      <c r="AA1964" s="913">
        <v>7.4999999999999997E-3</v>
      </c>
      <c r="AB1964" s="913">
        <v>7.4999999999999997E-3</v>
      </c>
      <c r="AC1964" s="841">
        <f>SUM(E1964:AB1964)</f>
        <v>0.26370000000000005</v>
      </c>
    </row>
    <row r="1965" spans="1:29" ht="12.75" customHeight="1">
      <c r="A1965" s="925"/>
      <c r="B1965" s="853"/>
      <c r="C1965" s="783" t="s">
        <v>159</v>
      </c>
      <c r="D1965" s="783"/>
      <c r="E1965" s="905"/>
      <c r="F1965" s="905"/>
      <c r="G1965" s="905"/>
      <c r="H1965" s="944"/>
      <c r="I1965" s="905"/>
      <c r="J1965" s="905"/>
      <c r="K1965" s="905"/>
      <c r="L1965" s="905"/>
      <c r="M1965" s="905"/>
      <c r="N1965" s="944"/>
      <c r="O1965" s="905"/>
      <c r="P1965" s="905"/>
      <c r="Q1965" s="905"/>
      <c r="R1965" s="905"/>
      <c r="S1965" s="905"/>
      <c r="T1965" s="905"/>
      <c r="U1965" s="905"/>
      <c r="V1965" s="944"/>
      <c r="W1965" s="905"/>
      <c r="X1965" s="905"/>
      <c r="Y1965" s="905"/>
      <c r="Z1965" s="905"/>
      <c r="AA1965" s="905"/>
      <c r="AB1965" s="905"/>
      <c r="AC1965" s="786"/>
    </row>
    <row r="1966" spans="1:29" ht="12.75" customHeight="1">
      <c r="A1966" s="929"/>
      <c r="B1966" s="854"/>
      <c r="C1966" s="795" t="s">
        <v>161</v>
      </c>
      <c r="D1966" s="795"/>
      <c r="E1966" s="914"/>
      <c r="F1966" s="914"/>
      <c r="G1966" s="914"/>
      <c r="H1966" s="930"/>
      <c r="I1966" s="914"/>
      <c r="J1966" s="914"/>
      <c r="K1966" s="914"/>
      <c r="L1966" s="914"/>
      <c r="M1966" s="914"/>
      <c r="N1966" s="930"/>
      <c r="O1966" s="914"/>
      <c r="P1966" s="914"/>
      <c r="Q1966" s="914"/>
      <c r="R1966" s="914"/>
      <c r="S1966" s="914"/>
      <c r="T1966" s="914"/>
      <c r="U1966" s="914"/>
      <c r="V1966" s="930"/>
      <c r="W1966" s="914"/>
      <c r="X1966" s="914"/>
      <c r="Y1966" s="914"/>
      <c r="Z1966" s="914"/>
      <c r="AA1966" s="914"/>
      <c r="AB1966" s="914"/>
      <c r="AC1966" s="798"/>
    </row>
    <row r="1967" spans="1:29" ht="12.75" customHeight="1">
      <c r="A1967" s="874" t="s">
        <v>182</v>
      </c>
      <c r="B1967" s="728" t="s">
        <v>917</v>
      </c>
      <c r="C1967" s="777" t="s">
        <v>156</v>
      </c>
      <c r="D1967" s="777" t="s">
        <v>157</v>
      </c>
      <c r="E1967" s="975">
        <v>0.39</v>
      </c>
      <c r="F1967" s="975">
        <v>0.3498</v>
      </c>
      <c r="G1967" s="975">
        <v>0.3342</v>
      </c>
      <c r="H1967" s="939">
        <v>0.33839999999999998</v>
      </c>
      <c r="I1967" s="975">
        <v>0.35460000000000003</v>
      </c>
      <c r="J1967" s="975">
        <v>0.4254</v>
      </c>
      <c r="K1967" s="975">
        <v>0.55859999999999999</v>
      </c>
      <c r="L1967" s="975">
        <v>0.61919999999999997</v>
      </c>
      <c r="M1967" s="975">
        <v>0.63839999999999997</v>
      </c>
      <c r="N1967" s="939">
        <v>0.69479999999999997</v>
      </c>
      <c r="O1967" s="975">
        <v>0.69420000000000004</v>
      </c>
      <c r="P1967" s="975">
        <v>0.6744</v>
      </c>
      <c r="Q1967" s="975">
        <v>0.68579999999999997</v>
      </c>
      <c r="R1967" s="975">
        <v>0.64139999999999997</v>
      </c>
      <c r="S1967" s="975">
        <v>0.62639999999999996</v>
      </c>
      <c r="T1967" s="975">
        <v>0.65100000000000002</v>
      </c>
      <c r="U1967" s="975">
        <v>0.67079999999999995</v>
      </c>
      <c r="V1967" s="939">
        <v>0.66239999999999999</v>
      </c>
      <c r="W1967" s="975">
        <v>0.7056</v>
      </c>
      <c r="X1967" s="975">
        <v>0.66900000000000004</v>
      </c>
      <c r="Y1967" s="975">
        <v>0.65880000000000005</v>
      </c>
      <c r="Z1967" s="975">
        <v>0.5988</v>
      </c>
      <c r="AA1967" s="975">
        <v>0.4914</v>
      </c>
      <c r="AB1967" s="975">
        <v>0.4194</v>
      </c>
      <c r="AC1967" s="780">
        <f>SUM(E1967:AB1967)</f>
        <v>13.552800000000001</v>
      </c>
    </row>
    <row r="1968" spans="1:29" ht="12.75" customHeight="1">
      <c r="A1968" s="925"/>
      <c r="B1968" s="853"/>
      <c r="C1968" s="783" t="s">
        <v>158</v>
      </c>
      <c r="D1968" s="783" t="s">
        <v>157</v>
      </c>
      <c r="E1968" s="948">
        <v>0.27600000000000002</v>
      </c>
      <c r="F1968" s="948">
        <v>0.26100000000000001</v>
      </c>
      <c r="G1968" s="948">
        <v>0.25319999999999998</v>
      </c>
      <c r="H1968" s="940">
        <v>0.2586</v>
      </c>
      <c r="I1968" s="948">
        <v>0.2586</v>
      </c>
      <c r="J1968" s="948">
        <v>0.255</v>
      </c>
      <c r="K1968" s="948">
        <v>0.25679999999999997</v>
      </c>
      <c r="L1968" s="948">
        <v>0.25919999999999999</v>
      </c>
      <c r="M1968" s="948">
        <v>0.25380000000000003</v>
      </c>
      <c r="N1968" s="940">
        <v>0.27779999999999999</v>
      </c>
      <c r="O1968" s="948">
        <v>0.27660000000000001</v>
      </c>
      <c r="P1968" s="948">
        <v>0.28439999999999999</v>
      </c>
      <c r="Q1968" s="948">
        <v>0.29399999999999998</v>
      </c>
      <c r="R1968" s="948">
        <v>0.2838</v>
      </c>
      <c r="S1968" s="948">
        <v>0.28320000000000001</v>
      </c>
      <c r="T1968" s="948">
        <v>0.28739999999999999</v>
      </c>
      <c r="U1968" s="948">
        <v>0.2898</v>
      </c>
      <c r="V1968" s="940">
        <v>0.29399999999999998</v>
      </c>
      <c r="W1968" s="948">
        <v>0.29220000000000002</v>
      </c>
      <c r="X1968" s="948">
        <v>0.2994</v>
      </c>
      <c r="Y1968" s="948">
        <v>0.29339999999999999</v>
      </c>
      <c r="Z1968" s="948">
        <v>0.28920000000000001</v>
      </c>
      <c r="AA1968" s="948">
        <v>0.2616</v>
      </c>
      <c r="AB1968" s="948">
        <v>0.26100000000000001</v>
      </c>
      <c r="AC1968" s="786">
        <f>SUM(E1968:AB1968)</f>
        <v>6.6</v>
      </c>
    </row>
    <row r="1969" spans="1:30" ht="12.75" customHeight="1">
      <c r="A1969" s="925"/>
      <c r="B1969" s="853"/>
      <c r="C1969" s="783" t="s">
        <v>159</v>
      </c>
      <c r="D1969" s="783" t="s">
        <v>160</v>
      </c>
      <c r="E1969" s="461">
        <v>26</v>
      </c>
      <c r="F1969" s="461">
        <v>23</v>
      </c>
      <c r="G1969" s="461">
        <v>22</v>
      </c>
      <c r="H1969" s="734">
        <v>22</v>
      </c>
      <c r="I1969" s="461">
        <v>25</v>
      </c>
      <c r="J1969" s="461">
        <v>29</v>
      </c>
      <c r="K1969" s="461">
        <v>35</v>
      </c>
      <c r="L1969" s="461">
        <v>39</v>
      </c>
      <c r="M1969" s="461">
        <v>40</v>
      </c>
      <c r="N1969" s="734">
        <v>42</v>
      </c>
      <c r="O1969" s="461">
        <v>40</v>
      </c>
      <c r="P1969" s="461">
        <v>42</v>
      </c>
      <c r="Q1969" s="461">
        <v>39</v>
      </c>
      <c r="R1969" s="461">
        <v>41</v>
      </c>
      <c r="S1969" s="461">
        <v>39</v>
      </c>
      <c r="T1969" s="461">
        <v>40</v>
      </c>
      <c r="U1969" s="461">
        <v>37</v>
      </c>
      <c r="V1969" s="734">
        <v>39</v>
      </c>
      <c r="W1969" s="461">
        <v>41</v>
      </c>
      <c r="X1969" s="461">
        <v>39</v>
      </c>
      <c r="Y1969" s="461">
        <v>38</v>
      </c>
      <c r="Z1969" s="461">
        <v>35</v>
      </c>
      <c r="AA1969" s="461">
        <v>28</v>
      </c>
      <c r="AB1969" s="461">
        <v>26</v>
      </c>
      <c r="AC1969" s="786"/>
    </row>
    <row r="1970" spans="1:30" ht="12.75" customHeight="1" thickBot="1">
      <c r="A1970" s="941"/>
      <c r="B1970" s="867"/>
      <c r="C1970" s="802" t="s">
        <v>161</v>
      </c>
      <c r="D1970" s="802"/>
      <c r="E1970" s="983"/>
      <c r="F1970" s="983"/>
      <c r="G1970" s="983"/>
      <c r="H1970" s="989"/>
      <c r="I1970" s="983"/>
      <c r="J1970" s="983"/>
      <c r="K1970" s="983"/>
      <c r="L1970" s="983"/>
      <c r="M1970" s="983"/>
      <c r="N1970" s="989"/>
      <c r="O1970" s="983"/>
      <c r="P1970" s="983"/>
      <c r="Q1970" s="983"/>
      <c r="R1970" s="983"/>
      <c r="S1970" s="983"/>
      <c r="T1970" s="983"/>
      <c r="U1970" s="983"/>
      <c r="V1970" s="989"/>
      <c r="W1970" s="983"/>
      <c r="X1970" s="983"/>
      <c r="Y1970" s="983"/>
      <c r="Z1970" s="983"/>
      <c r="AA1970" s="983"/>
      <c r="AB1970" s="983"/>
      <c r="AC1970" s="805"/>
    </row>
    <row r="1971" spans="1:30" ht="12.75" customHeight="1">
      <c r="A1971" s="954"/>
      <c r="B1971" s="869" t="s">
        <v>191</v>
      </c>
      <c r="C1971" s="857" t="s">
        <v>156</v>
      </c>
      <c r="D1971" s="857" t="s">
        <v>157</v>
      </c>
      <c r="E1971" s="955"/>
      <c r="F1971" s="955">
        <v>1.4919999999999999E-2</v>
      </c>
      <c r="G1971" s="955">
        <v>1.4840000000000001E-2</v>
      </c>
      <c r="H1971" s="956">
        <v>1.4760000000000001E-2</v>
      </c>
      <c r="I1971" s="955">
        <v>1.6480000000000002E-2</v>
      </c>
      <c r="J1971" s="955">
        <v>2.3460000000000002E-2</v>
      </c>
      <c r="K1971" s="955">
        <v>1.4999999999999999E-2</v>
      </c>
      <c r="L1971" s="955">
        <v>1.546E-2</v>
      </c>
      <c r="M1971" s="955">
        <v>1.528E-2</v>
      </c>
      <c r="N1971" s="956">
        <v>3.066E-2</v>
      </c>
      <c r="O1971" s="955">
        <v>1.478E-2</v>
      </c>
      <c r="P1971" s="955">
        <v>1.506E-2</v>
      </c>
      <c r="Q1971" s="955">
        <v>1.5219999999999999E-2</v>
      </c>
      <c r="R1971" s="955">
        <v>1.482E-2</v>
      </c>
      <c r="S1971" s="955">
        <v>1.486E-2</v>
      </c>
      <c r="T1971" s="955">
        <v>1.448E-2</v>
      </c>
      <c r="U1971" s="955">
        <v>1.494E-2</v>
      </c>
      <c r="V1971" s="956">
        <v>1.494E-2</v>
      </c>
      <c r="W1971" s="955">
        <v>1.4540000000000001E-2</v>
      </c>
      <c r="X1971" s="955">
        <v>1.464E-2</v>
      </c>
      <c r="Y1971" s="955">
        <v>1.4619999999999999E-2</v>
      </c>
      <c r="Z1971" s="955">
        <v>1.4919999999999999E-2</v>
      </c>
      <c r="AA1971" s="955">
        <v>1.4540000000000001E-2</v>
      </c>
      <c r="AB1971" s="955">
        <v>1.448E-2</v>
      </c>
      <c r="AC1971" s="841">
        <f>SUM(E1971:AB1971)</f>
        <v>0.36770000000000003</v>
      </c>
      <c r="AD1971" s="1183">
        <f>MAX(E1971:AA1971)</f>
        <v>3.066E-2</v>
      </c>
    </row>
    <row r="1972" spans="1:30" ht="12.75" customHeight="1">
      <c r="A1972" s="957"/>
      <c r="B1972" s="958" t="s">
        <v>192</v>
      </c>
      <c r="C1972" s="802" t="s">
        <v>156</v>
      </c>
      <c r="D1972" s="802" t="s">
        <v>157</v>
      </c>
      <c r="E1972" s="1054">
        <v>9.7999999999999997E-4</v>
      </c>
      <c r="F1972" s="1082">
        <v>1E-3</v>
      </c>
      <c r="G1972" s="1082">
        <v>9.7999999999999997E-4</v>
      </c>
      <c r="H1972" s="1083">
        <v>1E-3</v>
      </c>
      <c r="I1972" s="1082">
        <v>9.7999999999999997E-4</v>
      </c>
      <c r="J1972" s="1082">
        <v>1E-3</v>
      </c>
      <c r="K1972" s="1082">
        <v>9.7999999999999997E-4</v>
      </c>
      <c r="L1972" s="1082">
        <v>9.7999999999999997E-4</v>
      </c>
      <c r="M1972" s="1082">
        <v>9.7999999999999997E-4</v>
      </c>
      <c r="N1972" s="1083">
        <v>9.7999999999999997E-4</v>
      </c>
      <c r="O1972" s="1082">
        <v>9.7999999999999997E-4</v>
      </c>
      <c r="P1972" s="1082">
        <v>9.7999999999999997E-4</v>
      </c>
      <c r="Q1972" s="1082">
        <v>1E-3</v>
      </c>
      <c r="R1972" s="1082">
        <v>9.7999999999999997E-4</v>
      </c>
      <c r="S1972" s="1082">
        <v>9.7999999999999997E-4</v>
      </c>
      <c r="T1972" s="1082">
        <v>1E-3</v>
      </c>
      <c r="U1972" s="1082">
        <v>9.7999999999999997E-4</v>
      </c>
      <c r="V1972" s="1083">
        <v>1E-3</v>
      </c>
      <c r="W1972" s="1082">
        <v>9.7999999999999997E-4</v>
      </c>
      <c r="X1972" s="1082">
        <v>1E-3</v>
      </c>
      <c r="Y1972" s="1082">
        <v>9.7999999999999997E-4</v>
      </c>
      <c r="Z1972" s="1082">
        <v>1E-3</v>
      </c>
      <c r="AA1972" s="1082">
        <v>9.7999999999999997E-4</v>
      </c>
      <c r="AB1972" s="1082">
        <v>9.7999999999999997E-4</v>
      </c>
      <c r="AC1972" s="805">
        <f>SUM(E1972:AB1972)</f>
        <v>2.3680000000000014E-2</v>
      </c>
      <c r="AD1972" s="1183">
        <f>MAX(E1972:AA1972)</f>
        <v>1E-3</v>
      </c>
    </row>
    <row r="1973" spans="1:30" ht="12.75" customHeight="1">
      <c r="A1973" s="942" t="s">
        <v>193</v>
      </c>
      <c r="B1973" s="971"/>
      <c r="C1973" s="857" t="s">
        <v>156</v>
      </c>
      <c r="D1973" s="857"/>
      <c r="E1973" s="880">
        <f t="shared" ref="E1973:AC1973" si="544">E1947+E1951+E1955+E1959+E1963+E1967</f>
        <v>0.80400000000000005</v>
      </c>
      <c r="F1973" s="921">
        <f t="shared" si="544"/>
        <v>0.73830000000000007</v>
      </c>
      <c r="G1973" s="921">
        <f t="shared" si="544"/>
        <v>0.71519999999999995</v>
      </c>
      <c r="H1973" s="922">
        <f t="shared" si="544"/>
        <v>0.67920000000000003</v>
      </c>
      <c r="I1973" s="921">
        <f t="shared" si="544"/>
        <v>0.71460000000000001</v>
      </c>
      <c r="J1973" s="921">
        <f t="shared" si="544"/>
        <v>0.82679999999999998</v>
      </c>
      <c r="K1973" s="921">
        <f t="shared" si="544"/>
        <v>1.0514999999999999</v>
      </c>
      <c r="L1973" s="921">
        <f t="shared" si="544"/>
        <v>1.1942999999999999</v>
      </c>
      <c r="M1973" s="921">
        <f t="shared" si="544"/>
        <v>1.3098000000000001</v>
      </c>
      <c r="N1973" s="922">
        <f t="shared" si="544"/>
        <v>1.4444999999999999</v>
      </c>
      <c r="O1973" s="921">
        <f t="shared" si="544"/>
        <v>1.3974</v>
      </c>
      <c r="P1973" s="921">
        <f t="shared" si="544"/>
        <v>1.3893</v>
      </c>
      <c r="Q1973" s="921">
        <f t="shared" si="544"/>
        <v>1.3676999999999999</v>
      </c>
      <c r="R1973" s="921">
        <f t="shared" si="544"/>
        <v>1.3271999999999999</v>
      </c>
      <c r="S1973" s="921">
        <f t="shared" si="544"/>
        <v>1.2927</v>
      </c>
      <c r="T1973" s="921">
        <f t="shared" si="544"/>
        <v>1.2831000000000001</v>
      </c>
      <c r="U1973" s="921">
        <f t="shared" si="544"/>
        <v>1.3209</v>
      </c>
      <c r="V1973" s="922">
        <f t="shared" si="544"/>
        <v>1.3254000000000001</v>
      </c>
      <c r="W1973" s="921">
        <f t="shared" si="544"/>
        <v>1.4102999999999999</v>
      </c>
      <c r="X1973" s="921">
        <f t="shared" si="544"/>
        <v>1.3389000000000002</v>
      </c>
      <c r="Y1973" s="921">
        <f t="shared" si="544"/>
        <v>1.3599000000000001</v>
      </c>
      <c r="Z1973" s="921">
        <f t="shared" si="544"/>
        <v>1.1808000000000001</v>
      </c>
      <c r="AA1973" s="921">
        <f t="shared" si="544"/>
        <v>1.0257000000000001</v>
      </c>
      <c r="AB1973" s="921">
        <f t="shared" si="544"/>
        <v>0.89129999999999998</v>
      </c>
      <c r="AC1973" s="841">
        <f t="shared" si="544"/>
        <v>27.388800000000003</v>
      </c>
    </row>
    <row r="1974" spans="1:30" ht="12.75" customHeight="1">
      <c r="A1974" s="877"/>
      <c r="B1974" s="878"/>
      <c r="C1974" s="802" t="s">
        <v>158</v>
      </c>
      <c r="D1974" s="802"/>
      <c r="E1974" s="983">
        <f t="shared" ref="E1974:AC1974" si="545">E1948+E1952+E1956+E1960+E1964+E1968</f>
        <v>0.62219999999999998</v>
      </c>
      <c r="F1974" s="983">
        <f t="shared" si="545"/>
        <v>0.60180000000000011</v>
      </c>
      <c r="G1974" s="983">
        <f t="shared" si="545"/>
        <v>0.56220000000000003</v>
      </c>
      <c r="H1974" s="989">
        <f t="shared" si="545"/>
        <v>0.5484</v>
      </c>
      <c r="I1974" s="983">
        <f t="shared" si="545"/>
        <v>0.55109999999999992</v>
      </c>
      <c r="J1974" s="983">
        <f t="shared" si="545"/>
        <v>0.55469999999999997</v>
      </c>
      <c r="K1974" s="983">
        <f t="shared" si="545"/>
        <v>0.5522999999999999</v>
      </c>
      <c r="L1974" s="983">
        <f t="shared" si="545"/>
        <v>0.55919999999999992</v>
      </c>
      <c r="M1974" s="983">
        <f t="shared" si="545"/>
        <v>0.63630000000000009</v>
      </c>
      <c r="N1974" s="989">
        <f t="shared" si="545"/>
        <v>0.72570000000000001</v>
      </c>
      <c r="O1974" s="983">
        <f t="shared" si="545"/>
        <v>0.64710000000000001</v>
      </c>
      <c r="P1974" s="983">
        <f t="shared" si="545"/>
        <v>0.70110000000000006</v>
      </c>
      <c r="Q1974" s="983">
        <f t="shared" si="545"/>
        <v>0.65910000000000002</v>
      </c>
      <c r="R1974" s="983">
        <f t="shared" si="545"/>
        <v>0.73260000000000003</v>
      </c>
      <c r="S1974" s="983">
        <f t="shared" si="545"/>
        <v>0.71429999999999993</v>
      </c>
      <c r="T1974" s="983">
        <f t="shared" si="545"/>
        <v>0.67049999999999998</v>
      </c>
      <c r="U1974" s="983">
        <f t="shared" si="545"/>
        <v>0.68700000000000006</v>
      </c>
      <c r="V1974" s="989">
        <f t="shared" si="545"/>
        <v>0.69809999999999994</v>
      </c>
      <c r="W1974" s="983">
        <f t="shared" si="545"/>
        <v>0.70109999999999995</v>
      </c>
      <c r="X1974" s="983">
        <f t="shared" si="545"/>
        <v>0.66659999999999997</v>
      </c>
      <c r="Y1974" s="983">
        <f t="shared" si="545"/>
        <v>0.71550000000000002</v>
      </c>
      <c r="Z1974" s="983">
        <f t="shared" si="545"/>
        <v>0.62550000000000006</v>
      </c>
      <c r="AA1974" s="983">
        <f t="shared" si="545"/>
        <v>0.63119999999999998</v>
      </c>
      <c r="AB1974" s="983">
        <f t="shared" si="545"/>
        <v>0.62280000000000002</v>
      </c>
      <c r="AC1974" s="805">
        <f t="shared" si="545"/>
        <v>15.3864</v>
      </c>
    </row>
    <row r="1975" spans="1:30" ht="12.75" customHeight="1">
      <c r="A1975" s="836" t="s">
        <v>194</v>
      </c>
      <c r="B1975" s="837"/>
      <c r="C1975" s="838" t="s">
        <v>156</v>
      </c>
      <c r="D1975" s="838"/>
      <c r="E1975" s="947">
        <f t="shared" ref="E1975:AC1975" si="546">E1933+E1937-E1973</f>
        <v>0</v>
      </c>
      <c r="F1975" s="921">
        <f t="shared" si="546"/>
        <v>-3.0000000000007798E-4</v>
      </c>
      <c r="G1975" s="921">
        <f t="shared" si="546"/>
        <v>-1.1999999999999789E-3</v>
      </c>
      <c r="H1975" s="922">
        <f t="shared" si="546"/>
        <v>8.0000000000002292E-4</v>
      </c>
      <c r="I1975" s="921">
        <f t="shared" si="546"/>
        <v>-6.0000000000004494E-4</v>
      </c>
      <c r="J1975" s="921">
        <f t="shared" si="546"/>
        <v>1.1999999999999789E-3</v>
      </c>
      <c r="K1975" s="921">
        <f t="shared" si="546"/>
        <v>-3.4999999999998366E-3</v>
      </c>
      <c r="L1975" s="921">
        <f t="shared" si="546"/>
        <v>-2.9999999999996696E-4</v>
      </c>
      <c r="M1975" s="921">
        <f t="shared" si="546"/>
        <v>-3.8000000000000256E-3</v>
      </c>
      <c r="N1975" s="922">
        <f t="shared" si="546"/>
        <v>-2.4999999999999467E-3</v>
      </c>
      <c r="O1975" s="921">
        <f t="shared" si="546"/>
        <v>-1.4000000000000679E-3</v>
      </c>
      <c r="P1975" s="921">
        <f t="shared" si="546"/>
        <v>-5.3000000000000824E-3</v>
      </c>
      <c r="Q1975" s="921">
        <f t="shared" si="546"/>
        <v>-1.6999999999998128E-3</v>
      </c>
      <c r="R1975" s="921">
        <f t="shared" si="546"/>
        <v>-3.1999999999998696E-3</v>
      </c>
      <c r="S1975" s="921">
        <f t="shared" si="546"/>
        <v>-2.6999999999999247E-3</v>
      </c>
      <c r="T1975" s="921">
        <f t="shared" si="546"/>
        <v>-1.1000000000001009E-3</v>
      </c>
      <c r="U1975" s="921">
        <f t="shared" si="546"/>
        <v>-2.8999999999999027E-3</v>
      </c>
      <c r="V1975" s="922">
        <f t="shared" si="546"/>
        <v>-3.4000000000000696E-3</v>
      </c>
      <c r="W1975" s="921">
        <f t="shared" si="546"/>
        <v>-2.2999999999999687E-3</v>
      </c>
      <c r="X1975" s="921">
        <f t="shared" si="546"/>
        <v>-2.9000000000001247E-3</v>
      </c>
      <c r="Y1975" s="921">
        <f t="shared" si="546"/>
        <v>-1.9000000000000128E-3</v>
      </c>
      <c r="Z1975" s="921">
        <f t="shared" si="546"/>
        <v>-2.8000000000001357E-3</v>
      </c>
      <c r="AA1975" s="921">
        <f t="shared" si="546"/>
        <v>-1.7000000000000348E-3</v>
      </c>
      <c r="AB1975" s="921">
        <f t="shared" si="546"/>
        <v>7.0000000000003393E-4</v>
      </c>
      <c r="AC1975" s="841">
        <f t="shared" si="546"/>
        <v>-4.2799999999999727E-2</v>
      </c>
    </row>
    <row r="1976" spans="1:30" ht="12.75" customHeight="1">
      <c r="A1976" s="842"/>
      <c r="B1976" s="843"/>
      <c r="C1976" s="844" t="s">
        <v>158</v>
      </c>
      <c r="D1976" s="881"/>
      <c r="E1976" s="921">
        <f t="shared" ref="E1976:AC1976" si="547">E1934+E1938-E1974</f>
        <v>-1.0199999999999987E-2</v>
      </c>
      <c r="F1976" s="921">
        <f t="shared" si="547"/>
        <v>-7.8000000000001402E-3</v>
      </c>
      <c r="G1976" s="921">
        <f t="shared" si="547"/>
        <v>-1.0199999999999987E-2</v>
      </c>
      <c r="H1976" s="922">
        <f t="shared" si="547"/>
        <v>-8.3999999999999631E-3</v>
      </c>
      <c r="I1976" s="921">
        <f t="shared" si="547"/>
        <v>-9.099999999999886E-3</v>
      </c>
      <c r="J1976" s="921">
        <f t="shared" si="547"/>
        <v>-8.69999999999993E-3</v>
      </c>
      <c r="K1976" s="921">
        <f t="shared" si="547"/>
        <v>-1.0299999999999865E-2</v>
      </c>
      <c r="L1976" s="921">
        <f t="shared" si="547"/>
        <v>-1.1199999999999877E-2</v>
      </c>
      <c r="M1976" s="921">
        <f t="shared" si="547"/>
        <v>-1.0300000000000087E-2</v>
      </c>
      <c r="N1976" s="922">
        <f t="shared" si="547"/>
        <v>-7.7000000000000401E-3</v>
      </c>
      <c r="O1976" s="921">
        <f t="shared" si="547"/>
        <v>-9.099999999999997E-3</v>
      </c>
      <c r="P1976" s="921">
        <f t="shared" si="547"/>
        <v>-9.100000000000108E-3</v>
      </c>
      <c r="Q1976" s="921">
        <f t="shared" si="547"/>
        <v>-9.099999999999997E-3</v>
      </c>
      <c r="R1976" s="921">
        <f t="shared" si="547"/>
        <v>-8.600000000000052E-3</v>
      </c>
      <c r="S1976" s="921">
        <f t="shared" si="547"/>
        <v>-1.0299999999999976E-2</v>
      </c>
      <c r="T1976" s="921">
        <f t="shared" si="547"/>
        <v>-8.499999999999952E-3</v>
      </c>
      <c r="U1976" s="921">
        <f t="shared" si="547"/>
        <v>-9.000000000000008E-3</v>
      </c>
      <c r="V1976" s="922">
        <f t="shared" si="547"/>
        <v>-1.0099999999999998E-2</v>
      </c>
      <c r="W1976" s="921">
        <f t="shared" si="547"/>
        <v>-1.1099999999999999E-2</v>
      </c>
      <c r="X1976" s="921">
        <f t="shared" si="547"/>
        <v>-1.0599999999999943E-2</v>
      </c>
      <c r="Y1976" s="921">
        <f t="shared" si="547"/>
        <v>-1.1500000000000066E-2</v>
      </c>
      <c r="Z1976" s="921">
        <f t="shared" si="547"/>
        <v>-1.1500000000000066E-2</v>
      </c>
      <c r="AA1976" s="921">
        <f t="shared" si="547"/>
        <v>-7.1999999999999842E-3</v>
      </c>
      <c r="AB1976" s="921">
        <f t="shared" si="547"/>
        <v>-8.80000000000003E-3</v>
      </c>
      <c r="AC1976" s="805">
        <f t="shared" si="547"/>
        <v>-0.2283999999999935</v>
      </c>
    </row>
    <row r="1977" spans="1:30" s="738" customFormat="1" ht="12.75" customHeight="1">
      <c r="A1977" s="883" t="s">
        <v>328</v>
      </c>
      <c r="B1977" s="884"/>
      <c r="C1977" s="885" t="s">
        <v>156</v>
      </c>
      <c r="D1977" s="886"/>
      <c r="E1977" s="1254"/>
      <c r="F1977" s="1254"/>
      <c r="G1977" s="1254"/>
      <c r="H1977" s="1254"/>
      <c r="I1977" s="1254"/>
      <c r="J1977" s="1254"/>
      <c r="K1977" s="1254"/>
      <c r="L1977" s="1254"/>
      <c r="M1977" s="1254"/>
      <c r="N1977" s="1254"/>
      <c r="O1977" s="1254"/>
      <c r="P1977" s="1254"/>
      <c r="Q1977" s="1254"/>
      <c r="R1977" s="1254"/>
      <c r="S1977" s="1254"/>
      <c r="T1977" s="1254"/>
      <c r="U1977" s="1254"/>
      <c r="V1977" s="1254"/>
      <c r="W1977" s="1254"/>
      <c r="X1977" s="1254"/>
      <c r="Y1977" s="1254"/>
      <c r="Z1977" s="1254"/>
      <c r="AA1977" s="1254"/>
      <c r="AB1977" s="1254"/>
      <c r="AC1977" s="962"/>
    </row>
    <row r="1978" spans="1:30" s="738" customFormat="1" ht="12.75" customHeight="1">
      <c r="A1978" s="889"/>
      <c r="B1978" s="890"/>
      <c r="C1978" s="891" t="s">
        <v>158</v>
      </c>
      <c r="D1978" s="892"/>
      <c r="E1978" s="963"/>
      <c r="F1978" s="963"/>
      <c r="G1978" s="963"/>
      <c r="H1978" s="963"/>
      <c r="I1978" s="963"/>
      <c r="J1978" s="963"/>
      <c r="K1978" s="963"/>
      <c r="L1978" s="963"/>
      <c r="M1978" s="963"/>
      <c r="N1978" s="963"/>
      <c r="O1978" s="963"/>
      <c r="P1978" s="963"/>
      <c r="Q1978" s="963"/>
      <c r="R1978" s="963"/>
      <c r="S1978" s="963"/>
      <c r="T1978" s="963"/>
      <c r="U1978" s="963"/>
      <c r="V1978" s="963"/>
      <c r="W1978" s="963"/>
      <c r="X1978" s="963"/>
      <c r="Y1978" s="963"/>
      <c r="Z1978" s="963"/>
      <c r="AA1978" s="963"/>
      <c r="AB1978" s="963"/>
      <c r="AC1978" s="964"/>
    </row>
    <row r="1979" spans="1:30" ht="18" customHeight="1">
      <c r="A1979" s="895"/>
      <c r="B1979" s="737"/>
      <c r="C1979" s="896" t="s">
        <v>219</v>
      </c>
      <c r="E1979" s="737"/>
      <c r="F1979" s="737"/>
      <c r="G1979" s="737"/>
      <c r="H1979" s="897">
        <f>H1947+H1955+H1959+H1951</f>
        <v>0.33689999999999998</v>
      </c>
      <c r="I1979" s="737"/>
      <c r="J1979" s="737"/>
      <c r="K1979" s="737"/>
      <c r="L1979" s="737"/>
      <c r="M1979" s="737"/>
      <c r="N1979" s="897">
        <f>N1947+N1955+N1959+N1951</f>
        <v>0.73560000000000003</v>
      </c>
      <c r="O1979" s="737"/>
      <c r="P1979" s="737"/>
      <c r="Q1979" s="737"/>
      <c r="R1979" s="737"/>
      <c r="S1979" s="737"/>
      <c r="T1979" s="737"/>
      <c r="U1979" s="737"/>
      <c r="V1979" s="897">
        <f>V1947+V1955+V1959+V1951</f>
        <v>0.65639999999999998</v>
      </c>
      <c r="W1979" s="737"/>
      <c r="X1979" s="737"/>
      <c r="Y1979" s="897">
        <f>Y1947+Y1955+Y1959+Y1951</f>
        <v>0.69779999999999998</v>
      </c>
      <c r="Z1979" s="737"/>
      <c r="AA1979" s="737"/>
      <c r="AB1979" s="737"/>
      <c r="AC1979" s="737"/>
    </row>
    <row r="1980" spans="1:30" ht="27" customHeight="1">
      <c r="A1980" s="752" t="s">
        <v>147</v>
      </c>
      <c r="B1980" s="753" t="s">
        <v>148</v>
      </c>
      <c r="C1980" s="755" t="s">
        <v>149</v>
      </c>
      <c r="D1980" s="755" t="s">
        <v>150</v>
      </c>
      <c r="E1980" s="756" t="s">
        <v>151</v>
      </c>
      <c r="F1980" s="756"/>
      <c r="G1980" s="756"/>
      <c r="H1980" s="756"/>
      <c r="I1980" s="756"/>
      <c r="J1980" s="756"/>
      <c r="K1980" s="756"/>
      <c r="L1980" s="756"/>
      <c r="M1980" s="756"/>
      <c r="N1980" s="756"/>
      <c r="O1980" s="756"/>
      <c r="P1980" s="756"/>
      <c r="Q1980" s="756"/>
      <c r="R1980" s="756"/>
      <c r="S1980" s="756"/>
      <c r="T1980" s="756"/>
      <c r="U1980" s="756"/>
      <c r="V1980" s="756"/>
      <c r="W1980" s="756"/>
      <c r="X1980" s="756"/>
      <c r="Y1980" s="756"/>
      <c r="Z1980" s="756"/>
      <c r="AA1980" s="756"/>
      <c r="AB1980" s="756"/>
      <c r="AC1980" s="757" t="s">
        <v>152</v>
      </c>
    </row>
    <row r="1981" spans="1:30" s="738" customFormat="1" ht="12.75" customHeight="1">
      <c r="A1981" s="758" t="s">
        <v>918</v>
      </c>
      <c r="B1981" s="759"/>
      <c r="C1981" s="759"/>
      <c r="D1981" s="759"/>
      <c r="E1981" s="760">
        <v>1</v>
      </c>
      <c r="F1981" s="760">
        <v>2</v>
      </c>
      <c r="G1981" s="760">
        <v>3</v>
      </c>
      <c r="H1981" s="760">
        <v>4</v>
      </c>
      <c r="I1981" s="760">
        <v>5</v>
      </c>
      <c r="J1981" s="760">
        <v>6</v>
      </c>
      <c r="K1981" s="760">
        <v>7</v>
      </c>
      <c r="L1981" s="760">
        <v>8</v>
      </c>
      <c r="M1981" s="760">
        <v>9</v>
      </c>
      <c r="N1981" s="760">
        <v>10</v>
      </c>
      <c r="O1981" s="760">
        <v>11</v>
      </c>
      <c r="P1981" s="760">
        <v>12</v>
      </c>
      <c r="Q1981" s="760">
        <v>13</v>
      </c>
      <c r="R1981" s="760">
        <v>14</v>
      </c>
      <c r="S1981" s="760">
        <v>15</v>
      </c>
      <c r="T1981" s="760">
        <v>16</v>
      </c>
      <c r="U1981" s="760">
        <v>17</v>
      </c>
      <c r="V1981" s="760">
        <v>18</v>
      </c>
      <c r="W1981" s="760">
        <v>19</v>
      </c>
      <c r="X1981" s="760">
        <v>20</v>
      </c>
      <c r="Y1981" s="760">
        <v>21</v>
      </c>
      <c r="Z1981" s="760">
        <v>22</v>
      </c>
      <c r="AA1981" s="760">
        <v>23</v>
      </c>
      <c r="AB1981" s="760">
        <v>24</v>
      </c>
      <c r="AC1981" s="761"/>
    </row>
    <row r="1982" spans="1:30" s="738" customFormat="1" ht="12.75" customHeight="1">
      <c r="A1982" s="765" t="s">
        <v>281</v>
      </c>
      <c r="B1982" s="766"/>
      <c r="C1982" s="767"/>
      <c r="D1982" s="767"/>
      <c r="E1982" s="766">
        <v>5</v>
      </c>
      <c r="F1982" s="766">
        <v>5</v>
      </c>
      <c r="G1982" s="766">
        <v>5</v>
      </c>
      <c r="H1982" s="766">
        <v>5</v>
      </c>
      <c r="I1982" s="766">
        <v>5</v>
      </c>
      <c r="J1982" s="766">
        <v>5</v>
      </c>
      <c r="K1982" s="766">
        <v>5</v>
      </c>
      <c r="L1982" s="766">
        <v>5</v>
      </c>
      <c r="M1982" s="766">
        <v>5</v>
      </c>
      <c r="N1982" s="766">
        <v>5</v>
      </c>
      <c r="O1982" s="766">
        <v>5</v>
      </c>
      <c r="P1982" s="766">
        <v>5</v>
      </c>
      <c r="Q1982" s="766">
        <v>5</v>
      </c>
      <c r="R1982" s="766">
        <v>5</v>
      </c>
      <c r="S1982" s="766">
        <v>5</v>
      </c>
      <c r="T1982" s="766">
        <v>5</v>
      </c>
      <c r="U1982" s="766">
        <v>5</v>
      </c>
      <c r="V1982" s="766">
        <v>5</v>
      </c>
      <c r="W1982" s="766">
        <v>5</v>
      </c>
      <c r="X1982" s="766">
        <v>5</v>
      </c>
      <c r="Y1982" s="766">
        <v>5</v>
      </c>
      <c r="Z1982" s="766">
        <v>5</v>
      </c>
      <c r="AA1982" s="766">
        <v>5</v>
      </c>
      <c r="AB1982" s="766">
        <v>5</v>
      </c>
      <c r="AC1982" s="902"/>
    </row>
    <row r="1983" spans="1:30" s="738" customFormat="1" ht="12.75" customHeight="1">
      <c r="A1983" s="770" t="s">
        <v>282</v>
      </c>
      <c r="B1983" s="771"/>
      <c r="C1983" s="772"/>
      <c r="D1983" s="772"/>
      <c r="E1983" s="771">
        <v>5</v>
      </c>
      <c r="F1983" s="771">
        <v>5</v>
      </c>
      <c r="G1983" s="771">
        <v>5</v>
      </c>
      <c r="H1983" s="771">
        <v>5</v>
      </c>
      <c r="I1983" s="771">
        <v>5</v>
      </c>
      <c r="J1983" s="771">
        <v>5</v>
      </c>
      <c r="K1983" s="771">
        <v>5</v>
      </c>
      <c r="L1983" s="771">
        <v>5</v>
      </c>
      <c r="M1983" s="771">
        <v>5</v>
      </c>
      <c r="N1983" s="771">
        <v>5</v>
      </c>
      <c r="O1983" s="771">
        <v>5</v>
      </c>
      <c r="P1983" s="771">
        <v>5</v>
      </c>
      <c r="Q1983" s="771">
        <v>5</v>
      </c>
      <c r="R1983" s="771">
        <v>5</v>
      </c>
      <c r="S1983" s="771">
        <v>5</v>
      </c>
      <c r="T1983" s="771">
        <v>5</v>
      </c>
      <c r="U1983" s="771">
        <v>5</v>
      </c>
      <c r="V1983" s="771">
        <v>5</v>
      </c>
      <c r="W1983" s="771">
        <v>5</v>
      </c>
      <c r="X1983" s="771">
        <v>5</v>
      </c>
      <c r="Y1983" s="771">
        <v>5</v>
      </c>
      <c r="Z1983" s="771">
        <v>5</v>
      </c>
      <c r="AA1983" s="771">
        <v>5</v>
      </c>
      <c r="AB1983" s="771">
        <v>5</v>
      </c>
      <c r="AC1983" s="903"/>
    </row>
    <row r="1984" spans="1:30" ht="12.75" customHeight="1">
      <c r="A1984" s="775" t="s">
        <v>630</v>
      </c>
      <c r="B1984" s="776" t="s">
        <v>631</v>
      </c>
      <c r="C1984" s="777" t="s">
        <v>156</v>
      </c>
      <c r="D1984" s="777" t="s">
        <v>868</v>
      </c>
      <c r="E1984" s="923"/>
      <c r="F1984" s="923"/>
      <c r="G1984" s="923"/>
      <c r="H1984" s="924"/>
      <c r="I1984" s="923"/>
      <c r="J1984" s="923"/>
      <c r="K1984" s="923"/>
      <c r="L1984" s="923"/>
      <c r="M1984" s="923"/>
      <c r="N1984" s="924"/>
      <c r="O1984" s="923"/>
      <c r="P1984" s="923"/>
      <c r="Q1984" s="923"/>
      <c r="R1984" s="923"/>
      <c r="S1984" s="923"/>
      <c r="T1984" s="923"/>
      <c r="U1984" s="923"/>
      <c r="V1984" s="924"/>
      <c r="W1984" s="923"/>
      <c r="X1984" s="923"/>
      <c r="Y1984" s="923"/>
      <c r="Z1984" s="923"/>
      <c r="AA1984" s="923"/>
      <c r="AB1984" s="923"/>
      <c r="AC1984" s="780">
        <f>SUM(E1984:AB1984)</f>
        <v>0</v>
      </c>
    </row>
    <row r="1985" spans="1:31" ht="12.75" customHeight="1">
      <c r="A1985" s="781"/>
      <c r="B1985" s="782"/>
      <c r="C1985" s="783" t="s">
        <v>158</v>
      </c>
      <c r="D1985" s="783" t="s">
        <v>868</v>
      </c>
      <c r="E1985" s="913"/>
      <c r="F1985" s="913"/>
      <c r="G1985" s="913"/>
      <c r="H1985" s="926"/>
      <c r="I1985" s="913"/>
      <c r="J1985" s="913"/>
      <c r="K1985" s="913"/>
      <c r="L1985" s="913"/>
      <c r="M1985" s="913"/>
      <c r="N1985" s="926"/>
      <c r="O1985" s="913"/>
      <c r="P1985" s="913"/>
      <c r="Q1985" s="913"/>
      <c r="R1985" s="913"/>
      <c r="S1985" s="913"/>
      <c r="T1985" s="913"/>
      <c r="U1985" s="913"/>
      <c r="V1985" s="926"/>
      <c r="W1985" s="913"/>
      <c r="X1985" s="913"/>
      <c r="Y1985" s="913"/>
      <c r="Z1985" s="913"/>
      <c r="AA1985" s="913"/>
      <c r="AB1985" s="913"/>
      <c r="AC1985" s="786">
        <f>SUM(E1985:AB1985)</f>
        <v>0</v>
      </c>
    </row>
    <row r="1986" spans="1:31" ht="12.75" customHeight="1">
      <c r="A1986" s="781"/>
      <c r="B1986" s="782"/>
      <c r="C1986" s="783" t="s">
        <v>159</v>
      </c>
      <c r="D1986" s="783" t="s">
        <v>868</v>
      </c>
      <c r="E1986" s="905"/>
      <c r="F1986" s="905"/>
      <c r="G1986" s="905"/>
      <c r="H1986" s="944"/>
      <c r="I1986" s="905"/>
      <c r="J1986" s="905"/>
      <c r="K1986" s="905"/>
      <c r="L1986" s="905"/>
      <c r="M1986" s="905"/>
      <c r="N1986" s="944"/>
      <c r="O1986" s="905"/>
      <c r="P1986" s="905"/>
      <c r="Q1986" s="905"/>
      <c r="R1986" s="905"/>
      <c r="S1986" s="905"/>
      <c r="T1986" s="905"/>
      <c r="U1986" s="905"/>
      <c r="V1986" s="944"/>
      <c r="W1986" s="905"/>
      <c r="X1986" s="905"/>
      <c r="Y1986" s="905"/>
      <c r="Z1986" s="905"/>
      <c r="AA1986" s="905"/>
      <c r="AB1986" s="905"/>
      <c r="AC1986" s="786"/>
    </row>
    <row r="1987" spans="1:31" ht="12.75" customHeight="1">
      <c r="A1987" s="781"/>
      <c r="B1987" s="782"/>
      <c r="C1987" s="783" t="s">
        <v>161</v>
      </c>
      <c r="D1987" s="783"/>
      <c r="E1987" s="905" t="e">
        <f t="shared" ref="E1987:AC1987" si="548">E1985/E1984</f>
        <v>#DIV/0!</v>
      </c>
      <c r="F1987" s="905" t="e">
        <f t="shared" si="548"/>
        <v>#DIV/0!</v>
      </c>
      <c r="G1987" s="905" t="e">
        <f t="shared" si="548"/>
        <v>#DIV/0!</v>
      </c>
      <c r="H1987" s="944" t="e">
        <f t="shared" si="548"/>
        <v>#DIV/0!</v>
      </c>
      <c r="I1987" s="905" t="e">
        <f t="shared" si="548"/>
        <v>#DIV/0!</v>
      </c>
      <c r="J1987" s="905" t="e">
        <f t="shared" si="548"/>
        <v>#DIV/0!</v>
      </c>
      <c r="K1987" s="905" t="e">
        <f t="shared" si="548"/>
        <v>#DIV/0!</v>
      </c>
      <c r="L1987" s="905" t="e">
        <f t="shared" si="548"/>
        <v>#DIV/0!</v>
      </c>
      <c r="M1987" s="905" t="e">
        <f t="shared" si="548"/>
        <v>#DIV/0!</v>
      </c>
      <c r="N1987" s="944" t="e">
        <f t="shared" si="548"/>
        <v>#DIV/0!</v>
      </c>
      <c r="O1987" s="905" t="e">
        <f t="shared" si="548"/>
        <v>#DIV/0!</v>
      </c>
      <c r="P1987" s="905" t="e">
        <f t="shared" si="548"/>
        <v>#DIV/0!</v>
      </c>
      <c r="Q1987" s="905" t="e">
        <f t="shared" si="548"/>
        <v>#DIV/0!</v>
      </c>
      <c r="R1987" s="905" t="e">
        <f t="shared" si="548"/>
        <v>#DIV/0!</v>
      </c>
      <c r="S1987" s="905" t="e">
        <f t="shared" si="548"/>
        <v>#DIV/0!</v>
      </c>
      <c r="T1987" s="905" t="e">
        <f t="shared" si="548"/>
        <v>#DIV/0!</v>
      </c>
      <c r="U1987" s="905" t="e">
        <f t="shared" si="548"/>
        <v>#DIV/0!</v>
      </c>
      <c r="V1987" s="944" t="e">
        <f t="shared" si="548"/>
        <v>#DIV/0!</v>
      </c>
      <c r="W1987" s="905" t="e">
        <f t="shared" si="548"/>
        <v>#DIV/0!</v>
      </c>
      <c r="X1987" s="905" t="e">
        <f t="shared" si="548"/>
        <v>#DIV/0!</v>
      </c>
      <c r="Y1987" s="905" t="e">
        <f t="shared" si="548"/>
        <v>#DIV/0!</v>
      </c>
      <c r="Z1987" s="905" t="e">
        <f t="shared" si="548"/>
        <v>#DIV/0!</v>
      </c>
      <c r="AA1987" s="905" t="e">
        <f t="shared" si="548"/>
        <v>#DIV/0!</v>
      </c>
      <c r="AB1987" s="905" t="e">
        <f t="shared" si="548"/>
        <v>#DIV/0!</v>
      </c>
      <c r="AC1987" s="786" t="e">
        <f t="shared" si="548"/>
        <v>#DIV/0!</v>
      </c>
    </row>
    <row r="1988" spans="1:31" ht="12.75" customHeight="1">
      <c r="A1988" s="800"/>
      <c r="B1988" s="801"/>
      <c r="C1988" s="966" t="s">
        <v>164</v>
      </c>
      <c r="D1988" s="966" t="s">
        <v>868</v>
      </c>
      <c r="E1988" s="1141"/>
      <c r="F1988" s="1141"/>
      <c r="G1988" s="1141"/>
      <c r="H1988" s="1141"/>
      <c r="I1988" s="1141"/>
      <c r="J1988" s="1141"/>
      <c r="K1988" s="1141"/>
      <c r="L1988" s="1141"/>
      <c r="M1988" s="1141"/>
      <c r="N1988" s="1141"/>
      <c r="O1988" s="1141"/>
      <c r="P1988" s="1141"/>
      <c r="Q1988" s="1141"/>
      <c r="R1988" s="1141"/>
      <c r="S1988" s="1141"/>
      <c r="T1988" s="1141"/>
      <c r="U1988" s="1141"/>
      <c r="V1988" s="1141"/>
      <c r="W1988" s="1141"/>
      <c r="X1988" s="1141"/>
      <c r="Y1988" s="1141"/>
      <c r="Z1988" s="1141"/>
      <c r="AA1988" s="1141"/>
      <c r="AB1988" s="1141"/>
      <c r="AC1988" s="1143"/>
    </row>
    <row r="1989" spans="1:31" ht="12.75" customHeight="1">
      <c r="A1989" s="865" t="s">
        <v>632</v>
      </c>
      <c r="B1989" s="856" t="s">
        <v>633</v>
      </c>
      <c r="C1989" s="857" t="s">
        <v>156</v>
      </c>
      <c r="D1989" s="857" t="s">
        <v>868</v>
      </c>
      <c r="E1989" s="921"/>
      <c r="F1989" s="921"/>
      <c r="G1989" s="921"/>
      <c r="H1989" s="922"/>
      <c r="I1989" s="921"/>
      <c r="J1989" s="921"/>
      <c r="K1989" s="921"/>
      <c r="L1989" s="921"/>
      <c r="M1989" s="921"/>
      <c r="N1989" s="922"/>
      <c r="O1989" s="921"/>
      <c r="P1989" s="921"/>
      <c r="Q1989" s="921"/>
      <c r="R1989" s="921"/>
      <c r="S1989" s="921"/>
      <c r="T1989" s="921"/>
      <c r="U1989" s="921"/>
      <c r="V1989" s="922"/>
      <c r="W1989" s="921"/>
      <c r="X1989" s="921"/>
      <c r="Y1989" s="921"/>
      <c r="Z1989" s="921"/>
      <c r="AA1989" s="921"/>
      <c r="AB1989" s="921"/>
      <c r="AC1989" s="841">
        <f>SUM(E1989:AB1989)</f>
        <v>0</v>
      </c>
    </row>
    <row r="1990" spans="1:31" ht="12.75" customHeight="1">
      <c r="A1990" s="781"/>
      <c r="B1990" s="782"/>
      <c r="C1990" s="783" t="s">
        <v>158</v>
      </c>
      <c r="D1990" s="783" t="s">
        <v>868</v>
      </c>
      <c r="E1990" s="905"/>
      <c r="F1990" s="905"/>
      <c r="G1990" s="905"/>
      <c r="H1990" s="944"/>
      <c r="I1990" s="905"/>
      <c r="J1990" s="905"/>
      <c r="K1990" s="905"/>
      <c r="L1990" s="905"/>
      <c r="M1990" s="905"/>
      <c r="N1990" s="944"/>
      <c r="O1990" s="905"/>
      <c r="P1990" s="905"/>
      <c r="Q1990" s="905"/>
      <c r="R1990" s="905"/>
      <c r="S1990" s="905"/>
      <c r="T1990" s="905"/>
      <c r="U1990" s="905"/>
      <c r="V1990" s="944"/>
      <c r="W1990" s="905"/>
      <c r="X1990" s="905"/>
      <c r="Y1990" s="905"/>
      <c r="Z1990" s="905"/>
      <c r="AA1990" s="905"/>
      <c r="AB1990" s="905"/>
      <c r="AC1990" s="786">
        <f>SUM(E1990:AB1990)</f>
        <v>0</v>
      </c>
    </row>
    <row r="1991" spans="1:31" ht="12.75" customHeight="1">
      <c r="A1991" s="781"/>
      <c r="B1991" s="782"/>
      <c r="C1991" s="783" t="s">
        <v>159</v>
      </c>
      <c r="D1991" s="783" t="s">
        <v>868</v>
      </c>
      <c r="E1991" s="905"/>
      <c r="F1991" s="905"/>
      <c r="G1991" s="905"/>
      <c r="H1991" s="944"/>
      <c r="I1991" s="905"/>
      <c r="J1991" s="905"/>
      <c r="K1991" s="905"/>
      <c r="L1991" s="905"/>
      <c r="M1991" s="905"/>
      <c r="N1991" s="944"/>
      <c r="O1991" s="905"/>
      <c r="P1991" s="905"/>
      <c r="Q1991" s="905"/>
      <c r="R1991" s="905"/>
      <c r="S1991" s="905"/>
      <c r="T1991" s="905"/>
      <c r="U1991" s="905"/>
      <c r="V1991" s="944"/>
      <c r="W1991" s="905"/>
      <c r="X1991" s="905"/>
      <c r="Y1991" s="905"/>
      <c r="Z1991" s="905"/>
      <c r="AA1991" s="905"/>
      <c r="AB1991" s="905"/>
      <c r="AC1991" s="786"/>
    </row>
    <row r="1992" spans="1:31" ht="12.75" customHeight="1">
      <c r="A1992" s="781"/>
      <c r="B1992" s="782"/>
      <c r="C1992" s="783" t="s">
        <v>161</v>
      </c>
      <c r="D1992" s="783"/>
      <c r="E1992" s="905" t="e">
        <f t="shared" ref="E1992:AC1992" si="549">E1990/E1989</f>
        <v>#DIV/0!</v>
      </c>
      <c r="F1992" s="905" t="e">
        <f t="shared" si="549"/>
        <v>#DIV/0!</v>
      </c>
      <c r="G1992" s="905" t="e">
        <f t="shared" si="549"/>
        <v>#DIV/0!</v>
      </c>
      <c r="H1992" s="944" t="e">
        <f t="shared" si="549"/>
        <v>#DIV/0!</v>
      </c>
      <c r="I1992" s="905" t="e">
        <f t="shared" si="549"/>
        <v>#DIV/0!</v>
      </c>
      <c r="J1992" s="905" t="e">
        <f t="shared" si="549"/>
        <v>#DIV/0!</v>
      </c>
      <c r="K1992" s="905" t="e">
        <f t="shared" si="549"/>
        <v>#DIV/0!</v>
      </c>
      <c r="L1992" s="905" t="e">
        <f t="shared" si="549"/>
        <v>#DIV/0!</v>
      </c>
      <c r="M1992" s="905" t="e">
        <f t="shared" si="549"/>
        <v>#DIV/0!</v>
      </c>
      <c r="N1992" s="944" t="e">
        <f t="shared" si="549"/>
        <v>#DIV/0!</v>
      </c>
      <c r="O1992" s="905" t="e">
        <f t="shared" si="549"/>
        <v>#DIV/0!</v>
      </c>
      <c r="P1992" s="905" t="e">
        <f t="shared" si="549"/>
        <v>#DIV/0!</v>
      </c>
      <c r="Q1992" s="905" t="e">
        <f t="shared" si="549"/>
        <v>#DIV/0!</v>
      </c>
      <c r="R1992" s="905" t="e">
        <f t="shared" si="549"/>
        <v>#DIV/0!</v>
      </c>
      <c r="S1992" s="905" t="e">
        <f t="shared" si="549"/>
        <v>#DIV/0!</v>
      </c>
      <c r="T1992" s="905" t="e">
        <f t="shared" si="549"/>
        <v>#DIV/0!</v>
      </c>
      <c r="U1992" s="905" t="e">
        <f t="shared" si="549"/>
        <v>#DIV/0!</v>
      </c>
      <c r="V1992" s="944" t="e">
        <f t="shared" si="549"/>
        <v>#DIV/0!</v>
      </c>
      <c r="W1992" s="905" t="e">
        <f t="shared" si="549"/>
        <v>#DIV/0!</v>
      </c>
      <c r="X1992" s="905" t="e">
        <f t="shared" si="549"/>
        <v>#DIV/0!</v>
      </c>
      <c r="Y1992" s="905" t="e">
        <f t="shared" si="549"/>
        <v>#DIV/0!</v>
      </c>
      <c r="Z1992" s="905" t="e">
        <f t="shared" si="549"/>
        <v>#DIV/0!</v>
      </c>
      <c r="AA1992" s="905" t="e">
        <f t="shared" si="549"/>
        <v>#DIV/0!</v>
      </c>
      <c r="AB1992" s="905" t="e">
        <f t="shared" si="549"/>
        <v>#DIV/0!</v>
      </c>
      <c r="AC1992" s="786" t="e">
        <f t="shared" si="549"/>
        <v>#DIV/0!</v>
      </c>
    </row>
    <row r="1993" spans="1:31" ht="12.75" customHeight="1">
      <c r="A1993" s="800"/>
      <c r="B1993" s="801"/>
      <c r="C1993" s="966" t="s">
        <v>164</v>
      </c>
      <c r="D1993" s="966" t="s">
        <v>868</v>
      </c>
      <c r="E1993" s="1141"/>
      <c r="F1993" s="1141"/>
      <c r="G1993" s="1141"/>
      <c r="H1993" s="1141"/>
      <c r="I1993" s="1141"/>
      <c r="J1993" s="1141"/>
      <c r="K1993" s="1141"/>
      <c r="L1993" s="1141"/>
      <c r="M1993" s="1141"/>
      <c r="N1993" s="1141"/>
      <c r="O1993" s="1141"/>
      <c r="P1993" s="1141"/>
      <c r="Q1993" s="1141"/>
      <c r="R1993" s="1141"/>
      <c r="S1993" s="1141"/>
      <c r="T1993" s="1141"/>
      <c r="U1993" s="1141"/>
      <c r="V1993" s="1141"/>
      <c r="W1993" s="1141"/>
      <c r="X1993" s="1141"/>
      <c r="Y1993" s="1141"/>
      <c r="Z1993" s="1141"/>
      <c r="AA1993" s="1141"/>
      <c r="AB1993" s="1141"/>
      <c r="AC1993" s="1143"/>
    </row>
    <row r="1994" spans="1:31" ht="12.75" customHeight="1">
      <c r="A1994" s="865" t="s">
        <v>919</v>
      </c>
      <c r="B1994" s="856" t="s">
        <v>846</v>
      </c>
      <c r="C1994" s="857" t="s">
        <v>156</v>
      </c>
      <c r="D1994" s="838" t="s">
        <v>157</v>
      </c>
      <c r="E1994" s="1181">
        <v>0.15540000000000001</v>
      </c>
      <c r="F1994" s="1181">
        <v>0.14069999999999999</v>
      </c>
      <c r="G1994" s="1181">
        <v>0.126</v>
      </c>
      <c r="H1994" s="987">
        <v>0.13020000000000001</v>
      </c>
      <c r="I1994" s="1181">
        <v>0.13439999999999999</v>
      </c>
      <c r="J1994" s="1181">
        <v>0.15329999999999999</v>
      </c>
      <c r="K1994" s="1181">
        <v>0.22889999999999999</v>
      </c>
      <c r="L1994" s="1181">
        <v>0.28139999999999998</v>
      </c>
      <c r="M1994" s="1181">
        <v>0.26669999999999999</v>
      </c>
      <c r="N1994" s="987">
        <v>0.28560000000000002</v>
      </c>
      <c r="O1994" s="1181">
        <v>0.27510000000000001</v>
      </c>
      <c r="P1994" s="1181">
        <v>0.27510000000000001</v>
      </c>
      <c r="Q1994" s="1181">
        <v>0.2772</v>
      </c>
      <c r="R1994" s="1181">
        <v>0.252</v>
      </c>
      <c r="S1994" s="1181">
        <v>0.21629999999999999</v>
      </c>
      <c r="T1994" s="1181">
        <v>0.2394</v>
      </c>
      <c r="U1994" s="1181">
        <v>0.25619999999999998</v>
      </c>
      <c r="V1994" s="987">
        <v>0.25619999999999998</v>
      </c>
      <c r="W1994" s="1181">
        <v>0.30659999999999998</v>
      </c>
      <c r="X1994" s="1181">
        <v>0.28770000000000001</v>
      </c>
      <c r="Y1994" s="1181">
        <v>0.28349999999999997</v>
      </c>
      <c r="Z1994" s="1181">
        <v>0.27300000000000002</v>
      </c>
      <c r="AA1994" s="1181">
        <v>0.24360000000000001</v>
      </c>
      <c r="AB1994" s="1181">
        <v>0.1953</v>
      </c>
      <c r="AC1994" s="841">
        <f>SUM(E1994:AB1994)</f>
        <v>5.5397999999999996</v>
      </c>
    </row>
    <row r="1995" spans="1:31" ht="12.75" customHeight="1">
      <c r="A1995" s="781"/>
      <c r="B1995" s="782"/>
      <c r="C1995" s="783" t="s">
        <v>158</v>
      </c>
      <c r="D1995" s="838" t="s">
        <v>157</v>
      </c>
      <c r="E1995" s="1181">
        <v>5.4600000000000003E-2</v>
      </c>
      <c r="F1995" s="1181">
        <v>5.04E-2</v>
      </c>
      <c r="G1995" s="1181">
        <v>4.6199999999999998E-2</v>
      </c>
      <c r="H1995" s="987">
        <v>4.41E-2</v>
      </c>
      <c r="I1995" s="1181">
        <v>4.8300000000000003E-2</v>
      </c>
      <c r="J1995" s="1181">
        <v>4.41E-2</v>
      </c>
      <c r="K1995" s="1181">
        <v>5.2499999999999998E-2</v>
      </c>
      <c r="L1995" s="1181">
        <v>6.3E-2</v>
      </c>
      <c r="M1995" s="1181">
        <v>5.8799999999999998E-2</v>
      </c>
      <c r="N1995" s="987">
        <v>9.2399999999999996E-2</v>
      </c>
      <c r="O1995" s="1181">
        <v>8.1900000000000001E-2</v>
      </c>
      <c r="P1995" s="1181">
        <v>8.1900000000000001E-2</v>
      </c>
      <c r="Q1995" s="1181">
        <v>7.3499999999999996E-2</v>
      </c>
      <c r="R1995" s="1181">
        <v>7.1400000000000005E-2</v>
      </c>
      <c r="S1995" s="1181">
        <v>5.8799999999999998E-2</v>
      </c>
      <c r="T1995" s="1181">
        <v>7.9799999999999996E-2</v>
      </c>
      <c r="U1995" s="1181">
        <v>7.1400000000000005E-2</v>
      </c>
      <c r="V1995" s="987">
        <v>5.2499999999999998E-2</v>
      </c>
      <c r="W1995" s="1181">
        <v>6.7199999999999996E-2</v>
      </c>
      <c r="X1995" s="1181">
        <v>6.5100000000000005E-2</v>
      </c>
      <c r="Y1995" s="1181">
        <v>5.8799999999999998E-2</v>
      </c>
      <c r="Z1995" s="1181">
        <v>5.8799999999999998E-2</v>
      </c>
      <c r="AA1995" s="1181">
        <v>5.2499999999999998E-2</v>
      </c>
      <c r="AB1995" s="1181">
        <v>4.8300000000000003E-2</v>
      </c>
      <c r="AC1995" s="786">
        <f>SUM(E1995:AB1995)</f>
        <v>1.4762999999999997</v>
      </c>
    </row>
    <row r="1996" spans="1:31" ht="12.75" customHeight="1">
      <c r="A1996" s="781"/>
      <c r="B1996" s="782"/>
      <c r="C1996" s="783" t="s">
        <v>159</v>
      </c>
      <c r="D1996" s="783" t="s">
        <v>160</v>
      </c>
      <c r="E1996" s="459">
        <v>3</v>
      </c>
      <c r="F1996" s="459">
        <v>3</v>
      </c>
      <c r="G1996" s="459">
        <v>3</v>
      </c>
      <c r="H1996" s="724">
        <v>3</v>
      </c>
      <c r="I1996" s="459">
        <v>4</v>
      </c>
      <c r="J1996" s="459">
        <v>5</v>
      </c>
      <c r="K1996" s="459">
        <v>6</v>
      </c>
      <c r="L1996" s="459">
        <v>7</v>
      </c>
      <c r="M1996" s="459">
        <v>7</v>
      </c>
      <c r="N1996" s="724">
        <v>6</v>
      </c>
      <c r="O1996" s="459">
        <v>6</v>
      </c>
      <c r="P1996" s="459">
        <v>8</v>
      </c>
      <c r="Q1996" s="459">
        <v>7</v>
      </c>
      <c r="R1996" s="459">
        <v>6</v>
      </c>
      <c r="S1996" s="459">
        <v>6</v>
      </c>
      <c r="T1996" s="459">
        <v>7</v>
      </c>
      <c r="U1996" s="459">
        <v>7</v>
      </c>
      <c r="V1996" s="724">
        <v>9</v>
      </c>
      <c r="W1996" s="459">
        <v>8</v>
      </c>
      <c r="X1996" s="459">
        <v>8</v>
      </c>
      <c r="Y1996" s="459">
        <v>7</v>
      </c>
      <c r="Z1996" s="459">
        <v>6</v>
      </c>
      <c r="AA1996" s="459">
        <v>5</v>
      </c>
      <c r="AB1996" s="459">
        <v>5</v>
      </c>
      <c r="AC1996" s="786"/>
    </row>
    <row r="1997" spans="1:31" ht="12.75" customHeight="1">
      <c r="A1997" s="781"/>
      <c r="B1997" s="782"/>
      <c r="C1997" s="783" t="s">
        <v>164</v>
      </c>
      <c r="D1997" s="783" t="s">
        <v>160</v>
      </c>
      <c r="E1997" s="456">
        <v>21.200000762939453</v>
      </c>
      <c r="F1997" s="456">
        <v>20.899999618530273</v>
      </c>
      <c r="G1997" s="456">
        <v>21</v>
      </c>
      <c r="H1997" s="736">
        <v>21</v>
      </c>
      <c r="I1997" s="456">
        <v>21</v>
      </c>
      <c r="J1997" s="456">
        <v>20.899999618530273</v>
      </c>
      <c r="K1997" s="456">
        <v>21.100000381469727</v>
      </c>
      <c r="L1997" s="456">
        <v>21</v>
      </c>
      <c r="M1997" s="456">
        <v>21.200000762939453</v>
      </c>
      <c r="N1997" s="736">
        <v>21.399999618530273</v>
      </c>
      <c r="O1997" s="456">
        <v>21.299999237060547</v>
      </c>
      <c r="P1997" s="456">
        <v>21.5</v>
      </c>
      <c r="Q1997" s="456">
        <v>21.200000762939453</v>
      </c>
      <c r="R1997" s="456">
        <v>21.399999618530273</v>
      </c>
      <c r="S1997" s="456">
        <v>21.299999237060547</v>
      </c>
      <c r="T1997" s="456">
        <v>21.299999237060547</v>
      </c>
      <c r="U1997" s="456">
        <v>21.299999237060547</v>
      </c>
      <c r="V1997" s="736">
        <v>21.200000762939453</v>
      </c>
      <c r="W1997" s="456">
        <v>21.200000762939453</v>
      </c>
      <c r="X1997" s="456">
        <v>21.299999237060547</v>
      </c>
      <c r="Y1997" s="456">
        <v>21.299999237060547</v>
      </c>
      <c r="Z1997" s="456">
        <v>21.399999618530273</v>
      </c>
      <c r="AA1997" s="456">
        <v>21.100000381469727</v>
      </c>
      <c r="AB1997" s="456">
        <v>21.100000381469727</v>
      </c>
      <c r="AC1997" s="786"/>
      <c r="AD1997" s="737">
        <f>MAX(E1997:AB1997)</f>
        <v>21.5</v>
      </c>
      <c r="AE1997" s="737">
        <f>MIN(E1997:AB1997)</f>
        <v>20.899999618530273</v>
      </c>
    </row>
    <row r="1998" spans="1:31" ht="12.75" customHeight="1" thickBot="1">
      <c r="A1998" s="790"/>
      <c r="B1998" s="791"/>
      <c r="C1998" s="795" t="s">
        <v>161</v>
      </c>
      <c r="D1998" s="795"/>
      <c r="E1998" s="938">
        <f t="shared" ref="E1998:AC1998" si="550">E1995/E1994</f>
        <v>0.35135135135135137</v>
      </c>
      <c r="F1998" s="938">
        <f t="shared" si="550"/>
        <v>0.35820895522388063</v>
      </c>
      <c r="G1998" s="938">
        <f t="shared" si="550"/>
        <v>0.36666666666666664</v>
      </c>
      <c r="H1998" s="968">
        <f t="shared" si="550"/>
        <v>0.33870967741935482</v>
      </c>
      <c r="I1998" s="938">
        <f t="shared" si="550"/>
        <v>0.35937500000000006</v>
      </c>
      <c r="J1998" s="938">
        <f t="shared" si="550"/>
        <v>0.28767123287671237</v>
      </c>
      <c r="K1998" s="938">
        <f t="shared" si="550"/>
        <v>0.22935779816513763</v>
      </c>
      <c r="L1998" s="938">
        <f t="shared" si="550"/>
        <v>0.22388059701492538</v>
      </c>
      <c r="M1998" s="938">
        <f t="shared" si="550"/>
        <v>0.22047244094488189</v>
      </c>
      <c r="N1998" s="968">
        <f t="shared" si="550"/>
        <v>0.32352941176470584</v>
      </c>
      <c r="O1998" s="938">
        <f t="shared" si="550"/>
        <v>0.29770992366412213</v>
      </c>
      <c r="P1998" s="938">
        <f t="shared" si="550"/>
        <v>0.29770992366412213</v>
      </c>
      <c r="Q1998" s="938">
        <f t="shared" si="550"/>
        <v>0.26515151515151514</v>
      </c>
      <c r="R1998" s="938">
        <f t="shared" si="550"/>
        <v>0.28333333333333333</v>
      </c>
      <c r="S1998" s="938">
        <f t="shared" si="550"/>
        <v>0.27184466019417475</v>
      </c>
      <c r="T1998" s="938">
        <f t="shared" si="550"/>
        <v>0.33333333333333331</v>
      </c>
      <c r="U1998" s="938">
        <f t="shared" si="550"/>
        <v>0.27868852459016397</v>
      </c>
      <c r="V1998" s="968">
        <f t="shared" si="550"/>
        <v>0.20491803278688525</v>
      </c>
      <c r="W1998" s="938">
        <f t="shared" si="550"/>
        <v>0.21917808219178081</v>
      </c>
      <c r="X1998" s="938">
        <f t="shared" si="550"/>
        <v>0.22627737226277372</v>
      </c>
      <c r="Y1998" s="938">
        <f t="shared" si="550"/>
        <v>0.20740740740740743</v>
      </c>
      <c r="Z1998" s="938">
        <f t="shared" si="550"/>
        <v>0.21538461538461537</v>
      </c>
      <c r="AA1998" s="938">
        <f t="shared" si="550"/>
        <v>0.21551724137931033</v>
      </c>
      <c r="AB1998" s="938">
        <f t="shared" si="550"/>
        <v>0.24731182795698925</v>
      </c>
      <c r="AC1998" s="798">
        <f t="shared" si="550"/>
        <v>0.26648976497346472</v>
      </c>
    </row>
    <row r="1999" spans="1:31" ht="12.75" customHeight="1">
      <c r="A1999" s="775" t="s">
        <v>200</v>
      </c>
      <c r="B1999" s="776" t="s">
        <v>869</v>
      </c>
      <c r="C1999" s="777" t="s">
        <v>156</v>
      </c>
      <c r="D1999" s="777" t="s">
        <v>157</v>
      </c>
      <c r="E1999" s="975">
        <v>0.1986</v>
      </c>
      <c r="F1999" s="975">
        <v>0.18720000000000001</v>
      </c>
      <c r="G1999" s="975">
        <v>0.18479999999999999</v>
      </c>
      <c r="H1999" s="939">
        <v>0.19439999999999999</v>
      </c>
      <c r="I1999" s="975">
        <v>0.21479999999999999</v>
      </c>
      <c r="J1999" s="975">
        <v>0.25979999999999998</v>
      </c>
      <c r="K1999" s="975">
        <v>0.35520000000000002</v>
      </c>
      <c r="L1999" s="975">
        <v>0.4224</v>
      </c>
      <c r="M1999" s="975">
        <v>0.42780000000000001</v>
      </c>
      <c r="N1999" s="939">
        <v>0.4572</v>
      </c>
      <c r="O1999" s="975">
        <v>0.41339999999999999</v>
      </c>
      <c r="P1999" s="975">
        <v>0.37740000000000001</v>
      </c>
      <c r="Q1999" s="975">
        <v>0.36120000000000002</v>
      </c>
      <c r="R1999" s="975">
        <v>0.32940000000000003</v>
      </c>
      <c r="S1999" s="975">
        <v>0.31380000000000002</v>
      </c>
      <c r="T1999" s="975">
        <v>0.30659999999999998</v>
      </c>
      <c r="U1999" s="975">
        <v>0.32100000000000001</v>
      </c>
      <c r="V1999" s="939">
        <v>0.37740000000000001</v>
      </c>
      <c r="W1999" s="975">
        <v>0.36720000000000003</v>
      </c>
      <c r="X1999" s="975">
        <v>0.35520000000000002</v>
      </c>
      <c r="Y1999" s="975">
        <v>0.30659999999999998</v>
      </c>
      <c r="Z1999" s="975">
        <v>0.29039999999999999</v>
      </c>
      <c r="AA1999" s="975">
        <v>0.2472</v>
      </c>
      <c r="AB1999" s="975">
        <v>0.22320000000000001</v>
      </c>
      <c r="AC1999" s="780">
        <f>SUM(E1999:AB1999)</f>
        <v>7.4921999999999995</v>
      </c>
    </row>
    <row r="2000" spans="1:31" ht="12.75" customHeight="1">
      <c r="A2000" s="781"/>
      <c r="B2000" s="782"/>
      <c r="C2000" s="783" t="s">
        <v>158</v>
      </c>
      <c r="D2000" s="783" t="s">
        <v>157</v>
      </c>
      <c r="E2000" s="948">
        <v>0.1842</v>
      </c>
      <c r="F2000" s="948">
        <v>0.1686</v>
      </c>
      <c r="G2000" s="948">
        <v>0.16200000000000001</v>
      </c>
      <c r="H2000" s="940">
        <v>0.16500000000000001</v>
      </c>
      <c r="I2000" s="948">
        <v>0.1668</v>
      </c>
      <c r="J2000" s="948">
        <v>0.17100000000000001</v>
      </c>
      <c r="K2000" s="948">
        <v>0.1782</v>
      </c>
      <c r="L2000" s="948">
        <v>0.186</v>
      </c>
      <c r="M2000" s="948">
        <v>0.18779999999999999</v>
      </c>
      <c r="N2000" s="940">
        <v>0.20580000000000001</v>
      </c>
      <c r="O2000" s="948">
        <v>0.20100000000000001</v>
      </c>
      <c r="P2000" s="948">
        <v>0.21240000000000001</v>
      </c>
      <c r="Q2000" s="948">
        <v>0.20699999999999999</v>
      </c>
      <c r="R2000" s="948">
        <v>0.19439999999999999</v>
      </c>
      <c r="S2000" s="948">
        <v>0.1956</v>
      </c>
      <c r="T2000" s="948">
        <v>0.1908</v>
      </c>
      <c r="U2000" s="948">
        <v>0.18779999999999999</v>
      </c>
      <c r="V2000" s="940">
        <v>0.1938</v>
      </c>
      <c r="W2000" s="948">
        <v>0.18</v>
      </c>
      <c r="X2000" s="948">
        <v>0.1812</v>
      </c>
      <c r="Y2000" s="948">
        <v>0.17519999999999999</v>
      </c>
      <c r="Z2000" s="948">
        <v>0.1842</v>
      </c>
      <c r="AA2000" s="948">
        <v>0.1686</v>
      </c>
      <c r="AB2000" s="948">
        <v>0.16439999999999999</v>
      </c>
      <c r="AC2000" s="786">
        <f>SUM(E2000:AB2000)</f>
        <v>4.4117999999999995</v>
      </c>
    </row>
    <row r="2001" spans="1:31" ht="12.75" customHeight="1">
      <c r="A2001" s="781"/>
      <c r="B2001" s="782"/>
      <c r="C2001" s="783" t="s">
        <v>159</v>
      </c>
      <c r="D2001" s="783" t="s">
        <v>160</v>
      </c>
      <c r="E2001" s="936">
        <v>14</v>
      </c>
      <c r="F2001" s="936">
        <v>14</v>
      </c>
      <c r="G2001" s="936">
        <v>13</v>
      </c>
      <c r="H2001" s="937">
        <v>14</v>
      </c>
      <c r="I2001" s="936">
        <v>16</v>
      </c>
      <c r="J2001" s="936">
        <v>20</v>
      </c>
      <c r="K2001" s="936">
        <v>26</v>
      </c>
      <c r="L2001" s="936">
        <v>25</v>
      </c>
      <c r="M2001" s="936">
        <v>27</v>
      </c>
      <c r="N2001" s="937">
        <v>26</v>
      </c>
      <c r="O2001" s="936">
        <v>23</v>
      </c>
      <c r="P2001" s="936">
        <v>22</v>
      </c>
      <c r="Q2001" s="936">
        <v>19</v>
      </c>
      <c r="R2001" s="936">
        <v>20</v>
      </c>
      <c r="S2001" s="936">
        <v>19</v>
      </c>
      <c r="T2001" s="936">
        <v>19</v>
      </c>
      <c r="U2001" s="936">
        <v>21</v>
      </c>
      <c r="V2001" s="937">
        <v>24</v>
      </c>
      <c r="W2001" s="936">
        <v>21</v>
      </c>
      <c r="X2001" s="936">
        <v>20</v>
      </c>
      <c r="Y2001" s="936">
        <v>19</v>
      </c>
      <c r="Z2001" s="936">
        <v>17</v>
      </c>
      <c r="AA2001" s="936">
        <v>15</v>
      </c>
      <c r="AB2001" s="936">
        <v>15</v>
      </c>
      <c r="AC2001" s="786"/>
    </row>
    <row r="2002" spans="1:31" ht="12.75" customHeight="1" thickBot="1">
      <c r="A2002" s="800"/>
      <c r="B2002" s="801"/>
      <c r="C2002" s="802" t="s">
        <v>161</v>
      </c>
      <c r="D2002" s="802"/>
      <c r="E2002" s="879">
        <f t="shared" ref="E2002:AC2002" si="551">E2000/E1999</f>
        <v>0.92749244712990941</v>
      </c>
      <c r="F2002" s="879">
        <f t="shared" si="551"/>
        <v>0.90064102564102566</v>
      </c>
      <c r="G2002" s="879">
        <f t="shared" si="551"/>
        <v>0.87662337662337664</v>
      </c>
      <c r="H2002" s="919">
        <f t="shared" si="551"/>
        <v>0.84876543209876554</v>
      </c>
      <c r="I2002" s="879">
        <f t="shared" si="551"/>
        <v>0.77653631284916202</v>
      </c>
      <c r="J2002" s="879">
        <f t="shared" si="551"/>
        <v>0.65819861431870685</v>
      </c>
      <c r="K2002" s="879">
        <f t="shared" si="551"/>
        <v>0.50168918918918914</v>
      </c>
      <c r="L2002" s="879">
        <f t="shared" si="551"/>
        <v>0.44034090909090912</v>
      </c>
      <c r="M2002" s="879">
        <f t="shared" si="551"/>
        <v>0.4389901823281907</v>
      </c>
      <c r="N2002" s="919">
        <f t="shared" si="551"/>
        <v>0.45013123359580054</v>
      </c>
      <c r="O2002" s="879">
        <f t="shared" si="551"/>
        <v>0.48621190130624098</v>
      </c>
      <c r="P2002" s="879">
        <f t="shared" si="551"/>
        <v>0.56279809220985688</v>
      </c>
      <c r="Q2002" s="879">
        <f t="shared" si="551"/>
        <v>0.57308970099667766</v>
      </c>
      <c r="R2002" s="879">
        <f t="shared" si="551"/>
        <v>0.59016393442622939</v>
      </c>
      <c r="S2002" s="879">
        <f t="shared" si="551"/>
        <v>0.62332695984703623</v>
      </c>
      <c r="T2002" s="879">
        <f t="shared" si="551"/>
        <v>0.62230919765166348</v>
      </c>
      <c r="U2002" s="879">
        <f t="shared" si="551"/>
        <v>0.58504672897196264</v>
      </c>
      <c r="V2002" s="919">
        <f t="shared" si="551"/>
        <v>0.51351351351351349</v>
      </c>
      <c r="W2002" s="879">
        <f t="shared" si="551"/>
        <v>0.49019607843137247</v>
      </c>
      <c r="X2002" s="879">
        <f t="shared" si="551"/>
        <v>0.51013513513513509</v>
      </c>
      <c r="Y2002" s="879">
        <f t="shared" si="551"/>
        <v>0.5714285714285714</v>
      </c>
      <c r="Z2002" s="879">
        <f t="shared" si="551"/>
        <v>0.63429752066115708</v>
      </c>
      <c r="AA2002" s="879">
        <f t="shared" si="551"/>
        <v>0.68203883495145634</v>
      </c>
      <c r="AB2002" s="879">
        <f t="shared" si="551"/>
        <v>0.73655913978494614</v>
      </c>
      <c r="AC2002" s="805">
        <f t="shared" si="551"/>
        <v>0.58885240650276283</v>
      </c>
    </row>
    <row r="2003" spans="1:31" ht="12.75" customHeight="1">
      <c r="A2003" s="996" t="s">
        <v>183</v>
      </c>
      <c r="B2003" s="1024" t="s">
        <v>871</v>
      </c>
      <c r="C2003" s="838" t="s">
        <v>156</v>
      </c>
      <c r="D2003" s="857" t="s">
        <v>157</v>
      </c>
      <c r="E2003" s="915">
        <v>0</v>
      </c>
      <c r="F2003" s="915">
        <v>0</v>
      </c>
      <c r="G2003" s="915">
        <v>0</v>
      </c>
      <c r="H2003" s="943">
        <v>0</v>
      </c>
      <c r="I2003" s="915">
        <v>0</v>
      </c>
      <c r="J2003" s="915">
        <v>0</v>
      </c>
      <c r="K2003" s="915">
        <v>0</v>
      </c>
      <c r="L2003" s="915">
        <v>0</v>
      </c>
      <c r="M2003" s="915">
        <v>0</v>
      </c>
      <c r="N2003" s="943">
        <v>0</v>
      </c>
      <c r="O2003" s="915">
        <v>0</v>
      </c>
      <c r="P2003" s="915">
        <v>0</v>
      </c>
      <c r="Q2003" s="915">
        <v>0</v>
      </c>
      <c r="R2003" s="915">
        <v>0</v>
      </c>
      <c r="S2003" s="915">
        <v>0</v>
      </c>
      <c r="T2003" s="915">
        <v>0</v>
      </c>
      <c r="U2003" s="915">
        <v>0</v>
      </c>
      <c r="V2003" s="943">
        <v>0</v>
      </c>
      <c r="W2003" s="915">
        <v>0</v>
      </c>
      <c r="X2003" s="915">
        <v>0</v>
      </c>
      <c r="Y2003" s="915">
        <v>0</v>
      </c>
      <c r="Z2003" s="915">
        <v>0</v>
      </c>
      <c r="AA2003" s="915">
        <v>0</v>
      </c>
      <c r="AB2003" s="915">
        <v>0</v>
      </c>
      <c r="AC2003" s="841">
        <f>SUM(E2003:AB2003)</f>
        <v>0</v>
      </c>
    </row>
    <row r="2004" spans="1:31" ht="12.75" customHeight="1">
      <c r="A2004" s="996"/>
      <c r="B2004" s="1024"/>
      <c r="C2004" s="998" t="s">
        <v>158</v>
      </c>
      <c r="D2004" s="838" t="s">
        <v>157</v>
      </c>
      <c r="E2004" s="910">
        <v>0</v>
      </c>
      <c r="F2004" s="910">
        <v>0</v>
      </c>
      <c r="G2004" s="910">
        <v>0</v>
      </c>
      <c r="H2004" s="940">
        <v>0</v>
      </c>
      <c r="I2004" s="910">
        <v>0</v>
      </c>
      <c r="J2004" s="910">
        <v>0</v>
      </c>
      <c r="K2004" s="910">
        <v>0</v>
      </c>
      <c r="L2004" s="910">
        <v>0</v>
      </c>
      <c r="M2004" s="910">
        <v>0</v>
      </c>
      <c r="N2004" s="940">
        <v>0</v>
      </c>
      <c r="O2004" s="910">
        <v>0</v>
      </c>
      <c r="P2004" s="910">
        <v>0</v>
      </c>
      <c r="Q2004" s="910">
        <v>0</v>
      </c>
      <c r="R2004" s="910">
        <v>0</v>
      </c>
      <c r="S2004" s="910">
        <v>0</v>
      </c>
      <c r="T2004" s="910">
        <v>0</v>
      </c>
      <c r="U2004" s="910">
        <v>0</v>
      </c>
      <c r="V2004" s="940">
        <v>0</v>
      </c>
      <c r="W2004" s="910">
        <v>0</v>
      </c>
      <c r="X2004" s="910">
        <v>0</v>
      </c>
      <c r="Y2004" s="910">
        <v>0</v>
      </c>
      <c r="Z2004" s="910">
        <v>0</v>
      </c>
      <c r="AA2004" s="910">
        <v>0</v>
      </c>
      <c r="AB2004" s="910">
        <v>0</v>
      </c>
      <c r="AC2004" s="786">
        <f>SUM(E2004:AB2004)</f>
        <v>0</v>
      </c>
    </row>
    <row r="2005" spans="1:31" ht="12.75" customHeight="1">
      <c r="A2005" s="996"/>
      <c r="B2005" s="1024"/>
      <c r="C2005" s="783" t="s">
        <v>159</v>
      </c>
      <c r="D2005" s="783" t="s">
        <v>160</v>
      </c>
      <c r="E2005" s="1255" t="s">
        <v>179</v>
      </c>
      <c r="F2005" s="1255"/>
      <c r="G2005" s="1255"/>
      <c r="H2005" s="1256"/>
      <c r="I2005" s="1255"/>
      <c r="J2005" s="1255"/>
      <c r="K2005" s="1255"/>
      <c r="L2005" s="1255"/>
      <c r="M2005" s="1255"/>
      <c r="N2005" s="1256"/>
      <c r="O2005" s="1255"/>
      <c r="P2005" s="1255"/>
      <c r="Q2005" s="1255"/>
      <c r="R2005" s="1255"/>
      <c r="S2005" s="1255"/>
      <c r="T2005" s="1255"/>
      <c r="U2005" s="1255"/>
      <c r="V2005" s="1256"/>
      <c r="W2005" s="1255"/>
      <c r="X2005" s="1255"/>
      <c r="Y2005" s="1255"/>
      <c r="Z2005" s="1255"/>
      <c r="AA2005" s="1255"/>
      <c r="AB2005" s="1255"/>
      <c r="AC2005" s="786"/>
    </row>
    <row r="2006" spans="1:31" ht="12.75" customHeight="1">
      <c r="A2006" s="996"/>
      <c r="B2006" s="1024"/>
      <c r="C2006" s="998" t="s">
        <v>161</v>
      </c>
      <c r="D2006" s="998"/>
      <c r="E2006" s="918" t="e">
        <f t="shared" ref="E2006:AC2006" si="552">E2004/E2003</f>
        <v>#DIV/0!</v>
      </c>
      <c r="F2006" s="918" t="e">
        <f t="shared" si="552"/>
        <v>#DIV/0!</v>
      </c>
      <c r="G2006" s="918" t="e">
        <f t="shared" si="552"/>
        <v>#DIV/0!</v>
      </c>
      <c r="H2006" s="928" t="e">
        <f t="shared" si="552"/>
        <v>#DIV/0!</v>
      </c>
      <c r="I2006" s="918" t="e">
        <f t="shared" si="552"/>
        <v>#DIV/0!</v>
      </c>
      <c r="J2006" s="918" t="e">
        <f t="shared" si="552"/>
        <v>#DIV/0!</v>
      </c>
      <c r="K2006" s="918" t="e">
        <f t="shared" si="552"/>
        <v>#DIV/0!</v>
      </c>
      <c r="L2006" s="918" t="e">
        <f t="shared" si="552"/>
        <v>#DIV/0!</v>
      </c>
      <c r="M2006" s="918" t="e">
        <f t="shared" si="552"/>
        <v>#DIV/0!</v>
      </c>
      <c r="N2006" s="928" t="e">
        <f t="shared" si="552"/>
        <v>#DIV/0!</v>
      </c>
      <c r="O2006" s="918" t="e">
        <f t="shared" si="552"/>
        <v>#DIV/0!</v>
      </c>
      <c r="P2006" s="918" t="e">
        <f t="shared" si="552"/>
        <v>#DIV/0!</v>
      </c>
      <c r="Q2006" s="918" t="e">
        <f t="shared" si="552"/>
        <v>#DIV/0!</v>
      </c>
      <c r="R2006" s="918" t="e">
        <f t="shared" si="552"/>
        <v>#DIV/0!</v>
      </c>
      <c r="S2006" s="918" t="e">
        <f t="shared" si="552"/>
        <v>#DIV/0!</v>
      </c>
      <c r="T2006" s="918" t="e">
        <f t="shared" si="552"/>
        <v>#DIV/0!</v>
      </c>
      <c r="U2006" s="918" t="e">
        <f t="shared" si="552"/>
        <v>#DIV/0!</v>
      </c>
      <c r="V2006" s="928" t="e">
        <f t="shared" si="552"/>
        <v>#DIV/0!</v>
      </c>
      <c r="W2006" s="918" t="e">
        <f t="shared" si="552"/>
        <v>#DIV/0!</v>
      </c>
      <c r="X2006" s="918" t="e">
        <f t="shared" si="552"/>
        <v>#DIV/0!</v>
      </c>
      <c r="Y2006" s="918" t="e">
        <f t="shared" si="552"/>
        <v>#DIV/0!</v>
      </c>
      <c r="Z2006" s="918" t="e">
        <f t="shared" si="552"/>
        <v>#DIV/0!</v>
      </c>
      <c r="AA2006" s="918" t="e">
        <f t="shared" si="552"/>
        <v>#DIV/0!</v>
      </c>
      <c r="AB2006" s="918" t="e">
        <f t="shared" si="552"/>
        <v>#DIV/0!</v>
      </c>
      <c r="AC2006" s="786" t="e">
        <f t="shared" si="552"/>
        <v>#DIV/0!</v>
      </c>
    </row>
    <row r="2007" spans="1:31" ht="12.75" customHeight="1">
      <c r="A2007" s="999" t="s">
        <v>737</v>
      </c>
      <c r="B2007" s="1000"/>
      <c r="C2007" s="1001"/>
      <c r="D2007" s="1001"/>
      <c r="E2007" s="1002">
        <f t="shared" ref="E2007:AB2007" si="553">E1994+E1999+E2003</f>
        <v>0.35399999999999998</v>
      </c>
      <c r="F2007" s="1002">
        <f t="shared" si="553"/>
        <v>0.32789999999999997</v>
      </c>
      <c r="G2007" s="1002">
        <f t="shared" si="553"/>
        <v>0.31079999999999997</v>
      </c>
      <c r="H2007" s="1002">
        <f t="shared" si="553"/>
        <v>0.3246</v>
      </c>
      <c r="I2007" s="1002">
        <f t="shared" si="553"/>
        <v>0.34919999999999995</v>
      </c>
      <c r="J2007" s="1002">
        <f t="shared" si="553"/>
        <v>0.41309999999999997</v>
      </c>
      <c r="K2007" s="1002">
        <f t="shared" si="553"/>
        <v>0.58410000000000006</v>
      </c>
      <c r="L2007" s="1002">
        <f t="shared" si="553"/>
        <v>0.70379999999999998</v>
      </c>
      <c r="M2007" s="1002">
        <f t="shared" si="553"/>
        <v>0.69450000000000001</v>
      </c>
      <c r="N2007" s="1002">
        <f t="shared" si="553"/>
        <v>0.74280000000000002</v>
      </c>
      <c r="O2007" s="1002">
        <f t="shared" si="553"/>
        <v>0.6885</v>
      </c>
      <c r="P2007" s="1002">
        <f t="shared" si="553"/>
        <v>0.65250000000000008</v>
      </c>
      <c r="Q2007" s="1002">
        <f t="shared" si="553"/>
        <v>0.63840000000000008</v>
      </c>
      <c r="R2007" s="1002">
        <f t="shared" si="553"/>
        <v>0.58140000000000003</v>
      </c>
      <c r="S2007" s="1002">
        <f t="shared" si="553"/>
        <v>0.53010000000000002</v>
      </c>
      <c r="T2007" s="1002">
        <f t="shared" si="553"/>
        <v>0.54600000000000004</v>
      </c>
      <c r="U2007" s="1002">
        <f t="shared" si="553"/>
        <v>0.57719999999999994</v>
      </c>
      <c r="V2007" s="1002">
        <f t="shared" si="553"/>
        <v>0.63359999999999994</v>
      </c>
      <c r="W2007" s="1002">
        <f t="shared" si="553"/>
        <v>0.67379999999999995</v>
      </c>
      <c r="X2007" s="1002">
        <f t="shared" si="553"/>
        <v>0.64290000000000003</v>
      </c>
      <c r="Y2007" s="1002">
        <f t="shared" si="553"/>
        <v>0.59009999999999996</v>
      </c>
      <c r="Z2007" s="1002">
        <f t="shared" si="553"/>
        <v>0.56340000000000001</v>
      </c>
      <c r="AA2007" s="1002">
        <f t="shared" si="553"/>
        <v>0.49080000000000001</v>
      </c>
      <c r="AB2007" s="1002">
        <f t="shared" si="553"/>
        <v>0.41849999999999998</v>
      </c>
      <c r="AC2007" s="1003"/>
    </row>
    <row r="2008" spans="1:31" ht="12.75" customHeight="1">
      <c r="A2008" s="811" t="s">
        <v>738</v>
      </c>
      <c r="B2008" s="812"/>
      <c r="C2008" s="813"/>
      <c r="D2008" s="813"/>
      <c r="E2008" s="809">
        <f t="shared" ref="E2008:AB2008" si="554">E1995+E2000+E2004</f>
        <v>0.23880000000000001</v>
      </c>
      <c r="F2008" s="809">
        <f t="shared" si="554"/>
        <v>0.219</v>
      </c>
      <c r="G2008" s="809">
        <f t="shared" si="554"/>
        <v>0.2082</v>
      </c>
      <c r="H2008" s="809">
        <f t="shared" si="554"/>
        <v>0.20910000000000001</v>
      </c>
      <c r="I2008" s="809">
        <f t="shared" si="554"/>
        <v>0.21510000000000001</v>
      </c>
      <c r="J2008" s="809">
        <f t="shared" si="554"/>
        <v>0.21510000000000001</v>
      </c>
      <c r="K2008" s="809">
        <f t="shared" si="554"/>
        <v>0.23069999999999999</v>
      </c>
      <c r="L2008" s="809">
        <f t="shared" si="554"/>
        <v>0.249</v>
      </c>
      <c r="M2008" s="809">
        <f t="shared" si="554"/>
        <v>0.24659999999999999</v>
      </c>
      <c r="N2008" s="809">
        <f t="shared" si="554"/>
        <v>0.29820000000000002</v>
      </c>
      <c r="O2008" s="809">
        <f t="shared" si="554"/>
        <v>0.28290000000000004</v>
      </c>
      <c r="P2008" s="809">
        <f t="shared" si="554"/>
        <v>0.29430000000000001</v>
      </c>
      <c r="Q2008" s="809">
        <f t="shared" si="554"/>
        <v>0.28049999999999997</v>
      </c>
      <c r="R2008" s="809">
        <f t="shared" si="554"/>
        <v>0.26579999999999998</v>
      </c>
      <c r="S2008" s="809">
        <f t="shared" si="554"/>
        <v>0.25440000000000002</v>
      </c>
      <c r="T2008" s="809">
        <f t="shared" si="554"/>
        <v>0.27060000000000001</v>
      </c>
      <c r="U2008" s="809">
        <f t="shared" si="554"/>
        <v>0.25919999999999999</v>
      </c>
      <c r="V2008" s="809">
        <f t="shared" si="554"/>
        <v>0.24629999999999999</v>
      </c>
      <c r="W2008" s="809">
        <f t="shared" si="554"/>
        <v>0.24719999999999998</v>
      </c>
      <c r="X2008" s="809">
        <f t="shared" si="554"/>
        <v>0.24630000000000002</v>
      </c>
      <c r="Y2008" s="809">
        <f t="shared" si="554"/>
        <v>0.23399999999999999</v>
      </c>
      <c r="Z2008" s="809">
        <f t="shared" si="554"/>
        <v>0.24299999999999999</v>
      </c>
      <c r="AA2008" s="809">
        <f t="shared" si="554"/>
        <v>0.22109999999999999</v>
      </c>
      <c r="AB2008" s="809">
        <f t="shared" si="554"/>
        <v>0.2127</v>
      </c>
      <c r="AC2008" s="815"/>
    </row>
    <row r="2009" spans="1:31" ht="12.75" customHeight="1">
      <c r="A2009" s="816" t="s">
        <v>739</v>
      </c>
      <c r="B2009" s="817"/>
      <c r="C2009" s="818"/>
      <c r="D2009" s="818"/>
      <c r="E2009" s="819">
        <f t="shared" ref="E2009:AB2009" si="555">SQRT(E2007*E2007+E2008*E2008)</f>
        <v>0.42701456649627306</v>
      </c>
      <c r="F2009" s="819">
        <f t="shared" si="555"/>
        <v>0.39430877494674144</v>
      </c>
      <c r="G2009" s="819">
        <f t="shared" si="555"/>
        <v>0.37409073765598627</v>
      </c>
      <c r="H2009" s="819">
        <f t="shared" si="555"/>
        <v>0.38611911374600455</v>
      </c>
      <c r="I2009" s="819">
        <f t="shared" si="555"/>
        <v>0.41013247859685531</v>
      </c>
      <c r="J2009" s="819">
        <f t="shared" si="555"/>
        <v>0.46574630433316372</v>
      </c>
      <c r="K2009" s="819">
        <f t="shared" si="555"/>
        <v>0.62800899675084276</v>
      </c>
      <c r="L2009" s="819">
        <f t="shared" si="555"/>
        <v>0.74654902049363114</v>
      </c>
      <c r="M2009" s="819">
        <f t="shared" si="555"/>
        <v>0.73698155336480442</v>
      </c>
      <c r="N2009" s="819">
        <f t="shared" si="555"/>
        <v>0.8004218137957011</v>
      </c>
      <c r="O2009" s="819">
        <f t="shared" si="555"/>
        <v>0.74435519746959511</v>
      </c>
      <c r="P2009" s="819">
        <f t="shared" si="555"/>
        <v>0.71579937133249849</v>
      </c>
      <c r="Q2009" s="819">
        <f t="shared" si="555"/>
        <v>0.69730539220631305</v>
      </c>
      <c r="R2009" s="819">
        <f t="shared" si="555"/>
        <v>0.63927740457488413</v>
      </c>
      <c r="S2009" s="819">
        <f t="shared" si="555"/>
        <v>0.58798415794985504</v>
      </c>
      <c r="T2009" s="819">
        <f t="shared" si="555"/>
        <v>0.60937702615047773</v>
      </c>
      <c r="U2009" s="819">
        <f t="shared" si="555"/>
        <v>0.63272780877720236</v>
      </c>
      <c r="V2009" s="819">
        <f t="shared" si="555"/>
        <v>0.6797886804000195</v>
      </c>
      <c r="W2009" s="819">
        <f t="shared" si="555"/>
        <v>0.71771462295260502</v>
      </c>
      <c r="X2009" s="819">
        <f t="shared" si="555"/>
        <v>0.6884650317917389</v>
      </c>
      <c r="Y2009" s="819">
        <f t="shared" si="555"/>
        <v>0.63480233931516028</v>
      </c>
      <c r="Z2009" s="819">
        <f t="shared" si="555"/>
        <v>0.61357033826611929</v>
      </c>
      <c r="AA2009" s="819">
        <f t="shared" si="555"/>
        <v>0.53830274938922618</v>
      </c>
      <c r="AB2009" s="819">
        <f t="shared" si="555"/>
        <v>0.46945025295551818</v>
      </c>
      <c r="AC2009" s="821"/>
      <c r="AD2009" s="787">
        <f>MAX(E2009:AB2009)</f>
        <v>0.8004218137957011</v>
      </c>
    </row>
    <row r="2010" spans="1:31" s="738" customFormat="1" ht="12.75" customHeight="1" thickBot="1">
      <c r="A2010" s="822" t="s">
        <v>648</v>
      </c>
      <c r="B2010" s="823"/>
      <c r="C2010" s="824"/>
      <c r="D2010" s="824"/>
      <c r="E2010" s="917">
        <v>1</v>
      </c>
      <c r="F2010" s="917">
        <v>2</v>
      </c>
      <c r="G2010" s="917">
        <v>3</v>
      </c>
      <c r="H2010" s="917">
        <v>4</v>
      </c>
      <c r="I2010" s="917">
        <v>5</v>
      </c>
      <c r="J2010" s="917">
        <v>6</v>
      </c>
      <c r="K2010" s="917">
        <v>7</v>
      </c>
      <c r="L2010" s="917">
        <v>8</v>
      </c>
      <c r="M2010" s="917">
        <v>9</v>
      </c>
      <c r="N2010" s="917">
        <v>10</v>
      </c>
      <c r="O2010" s="917">
        <v>11</v>
      </c>
      <c r="P2010" s="917">
        <v>12</v>
      </c>
      <c r="Q2010" s="917">
        <v>13</v>
      </c>
      <c r="R2010" s="917">
        <v>14</v>
      </c>
      <c r="S2010" s="917">
        <v>15</v>
      </c>
      <c r="T2010" s="917">
        <v>16</v>
      </c>
      <c r="U2010" s="917">
        <v>17</v>
      </c>
      <c r="V2010" s="917">
        <v>18</v>
      </c>
      <c r="W2010" s="917">
        <v>19</v>
      </c>
      <c r="X2010" s="917">
        <v>20</v>
      </c>
      <c r="Y2010" s="917">
        <v>21</v>
      </c>
      <c r="Z2010" s="917">
        <v>22</v>
      </c>
      <c r="AA2010" s="917">
        <v>23</v>
      </c>
      <c r="AB2010" s="917">
        <v>24</v>
      </c>
      <c r="AC2010" s="826"/>
    </row>
    <row r="2011" spans="1:31" s="738" customFormat="1" ht="12.75" customHeight="1">
      <c r="A2011" s="827" t="s">
        <v>169</v>
      </c>
      <c r="B2011" s="828"/>
      <c r="C2011" s="829" t="s">
        <v>164</v>
      </c>
      <c r="D2011" s="829" t="s">
        <v>160</v>
      </c>
      <c r="E2011" s="829">
        <v>10.569999694824219</v>
      </c>
      <c r="F2011" s="829">
        <v>10.399999618530273</v>
      </c>
      <c r="G2011" s="829">
        <v>10.430000305175781</v>
      </c>
      <c r="H2011" s="829">
        <v>10.449999809265137</v>
      </c>
      <c r="I2011" s="829">
        <v>10.430000305175781</v>
      </c>
      <c r="J2011" s="829">
        <v>10.369999885559082</v>
      </c>
      <c r="K2011" s="829">
        <v>10.510000228881836</v>
      </c>
      <c r="L2011" s="829">
        <v>10.430000305175781</v>
      </c>
      <c r="M2011" s="829">
        <v>10.5</v>
      </c>
      <c r="N2011" s="829">
        <v>10.579999923706055</v>
      </c>
      <c r="O2011" s="829">
        <v>10.579999923706055</v>
      </c>
      <c r="P2011" s="829">
        <v>10.699999809265137</v>
      </c>
      <c r="Q2011" s="829">
        <v>10.560000419616699</v>
      </c>
      <c r="R2011" s="829">
        <v>10.609999656677246</v>
      </c>
      <c r="S2011" s="829">
        <v>10.590000152587891</v>
      </c>
      <c r="T2011" s="829">
        <v>10.590000152587891</v>
      </c>
      <c r="U2011" s="829">
        <v>10.569999694824219</v>
      </c>
      <c r="V2011" s="829">
        <v>10.560000419616699</v>
      </c>
      <c r="W2011" s="829">
        <v>10.579999923706055</v>
      </c>
      <c r="X2011" s="829">
        <v>10.590000152587891</v>
      </c>
      <c r="Y2011" s="829">
        <v>10.600000381469727</v>
      </c>
      <c r="Z2011" s="829">
        <v>10.640000343322754</v>
      </c>
      <c r="AA2011" s="829">
        <v>10.539999961853027</v>
      </c>
      <c r="AB2011" s="829">
        <v>10.529999732971191</v>
      </c>
      <c r="AC2011" s="829"/>
    </row>
    <row r="2012" spans="1:31" s="738" customFormat="1" ht="12.75" customHeight="1" thickBot="1">
      <c r="A2012" s="1006" t="s">
        <v>170</v>
      </c>
      <c r="B2012" s="1007"/>
      <c r="C2012" s="966" t="s">
        <v>164</v>
      </c>
      <c r="D2012" s="966" t="s">
        <v>160</v>
      </c>
      <c r="E2012" s="966">
        <v>10.569999694824219</v>
      </c>
      <c r="F2012" s="966">
        <v>10.399999618530273</v>
      </c>
      <c r="G2012" s="966">
        <v>10.430000305175781</v>
      </c>
      <c r="H2012" s="966">
        <v>10.449999809265137</v>
      </c>
      <c r="I2012" s="966">
        <v>10.430000305175781</v>
      </c>
      <c r="J2012" s="966">
        <v>10.369999885559082</v>
      </c>
      <c r="K2012" s="966">
        <v>10.510000228881836</v>
      </c>
      <c r="L2012" s="966">
        <v>10.430000305175781</v>
      </c>
      <c r="M2012" s="966">
        <v>10.5</v>
      </c>
      <c r="N2012" s="966">
        <v>10.579999923706055</v>
      </c>
      <c r="O2012" s="966">
        <v>10.579999923706055</v>
      </c>
      <c r="P2012" s="966">
        <v>10.699999809265137</v>
      </c>
      <c r="Q2012" s="966">
        <v>10.560000419616699</v>
      </c>
      <c r="R2012" s="966">
        <v>10.609999656677246</v>
      </c>
      <c r="S2012" s="966">
        <v>10.590000152587891</v>
      </c>
      <c r="T2012" s="966">
        <v>10.590000152587891</v>
      </c>
      <c r="U2012" s="966">
        <v>10.569999694824219</v>
      </c>
      <c r="V2012" s="966">
        <v>10.560000419616699</v>
      </c>
      <c r="W2012" s="966">
        <v>10.579999923706055</v>
      </c>
      <c r="X2012" s="966">
        <v>10.590000152587891</v>
      </c>
      <c r="Y2012" s="966">
        <v>10.600000381469727</v>
      </c>
      <c r="Z2012" s="966">
        <v>10.640000343322754</v>
      </c>
      <c r="AA2012" s="966">
        <v>10.539999961853027</v>
      </c>
      <c r="AB2012" s="966">
        <v>10.529999732971191</v>
      </c>
      <c r="AC2012" s="966"/>
      <c r="AD2012" s="737">
        <f>MAX(E2012:AB2012)</f>
        <v>10.699999809265137</v>
      </c>
      <c r="AE2012" s="737">
        <f>MIN(E2012:AB2012)</f>
        <v>10.369999885559082</v>
      </c>
    </row>
    <row r="2013" spans="1:31" ht="12.75" customHeight="1">
      <c r="A2013" s="942" t="s">
        <v>255</v>
      </c>
      <c r="B2013" s="727" t="s">
        <v>920</v>
      </c>
      <c r="C2013" s="857" t="s">
        <v>156</v>
      </c>
      <c r="D2013" s="857" t="s">
        <v>157</v>
      </c>
      <c r="E2013" s="947">
        <v>2.4799999999999999E-2</v>
      </c>
      <c r="F2013" s="947">
        <v>2.4199999999999999E-2</v>
      </c>
      <c r="G2013" s="947">
        <v>2.3800000000000002E-2</v>
      </c>
      <c r="H2013" s="943">
        <v>2.3E-2</v>
      </c>
      <c r="I2013" s="947">
        <v>2.6599999999999999E-2</v>
      </c>
      <c r="J2013" s="947">
        <v>3.0200000000000001E-2</v>
      </c>
      <c r="K2013" s="947">
        <v>4.8399999999999999E-2</v>
      </c>
      <c r="L2013" s="947">
        <v>5.28E-2</v>
      </c>
      <c r="M2013" s="947">
        <v>5.3999999999999999E-2</v>
      </c>
      <c r="N2013" s="943">
        <v>5.28E-2</v>
      </c>
      <c r="O2013" s="947">
        <v>4.4600000000000001E-2</v>
      </c>
      <c r="P2013" s="947">
        <v>4.4400000000000002E-2</v>
      </c>
      <c r="Q2013" s="947">
        <v>4.7800000000000002E-2</v>
      </c>
      <c r="R2013" s="947">
        <v>4.4200000000000003E-2</v>
      </c>
      <c r="S2013" s="947">
        <v>3.9600000000000003E-2</v>
      </c>
      <c r="T2013" s="947">
        <v>4.02E-2</v>
      </c>
      <c r="U2013" s="947">
        <v>4.1399999999999999E-2</v>
      </c>
      <c r="V2013" s="943">
        <v>4.6800000000000001E-2</v>
      </c>
      <c r="W2013" s="947">
        <v>4.1599999999999998E-2</v>
      </c>
      <c r="X2013" s="947">
        <v>4.2200000000000001E-2</v>
      </c>
      <c r="Y2013" s="947">
        <v>3.7199999999999997E-2</v>
      </c>
      <c r="Z2013" s="947">
        <v>3.6999999999999998E-2</v>
      </c>
      <c r="AA2013" s="947">
        <v>3.04E-2</v>
      </c>
      <c r="AB2013" s="947">
        <v>2.76E-2</v>
      </c>
      <c r="AC2013" s="841">
        <f>SUM(E2013:AB2013)</f>
        <v>0.92559999999999987</v>
      </c>
    </row>
    <row r="2014" spans="1:31" ht="12.75" customHeight="1">
      <c r="A2014" s="925"/>
      <c r="B2014" s="853"/>
      <c r="C2014" s="783" t="s">
        <v>158</v>
      </c>
      <c r="D2014" s="783" t="s">
        <v>157</v>
      </c>
      <c r="E2014" s="948">
        <v>3.56E-2</v>
      </c>
      <c r="F2014" s="948">
        <v>3.3000000000000002E-2</v>
      </c>
      <c r="G2014" s="948">
        <v>3.2599999999999997E-2</v>
      </c>
      <c r="H2014" s="940">
        <v>3.2399999999999998E-2</v>
      </c>
      <c r="I2014" s="948">
        <v>3.2399999999999998E-2</v>
      </c>
      <c r="J2014" s="948">
        <v>3.2399999999999998E-2</v>
      </c>
      <c r="K2014" s="948">
        <v>3.44E-2</v>
      </c>
      <c r="L2014" s="948">
        <v>3.5999999999999997E-2</v>
      </c>
      <c r="M2014" s="948">
        <v>3.6799999999999999E-2</v>
      </c>
      <c r="N2014" s="940">
        <v>3.9600000000000003E-2</v>
      </c>
      <c r="O2014" s="948">
        <v>3.8600000000000002E-2</v>
      </c>
      <c r="P2014" s="948">
        <v>4.0800000000000003E-2</v>
      </c>
      <c r="Q2014" s="948">
        <v>4.0399999999999998E-2</v>
      </c>
      <c r="R2014" s="948">
        <v>3.7999999999999999E-2</v>
      </c>
      <c r="S2014" s="948">
        <v>3.9199999999999999E-2</v>
      </c>
      <c r="T2014" s="948">
        <v>3.9399999999999998E-2</v>
      </c>
      <c r="U2014" s="948">
        <v>3.9199999999999999E-2</v>
      </c>
      <c r="V2014" s="940">
        <v>3.9E-2</v>
      </c>
      <c r="W2014" s="948">
        <v>3.6799999999999999E-2</v>
      </c>
      <c r="X2014" s="948">
        <v>3.7999999999999999E-2</v>
      </c>
      <c r="Y2014" s="948">
        <v>3.4599999999999999E-2</v>
      </c>
      <c r="Z2014" s="948">
        <v>3.5799999999999998E-2</v>
      </c>
      <c r="AA2014" s="948">
        <v>3.4599999999999999E-2</v>
      </c>
      <c r="AB2014" s="948">
        <v>3.3599999999999998E-2</v>
      </c>
      <c r="AC2014" s="841">
        <f>SUM(E2014:AB2014)</f>
        <v>0.87320000000000009</v>
      </c>
    </row>
    <row r="2015" spans="1:31" ht="12.75" customHeight="1">
      <c r="A2015" s="925"/>
      <c r="B2015" s="853"/>
      <c r="C2015" s="783" t="s">
        <v>159</v>
      </c>
      <c r="D2015" s="783" t="s">
        <v>209</v>
      </c>
      <c r="E2015" s="927">
        <f t="shared" ref="E2015:AB2015" si="556">SQRT(E2013*E2013+E2014*E2014)*1000/(1.732*E2011)</f>
        <v>2.3699167727707748</v>
      </c>
      <c r="F2015" s="927">
        <f t="shared" si="556"/>
        <v>2.2718492973911713</v>
      </c>
      <c r="G2015" s="927">
        <f t="shared" si="556"/>
        <v>2.2343694868530535</v>
      </c>
      <c r="H2015" s="933">
        <f t="shared" si="556"/>
        <v>2.1953000486000049</v>
      </c>
      <c r="I2015" s="927">
        <f t="shared" si="556"/>
        <v>2.3205622180907142</v>
      </c>
      <c r="J2015" s="927">
        <f t="shared" si="556"/>
        <v>2.4660434586443252</v>
      </c>
      <c r="K2015" s="927">
        <f t="shared" si="556"/>
        <v>3.2620124479634169</v>
      </c>
      <c r="L2015" s="927">
        <f t="shared" si="556"/>
        <v>3.5375464449852405</v>
      </c>
      <c r="M2015" s="927">
        <f t="shared" si="556"/>
        <v>3.5932625857867597</v>
      </c>
      <c r="N2015" s="933">
        <f t="shared" si="556"/>
        <v>3.6017236144243445</v>
      </c>
      <c r="O2015" s="927">
        <f t="shared" si="556"/>
        <v>3.2188530622414375</v>
      </c>
      <c r="P2015" s="927">
        <f t="shared" si="556"/>
        <v>3.2537207701971176</v>
      </c>
      <c r="Q2015" s="927">
        <f t="shared" si="556"/>
        <v>3.421881474950883</v>
      </c>
      <c r="R2015" s="927">
        <f t="shared" si="556"/>
        <v>3.1719433542721762</v>
      </c>
      <c r="S2015" s="927">
        <f t="shared" si="556"/>
        <v>3.0378964111049864</v>
      </c>
      <c r="T2015" s="927">
        <f t="shared" si="556"/>
        <v>3.0688534403209338</v>
      </c>
      <c r="U2015" s="927">
        <f t="shared" si="556"/>
        <v>3.1142889373996288</v>
      </c>
      <c r="V2015" s="933">
        <f t="shared" si="556"/>
        <v>3.3307934125097747</v>
      </c>
      <c r="W2015" s="927">
        <f t="shared" si="556"/>
        <v>3.0309582475751391</v>
      </c>
      <c r="X2015" s="927">
        <f t="shared" si="556"/>
        <v>3.096066155750905</v>
      </c>
      <c r="Y2015" s="927">
        <f t="shared" si="556"/>
        <v>2.7671979909374609</v>
      </c>
      <c r="Z2015" s="927">
        <f t="shared" si="556"/>
        <v>2.7937390874301524</v>
      </c>
      <c r="AA2015" s="927">
        <f t="shared" si="556"/>
        <v>2.5229845805162037</v>
      </c>
      <c r="AB2015" s="927">
        <f t="shared" si="556"/>
        <v>2.3841707811316994</v>
      </c>
      <c r="AC2015" s="786"/>
    </row>
    <row r="2016" spans="1:31" ht="12.75" customHeight="1">
      <c r="A2016" s="929"/>
      <c r="B2016" s="854"/>
      <c r="C2016" s="795" t="s">
        <v>161</v>
      </c>
      <c r="D2016" s="795"/>
      <c r="E2016" s="918">
        <f t="shared" ref="E2016:AC2016" si="557">E2014/E2013</f>
        <v>1.435483870967742</v>
      </c>
      <c r="F2016" s="918">
        <f t="shared" si="557"/>
        <v>1.3636363636363638</v>
      </c>
      <c r="G2016" s="918">
        <f t="shared" si="557"/>
        <v>1.3697478991596637</v>
      </c>
      <c r="H2016" s="928">
        <f t="shared" si="557"/>
        <v>1.4086956521739129</v>
      </c>
      <c r="I2016" s="918">
        <f t="shared" si="557"/>
        <v>1.2180451127819549</v>
      </c>
      <c r="J2016" s="918">
        <f t="shared" si="557"/>
        <v>1.0728476821192052</v>
      </c>
      <c r="K2016" s="918">
        <f t="shared" si="557"/>
        <v>0.71074380165289264</v>
      </c>
      <c r="L2016" s="918">
        <f t="shared" si="557"/>
        <v>0.68181818181818177</v>
      </c>
      <c r="M2016" s="918">
        <f t="shared" si="557"/>
        <v>0.68148148148148147</v>
      </c>
      <c r="N2016" s="928">
        <f t="shared" si="557"/>
        <v>0.75000000000000011</v>
      </c>
      <c r="O2016" s="918">
        <f t="shared" si="557"/>
        <v>0.86547085201793728</v>
      </c>
      <c r="P2016" s="918">
        <f t="shared" si="557"/>
        <v>0.91891891891891897</v>
      </c>
      <c r="Q2016" s="918">
        <f t="shared" si="557"/>
        <v>0.84518828451882833</v>
      </c>
      <c r="R2016" s="918">
        <f t="shared" si="557"/>
        <v>0.85972850678733026</v>
      </c>
      <c r="S2016" s="918">
        <f t="shared" si="557"/>
        <v>0.98989898989898983</v>
      </c>
      <c r="T2016" s="918">
        <f t="shared" si="557"/>
        <v>0.98009950248756217</v>
      </c>
      <c r="U2016" s="918">
        <f t="shared" si="557"/>
        <v>0.9468599033816425</v>
      </c>
      <c r="V2016" s="928">
        <f t="shared" si="557"/>
        <v>0.83333333333333326</v>
      </c>
      <c r="W2016" s="918">
        <f t="shared" si="557"/>
        <v>0.88461538461538469</v>
      </c>
      <c r="X2016" s="918">
        <f t="shared" si="557"/>
        <v>0.90047393364928907</v>
      </c>
      <c r="Y2016" s="918">
        <f t="shared" si="557"/>
        <v>0.93010752688172049</v>
      </c>
      <c r="Z2016" s="918">
        <f t="shared" si="557"/>
        <v>0.96756756756756757</v>
      </c>
      <c r="AA2016" s="918">
        <f t="shared" si="557"/>
        <v>1.138157894736842</v>
      </c>
      <c r="AB2016" s="918">
        <f t="shared" si="557"/>
        <v>1.2173913043478259</v>
      </c>
      <c r="AC2016" s="786">
        <f t="shared" si="557"/>
        <v>0.94338807260155599</v>
      </c>
    </row>
    <row r="2017" spans="1:31" ht="12.75" customHeight="1">
      <c r="A2017" s="874" t="s">
        <v>228</v>
      </c>
      <c r="B2017" s="728" t="s">
        <v>921</v>
      </c>
      <c r="C2017" s="777" t="s">
        <v>156</v>
      </c>
      <c r="D2017" s="777" t="s">
        <v>157</v>
      </c>
      <c r="E2017" s="923">
        <v>0</v>
      </c>
      <c r="F2017" s="923">
        <v>0</v>
      </c>
      <c r="G2017" s="923">
        <v>0</v>
      </c>
      <c r="H2017" s="924">
        <v>0</v>
      </c>
      <c r="I2017" s="923">
        <v>0</v>
      </c>
      <c r="J2017" s="923">
        <v>0</v>
      </c>
      <c r="K2017" s="923">
        <v>0</v>
      </c>
      <c r="L2017" s="923">
        <v>0</v>
      </c>
      <c r="M2017" s="923">
        <v>0</v>
      </c>
      <c r="N2017" s="924">
        <v>0</v>
      </c>
      <c r="O2017" s="923">
        <v>0</v>
      </c>
      <c r="P2017" s="923">
        <v>0</v>
      </c>
      <c r="Q2017" s="923">
        <v>0</v>
      </c>
      <c r="R2017" s="923">
        <v>0</v>
      </c>
      <c r="S2017" s="923">
        <v>0</v>
      </c>
      <c r="T2017" s="923">
        <v>0</v>
      </c>
      <c r="U2017" s="923">
        <v>0</v>
      </c>
      <c r="V2017" s="924">
        <v>0</v>
      </c>
      <c r="W2017" s="923">
        <v>0</v>
      </c>
      <c r="X2017" s="923">
        <v>0</v>
      </c>
      <c r="Y2017" s="923">
        <v>0</v>
      </c>
      <c r="Z2017" s="923">
        <v>0</v>
      </c>
      <c r="AA2017" s="923">
        <v>0</v>
      </c>
      <c r="AB2017" s="923">
        <v>0</v>
      </c>
      <c r="AC2017" s="780">
        <f>SUM(E2017:AB2017)</f>
        <v>0</v>
      </c>
    </row>
    <row r="2018" spans="1:31" ht="12.75" customHeight="1">
      <c r="A2018" s="925"/>
      <c r="B2018" s="853"/>
      <c r="C2018" s="783" t="s">
        <v>158</v>
      </c>
      <c r="D2018" s="783" t="s">
        <v>157</v>
      </c>
      <c r="E2018" s="913">
        <v>0</v>
      </c>
      <c r="F2018" s="913">
        <v>0</v>
      </c>
      <c r="G2018" s="913">
        <v>0</v>
      </c>
      <c r="H2018" s="926">
        <v>0</v>
      </c>
      <c r="I2018" s="913">
        <v>0</v>
      </c>
      <c r="J2018" s="913">
        <v>0</v>
      </c>
      <c r="K2018" s="913">
        <v>0</v>
      </c>
      <c r="L2018" s="913">
        <v>0</v>
      </c>
      <c r="M2018" s="913">
        <v>0</v>
      </c>
      <c r="N2018" s="926">
        <v>0</v>
      </c>
      <c r="O2018" s="913">
        <v>0</v>
      </c>
      <c r="P2018" s="913">
        <v>0</v>
      </c>
      <c r="Q2018" s="913">
        <v>0</v>
      </c>
      <c r="R2018" s="913">
        <v>0</v>
      </c>
      <c r="S2018" s="913">
        <v>0</v>
      </c>
      <c r="T2018" s="913">
        <v>0</v>
      </c>
      <c r="U2018" s="913">
        <v>0</v>
      </c>
      <c r="V2018" s="926">
        <v>0</v>
      </c>
      <c r="W2018" s="913">
        <v>0</v>
      </c>
      <c r="X2018" s="913">
        <v>0</v>
      </c>
      <c r="Y2018" s="913">
        <v>0</v>
      </c>
      <c r="Z2018" s="913">
        <v>0</v>
      </c>
      <c r="AA2018" s="913">
        <v>0</v>
      </c>
      <c r="AB2018" s="913">
        <v>0</v>
      </c>
      <c r="AC2018" s="841">
        <f>SUM(E2018:AB2018)</f>
        <v>0</v>
      </c>
    </row>
    <row r="2019" spans="1:31" ht="12.75" customHeight="1">
      <c r="A2019" s="925"/>
      <c r="B2019" s="853"/>
      <c r="C2019" s="783" t="s">
        <v>159</v>
      </c>
      <c r="D2019" s="783"/>
      <c r="E2019" s="905"/>
      <c r="F2019" s="905"/>
      <c r="G2019" s="905"/>
      <c r="H2019" s="944"/>
      <c r="I2019" s="905"/>
      <c r="J2019" s="905"/>
      <c r="K2019" s="905"/>
      <c r="L2019" s="905"/>
      <c r="M2019" s="905"/>
      <c r="N2019" s="944"/>
      <c r="O2019" s="905"/>
      <c r="P2019" s="905"/>
      <c r="Q2019" s="905"/>
      <c r="R2019" s="905"/>
      <c r="S2019" s="905"/>
      <c r="T2019" s="905"/>
      <c r="U2019" s="905"/>
      <c r="V2019" s="944"/>
      <c r="W2019" s="905"/>
      <c r="X2019" s="905"/>
      <c r="Y2019" s="905"/>
      <c r="Z2019" s="905"/>
      <c r="AA2019" s="905"/>
      <c r="AB2019" s="905"/>
      <c r="AC2019" s="786"/>
    </row>
    <row r="2020" spans="1:31" ht="12.75" customHeight="1">
      <c r="A2020" s="929"/>
      <c r="B2020" s="854"/>
      <c r="C2020" s="795" t="s">
        <v>161</v>
      </c>
      <c r="D2020" s="795"/>
      <c r="E2020" s="914"/>
      <c r="F2020" s="914"/>
      <c r="G2020" s="914"/>
      <c r="H2020" s="930"/>
      <c r="I2020" s="914"/>
      <c r="J2020" s="914"/>
      <c r="K2020" s="914"/>
      <c r="L2020" s="914"/>
      <c r="M2020" s="914"/>
      <c r="N2020" s="930"/>
      <c r="O2020" s="914"/>
      <c r="P2020" s="914"/>
      <c r="Q2020" s="914"/>
      <c r="R2020" s="914"/>
      <c r="S2020" s="914"/>
      <c r="T2020" s="914"/>
      <c r="U2020" s="914"/>
      <c r="V2020" s="930"/>
      <c r="W2020" s="914"/>
      <c r="X2020" s="914"/>
      <c r="Y2020" s="914"/>
      <c r="Z2020" s="914"/>
      <c r="AA2020" s="914"/>
      <c r="AB2020" s="914"/>
      <c r="AC2020" s="798"/>
    </row>
    <row r="2021" spans="1:31" ht="12.75" customHeight="1">
      <c r="A2021" s="874" t="s">
        <v>171</v>
      </c>
      <c r="B2021" s="728" t="s">
        <v>178</v>
      </c>
      <c r="C2021" s="777" t="s">
        <v>156</v>
      </c>
      <c r="D2021" s="777" t="s">
        <v>157</v>
      </c>
      <c r="E2021" s="923">
        <v>0</v>
      </c>
      <c r="F2021" s="923">
        <v>0</v>
      </c>
      <c r="G2021" s="923">
        <v>0</v>
      </c>
      <c r="H2021" s="924">
        <v>0</v>
      </c>
      <c r="I2021" s="923">
        <v>0</v>
      </c>
      <c r="J2021" s="923">
        <v>0</v>
      </c>
      <c r="K2021" s="923">
        <v>0</v>
      </c>
      <c r="L2021" s="923">
        <v>0</v>
      </c>
      <c r="M2021" s="923">
        <v>0</v>
      </c>
      <c r="N2021" s="924">
        <v>0</v>
      </c>
      <c r="O2021" s="923">
        <v>0</v>
      </c>
      <c r="P2021" s="923">
        <v>0</v>
      </c>
      <c r="Q2021" s="923">
        <v>0</v>
      </c>
      <c r="R2021" s="923">
        <v>0</v>
      </c>
      <c r="S2021" s="923">
        <v>0</v>
      </c>
      <c r="T2021" s="923">
        <v>0</v>
      </c>
      <c r="U2021" s="923">
        <v>0</v>
      </c>
      <c r="V2021" s="924">
        <v>0</v>
      </c>
      <c r="W2021" s="923">
        <v>0</v>
      </c>
      <c r="X2021" s="923">
        <v>0</v>
      </c>
      <c r="Y2021" s="923">
        <v>0</v>
      </c>
      <c r="Z2021" s="923">
        <v>0</v>
      </c>
      <c r="AA2021" s="923">
        <v>0</v>
      </c>
      <c r="AB2021" s="923">
        <v>0</v>
      </c>
      <c r="AC2021" s="780">
        <f>SUM(E2021:AB2021)</f>
        <v>0</v>
      </c>
    </row>
    <row r="2022" spans="1:31" ht="12.75" customHeight="1">
      <c r="A2022" s="925"/>
      <c r="B2022" s="853"/>
      <c r="C2022" s="783" t="s">
        <v>158</v>
      </c>
      <c r="D2022" s="783" t="s">
        <v>157</v>
      </c>
      <c r="E2022" s="913">
        <v>0</v>
      </c>
      <c r="F2022" s="913">
        <v>0</v>
      </c>
      <c r="G2022" s="913">
        <v>0</v>
      </c>
      <c r="H2022" s="926">
        <v>0</v>
      </c>
      <c r="I2022" s="913">
        <v>0</v>
      </c>
      <c r="J2022" s="913">
        <v>0</v>
      </c>
      <c r="K2022" s="913">
        <v>0</v>
      </c>
      <c r="L2022" s="913">
        <v>0</v>
      </c>
      <c r="M2022" s="913">
        <v>0</v>
      </c>
      <c r="N2022" s="926">
        <v>0</v>
      </c>
      <c r="O2022" s="913">
        <v>0</v>
      </c>
      <c r="P2022" s="913">
        <v>0</v>
      </c>
      <c r="Q2022" s="913">
        <v>0</v>
      </c>
      <c r="R2022" s="913">
        <v>0</v>
      </c>
      <c r="S2022" s="913">
        <v>0</v>
      </c>
      <c r="T2022" s="913">
        <v>0</v>
      </c>
      <c r="U2022" s="913">
        <v>0</v>
      </c>
      <c r="V2022" s="926">
        <v>0</v>
      </c>
      <c r="W2022" s="913">
        <v>0</v>
      </c>
      <c r="X2022" s="913">
        <v>0</v>
      </c>
      <c r="Y2022" s="913">
        <v>0</v>
      </c>
      <c r="Z2022" s="913">
        <v>0</v>
      </c>
      <c r="AA2022" s="913">
        <v>0</v>
      </c>
      <c r="AB2022" s="913">
        <v>0</v>
      </c>
      <c r="AC2022" s="786">
        <f>SUM(E2022:AB2022)</f>
        <v>0</v>
      </c>
    </row>
    <row r="2023" spans="1:31" ht="12.75" customHeight="1">
      <c r="A2023" s="925"/>
      <c r="B2023" s="853"/>
      <c r="C2023" s="783" t="s">
        <v>159</v>
      </c>
      <c r="D2023" s="783" t="s">
        <v>209</v>
      </c>
      <c r="E2023" s="905" t="s">
        <v>179</v>
      </c>
      <c r="F2023" s="927">
        <f t="shared" ref="F2023:AB2023" si="558">SQRT(F2021*F2021+F2022*F2022)*1000/(1.732*F2011)</f>
        <v>0</v>
      </c>
      <c r="G2023" s="927">
        <f t="shared" si="558"/>
        <v>0</v>
      </c>
      <c r="H2023" s="933">
        <f t="shared" si="558"/>
        <v>0</v>
      </c>
      <c r="I2023" s="927">
        <f t="shared" si="558"/>
        <v>0</v>
      </c>
      <c r="J2023" s="927">
        <f t="shared" si="558"/>
        <v>0</v>
      </c>
      <c r="K2023" s="927">
        <f t="shared" si="558"/>
        <v>0</v>
      </c>
      <c r="L2023" s="927">
        <f t="shared" si="558"/>
        <v>0</v>
      </c>
      <c r="M2023" s="927">
        <f t="shared" si="558"/>
        <v>0</v>
      </c>
      <c r="N2023" s="933">
        <f t="shared" si="558"/>
        <v>0</v>
      </c>
      <c r="O2023" s="927">
        <f t="shared" si="558"/>
        <v>0</v>
      </c>
      <c r="P2023" s="927">
        <f t="shared" si="558"/>
        <v>0</v>
      </c>
      <c r="Q2023" s="927">
        <f t="shared" si="558"/>
        <v>0</v>
      </c>
      <c r="R2023" s="927">
        <f t="shared" si="558"/>
        <v>0</v>
      </c>
      <c r="S2023" s="927">
        <f t="shared" si="558"/>
        <v>0</v>
      </c>
      <c r="T2023" s="927">
        <f t="shared" si="558"/>
        <v>0</v>
      </c>
      <c r="U2023" s="927">
        <f t="shared" si="558"/>
        <v>0</v>
      </c>
      <c r="V2023" s="933">
        <f t="shared" si="558"/>
        <v>0</v>
      </c>
      <c r="W2023" s="927">
        <f t="shared" si="558"/>
        <v>0</v>
      </c>
      <c r="X2023" s="927">
        <f t="shared" si="558"/>
        <v>0</v>
      </c>
      <c r="Y2023" s="927">
        <f t="shared" si="558"/>
        <v>0</v>
      </c>
      <c r="Z2023" s="927">
        <f t="shared" si="558"/>
        <v>0</v>
      </c>
      <c r="AA2023" s="927">
        <f t="shared" si="558"/>
        <v>0</v>
      </c>
      <c r="AB2023" s="927">
        <f t="shared" si="558"/>
        <v>0</v>
      </c>
      <c r="AC2023" s="786"/>
    </row>
    <row r="2024" spans="1:31" ht="12.75" customHeight="1">
      <c r="A2024" s="929"/>
      <c r="B2024" s="854"/>
      <c r="C2024" s="795" t="s">
        <v>161</v>
      </c>
      <c r="D2024" s="795"/>
      <c r="E2024" s="914"/>
      <c r="F2024" s="914"/>
      <c r="G2024" s="914"/>
      <c r="H2024" s="930"/>
      <c r="I2024" s="914"/>
      <c r="J2024" s="914"/>
      <c r="K2024" s="914"/>
      <c r="L2024" s="914"/>
      <c r="M2024" s="914"/>
      <c r="N2024" s="930"/>
      <c r="O2024" s="914"/>
      <c r="P2024" s="914"/>
      <c r="Q2024" s="914"/>
      <c r="R2024" s="914"/>
      <c r="S2024" s="914"/>
      <c r="T2024" s="914"/>
      <c r="U2024" s="914"/>
      <c r="V2024" s="930"/>
      <c r="W2024" s="914"/>
      <c r="X2024" s="914"/>
      <c r="Y2024" s="914"/>
      <c r="Z2024" s="914"/>
      <c r="AA2024" s="914"/>
      <c r="AB2024" s="914"/>
      <c r="AC2024" s="798"/>
    </row>
    <row r="2025" spans="1:31" ht="12.75" customHeight="1">
      <c r="A2025" s="931" t="s">
        <v>197</v>
      </c>
      <c r="B2025" s="728" t="s">
        <v>922</v>
      </c>
      <c r="C2025" s="777" t="s">
        <v>156</v>
      </c>
      <c r="D2025" s="777" t="s">
        <v>157</v>
      </c>
      <c r="E2025" s="975">
        <v>6.7199999999999996E-2</v>
      </c>
      <c r="F2025" s="975">
        <v>6.1600000000000002E-2</v>
      </c>
      <c r="G2025" s="975">
        <v>6.0999999999999999E-2</v>
      </c>
      <c r="H2025" s="939">
        <v>6.9599999999999995E-2</v>
      </c>
      <c r="I2025" s="975">
        <v>7.0599999999999996E-2</v>
      </c>
      <c r="J2025" s="975">
        <v>8.3400000000000002E-2</v>
      </c>
      <c r="K2025" s="975">
        <v>0.11119999999999999</v>
      </c>
      <c r="L2025" s="975">
        <v>0.14099999999999999</v>
      </c>
      <c r="M2025" s="975">
        <v>0.15140000000000001</v>
      </c>
      <c r="N2025" s="939">
        <v>0.1862</v>
      </c>
      <c r="O2025" s="975">
        <v>0.16739999999999999</v>
      </c>
      <c r="P2025" s="975">
        <v>0.13059999999999999</v>
      </c>
      <c r="Q2025" s="975">
        <v>0.123</v>
      </c>
      <c r="R2025" s="975">
        <v>0.1124</v>
      </c>
      <c r="S2025" s="975">
        <v>0.1096</v>
      </c>
      <c r="T2025" s="975">
        <v>0.1096</v>
      </c>
      <c r="U2025" s="975">
        <v>0.113</v>
      </c>
      <c r="V2025" s="939">
        <v>0.1124</v>
      </c>
      <c r="W2025" s="975">
        <v>0.10979999999999999</v>
      </c>
      <c r="X2025" s="975">
        <v>0.1104</v>
      </c>
      <c r="Y2025" s="975">
        <v>0.09</v>
      </c>
      <c r="Z2025" s="975">
        <v>8.5199999999999998E-2</v>
      </c>
      <c r="AA2025" s="975">
        <v>7.3999999999999996E-2</v>
      </c>
      <c r="AB2025" s="975">
        <v>6.4600000000000005E-2</v>
      </c>
      <c r="AC2025" s="780">
        <f>SUM(E2025:AB2025)</f>
        <v>2.5151999999999992</v>
      </c>
      <c r="AD2025" s="737">
        <f>MAX(E2025:AB2025)</f>
        <v>0.1862</v>
      </c>
      <c r="AE2025" s="737">
        <f>MIN(E2025:AB2025)</f>
        <v>6.0999999999999999E-2</v>
      </c>
    </row>
    <row r="2026" spans="1:31" ht="12.75" customHeight="1">
      <c r="A2026" s="932"/>
      <c r="B2026" s="853"/>
      <c r="C2026" s="783" t="s">
        <v>158</v>
      </c>
      <c r="D2026" s="783" t="s">
        <v>157</v>
      </c>
      <c r="E2026" s="948">
        <v>7.2999999999999995E-2</v>
      </c>
      <c r="F2026" s="948">
        <v>6.8000000000000005E-2</v>
      </c>
      <c r="G2026" s="948">
        <v>6.3200000000000006E-2</v>
      </c>
      <c r="H2026" s="940">
        <v>6.8199999999999997E-2</v>
      </c>
      <c r="I2026" s="948">
        <v>6.6799999999999998E-2</v>
      </c>
      <c r="J2026" s="948">
        <v>6.88E-2</v>
      </c>
      <c r="K2026" s="948">
        <v>6.9000000000000006E-2</v>
      </c>
      <c r="L2026" s="948">
        <v>7.3999999999999996E-2</v>
      </c>
      <c r="M2026" s="948">
        <v>7.3999999999999996E-2</v>
      </c>
      <c r="N2026" s="940">
        <v>7.6200000000000004E-2</v>
      </c>
      <c r="O2026" s="948">
        <v>7.2800000000000004E-2</v>
      </c>
      <c r="P2026" s="948">
        <v>8.4199999999999997E-2</v>
      </c>
      <c r="Q2026" s="948">
        <v>8.2000000000000003E-2</v>
      </c>
      <c r="R2026" s="948">
        <v>7.7399999999999997E-2</v>
      </c>
      <c r="S2026" s="948">
        <v>7.5800000000000006E-2</v>
      </c>
      <c r="T2026" s="948">
        <v>7.6999999999999999E-2</v>
      </c>
      <c r="U2026" s="948">
        <v>7.7600000000000002E-2</v>
      </c>
      <c r="V2026" s="940">
        <v>7.1199999999999999E-2</v>
      </c>
      <c r="W2026" s="948">
        <v>6.5600000000000006E-2</v>
      </c>
      <c r="X2026" s="948">
        <v>7.0199999999999999E-2</v>
      </c>
      <c r="Y2026" s="948">
        <v>7.1199999999999999E-2</v>
      </c>
      <c r="Z2026" s="948">
        <v>7.3800000000000004E-2</v>
      </c>
      <c r="AA2026" s="948">
        <v>6.6199999999999995E-2</v>
      </c>
      <c r="AB2026" s="948">
        <v>6.7599999999999993E-2</v>
      </c>
      <c r="AC2026" s="786">
        <f>SUM(E2026:AB2026)</f>
        <v>1.7338000000000005</v>
      </c>
    </row>
    <row r="2027" spans="1:31" ht="12.75" customHeight="1">
      <c r="A2027" s="932"/>
      <c r="B2027" s="853"/>
      <c r="C2027" s="783" t="s">
        <v>159</v>
      </c>
      <c r="D2027" s="783" t="s">
        <v>209</v>
      </c>
      <c r="E2027" s="927">
        <f t="shared" ref="E2027:AB2027" si="559">SQRT(E2025*E2025+E2026*E2026)*1000/(1.732*E2012)</f>
        <v>5.4197776377675861</v>
      </c>
      <c r="F2027" s="927">
        <f t="shared" si="559"/>
        <v>5.0937508048207869</v>
      </c>
      <c r="G2027" s="927">
        <f t="shared" si="559"/>
        <v>4.8623085132454351</v>
      </c>
      <c r="H2027" s="933">
        <f t="shared" si="559"/>
        <v>5.3838439322479186</v>
      </c>
      <c r="I2027" s="927">
        <f t="shared" si="559"/>
        <v>5.3802883816912646</v>
      </c>
      <c r="J2027" s="927">
        <f t="shared" si="559"/>
        <v>6.0195224712268924</v>
      </c>
      <c r="K2027" s="927">
        <f t="shared" si="559"/>
        <v>7.1892392307869297</v>
      </c>
      <c r="L2027" s="927">
        <f t="shared" si="559"/>
        <v>8.8148865362506665</v>
      </c>
      <c r="M2027" s="927">
        <f t="shared" si="559"/>
        <v>9.2663006031219446</v>
      </c>
      <c r="N2027" s="933">
        <f t="shared" si="559"/>
        <v>10.979181444122519</v>
      </c>
      <c r="O2027" s="927">
        <f t="shared" si="559"/>
        <v>9.9617557169645341</v>
      </c>
      <c r="P2027" s="927">
        <f t="shared" si="559"/>
        <v>8.3847658763643622</v>
      </c>
      <c r="Q2027" s="927">
        <f t="shared" si="559"/>
        <v>8.0824627127883897</v>
      </c>
      <c r="R2027" s="927">
        <f t="shared" si="559"/>
        <v>7.4264162344287801</v>
      </c>
      <c r="S2027" s="927">
        <f t="shared" si="559"/>
        <v>7.265252726975338</v>
      </c>
      <c r="T2027" s="927">
        <f t="shared" si="559"/>
        <v>7.3026654568665608</v>
      </c>
      <c r="U2027" s="927">
        <f t="shared" si="559"/>
        <v>7.4877150794738379</v>
      </c>
      <c r="V2027" s="933">
        <f t="shared" si="559"/>
        <v>7.274682856041407</v>
      </c>
      <c r="W2027" s="927">
        <f t="shared" si="559"/>
        <v>6.9799149924954431</v>
      </c>
      <c r="X2027" s="927">
        <f t="shared" si="559"/>
        <v>7.1327963112672519</v>
      </c>
      <c r="Y2027" s="927">
        <f t="shared" si="559"/>
        <v>6.2507177004666428</v>
      </c>
      <c r="Z2027" s="927">
        <f t="shared" si="559"/>
        <v>6.1165426559790879</v>
      </c>
      <c r="AA2027" s="927">
        <f t="shared" si="559"/>
        <v>5.438956705512501</v>
      </c>
      <c r="AB2027" s="927">
        <f t="shared" si="559"/>
        <v>5.1268664472452015</v>
      </c>
      <c r="AC2027" s="786"/>
      <c r="AD2027" s="866">
        <f>MAX(E2027:AB2027)</f>
        <v>10.979181444122519</v>
      </c>
    </row>
    <row r="2028" spans="1:31" ht="12.75" customHeight="1">
      <c r="A2028" s="934"/>
      <c r="B2028" s="854"/>
      <c r="C2028" s="795" t="s">
        <v>161</v>
      </c>
      <c r="D2028" s="795"/>
      <c r="E2028" s="938">
        <f t="shared" ref="E2028:AC2028" si="560">E2026/E2025</f>
        <v>1.0863095238095237</v>
      </c>
      <c r="F2028" s="938">
        <f t="shared" si="560"/>
        <v>1.1038961038961039</v>
      </c>
      <c r="G2028" s="938">
        <f t="shared" si="560"/>
        <v>1.036065573770492</v>
      </c>
      <c r="H2028" s="968">
        <f t="shared" si="560"/>
        <v>0.97988505747126442</v>
      </c>
      <c r="I2028" s="938">
        <f t="shared" si="560"/>
        <v>0.94617563739376775</v>
      </c>
      <c r="J2028" s="938">
        <f t="shared" si="560"/>
        <v>0.82494004796163067</v>
      </c>
      <c r="K2028" s="938">
        <f t="shared" si="560"/>
        <v>0.6205035971223023</v>
      </c>
      <c r="L2028" s="938">
        <f t="shared" si="560"/>
        <v>0.52482269503546097</v>
      </c>
      <c r="M2028" s="938">
        <f t="shared" si="560"/>
        <v>0.48877146631439888</v>
      </c>
      <c r="N2028" s="968">
        <f t="shared" si="560"/>
        <v>0.40923737916219122</v>
      </c>
      <c r="O2028" s="938">
        <f t="shared" si="560"/>
        <v>0.43488649940262847</v>
      </c>
      <c r="P2028" s="938">
        <f t="shared" si="560"/>
        <v>0.6447166921898928</v>
      </c>
      <c r="Q2028" s="938">
        <f t="shared" si="560"/>
        <v>0.66666666666666674</v>
      </c>
      <c r="R2028" s="938">
        <f t="shared" si="560"/>
        <v>0.68861209964412806</v>
      </c>
      <c r="S2028" s="938">
        <f t="shared" si="560"/>
        <v>0.69160583941605847</v>
      </c>
      <c r="T2028" s="938">
        <f t="shared" si="560"/>
        <v>0.70255474452554745</v>
      </c>
      <c r="U2028" s="938">
        <f t="shared" si="560"/>
        <v>0.68672566371681421</v>
      </c>
      <c r="V2028" s="968">
        <f t="shared" si="560"/>
        <v>0.63345195729537362</v>
      </c>
      <c r="W2028" s="938">
        <f t="shared" si="560"/>
        <v>0.5974499089253188</v>
      </c>
      <c r="X2028" s="938">
        <f t="shared" si="560"/>
        <v>0.63586956521739135</v>
      </c>
      <c r="Y2028" s="938">
        <f t="shared" si="560"/>
        <v>0.7911111111111111</v>
      </c>
      <c r="Z2028" s="938">
        <f t="shared" si="560"/>
        <v>0.86619718309859162</v>
      </c>
      <c r="AA2028" s="938">
        <f t="shared" si="560"/>
        <v>0.89459459459459456</v>
      </c>
      <c r="AB2028" s="938">
        <f t="shared" si="560"/>
        <v>1.046439628482972</v>
      </c>
      <c r="AC2028" s="798">
        <f t="shared" si="560"/>
        <v>0.68932888040712503</v>
      </c>
    </row>
    <row r="2029" spans="1:31" ht="12.75" customHeight="1">
      <c r="A2029" s="931" t="s">
        <v>206</v>
      </c>
      <c r="B2029" s="728" t="s">
        <v>923</v>
      </c>
      <c r="C2029" s="777" t="s">
        <v>156</v>
      </c>
      <c r="D2029" s="777" t="s">
        <v>157</v>
      </c>
      <c r="E2029" s="975">
        <v>7.2599999999999998E-2</v>
      </c>
      <c r="F2029" s="975">
        <v>6.9400000000000003E-2</v>
      </c>
      <c r="G2029" s="975">
        <v>6.7799999999999999E-2</v>
      </c>
      <c r="H2029" s="939">
        <v>6.9400000000000003E-2</v>
      </c>
      <c r="I2029" s="975">
        <v>7.5399999999999995E-2</v>
      </c>
      <c r="J2029" s="975">
        <v>9.4799999999999995E-2</v>
      </c>
      <c r="K2029" s="975">
        <v>0.13339999999999999</v>
      </c>
      <c r="L2029" s="975">
        <v>0.1668</v>
      </c>
      <c r="M2029" s="975">
        <v>0.16059999999999999</v>
      </c>
      <c r="N2029" s="939">
        <v>0.16</v>
      </c>
      <c r="O2029" s="975">
        <v>0.1414</v>
      </c>
      <c r="P2029" s="975">
        <v>0.15040000000000001</v>
      </c>
      <c r="Q2029" s="975">
        <v>0.1406</v>
      </c>
      <c r="R2029" s="975">
        <v>0.12239999999999999</v>
      </c>
      <c r="S2029" s="975">
        <v>0.1134</v>
      </c>
      <c r="T2029" s="975">
        <v>0.1074</v>
      </c>
      <c r="U2029" s="975">
        <v>0.1108</v>
      </c>
      <c r="V2029" s="939">
        <v>0.15640000000000001</v>
      </c>
      <c r="W2029" s="975">
        <v>0.155</v>
      </c>
      <c r="X2029" s="975">
        <v>0.1462</v>
      </c>
      <c r="Y2029" s="975">
        <v>0.13039999999999999</v>
      </c>
      <c r="Z2029" s="975">
        <v>0.1222</v>
      </c>
      <c r="AA2029" s="975">
        <v>0.1028</v>
      </c>
      <c r="AB2029" s="975">
        <v>8.6400000000000005E-2</v>
      </c>
      <c r="AC2029" s="780">
        <f>SUM(E2029:AB2029)</f>
        <v>2.8559999999999994</v>
      </c>
      <c r="AD2029" s="737">
        <f>MAX(E2029:AB2029)</f>
        <v>0.1668</v>
      </c>
      <c r="AE2029" s="737">
        <f>MIN(E2029:AB2029)</f>
        <v>6.7799999999999999E-2</v>
      </c>
    </row>
    <row r="2030" spans="1:31" ht="12.75" customHeight="1">
      <c r="A2030" s="932"/>
      <c r="B2030" s="853"/>
      <c r="C2030" s="783" t="s">
        <v>158</v>
      </c>
      <c r="D2030" s="783" t="s">
        <v>157</v>
      </c>
      <c r="E2030" s="948">
        <v>5.0200000000000002E-2</v>
      </c>
      <c r="F2030" s="948">
        <v>4.5600000000000002E-2</v>
      </c>
      <c r="G2030" s="948">
        <v>4.48E-2</v>
      </c>
      <c r="H2030" s="940">
        <v>4.4200000000000003E-2</v>
      </c>
      <c r="I2030" s="948">
        <v>4.4600000000000001E-2</v>
      </c>
      <c r="J2030" s="948">
        <v>5.04E-2</v>
      </c>
      <c r="K2030" s="948">
        <v>5.3999999999999999E-2</v>
      </c>
      <c r="L2030" s="948">
        <v>5.8200000000000002E-2</v>
      </c>
      <c r="M2030" s="948">
        <v>5.8200000000000002E-2</v>
      </c>
      <c r="N2030" s="940">
        <v>6.3399999999999998E-2</v>
      </c>
      <c r="O2030" s="948">
        <v>6.2799999999999995E-2</v>
      </c>
      <c r="P2030" s="948">
        <v>6.3399999999999998E-2</v>
      </c>
      <c r="Q2030" s="948">
        <v>5.8599999999999999E-2</v>
      </c>
      <c r="R2030" s="948">
        <v>5.3800000000000001E-2</v>
      </c>
      <c r="S2030" s="948">
        <v>5.5599999999999997E-2</v>
      </c>
      <c r="T2030" s="948">
        <v>4.9200000000000001E-2</v>
      </c>
      <c r="U2030" s="948">
        <v>4.7800000000000002E-2</v>
      </c>
      <c r="V2030" s="940">
        <v>6.0600000000000001E-2</v>
      </c>
      <c r="W2030" s="948">
        <v>5.8000000000000003E-2</v>
      </c>
      <c r="X2030" s="948">
        <v>5.3600000000000002E-2</v>
      </c>
      <c r="Y2030" s="948">
        <v>4.9599999999999998E-2</v>
      </c>
      <c r="Z2030" s="948">
        <v>5.0999999999999997E-2</v>
      </c>
      <c r="AA2030" s="948">
        <v>4.5600000000000002E-2</v>
      </c>
      <c r="AB2030" s="948">
        <v>4.3999999999999997E-2</v>
      </c>
      <c r="AC2030" s="786">
        <f>SUM(E2030:AB2030)</f>
        <v>1.2672000000000001</v>
      </c>
    </row>
    <row r="2031" spans="1:31" ht="12.75" customHeight="1">
      <c r="A2031" s="932"/>
      <c r="B2031" s="853"/>
      <c r="C2031" s="783" t="s">
        <v>159</v>
      </c>
      <c r="D2031" s="783" t="s">
        <v>209</v>
      </c>
      <c r="E2031" s="927">
        <f t="shared" ref="E2031:AB2031" si="561">SQRT(E2029*E2029+E2030*E2030)*1000/(1.732*E2012)</f>
        <v>4.8213445118277338</v>
      </c>
      <c r="F2031" s="927">
        <f t="shared" si="561"/>
        <v>4.6100814479826431</v>
      </c>
      <c r="G2031" s="927">
        <f t="shared" si="561"/>
        <v>4.4984964045631397</v>
      </c>
      <c r="H2031" s="933">
        <f t="shared" si="561"/>
        <v>4.5460076701262553</v>
      </c>
      <c r="I2031" s="927">
        <f t="shared" si="561"/>
        <v>4.8493970429444433</v>
      </c>
      <c r="J2031" s="927">
        <f t="shared" si="561"/>
        <v>5.9777159579038761</v>
      </c>
      <c r="K2031" s="927">
        <f t="shared" si="561"/>
        <v>7.9059814767381562</v>
      </c>
      <c r="L2031" s="927">
        <f t="shared" si="561"/>
        <v>9.7793740456624416</v>
      </c>
      <c r="M2031" s="927">
        <f t="shared" si="561"/>
        <v>9.3929601612315494</v>
      </c>
      <c r="N2031" s="933">
        <f t="shared" si="561"/>
        <v>9.3919495087139389</v>
      </c>
      <c r="O2031" s="927">
        <f t="shared" si="561"/>
        <v>8.4432289282448867</v>
      </c>
      <c r="P2031" s="927">
        <f t="shared" si="561"/>
        <v>8.8071049222783149</v>
      </c>
      <c r="Q2031" s="927">
        <f t="shared" si="561"/>
        <v>8.3282524826365663</v>
      </c>
      <c r="R2031" s="927">
        <f t="shared" si="561"/>
        <v>7.2756926538771589</v>
      </c>
      <c r="S2031" s="927">
        <f t="shared" si="561"/>
        <v>6.8857145421154948</v>
      </c>
      <c r="T2031" s="927">
        <f t="shared" si="561"/>
        <v>6.4406142783108988</v>
      </c>
      <c r="U2031" s="927">
        <f t="shared" si="561"/>
        <v>6.591433828934953</v>
      </c>
      <c r="V2031" s="933">
        <f t="shared" si="561"/>
        <v>9.1706194046063647</v>
      </c>
      <c r="W2031" s="927">
        <f t="shared" si="561"/>
        <v>9.0313887326781899</v>
      </c>
      <c r="X2031" s="927">
        <f t="shared" si="561"/>
        <v>8.4896294414559943</v>
      </c>
      <c r="Y2031" s="927">
        <f t="shared" si="561"/>
        <v>7.5991645621895296</v>
      </c>
      <c r="Z2031" s="927">
        <f t="shared" si="561"/>
        <v>7.1853675770266934</v>
      </c>
      <c r="AA2031" s="927">
        <f t="shared" si="561"/>
        <v>6.1603969367702813</v>
      </c>
      <c r="AB2031" s="927">
        <f t="shared" si="561"/>
        <v>5.3163045813604999</v>
      </c>
      <c r="AC2031" s="786"/>
      <c r="AD2031" s="866">
        <f>MAX(E2031:AB2031)</f>
        <v>9.7793740456624416</v>
      </c>
    </row>
    <row r="2032" spans="1:31" ht="12.75" customHeight="1">
      <c r="A2032" s="945"/>
      <c r="B2032" s="867"/>
      <c r="C2032" s="802" t="s">
        <v>161</v>
      </c>
      <c r="D2032" s="802"/>
      <c r="E2032" s="879">
        <f t="shared" ref="E2032:AC2032" si="562">E2030/E2029</f>
        <v>0.69146005509641872</v>
      </c>
      <c r="F2032" s="879">
        <f t="shared" si="562"/>
        <v>0.65706051873198845</v>
      </c>
      <c r="G2032" s="879">
        <f t="shared" si="562"/>
        <v>0.66076696165191739</v>
      </c>
      <c r="H2032" s="919">
        <f t="shared" si="562"/>
        <v>0.63688760806916433</v>
      </c>
      <c r="I2032" s="879">
        <f t="shared" si="562"/>
        <v>0.59151193633952259</v>
      </c>
      <c r="J2032" s="879">
        <f t="shared" si="562"/>
        <v>0.53164556962025322</v>
      </c>
      <c r="K2032" s="879">
        <f t="shared" si="562"/>
        <v>0.40479760119940034</v>
      </c>
      <c r="L2032" s="879">
        <f t="shared" si="562"/>
        <v>0.34892086330935251</v>
      </c>
      <c r="M2032" s="879">
        <f t="shared" si="562"/>
        <v>0.36239103362391034</v>
      </c>
      <c r="N2032" s="919">
        <f t="shared" si="562"/>
        <v>0.39624999999999999</v>
      </c>
      <c r="O2032" s="879">
        <f t="shared" si="562"/>
        <v>0.44413012729844409</v>
      </c>
      <c r="P2032" s="879">
        <f t="shared" si="562"/>
        <v>0.42154255319148931</v>
      </c>
      <c r="Q2032" s="879">
        <f t="shared" si="562"/>
        <v>0.41678520625889048</v>
      </c>
      <c r="R2032" s="879">
        <f t="shared" si="562"/>
        <v>0.43954248366013077</v>
      </c>
      <c r="S2032" s="879">
        <f t="shared" si="562"/>
        <v>0.49029982363315694</v>
      </c>
      <c r="T2032" s="879">
        <f t="shared" si="562"/>
        <v>0.45810055865921789</v>
      </c>
      <c r="U2032" s="879">
        <f t="shared" si="562"/>
        <v>0.43140794223826717</v>
      </c>
      <c r="V2032" s="919">
        <f t="shared" si="562"/>
        <v>0.38746803069053709</v>
      </c>
      <c r="W2032" s="879">
        <f t="shared" si="562"/>
        <v>0.37419354838709679</v>
      </c>
      <c r="X2032" s="879">
        <f t="shared" si="562"/>
        <v>0.36662106703146374</v>
      </c>
      <c r="Y2032" s="879">
        <f t="shared" si="562"/>
        <v>0.38036809815950923</v>
      </c>
      <c r="Z2032" s="879">
        <f t="shared" si="562"/>
        <v>0.41734860883797048</v>
      </c>
      <c r="AA2032" s="879">
        <f t="shared" si="562"/>
        <v>0.44357976653696496</v>
      </c>
      <c r="AB2032" s="879">
        <f t="shared" si="562"/>
        <v>0.50925925925925919</v>
      </c>
      <c r="AC2032" s="805">
        <f t="shared" si="562"/>
        <v>0.44369747899159678</v>
      </c>
    </row>
    <row r="2033" spans="1:31" ht="12.75" customHeight="1">
      <c r="A2033" s="946" t="s">
        <v>182</v>
      </c>
      <c r="B2033" s="727" t="s">
        <v>924</v>
      </c>
      <c r="C2033" s="857" t="s">
        <v>156</v>
      </c>
      <c r="D2033" s="857" t="s">
        <v>157</v>
      </c>
      <c r="E2033" s="947">
        <v>2.3800000000000002E-2</v>
      </c>
      <c r="F2033" s="947">
        <v>2.2200000000000001E-2</v>
      </c>
      <c r="G2033" s="947">
        <v>2.2599999999999999E-2</v>
      </c>
      <c r="H2033" s="943">
        <v>2.24E-2</v>
      </c>
      <c r="I2033" s="947">
        <v>3.2599999999999997E-2</v>
      </c>
      <c r="J2033" s="947">
        <v>4.1200000000000001E-2</v>
      </c>
      <c r="K2033" s="947">
        <v>5.28E-2</v>
      </c>
      <c r="L2033" s="947">
        <v>5.0799999999999998E-2</v>
      </c>
      <c r="M2033" s="947">
        <v>5.0999999999999997E-2</v>
      </c>
      <c r="N2033" s="943">
        <v>4.58E-2</v>
      </c>
      <c r="O2033" s="947">
        <v>4.8399999999999999E-2</v>
      </c>
      <c r="P2033" s="947">
        <v>4.1399999999999999E-2</v>
      </c>
      <c r="Q2033" s="947">
        <v>3.9199999999999999E-2</v>
      </c>
      <c r="R2033" s="947">
        <v>4.02E-2</v>
      </c>
      <c r="S2033" s="947">
        <v>4.02E-2</v>
      </c>
      <c r="T2033" s="947">
        <v>3.7400000000000003E-2</v>
      </c>
      <c r="U2033" s="947">
        <v>4.3999999999999997E-2</v>
      </c>
      <c r="V2033" s="943">
        <v>5.04E-2</v>
      </c>
      <c r="W2033" s="947">
        <v>4.9399999999999999E-2</v>
      </c>
      <c r="X2033" s="947">
        <v>4.4999999999999998E-2</v>
      </c>
      <c r="Y2033" s="947">
        <v>3.9600000000000003E-2</v>
      </c>
      <c r="Z2033" s="947">
        <v>3.6200000000000003E-2</v>
      </c>
      <c r="AA2033" s="947">
        <v>3.04E-2</v>
      </c>
      <c r="AB2033" s="947">
        <v>3.4799999999999998E-2</v>
      </c>
      <c r="AC2033" s="841">
        <f>SUM(E2033:AB2033)</f>
        <v>0.94179999999999997</v>
      </c>
      <c r="AD2033" s="737">
        <f>MAX(E2033:AB2033)</f>
        <v>5.28E-2</v>
      </c>
      <c r="AE2033" s="737">
        <f>MIN(E2033:AB2033)</f>
        <v>2.2200000000000001E-2</v>
      </c>
    </row>
    <row r="2034" spans="1:31" ht="12.75" customHeight="1">
      <c r="A2034" s="932"/>
      <c r="B2034" s="853"/>
      <c r="C2034" s="783" t="s">
        <v>158</v>
      </c>
      <c r="D2034" s="783" t="s">
        <v>157</v>
      </c>
      <c r="E2034" s="948">
        <v>2.7199999999999998E-2</v>
      </c>
      <c r="F2034" s="948">
        <v>2.4199999999999999E-2</v>
      </c>
      <c r="G2034" s="948">
        <v>2.3800000000000002E-2</v>
      </c>
      <c r="H2034" s="940">
        <v>2.3E-2</v>
      </c>
      <c r="I2034" s="948">
        <v>2.7E-2</v>
      </c>
      <c r="J2034" s="948">
        <v>2.4400000000000002E-2</v>
      </c>
      <c r="K2034" s="948">
        <v>2.5399999999999999E-2</v>
      </c>
      <c r="L2034" s="948">
        <v>2.5000000000000001E-2</v>
      </c>
      <c r="M2034" s="948">
        <v>2.7199999999999998E-2</v>
      </c>
      <c r="N2034" s="940">
        <v>3.1600000000000003E-2</v>
      </c>
      <c r="O2034" s="948">
        <v>3.1199999999999999E-2</v>
      </c>
      <c r="P2034" s="948">
        <v>3.1399999999999997E-2</v>
      </c>
      <c r="Q2034" s="948">
        <v>2.9600000000000001E-2</v>
      </c>
      <c r="R2034" s="948">
        <v>2.86E-2</v>
      </c>
      <c r="S2034" s="948">
        <v>2.8799999999999999E-2</v>
      </c>
      <c r="T2034" s="948">
        <v>2.8000000000000001E-2</v>
      </c>
      <c r="U2034" s="948">
        <v>2.8799999999999999E-2</v>
      </c>
      <c r="V2034" s="940">
        <v>3.0599999999999999E-2</v>
      </c>
      <c r="W2034" s="948">
        <v>2.76E-2</v>
      </c>
      <c r="X2034" s="948">
        <v>2.76E-2</v>
      </c>
      <c r="Y2034" s="948">
        <v>2.7E-2</v>
      </c>
      <c r="Z2034" s="948">
        <v>2.7400000000000001E-2</v>
      </c>
      <c r="AA2034" s="948">
        <v>2.58E-2</v>
      </c>
      <c r="AB2034" s="948">
        <v>2.4799999999999999E-2</v>
      </c>
      <c r="AC2034" s="841">
        <f>SUM(E2034:AB2034)</f>
        <v>0.65600000000000014</v>
      </c>
    </row>
    <row r="2035" spans="1:31" ht="12.75" customHeight="1">
      <c r="A2035" s="932"/>
      <c r="B2035" s="853"/>
      <c r="C2035" s="783" t="s">
        <v>159</v>
      </c>
      <c r="D2035" s="783" t="s">
        <v>209</v>
      </c>
      <c r="E2035" s="927">
        <f t="shared" ref="E2035:AB2035" si="563">SQRT(E2033*E2033+E2034*E2034)*1000/(1.732*E2012)</f>
        <v>1.9742187684653543</v>
      </c>
      <c r="F2035" s="927">
        <f t="shared" si="563"/>
        <v>1.8231602221011529</v>
      </c>
      <c r="G2035" s="927">
        <f t="shared" si="563"/>
        <v>1.8168369908736168</v>
      </c>
      <c r="H2035" s="933">
        <f t="shared" si="563"/>
        <v>1.7738406707692373</v>
      </c>
      <c r="I2035" s="927">
        <f t="shared" si="563"/>
        <v>2.3431911030115562</v>
      </c>
      <c r="J2035" s="927">
        <f t="shared" si="563"/>
        <v>2.6659773002650859</v>
      </c>
      <c r="K2035" s="927">
        <f t="shared" si="563"/>
        <v>3.2187429010299327</v>
      </c>
      <c r="L2035" s="927">
        <f t="shared" si="563"/>
        <v>3.1341888804558309</v>
      </c>
      <c r="M2035" s="927">
        <f t="shared" si="563"/>
        <v>3.17826899813043</v>
      </c>
      <c r="N2035" s="933">
        <f t="shared" si="563"/>
        <v>3.0365535957256653</v>
      </c>
      <c r="O2035" s="927">
        <f t="shared" si="563"/>
        <v>3.142488584217237</v>
      </c>
      <c r="P2035" s="927">
        <f t="shared" si="563"/>
        <v>2.8037790759556946</v>
      </c>
      <c r="Q2035" s="927">
        <f t="shared" si="563"/>
        <v>2.6856464453515536</v>
      </c>
      <c r="R2035" s="927">
        <f t="shared" si="563"/>
        <v>2.6847078299154195</v>
      </c>
      <c r="S2035" s="927">
        <f t="shared" si="563"/>
        <v>2.696113702470019</v>
      </c>
      <c r="T2035" s="927">
        <f t="shared" si="563"/>
        <v>2.5471770859972316</v>
      </c>
      <c r="U2035" s="927">
        <f t="shared" si="563"/>
        <v>2.8724948431790924</v>
      </c>
      <c r="V2035" s="933">
        <f t="shared" si="563"/>
        <v>3.223743971107198</v>
      </c>
      <c r="W2035" s="927">
        <f t="shared" si="563"/>
        <v>3.0880565825414767</v>
      </c>
      <c r="X2035" s="927">
        <f t="shared" si="563"/>
        <v>2.8781003351863137</v>
      </c>
      <c r="Y2035" s="927">
        <f t="shared" si="563"/>
        <v>2.6106091395951707</v>
      </c>
      <c r="Z2035" s="927">
        <f t="shared" si="563"/>
        <v>2.4636019390396351</v>
      </c>
      <c r="AA2035" s="927">
        <f t="shared" si="563"/>
        <v>2.1841514504779358</v>
      </c>
      <c r="AB2035" s="927">
        <f t="shared" si="563"/>
        <v>2.3430613064507466</v>
      </c>
      <c r="AC2035" s="786"/>
    </row>
    <row r="2036" spans="1:31" ht="12.75" customHeight="1">
      <c r="A2036" s="934"/>
      <c r="B2036" s="854"/>
      <c r="C2036" s="795" t="s">
        <v>161</v>
      </c>
      <c r="D2036" s="795"/>
      <c r="E2036" s="938">
        <f t="shared" ref="E2036:AC2036" si="564">E2034/E2033</f>
        <v>1.1428571428571428</v>
      </c>
      <c r="F2036" s="938">
        <f t="shared" si="564"/>
        <v>1.0900900900900901</v>
      </c>
      <c r="G2036" s="938">
        <f t="shared" si="564"/>
        <v>1.0530973451327434</v>
      </c>
      <c r="H2036" s="968">
        <f t="shared" si="564"/>
        <v>1.0267857142857142</v>
      </c>
      <c r="I2036" s="938">
        <f t="shared" si="564"/>
        <v>0.82822085889570563</v>
      </c>
      <c r="J2036" s="938">
        <f t="shared" si="564"/>
        <v>0.59223300970873793</v>
      </c>
      <c r="K2036" s="938">
        <f t="shared" si="564"/>
        <v>0.48106060606060602</v>
      </c>
      <c r="L2036" s="938">
        <f t="shared" si="564"/>
        <v>0.49212598425196857</v>
      </c>
      <c r="M2036" s="938">
        <f t="shared" si="564"/>
        <v>0.53333333333333333</v>
      </c>
      <c r="N2036" s="968">
        <f t="shared" si="564"/>
        <v>0.68995633187772931</v>
      </c>
      <c r="O2036" s="938">
        <f t="shared" si="564"/>
        <v>0.64462809917355368</v>
      </c>
      <c r="P2036" s="938">
        <f t="shared" si="564"/>
        <v>0.75845410628019316</v>
      </c>
      <c r="Q2036" s="938">
        <f t="shared" si="564"/>
        <v>0.75510204081632659</v>
      </c>
      <c r="R2036" s="938">
        <f t="shared" si="564"/>
        <v>0.71144278606965172</v>
      </c>
      <c r="S2036" s="938">
        <f t="shared" si="564"/>
        <v>0.71641791044776115</v>
      </c>
      <c r="T2036" s="938">
        <f t="shared" si="564"/>
        <v>0.74866310160427807</v>
      </c>
      <c r="U2036" s="938">
        <f t="shared" si="564"/>
        <v>0.65454545454545454</v>
      </c>
      <c r="V2036" s="968">
        <f t="shared" si="564"/>
        <v>0.6071428571428571</v>
      </c>
      <c r="W2036" s="938">
        <f t="shared" si="564"/>
        <v>0.55870445344129549</v>
      </c>
      <c r="X2036" s="938">
        <f t="shared" si="564"/>
        <v>0.6133333333333334</v>
      </c>
      <c r="Y2036" s="938">
        <f t="shared" si="564"/>
        <v>0.68181818181818177</v>
      </c>
      <c r="Z2036" s="938">
        <f t="shared" si="564"/>
        <v>0.75690607734806625</v>
      </c>
      <c r="AA2036" s="938">
        <f t="shared" si="564"/>
        <v>0.84868421052631582</v>
      </c>
      <c r="AB2036" s="938">
        <f t="shared" si="564"/>
        <v>0.71264367816091956</v>
      </c>
      <c r="AC2036" s="798">
        <f t="shared" si="564"/>
        <v>0.6965385432151201</v>
      </c>
    </row>
    <row r="2037" spans="1:31" ht="12.75" customHeight="1">
      <c r="A2037" s="990"/>
      <c r="B2037" s="991" t="s">
        <v>191</v>
      </c>
      <c r="C2037" s="777" t="s">
        <v>156</v>
      </c>
      <c r="D2037" s="777" t="s">
        <v>157</v>
      </c>
      <c r="E2037" s="975">
        <v>5.4999999999999999E-6</v>
      </c>
      <c r="F2037" s="975">
        <v>5.4999999999999999E-6</v>
      </c>
      <c r="G2037" s="975">
        <v>5.4999999999999999E-6</v>
      </c>
      <c r="H2037" s="939">
        <v>5.4999999999999999E-6</v>
      </c>
      <c r="I2037" s="975">
        <v>5.4999999999999999E-6</v>
      </c>
      <c r="J2037" s="975">
        <v>5.4999999999999999E-6</v>
      </c>
      <c r="K2037" s="975">
        <v>5.4999999999999999E-6</v>
      </c>
      <c r="L2037" s="975">
        <v>5.0000000000000004E-6</v>
      </c>
      <c r="M2037" s="975">
        <v>5.4999999999999999E-6</v>
      </c>
      <c r="N2037" s="939">
        <v>6.0000000000000002E-6</v>
      </c>
      <c r="O2037" s="975">
        <v>5.4999999999999999E-6</v>
      </c>
      <c r="P2037" s="975">
        <v>5.4999999999999999E-6</v>
      </c>
      <c r="Q2037" s="975">
        <v>5.4999999999999999E-6</v>
      </c>
      <c r="R2037" s="975">
        <v>5.4999999999999999E-6</v>
      </c>
      <c r="S2037" s="975">
        <v>5.4999999999999999E-6</v>
      </c>
      <c r="T2037" s="975">
        <v>5.4999999999999999E-6</v>
      </c>
      <c r="U2037" s="975">
        <v>5.4999999999999999E-6</v>
      </c>
      <c r="V2037" s="939">
        <v>5.4999999999999999E-6</v>
      </c>
      <c r="W2037" s="975">
        <v>5.4999999999999999E-6</v>
      </c>
      <c r="X2037" s="975">
        <v>5.4999999999999999E-6</v>
      </c>
      <c r="Y2037" s="975">
        <v>6.9999999999999999E-6</v>
      </c>
      <c r="Z2037" s="975">
        <v>6.9999999999999999E-6</v>
      </c>
      <c r="AA2037" s="975">
        <v>6.9999999999999999E-6</v>
      </c>
      <c r="AB2037" s="975">
        <v>6.4999999999999996E-6</v>
      </c>
      <c r="AC2037" s="984">
        <f>SUM(E2037:AB2037)</f>
        <v>1.3749999999999998E-4</v>
      </c>
    </row>
    <row r="2038" spans="1:31" ht="12.75" customHeight="1">
      <c r="A2038" s="957"/>
      <c r="B2038" s="958" t="s">
        <v>192</v>
      </c>
      <c r="C2038" s="802" t="s">
        <v>156</v>
      </c>
      <c r="D2038" s="802" t="s">
        <v>157</v>
      </c>
      <c r="E2038" s="976">
        <v>0</v>
      </c>
      <c r="F2038" s="976">
        <v>0</v>
      </c>
      <c r="G2038" s="976">
        <v>0</v>
      </c>
      <c r="H2038" s="977">
        <v>0</v>
      </c>
      <c r="I2038" s="976">
        <v>0</v>
      </c>
      <c r="J2038" s="976">
        <v>0</v>
      </c>
      <c r="K2038" s="976">
        <v>0</v>
      </c>
      <c r="L2038" s="976">
        <v>0</v>
      </c>
      <c r="M2038" s="976">
        <v>0</v>
      </c>
      <c r="N2038" s="977">
        <v>0</v>
      </c>
      <c r="O2038" s="976">
        <v>0</v>
      </c>
      <c r="P2038" s="976">
        <v>0</v>
      </c>
      <c r="Q2038" s="976">
        <v>0</v>
      </c>
      <c r="R2038" s="976">
        <v>0</v>
      </c>
      <c r="S2038" s="976">
        <v>0</v>
      </c>
      <c r="T2038" s="976">
        <v>0</v>
      </c>
      <c r="U2038" s="976">
        <v>0</v>
      </c>
      <c r="V2038" s="977">
        <v>0</v>
      </c>
      <c r="W2038" s="976">
        <v>0</v>
      </c>
      <c r="X2038" s="976">
        <v>0</v>
      </c>
      <c r="Y2038" s="976">
        <v>0</v>
      </c>
      <c r="Z2038" s="976">
        <v>0</v>
      </c>
      <c r="AA2038" s="976">
        <v>0</v>
      </c>
      <c r="AB2038" s="976">
        <v>0</v>
      </c>
      <c r="AC2038" s="1257">
        <f>SUM(E2038:AB2038)</f>
        <v>0</v>
      </c>
    </row>
    <row r="2039" spans="1:31" ht="12.75" customHeight="1">
      <c r="A2039" s="942" t="s">
        <v>193</v>
      </c>
      <c r="B2039" s="971"/>
      <c r="C2039" s="857" t="s">
        <v>156</v>
      </c>
      <c r="D2039" s="857"/>
      <c r="E2039" s="921">
        <f t="shared" ref="E2039:AC2039" si="565">E2013+E2017+E2021+E2025+E2029+E2033</f>
        <v>0.18840000000000001</v>
      </c>
      <c r="F2039" s="921">
        <f t="shared" si="565"/>
        <v>0.1774</v>
      </c>
      <c r="G2039" s="921">
        <f t="shared" si="565"/>
        <v>0.17520000000000002</v>
      </c>
      <c r="H2039" s="986">
        <f t="shared" si="565"/>
        <v>0.18439999999999998</v>
      </c>
      <c r="I2039" s="921">
        <f t="shared" si="565"/>
        <v>0.20519999999999997</v>
      </c>
      <c r="J2039" s="921">
        <f t="shared" si="565"/>
        <v>0.24959999999999999</v>
      </c>
      <c r="K2039" s="921">
        <f t="shared" si="565"/>
        <v>0.3458</v>
      </c>
      <c r="L2039" s="921">
        <f t="shared" si="565"/>
        <v>0.41139999999999999</v>
      </c>
      <c r="M2039" s="921">
        <f t="shared" si="565"/>
        <v>0.41699999999999998</v>
      </c>
      <c r="N2039" s="986">
        <f t="shared" si="565"/>
        <v>0.44480000000000003</v>
      </c>
      <c r="O2039" s="921">
        <f t="shared" si="565"/>
        <v>0.40179999999999999</v>
      </c>
      <c r="P2039" s="921">
        <f t="shared" si="565"/>
        <v>0.36680000000000001</v>
      </c>
      <c r="Q2039" s="921">
        <f t="shared" si="565"/>
        <v>0.35060000000000002</v>
      </c>
      <c r="R2039" s="921">
        <f t="shared" si="565"/>
        <v>0.31920000000000004</v>
      </c>
      <c r="S2039" s="921">
        <f t="shared" si="565"/>
        <v>0.30280000000000001</v>
      </c>
      <c r="T2039" s="921">
        <f t="shared" si="565"/>
        <v>0.29459999999999997</v>
      </c>
      <c r="U2039" s="921">
        <f t="shared" si="565"/>
        <v>0.30919999999999997</v>
      </c>
      <c r="V2039" s="986">
        <f t="shared" si="565"/>
        <v>0.36599999999999999</v>
      </c>
      <c r="W2039" s="921">
        <f t="shared" si="565"/>
        <v>0.35580000000000001</v>
      </c>
      <c r="X2039" s="921">
        <f t="shared" si="565"/>
        <v>0.34379999999999999</v>
      </c>
      <c r="Y2039" s="921">
        <f t="shared" si="565"/>
        <v>0.29719999999999996</v>
      </c>
      <c r="Z2039" s="921">
        <f t="shared" si="565"/>
        <v>0.28060000000000002</v>
      </c>
      <c r="AA2039" s="921">
        <f t="shared" si="565"/>
        <v>0.23760000000000001</v>
      </c>
      <c r="AB2039" s="921">
        <f t="shared" si="565"/>
        <v>0.21340000000000001</v>
      </c>
      <c r="AC2039" s="841">
        <f t="shared" si="565"/>
        <v>7.2385999999999981</v>
      </c>
    </row>
    <row r="2040" spans="1:31" ht="12.75" customHeight="1">
      <c r="A2040" s="877"/>
      <c r="B2040" s="878"/>
      <c r="C2040" s="802" t="s">
        <v>158</v>
      </c>
      <c r="D2040" s="802"/>
      <c r="E2040" s="983">
        <f t="shared" ref="E2040:AC2040" si="566">E2014+E2018+E2022+E2026+E2030+E2034</f>
        <v>0.186</v>
      </c>
      <c r="F2040" s="983">
        <f t="shared" si="566"/>
        <v>0.17080000000000001</v>
      </c>
      <c r="G2040" s="983">
        <f t="shared" si="566"/>
        <v>0.16439999999999999</v>
      </c>
      <c r="H2040" s="989">
        <f t="shared" si="566"/>
        <v>0.16779999999999998</v>
      </c>
      <c r="I2040" s="983">
        <f t="shared" si="566"/>
        <v>0.17079999999999998</v>
      </c>
      <c r="J2040" s="983">
        <f t="shared" si="566"/>
        <v>0.17600000000000002</v>
      </c>
      <c r="K2040" s="983">
        <f t="shared" si="566"/>
        <v>0.18280000000000002</v>
      </c>
      <c r="L2040" s="983">
        <f t="shared" si="566"/>
        <v>0.19319999999999998</v>
      </c>
      <c r="M2040" s="983">
        <f t="shared" si="566"/>
        <v>0.19619999999999999</v>
      </c>
      <c r="N2040" s="989">
        <f t="shared" si="566"/>
        <v>0.21080000000000004</v>
      </c>
      <c r="O2040" s="983">
        <f t="shared" si="566"/>
        <v>0.2054</v>
      </c>
      <c r="P2040" s="983">
        <f t="shared" si="566"/>
        <v>0.2198</v>
      </c>
      <c r="Q2040" s="983">
        <f t="shared" si="566"/>
        <v>0.21060000000000001</v>
      </c>
      <c r="R2040" s="983">
        <f t="shared" si="566"/>
        <v>0.19780000000000003</v>
      </c>
      <c r="S2040" s="983">
        <f t="shared" si="566"/>
        <v>0.19939999999999999</v>
      </c>
      <c r="T2040" s="983">
        <f t="shared" si="566"/>
        <v>0.19359999999999999</v>
      </c>
      <c r="U2040" s="983">
        <f t="shared" si="566"/>
        <v>0.19339999999999999</v>
      </c>
      <c r="V2040" s="989">
        <f t="shared" si="566"/>
        <v>0.2014</v>
      </c>
      <c r="W2040" s="983">
        <f t="shared" si="566"/>
        <v>0.188</v>
      </c>
      <c r="X2040" s="983">
        <f t="shared" si="566"/>
        <v>0.18940000000000001</v>
      </c>
      <c r="Y2040" s="983">
        <f t="shared" si="566"/>
        <v>0.18240000000000001</v>
      </c>
      <c r="Z2040" s="983">
        <f t="shared" si="566"/>
        <v>0.188</v>
      </c>
      <c r="AA2040" s="983">
        <f t="shared" si="566"/>
        <v>0.17219999999999999</v>
      </c>
      <c r="AB2040" s="983">
        <f t="shared" si="566"/>
        <v>0.16999999999999998</v>
      </c>
      <c r="AC2040" s="805">
        <f t="shared" si="566"/>
        <v>4.5302000000000007</v>
      </c>
    </row>
    <row r="2041" spans="1:31" ht="12.75" customHeight="1">
      <c r="A2041" s="836" t="s">
        <v>194</v>
      </c>
      <c r="B2041" s="837"/>
      <c r="C2041" s="838" t="s">
        <v>156</v>
      </c>
      <c r="D2041" s="838"/>
      <c r="E2041" s="947">
        <f t="shared" ref="E2041:AC2041" si="567">E1994+E1999-E2039</f>
        <v>0.16559999999999997</v>
      </c>
      <c r="F2041" s="947">
        <f t="shared" si="567"/>
        <v>0.15049999999999997</v>
      </c>
      <c r="G2041" s="947">
        <f t="shared" si="567"/>
        <v>0.13559999999999994</v>
      </c>
      <c r="H2041" s="986">
        <f t="shared" si="567"/>
        <v>0.14020000000000002</v>
      </c>
      <c r="I2041" s="947">
        <f t="shared" si="567"/>
        <v>0.14399999999999999</v>
      </c>
      <c r="J2041" s="947">
        <f t="shared" si="567"/>
        <v>0.16349999999999998</v>
      </c>
      <c r="K2041" s="947">
        <f t="shared" si="567"/>
        <v>0.23830000000000007</v>
      </c>
      <c r="L2041" s="947">
        <f t="shared" si="567"/>
        <v>0.29239999999999999</v>
      </c>
      <c r="M2041" s="947">
        <f t="shared" si="567"/>
        <v>0.27750000000000002</v>
      </c>
      <c r="N2041" s="986">
        <f t="shared" si="567"/>
        <v>0.29799999999999999</v>
      </c>
      <c r="O2041" s="947">
        <f t="shared" si="567"/>
        <v>0.28670000000000001</v>
      </c>
      <c r="P2041" s="947">
        <f t="shared" si="567"/>
        <v>0.28570000000000007</v>
      </c>
      <c r="Q2041" s="947">
        <f t="shared" si="567"/>
        <v>0.28780000000000006</v>
      </c>
      <c r="R2041" s="947">
        <f t="shared" si="567"/>
        <v>0.26219999999999999</v>
      </c>
      <c r="S2041" s="947">
        <f t="shared" si="567"/>
        <v>0.2273</v>
      </c>
      <c r="T2041" s="947">
        <f t="shared" si="567"/>
        <v>0.25140000000000007</v>
      </c>
      <c r="U2041" s="947">
        <f t="shared" si="567"/>
        <v>0.26799999999999996</v>
      </c>
      <c r="V2041" s="986">
        <f t="shared" si="567"/>
        <v>0.26759999999999995</v>
      </c>
      <c r="W2041" s="947">
        <f t="shared" si="567"/>
        <v>0.31799999999999995</v>
      </c>
      <c r="X2041" s="947">
        <f t="shared" si="567"/>
        <v>0.29910000000000003</v>
      </c>
      <c r="Y2041" s="947">
        <f t="shared" si="567"/>
        <v>0.29289999999999999</v>
      </c>
      <c r="Z2041" s="947">
        <f t="shared" si="567"/>
        <v>0.2828</v>
      </c>
      <c r="AA2041" s="947">
        <f t="shared" si="567"/>
        <v>0.25319999999999998</v>
      </c>
      <c r="AB2041" s="947">
        <f t="shared" si="567"/>
        <v>0.20509999999999998</v>
      </c>
      <c r="AC2041" s="1258">
        <f t="shared" si="567"/>
        <v>5.7934000000000019</v>
      </c>
    </row>
    <row r="2042" spans="1:31" ht="12.75" customHeight="1">
      <c r="A2042" s="842"/>
      <c r="B2042" s="843"/>
      <c r="C2042" s="844" t="s">
        <v>158</v>
      </c>
      <c r="D2042" s="881"/>
      <c r="E2042" s="947">
        <f t="shared" ref="E2042:AC2042" si="568">E1995+E2000-E2040</f>
        <v>5.2800000000000014E-2</v>
      </c>
      <c r="F2042" s="947">
        <f t="shared" si="568"/>
        <v>4.8199999999999993E-2</v>
      </c>
      <c r="G2042" s="947">
        <f t="shared" si="568"/>
        <v>4.3800000000000006E-2</v>
      </c>
      <c r="H2042" s="989">
        <f t="shared" si="568"/>
        <v>4.1300000000000031E-2</v>
      </c>
      <c r="I2042" s="947">
        <f t="shared" si="568"/>
        <v>4.4300000000000034E-2</v>
      </c>
      <c r="J2042" s="947">
        <f t="shared" si="568"/>
        <v>3.9099999999999996E-2</v>
      </c>
      <c r="K2042" s="947">
        <f t="shared" si="568"/>
        <v>4.789999999999997E-2</v>
      </c>
      <c r="L2042" s="947">
        <f t="shared" si="568"/>
        <v>5.5800000000000016E-2</v>
      </c>
      <c r="M2042" s="947">
        <f t="shared" si="568"/>
        <v>5.04E-2</v>
      </c>
      <c r="N2042" s="989">
        <f t="shared" si="568"/>
        <v>8.7399999999999978E-2</v>
      </c>
      <c r="O2042" s="947">
        <f t="shared" si="568"/>
        <v>7.7500000000000041E-2</v>
      </c>
      <c r="P2042" s="947">
        <f t="shared" si="568"/>
        <v>7.4500000000000011E-2</v>
      </c>
      <c r="Q2042" s="947">
        <f t="shared" si="568"/>
        <v>6.9899999999999962E-2</v>
      </c>
      <c r="R2042" s="947">
        <f t="shared" si="568"/>
        <v>6.7999999999999949E-2</v>
      </c>
      <c r="S2042" s="947">
        <f t="shared" si="568"/>
        <v>5.5000000000000021E-2</v>
      </c>
      <c r="T2042" s="947">
        <f t="shared" si="568"/>
        <v>7.7000000000000013E-2</v>
      </c>
      <c r="U2042" s="947">
        <f t="shared" si="568"/>
        <v>6.5799999999999997E-2</v>
      </c>
      <c r="V2042" s="989">
        <f t="shared" si="568"/>
        <v>4.4899999999999995E-2</v>
      </c>
      <c r="W2042" s="947">
        <f t="shared" si="568"/>
        <v>5.9199999999999975E-2</v>
      </c>
      <c r="X2042" s="947">
        <f t="shared" si="568"/>
        <v>5.6900000000000006E-2</v>
      </c>
      <c r="Y2042" s="947">
        <f t="shared" si="568"/>
        <v>5.1599999999999979E-2</v>
      </c>
      <c r="Z2042" s="947">
        <f t="shared" si="568"/>
        <v>5.4999999999999993E-2</v>
      </c>
      <c r="AA2042" s="947">
        <f t="shared" si="568"/>
        <v>4.8899999999999999E-2</v>
      </c>
      <c r="AB2042" s="947">
        <f t="shared" si="568"/>
        <v>4.2700000000000016E-2</v>
      </c>
      <c r="AC2042" s="1257">
        <f t="shared" si="568"/>
        <v>1.357899999999999</v>
      </c>
    </row>
    <row r="2043" spans="1:31" s="738" customFormat="1" ht="12.75" customHeight="1">
      <c r="A2043" s="883" t="s">
        <v>328</v>
      </c>
      <c r="B2043" s="884"/>
      <c r="C2043" s="885" t="s">
        <v>156</v>
      </c>
      <c r="D2043" s="885"/>
      <c r="E2043" s="766"/>
      <c r="F2043" s="766"/>
      <c r="G2043" s="766"/>
      <c r="H2043" s="766"/>
      <c r="I2043" s="766"/>
      <c r="J2043" s="766"/>
      <c r="K2043" s="766"/>
      <c r="L2043" s="766"/>
      <c r="M2043" s="766"/>
      <c r="N2043" s="766"/>
      <c r="O2043" s="766"/>
      <c r="P2043" s="766"/>
      <c r="Q2043" s="766"/>
      <c r="R2043" s="766"/>
      <c r="S2043" s="766"/>
      <c r="T2043" s="766"/>
      <c r="U2043" s="766"/>
      <c r="V2043" s="766"/>
      <c r="W2043" s="766"/>
      <c r="X2043" s="766"/>
      <c r="Y2043" s="766"/>
      <c r="Z2043" s="766"/>
      <c r="AA2043" s="766"/>
      <c r="AB2043" s="766"/>
      <c r="AC2043" s="962"/>
    </row>
    <row r="2044" spans="1:31" s="738" customFormat="1" ht="12.75" customHeight="1">
      <c r="A2044" s="889"/>
      <c r="B2044" s="890"/>
      <c r="C2044" s="891" t="s">
        <v>158</v>
      </c>
      <c r="D2044" s="891"/>
      <c r="E2044" s="963"/>
      <c r="F2044" s="963"/>
      <c r="G2044" s="963"/>
      <c r="H2044" s="963"/>
      <c r="I2044" s="963"/>
      <c r="J2044" s="963"/>
      <c r="K2044" s="963"/>
      <c r="L2044" s="963"/>
      <c r="M2044" s="963"/>
      <c r="N2044" s="963"/>
      <c r="O2044" s="963"/>
      <c r="P2044" s="963"/>
      <c r="Q2044" s="963"/>
      <c r="R2044" s="963"/>
      <c r="S2044" s="963"/>
      <c r="T2044" s="963"/>
      <c r="U2044" s="963"/>
      <c r="V2044" s="963"/>
      <c r="W2044" s="963"/>
      <c r="X2044" s="963"/>
      <c r="Y2044" s="963"/>
      <c r="Z2044" s="963"/>
      <c r="AA2044" s="963"/>
      <c r="AB2044" s="963"/>
      <c r="AC2044" s="964"/>
    </row>
    <row r="2045" spans="1:31" ht="12.75" customHeight="1">
      <c r="A2045" s="895"/>
      <c r="B2045" s="737"/>
      <c r="C2045" s="896" t="s">
        <v>219</v>
      </c>
      <c r="E2045" s="737"/>
      <c r="F2045" s="737"/>
      <c r="G2045" s="737"/>
      <c r="H2045" s="897">
        <f>H2025+H2029+H2033</f>
        <v>0.16140000000000002</v>
      </c>
      <c r="I2045" s="737"/>
      <c r="J2045" s="737"/>
      <c r="K2045" s="737"/>
      <c r="L2045" s="737"/>
      <c r="M2045" s="737"/>
      <c r="N2045" s="897">
        <f>N2025+N2029+N2033</f>
        <v>0.39200000000000002</v>
      </c>
      <c r="O2045" s="737"/>
      <c r="P2045" s="737"/>
      <c r="Q2045" s="737"/>
      <c r="R2045" s="737"/>
      <c r="S2045" s="737"/>
      <c r="T2045" s="737"/>
      <c r="U2045" s="737"/>
      <c r="V2045" s="897">
        <f>V2025+V2029+V2033</f>
        <v>0.31920000000000004</v>
      </c>
      <c r="W2045" s="737"/>
      <c r="X2045" s="737"/>
      <c r="Y2045" s="1139">
        <f>Y2025+Y2029+Y2033</f>
        <v>0.26</v>
      </c>
      <c r="Z2045" s="737"/>
      <c r="AA2045" s="737"/>
      <c r="AB2045" s="737"/>
      <c r="AC2045" s="737"/>
    </row>
    <row r="2046" spans="1:31" ht="33" customHeight="1">
      <c r="A2046" s="752" t="s">
        <v>147</v>
      </c>
      <c r="B2046" s="753" t="s">
        <v>148</v>
      </c>
      <c r="C2046" s="755" t="s">
        <v>149</v>
      </c>
      <c r="D2046" s="755" t="s">
        <v>150</v>
      </c>
      <c r="E2046" s="756" t="s">
        <v>151</v>
      </c>
      <c r="F2046" s="756"/>
      <c r="G2046" s="756"/>
      <c r="H2046" s="756"/>
      <c r="I2046" s="756"/>
      <c r="J2046" s="756"/>
      <c r="K2046" s="756"/>
      <c r="L2046" s="756"/>
      <c r="M2046" s="756"/>
      <c r="N2046" s="756"/>
      <c r="O2046" s="756"/>
      <c r="P2046" s="756"/>
      <c r="Q2046" s="756"/>
      <c r="R2046" s="756"/>
      <c r="S2046" s="756"/>
      <c r="T2046" s="756"/>
      <c r="U2046" s="756"/>
      <c r="V2046" s="756"/>
      <c r="W2046" s="756"/>
      <c r="X2046" s="756"/>
      <c r="Y2046" s="756"/>
      <c r="Z2046" s="756"/>
      <c r="AA2046" s="756"/>
      <c r="AB2046" s="756"/>
      <c r="AC2046" s="757" t="s">
        <v>152</v>
      </c>
    </row>
    <row r="2047" spans="1:31" s="738" customFormat="1" ht="12.75" customHeight="1">
      <c r="A2047" s="900" t="s">
        <v>925</v>
      </c>
      <c r="B2047" s="965"/>
      <c r="C2047" s="759"/>
      <c r="D2047" s="759"/>
      <c r="E2047" s="760">
        <v>1</v>
      </c>
      <c r="F2047" s="760">
        <v>2</v>
      </c>
      <c r="G2047" s="760">
        <v>3</v>
      </c>
      <c r="H2047" s="760">
        <v>4</v>
      </c>
      <c r="I2047" s="760">
        <v>5</v>
      </c>
      <c r="J2047" s="760">
        <v>6</v>
      </c>
      <c r="K2047" s="760">
        <v>7</v>
      </c>
      <c r="L2047" s="760">
        <v>8</v>
      </c>
      <c r="M2047" s="760">
        <v>9</v>
      </c>
      <c r="N2047" s="760">
        <v>10</v>
      </c>
      <c r="O2047" s="760">
        <v>11</v>
      </c>
      <c r="P2047" s="760">
        <v>12</v>
      </c>
      <c r="Q2047" s="760">
        <v>13</v>
      </c>
      <c r="R2047" s="760">
        <v>14</v>
      </c>
      <c r="S2047" s="760">
        <v>15</v>
      </c>
      <c r="T2047" s="760">
        <v>16</v>
      </c>
      <c r="U2047" s="760">
        <v>17</v>
      </c>
      <c r="V2047" s="760">
        <v>18</v>
      </c>
      <c r="W2047" s="760">
        <v>19</v>
      </c>
      <c r="X2047" s="760">
        <v>20</v>
      </c>
      <c r="Y2047" s="760">
        <v>21</v>
      </c>
      <c r="Z2047" s="760">
        <v>22</v>
      </c>
      <c r="AA2047" s="760">
        <v>23</v>
      </c>
      <c r="AB2047" s="760">
        <v>24</v>
      </c>
      <c r="AC2047" s="761"/>
    </row>
    <row r="2048" spans="1:31" s="738" customFormat="1" ht="12.75" customHeight="1">
      <c r="A2048" s="765" t="s">
        <v>281</v>
      </c>
      <c r="B2048" s="766"/>
      <c r="C2048" s="767"/>
      <c r="D2048" s="767"/>
      <c r="E2048" s="766">
        <v>21</v>
      </c>
      <c r="F2048" s="766">
        <v>21</v>
      </c>
      <c r="G2048" s="766">
        <v>21</v>
      </c>
      <c r="H2048" s="766">
        <v>21</v>
      </c>
      <c r="I2048" s="766">
        <v>21</v>
      </c>
      <c r="J2048" s="766">
        <v>21</v>
      </c>
      <c r="K2048" s="766">
        <v>21</v>
      </c>
      <c r="L2048" s="766">
        <v>21</v>
      </c>
      <c r="M2048" s="766">
        <v>21</v>
      </c>
      <c r="N2048" s="766">
        <v>21</v>
      </c>
      <c r="O2048" s="766">
        <v>21</v>
      </c>
      <c r="P2048" s="766">
        <v>21</v>
      </c>
      <c r="Q2048" s="766">
        <v>21</v>
      </c>
      <c r="R2048" s="766">
        <v>21</v>
      </c>
      <c r="S2048" s="766">
        <v>21</v>
      </c>
      <c r="T2048" s="766">
        <v>21</v>
      </c>
      <c r="U2048" s="766">
        <v>21</v>
      </c>
      <c r="V2048" s="766">
        <v>21</v>
      </c>
      <c r="W2048" s="766">
        <v>21</v>
      </c>
      <c r="X2048" s="766">
        <v>21</v>
      </c>
      <c r="Y2048" s="766">
        <v>21</v>
      </c>
      <c r="Z2048" s="766">
        <v>21</v>
      </c>
      <c r="AA2048" s="766">
        <v>21</v>
      </c>
      <c r="AB2048" s="766">
        <v>21</v>
      </c>
      <c r="AC2048" s="902"/>
    </row>
    <row r="2049" spans="1:31" s="738" customFormat="1" ht="12.75" customHeight="1">
      <c r="A2049" s="770" t="s">
        <v>282</v>
      </c>
      <c r="B2049" s="771"/>
      <c r="C2049" s="772"/>
      <c r="D2049" s="772"/>
      <c r="E2049" s="771"/>
      <c r="F2049" s="771"/>
      <c r="G2049" s="771"/>
      <c r="H2049" s="771"/>
      <c r="I2049" s="771"/>
      <c r="J2049" s="771"/>
      <c r="K2049" s="771"/>
      <c r="L2049" s="771"/>
      <c r="M2049" s="771"/>
      <c r="N2049" s="771"/>
      <c r="O2049" s="771"/>
      <c r="P2049" s="771"/>
      <c r="Q2049" s="771"/>
      <c r="R2049" s="771"/>
      <c r="S2049" s="771"/>
      <c r="T2049" s="771"/>
      <c r="U2049" s="771"/>
      <c r="V2049" s="771"/>
      <c r="W2049" s="771"/>
      <c r="X2049" s="771"/>
      <c r="Y2049" s="771"/>
      <c r="Z2049" s="771"/>
      <c r="AA2049" s="771"/>
      <c r="AB2049" s="771"/>
      <c r="AC2049" s="903"/>
    </row>
    <row r="2050" spans="1:31" ht="12.75" customHeight="1">
      <c r="A2050" s="1022" t="s">
        <v>630</v>
      </c>
      <c r="B2050" s="1023" t="s">
        <v>631</v>
      </c>
      <c r="C2050" s="777" t="s">
        <v>156</v>
      </c>
      <c r="D2050" s="777" t="s">
        <v>868</v>
      </c>
      <c r="E2050" s="904"/>
      <c r="F2050" s="904"/>
      <c r="G2050" s="904"/>
      <c r="H2050" s="920"/>
      <c r="I2050" s="904"/>
      <c r="J2050" s="904"/>
      <c r="K2050" s="904"/>
      <c r="L2050" s="904"/>
      <c r="M2050" s="904"/>
      <c r="N2050" s="920"/>
      <c r="O2050" s="904"/>
      <c r="P2050" s="904"/>
      <c r="Q2050" s="904"/>
      <c r="R2050" s="904"/>
      <c r="S2050" s="904"/>
      <c r="T2050" s="904"/>
      <c r="U2050" s="904"/>
      <c r="V2050" s="920"/>
      <c r="W2050" s="904"/>
      <c r="X2050" s="904"/>
      <c r="Y2050" s="904"/>
      <c r="Z2050" s="904"/>
      <c r="AA2050" s="904"/>
      <c r="AB2050" s="904"/>
      <c r="AC2050" s="780">
        <f>SUM(E2050:AB2050)</f>
        <v>0</v>
      </c>
    </row>
    <row r="2051" spans="1:31" ht="12.75" customHeight="1">
      <c r="A2051" s="996"/>
      <c r="B2051" s="1024"/>
      <c r="C2051" s="783" t="s">
        <v>158</v>
      </c>
      <c r="D2051" s="783" t="s">
        <v>868</v>
      </c>
      <c r="E2051" s="905"/>
      <c r="F2051" s="905"/>
      <c r="G2051" s="905"/>
      <c r="H2051" s="944"/>
      <c r="I2051" s="905"/>
      <c r="J2051" s="905"/>
      <c r="K2051" s="905"/>
      <c r="L2051" s="905"/>
      <c r="M2051" s="905"/>
      <c r="N2051" s="944"/>
      <c r="O2051" s="905"/>
      <c r="P2051" s="905"/>
      <c r="Q2051" s="905"/>
      <c r="R2051" s="905"/>
      <c r="S2051" s="905"/>
      <c r="T2051" s="905"/>
      <c r="U2051" s="905"/>
      <c r="V2051" s="944"/>
      <c r="W2051" s="905"/>
      <c r="X2051" s="905"/>
      <c r="Y2051" s="905"/>
      <c r="Z2051" s="905"/>
      <c r="AA2051" s="905"/>
      <c r="AB2051" s="905"/>
      <c r="AC2051" s="786">
        <f>SUM(E2051:AB2051)</f>
        <v>0</v>
      </c>
    </row>
    <row r="2052" spans="1:31" ht="12.75" customHeight="1">
      <c r="A2052" s="996"/>
      <c r="B2052" s="1024"/>
      <c r="C2052" s="783" t="s">
        <v>159</v>
      </c>
      <c r="D2052" s="783" t="s">
        <v>868</v>
      </c>
      <c r="E2052" s="905"/>
      <c r="F2052" s="905"/>
      <c r="G2052" s="905"/>
      <c r="H2052" s="944"/>
      <c r="I2052" s="905"/>
      <c r="J2052" s="905"/>
      <c r="K2052" s="905"/>
      <c r="L2052" s="905"/>
      <c r="M2052" s="905"/>
      <c r="N2052" s="944"/>
      <c r="O2052" s="905"/>
      <c r="P2052" s="905"/>
      <c r="Q2052" s="905"/>
      <c r="R2052" s="905"/>
      <c r="S2052" s="905"/>
      <c r="T2052" s="905"/>
      <c r="U2052" s="905"/>
      <c r="V2052" s="944"/>
      <c r="W2052" s="905"/>
      <c r="X2052" s="905"/>
      <c r="Y2052" s="905"/>
      <c r="Z2052" s="905"/>
      <c r="AA2052" s="905"/>
      <c r="AB2052" s="905"/>
      <c r="AC2052" s="786"/>
    </row>
    <row r="2053" spans="1:31" ht="12.75" customHeight="1">
      <c r="A2053" s="996"/>
      <c r="B2053" s="1024"/>
      <c r="C2053" s="783" t="s">
        <v>161</v>
      </c>
      <c r="D2053" s="783"/>
      <c r="E2053" s="918" t="e">
        <f t="shared" ref="E2053:AC2053" si="569">E2051/E2050</f>
        <v>#DIV/0!</v>
      </c>
      <c r="F2053" s="918" t="e">
        <f t="shared" si="569"/>
        <v>#DIV/0!</v>
      </c>
      <c r="G2053" s="918" t="e">
        <f t="shared" si="569"/>
        <v>#DIV/0!</v>
      </c>
      <c r="H2053" s="928" t="e">
        <f t="shared" si="569"/>
        <v>#DIV/0!</v>
      </c>
      <c r="I2053" s="918" t="e">
        <f t="shared" si="569"/>
        <v>#DIV/0!</v>
      </c>
      <c r="J2053" s="918" t="e">
        <f t="shared" si="569"/>
        <v>#DIV/0!</v>
      </c>
      <c r="K2053" s="918" t="e">
        <f t="shared" si="569"/>
        <v>#DIV/0!</v>
      </c>
      <c r="L2053" s="918" t="e">
        <f t="shared" si="569"/>
        <v>#DIV/0!</v>
      </c>
      <c r="M2053" s="918" t="e">
        <f t="shared" si="569"/>
        <v>#DIV/0!</v>
      </c>
      <c r="N2053" s="928" t="e">
        <f t="shared" si="569"/>
        <v>#DIV/0!</v>
      </c>
      <c r="O2053" s="918" t="e">
        <f t="shared" si="569"/>
        <v>#DIV/0!</v>
      </c>
      <c r="P2053" s="918" t="e">
        <f t="shared" si="569"/>
        <v>#DIV/0!</v>
      </c>
      <c r="Q2053" s="918" t="e">
        <f t="shared" si="569"/>
        <v>#DIV/0!</v>
      </c>
      <c r="R2053" s="918" t="e">
        <f t="shared" si="569"/>
        <v>#DIV/0!</v>
      </c>
      <c r="S2053" s="918" t="e">
        <f t="shared" si="569"/>
        <v>#DIV/0!</v>
      </c>
      <c r="T2053" s="918" t="e">
        <f t="shared" si="569"/>
        <v>#DIV/0!</v>
      </c>
      <c r="U2053" s="918" t="e">
        <f t="shared" si="569"/>
        <v>#DIV/0!</v>
      </c>
      <c r="V2053" s="928" t="e">
        <f t="shared" si="569"/>
        <v>#DIV/0!</v>
      </c>
      <c r="W2053" s="918" t="e">
        <f t="shared" si="569"/>
        <v>#DIV/0!</v>
      </c>
      <c r="X2053" s="918" t="e">
        <f t="shared" si="569"/>
        <v>#DIV/0!</v>
      </c>
      <c r="Y2053" s="918" t="e">
        <f t="shared" si="569"/>
        <v>#DIV/0!</v>
      </c>
      <c r="Z2053" s="918" t="e">
        <f t="shared" si="569"/>
        <v>#DIV/0!</v>
      </c>
      <c r="AA2053" s="918" t="e">
        <f t="shared" si="569"/>
        <v>#DIV/0!</v>
      </c>
      <c r="AB2053" s="918" t="e">
        <f t="shared" si="569"/>
        <v>#DIV/0!</v>
      </c>
      <c r="AC2053" s="786" t="e">
        <f t="shared" si="569"/>
        <v>#DIV/0!</v>
      </c>
    </row>
    <row r="2054" spans="1:31" ht="12.75" customHeight="1" thickBot="1">
      <c r="A2054" s="1025"/>
      <c r="B2054" s="1026"/>
      <c r="C2054" s="1027" t="s">
        <v>164</v>
      </c>
      <c r="D2054" s="1027" t="s">
        <v>288</v>
      </c>
      <c r="E2054" s="1029"/>
      <c r="F2054" s="1029"/>
      <c r="G2054" s="1029"/>
      <c r="H2054" s="1029"/>
      <c r="I2054" s="1029"/>
      <c r="J2054" s="1029"/>
      <c r="K2054" s="1029"/>
      <c r="L2054" s="1029"/>
      <c r="M2054" s="1029"/>
      <c r="N2054" s="1029"/>
      <c r="O2054" s="1029"/>
      <c r="P2054" s="1029"/>
      <c r="Q2054" s="1029"/>
      <c r="R2054" s="1029"/>
      <c r="S2054" s="1029"/>
      <c r="T2054" s="1029"/>
      <c r="U2054" s="1029"/>
      <c r="V2054" s="1029"/>
      <c r="W2054" s="1029"/>
      <c r="X2054" s="1029"/>
      <c r="Y2054" s="1029"/>
      <c r="Z2054" s="1029"/>
      <c r="AA2054" s="1029"/>
      <c r="AB2054" s="1029"/>
      <c r="AC2054" s="1030"/>
    </row>
    <row r="2055" spans="1:31" ht="12.75" customHeight="1">
      <c r="A2055" s="1022" t="s">
        <v>200</v>
      </c>
      <c r="B2055" s="1023" t="s">
        <v>869</v>
      </c>
      <c r="C2055" s="847" t="s">
        <v>156</v>
      </c>
      <c r="D2055" s="1259" t="s">
        <v>160</v>
      </c>
      <c r="E2055" s="456">
        <v>0.18000000715255737</v>
      </c>
      <c r="F2055" s="456">
        <v>0.15000000596046448</v>
      </c>
      <c r="G2055" s="456">
        <v>0.15999999642372131</v>
      </c>
      <c r="H2055" s="736">
        <v>0.18000000715255737</v>
      </c>
      <c r="I2055" s="456">
        <v>0.18000000715255737</v>
      </c>
      <c r="J2055" s="456">
        <v>0.23999999463558197</v>
      </c>
      <c r="K2055" s="456">
        <v>0.28999999165534973</v>
      </c>
      <c r="L2055" s="456">
        <v>0.33000001311302185</v>
      </c>
      <c r="M2055" s="456">
        <v>0.34000000357627869</v>
      </c>
      <c r="N2055" s="736">
        <v>0.34999999403953552</v>
      </c>
      <c r="O2055" s="456">
        <v>0.36000001430511475</v>
      </c>
      <c r="P2055" s="456">
        <v>0.40000000596046448</v>
      </c>
      <c r="Q2055" s="456">
        <v>0.31000000238418579</v>
      </c>
      <c r="R2055" s="456">
        <v>0.31000000238418579</v>
      </c>
      <c r="S2055" s="456">
        <v>0.2800000011920929</v>
      </c>
      <c r="T2055" s="456">
        <v>0.30000001192092896</v>
      </c>
      <c r="U2055" s="456">
        <v>0.37999999523162842</v>
      </c>
      <c r="V2055" s="736">
        <v>0.40000000596046448</v>
      </c>
      <c r="W2055" s="456">
        <v>0.34000000357627869</v>
      </c>
      <c r="X2055" s="456">
        <v>0.33000001311302185</v>
      </c>
      <c r="Y2055" s="456">
        <v>0.34000000357627869</v>
      </c>
      <c r="Z2055" s="456">
        <v>0.31999999284744263</v>
      </c>
      <c r="AA2055" s="456">
        <v>0.23000000417232513</v>
      </c>
      <c r="AB2055" s="456">
        <v>0.25999999046325684</v>
      </c>
      <c r="AC2055" s="780">
        <v>18.8399999999999</v>
      </c>
    </row>
    <row r="2056" spans="1:31" ht="12.75" customHeight="1">
      <c r="A2056" s="996"/>
      <c r="B2056" s="1024"/>
      <c r="C2056" s="998" t="s">
        <v>158</v>
      </c>
      <c r="D2056" s="1145" t="s">
        <v>160</v>
      </c>
      <c r="E2056" s="456">
        <v>0.17000000178813934</v>
      </c>
      <c r="F2056" s="456">
        <v>0.15999999642372131</v>
      </c>
      <c r="G2056" s="456">
        <v>0.15999999642372131</v>
      </c>
      <c r="H2056" s="736">
        <v>0.15999999642372131</v>
      </c>
      <c r="I2056" s="456">
        <v>0.15999999642372131</v>
      </c>
      <c r="J2056" s="456">
        <v>0.17000000178813934</v>
      </c>
      <c r="K2056" s="456">
        <v>0.17000000178813934</v>
      </c>
      <c r="L2056" s="456">
        <v>0.17000000178813934</v>
      </c>
      <c r="M2056" s="456">
        <v>0.18000000715255737</v>
      </c>
      <c r="N2056" s="736">
        <v>0.18000000715255737</v>
      </c>
      <c r="O2056" s="456">
        <v>0.20000000298023224</v>
      </c>
      <c r="P2056" s="456">
        <v>0.23999999463558197</v>
      </c>
      <c r="Q2056" s="456">
        <v>0.18999999761581421</v>
      </c>
      <c r="R2056" s="456">
        <v>0.20000000298023224</v>
      </c>
      <c r="S2056" s="456">
        <v>0.20000000298023224</v>
      </c>
      <c r="T2056" s="456">
        <v>0.23000000417232513</v>
      </c>
      <c r="U2056" s="456">
        <v>0.20999999344348907</v>
      </c>
      <c r="V2056" s="736">
        <v>0.23000000417232513</v>
      </c>
      <c r="W2056" s="456">
        <v>0.18999999761581421</v>
      </c>
      <c r="X2056" s="456">
        <v>0.18000000715255737</v>
      </c>
      <c r="Y2056" s="456">
        <v>0.18999999761581421</v>
      </c>
      <c r="Z2056" s="456">
        <v>0.18000000715255737</v>
      </c>
      <c r="AA2056" s="456">
        <v>0.18999999761581421</v>
      </c>
      <c r="AB2056" s="456">
        <v>0.17000000178813934</v>
      </c>
      <c r="AC2056" s="786">
        <f>SUM(E2056:AB2056)</f>
        <v>4.4800000190734863</v>
      </c>
    </row>
    <row r="2057" spans="1:31" ht="12.75" customHeight="1">
      <c r="A2057" s="996"/>
      <c r="B2057" s="1024"/>
      <c r="C2057" s="783" t="s">
        <v>159</v>
      </c>
      <c r="D2057" s="1085" t="s">
        <v>160</v>
      </c>
      <c r="E2057" s="459">
        <v>13</v>
      </c>
      <c r="F2057" s="459">
        <v>12</v>
      </c>
      <c r="G2057" s="459">
        <v>12</v>
      </c>
      <c r="H2057" s="724">
        <v>13</v>
      </c>
      <c r="I2057" s="459">
        <v>14</v>
      </c>
      <c r="J2057" s="459">
        <v>16</v>
      </c>
      <c r="K2057" s="459">
        <v>18</v>
      </c>
      <c r="L2057" s="459">
        <v>21</v>
      </c>
      <c r="M2057" s="459">
        <v>22</v>
      </c>
      <c r="N2057" s="724">
        <v>22</v>
      </c>
      <c r="O2057" s="459">
        <v>23</v>
      </c>
      <c r="P2057" s="459">
        <v>25</v>
      </c>
      <c r="Q2057" s="459">
        <v>20</v>
      </c>
      <c r="R2057" s="459">
        <v>20</v>
      </c>
      <c r="S2057" s="459">
        <v>18</v>
      </c>
      <c r="T2057" s="459">
        <v>21</v>
      </c>
      <c r="U2057" s="459">
        <v>24</v>
      </c>
      <c r="V2057" s="724">
        <v>25</v>
      </c>
      <c r="W2057" s="459">
        <v>21</v>
      </c>
      <c r="X2057" s="459">
        <v>21</v>
      </c>
      <c r="Y2057" s="459">
        <v>22</v>
      </c>
      <c r="Z2057" s="459">
        <v>20</v>
      </c>
      <c r="AA2057" s="459">
        <v>17</v>
      </c>
      <c r="AB2057" s="459">
        <v>17</v>
      </c>
      <c r="AC2057" s="786"/>
    </row>
    <row r="2058" spans="1:31" ht="12.75" customHeight="1" thickBot="1">
      <c r="A2058" s="996"/>
      <c r="B2058" s="1024"/>
      <c r="C2058" s="998" t="s">
        <v>161</v>
      </c>
      <c r="D2058" s="998"/>
      <c r="E2058" s="918">
        <f t="shared" ref="E2058:AC2058" si="570">E2056/E2055</f>
        <v>0.94444441684970259</v>
      </c>
      <c r="F2058" s="918">
        <f t="shared" si="570"/>
        <v>1.0666666004392862</v>
      </c>
      <c r="G2058" s="918">
        <f t="shared" si="570"/>
        <v>1</v>
      </c>
      <c r="H2058" s="928">
        <f t="shared" si="570"/>
        <v>0.88888883369940519</v>
      </c>
      <c r="I2058" s="918">
        <f t="shared" si="570"/>
        <v>0.88888883369940519</v>
      </c>
      <c r="J2058" s="918">
        <f t="shared" si="570"/>
        <v>0.70833335661639818</v>
      </c>
      <c r="K2058" s="918">
        <f t="shared" si="570"/>
        <v>0.58620691958562443</v>
      </c>
      <c r="L2058" s="918">
        <f t="shared" si="570"/>
        <v>0.51515150009983779</v>
      </c>
      <c r="M2058" s="918">
        <f t="shared" si="570"/>
        <v>0.52941178017421564</v>
      </c>
      <c r="N2058" s="928">
        <f t="shared" si="570"/>
        <v>0.51428574347982647</v>
      </c>
      <c r="O2058" s="918">
        <f t="shared" si="570"/>
        <v>0.55555554175818467</v>
      </c>
      <c r="P2058" s="918">
        <f t="shared" si="570"/>
        <v>0.59999997764825852</v>
      </c>
      <c r="Q2058" s="918">
        <f t="shared" si="570"/>
        <v>0.61290321340173892</v>
      </c>
      <c r="R2058" s="918">
        <f t="shared" si="570"/>
        <v>0.64516129497434793</v>
      </c>
      <c r="S2058" s="918">
        <f t="shared" si="570"/>
        <v>0.71428572188834749</v>
      </c>
      <c r="T2058" s="918">
        <f t="shared" si="570"/>
        <v>0.7666666501098216</v>
      </c>
      <c r="U2058" s="918">
        <f t="shared" si="570"/>
        <v>0.55263156862800455</v>
      </c>
      <c r="V2058" s="928">
        <f t="shared" si="570"/>
        <v>0.5750000018626451</v>
      </c>
      <c r="W2058" s="918">
        <f t="shared" si="570"/>
        <v>0.55882351652148698</v>
      </c>
      <c r="X2058" s="918">
        <f t="shared" si="570"/>
        <v>0.54545454545454541</v>
      </c>
      <c r="Y2058" s="918">
        <f t="shared" si="570"/>
        <v>0.55882351652148698</v>
      </c>
      <c r="Z2058" s="918">
        <f t="shared" si="570"/>
        <v>0.56250003492459733</v>
      </c>
      <c r="AA2058" s="918">
        <f t="shared" si="570"/>
        <v>0.82608693117004761</v>
      </c>
      <c r="AB2058" s="918">
        <f t="shared" si="570"/>
        <v>0.65384618470654798</v>
      </c>
      <c r="AC2058" s="786">
        <f t="shared" si="570"/>
        <v>0.23779193307184235</v>
      </c>
    </row>
    <row r="2059" spans="1:31" ht="12.75" customHeight="1" thickBot="1">
      <c r="A2059" s="816" t="s">
        <v>739</v>
      </c>
      <c r="B2059" s="817"/>
      <c r="C2059" s="818"/>
      <c r="D2059" s="818"/>
      <c r="E2059" s="819">
        <f t="shared" ref="E2059:AC2059" si="571">SQRT(E2055*E2055+E2056*E2056)</f>
        <v>0.2475883744905808</v>
      </c>
      <c r="F2059" s="819">
        <f t="shared" si="571"/>
        <v>0.21931712346219165</v>
      </c>
      <c r="G2059" s="819">
        <f t="shared" si="571"/>
        <v>0.22627416492207339</v>
      </c>
      <c r="H2059" s="819">
        <f t="shared" si="571"/>
        <v>0.24083189454578383</v>
      </c>
      <c r="I2059" s="819">
        <f t="shared" si="571"/>
        <v>0.24083189454578383</v>
      </c>
      <c r="J2059" s="819">
        <f t="shared" si="571"/>
        <v>0.29410882005313399</v>
      </c>
      <c r="K2059" s="819">
        <f t="shared" si="571"/>
        <v>0.33615471998481633</v>
      </c>
      <c r="L2059" s="819">
        <f t="shared" si="571"/>
        <v>0.37121423634144474</v>
      </c>
      <c r="M2059" s="819">
        <f t="shared" si="571"/>
        <v>0.38470768774069258</v>
      </c>
      <c r="N2059" s="819">
        <f t="shared" si="571"/>
        <v>0.39357337105372819</v>
      </c>
      <c r="O2059" s="819">
        <f t="shared" si="571"/>
        <v>0.41182521959172891</v>
      </c>
      <c r="P2059" s="819">
        <f t="shared" si="571"/>
        <v>0.46647615393870989</v>
      </c>
      <c r="Q2059" s="819">
        <f t="shared" si="571"/>
        <v>0.36359318004083163</v>
      </c>
      <c r="R2059" s="819">
        <f t="shared" si="571"/>
        <v>0.36891733853302167</v>
      </c>
      <c r="S2059" s="819">
        <f t="shared" si="571"/>
        <v>0.34409301338397574</v>
      </c>
      <c r="T2059" s="819">
        <f t="shared" si="571"/>
        <v>0.37802117542781527</v>
      </c>
      <c r="U2059" s="819">
        <f t="shared" si="571"/>
        <v>0.43416585957707809</v>
      </c>
      <c r="V2059" s="819">
        <f t="shared" si="571"/>
        <v>0.46141088704932093</v>
      </c>
      <c r="W2059" s="819">
        <f t="shared" si="571"/>
        <v>0.38948684384184135</v>
      </c>
      <c r="X2059" s="1260">
        <f t="shared" si="571"/>
        <v>0.37589893752113118</v>
      </c>
      <c r="Y2059" s="819">
        <f t="shared" si="571"/>
        <v>0.38948684384184135</v>
      </c>
      <c r="Z2059" s="819">
        <f t="shared" si="571"/>
        <v>0.36715119228634413</v>
      </c>
      <c r="AA2059" s="819">
        <f t="shared" si="571"/>
        <v>0.29832867950178538</v>
      </c>
      <c r="AB2059" s="819">
        <f t="shared" si="571"/>
        <v>0.31064448433677527</v>
      </c>
      <c r="AC2059" s="819">
        <f t="shared" si="571"/>
        <v>19.365329849266569</v>
      </c>
      <c r="AD2059" s="787">
        <f>MAX(E2059:AB2059)</f>
        <v>0.46647615393870989</v>
      </c>
    </row>
    <row r="2060" spans="1:31" s="738" customFormat="1" ht="12.75" customHeight="1" thickBot="1">
      <c r="A2060" s="822" t="s">
        <v>648</v>
      </c>
      <c r="B2060" s="823"/>
      <c r="C2060" s="824"/>
      <c r="D2060" s="824"/>
      <c r="E2060" s="917">
        <v>1</v>
      </c>
      <c r="F2060" s="917">
        <v>2</v>
      </c>
      <c r="G2060" s="917">
        <v>3</v>
      </c>
      <c r="H2060" s="917">
        <v>4</v>
      </c>
      <c r="I2060" s="917">
        <v>5</v>
      </c>
      <c r="J2060" s="917">
        <v>6</v>
      </c>
      <c r="K2060" s="917">
        <v>7</v>
      </c>
      <c r="L2060" s="917">
        <v>8</v>
      </c>
      <c r="M2060" s="917">
        <v>9</v>
      </c>
      <c r="N2060" s="917">
        <v>10</v>
      </c>
      <c r="O2060" s="917">
        <v>11</v>
      </c>
      <c r="P2060" s="917">
        <v>12</v>
      </c>
      <c r="Q2060" s="917">
        <v>13</v>
      </c>
      <c r="R2060" s="917">
        <v>14</v>
      </c>
      <c r="S2060" s="917">
        <v>15</v>
      </c>
      <c r="T2060" s="917">
        <v>16</v>
      </c>
      <c r="U2060" s="917">
        <v>17</v>
      </c>
      <c r="V2060" s="917">
        <v>18</v>
      </c>
      <c r="W2060" s="917">
        <v>19</v>
      </c>
      <c r="X2060" s="917">
        <v>20</v>
      </c>
      <c r="Y2060" s="917">
        <v>21</v>
      </c>
      <c r="Z2060" s="917">
        <v>22</v>
      </c>
      <c r="AA2060" s="917">
        <v>23</v>
      </c>
      <c r="AB2060" s="917">
        <v>24</v>
      </c>
      <c r="AC2060" s="826"/>
    </row>
    <row r="2061" spans="1:31" s="738" customFormat="1" ht="12.75" customHeight="1" thickBot="1">
      <c r="A2061" s="1103" t="s">
        <v>169</v>
      </c>
      <c r="B2061" s="1108"/>
      <c r="C2061" s="1109" t="s">
        <v>164</v>
      </c>
      <c r="D2061" s="1109" t="s">
        <v>160</v>
      </c>
      <c r="E2061" s="1109">
        <v>10.920000076293945</v>
      </c>
      <c r="F2061" s="1109">
        <v>10.739999771118164</v>
      </c>
      <c r="G2061" s="1109">
        <v>10.770000457763672</v>
      </c>
      <c r="H2061" s="1109">
        <v>10.75</v>
      </c>
      <c r="I2061" s="1109">
        <v>10.699999809265137</v>
      </c>
      <c r="J2061" s="1109">
        <v>10.680000305175781</v>
      </c>
      <c r="K2061" s="1109">
        <v>10.640000343322754</v>
      </c>
      <c r="L2061" s="1109">
        <v>10.569999694824219</v>
      </c>
      <c r="M2061" s="1109">
        <v>10.470000267028809</v>
      </c>
      <c r="N2061" s="1109">
        <v>10.550000190734863</v>
      </c>
      <c r="O2061" s="1109">
        <v>10.569999694824219</v>
      </c>
      <c r="P2061" s="1109">
        <v>10.810000419616699</v>
      </c>
      <c r="Q2061" s="1109">
        <v>10.829999923706055</v>
      </c>
      <c r="R2061" s="1109">
        <v>10.869999885559082</v>
      </c>
      <c r="S2061" s="1109">
        <v>10.869999885559082</v>
      </c>
      <c r="T2061" s="1109">
        <v>10.890000343322754</v>
      </c>
      <c r="U2061" s="1109">
        <v>10.899999618530273</v>
      </c>
      <c r="V2061" s="1109">
        <v>10.869999885559082</v>
      </c>
      <c r="W2061" s="1109">
        <v>10.880000114440918</v>
      </c>
      <c r="X2061" s="1109">
        <v>10.939999580383301</v>
      </c>
      <c r="Y2061" s="1109">
        <v>10.930000305175781</v>
      </c>
      <c r="Z2061" s="1109">
        <v>10.960000038146973</v>
      </c>
      <c r="AA2061" s="1109">
        <v>11.029999732971191</v>
      </c>
      <c r="AB2061" s="1109">
        <v>11.010000228881836</v>
      </c>
      <c r="AC2061" s="1109"/>
      <c r="AD2061" s="737"/>
      <c r="AE2061" s="737"/>
    </row>
    <row r="2062" spans="1:31" ht="12.75" customHeight="1">
      <c r="A2062" s="874" t="s">
        <v>255</v>
      </c>
      <c r="B2062" s="728" t="s">
        <v>926</v>
      </c>
      <c r="C2062" s="777" t="s">
        <v>156</v>
      </c>
      <c r="D2062" s="1107" t="s">
        <v>160</v>
      </c>
      <c r="E2062" s="441">
        <v>3.2999999821186066E-2</v>
      </c>
      <c r="F2062" s="441">
        <v>3.0999999493360519E-2</v>
      </c>
      <c r="G2062" s="441">
        <v>3.2999999821186066E-2</v>
      </c>
      <c r="H2062" s="1261">
        <v>3.7000000476837158E-2</v>
      </c>
      <c r="I2062" s="441">
        <v>4.1000001132488251E-2</v>
      </c>
      <c r="J2062" s="441">
        <v>4.8000000417232513E-2</v>
      </c>
      <c r="K2062" s="441">
        <v>4.8000000417232513E-2</v>
      </c>
      <c r="L2062" s="441">
        <v>7.1999996900558472E-2</v>
      </c>
      <c r="M2062" s="441">
        <v>6.3000001013278961E-2</v>
      </c>
      <c r="N2062" s="1261">
        <v>5.9000000357627869E-2</v>
      </c>
      <c r="O2062" s="441">
        <v>6.7000001668930054E-2</v>
      </c>
      <c r="P2062" s="441">
        <v>6.3000001013278961E-2</v>
      </c>
      <c r="Q2062" s="441">
        <v>5.299999937415123E-2</v>
      </c>
      <c r="R2062" s="441">
        <v>5.4000001400709152E-2</v>
      </c>
      <c r="S2062" s="441">
        <v>4.8999998718500137E-2</v>
      </c>
      <c r="T2062" s="441">
        <v>5.6000001728534698E-2</v>
      </c>
      <c r="U2062" s="441">
        <v>5.9000000357627869E-2</v>
      </c>
      <c r="V2062" s="1261">
        <v>5.4999999701976776E-2</v>
      </c>
      <c r="W2062" s="441">
        <v>7.1999996900558472E-2</v>
      </c>
      <c r="X2062" s="441">
        <v>5.299999937415123E-2</v>
      </c>
      <c r="Y2062" s="441">
        <v>4.5000001788139343E-2</v>
      </c>
      <c r="Z2062" s="441">
        <v>5.6000001728534698E-2</v>
      </c>
      <c r="AA2062" s="441">
        <v>3.5999998450279236E-2</v>
      </c>
      <c r="AB2062" s="441">
        <v>3.5999998450279236E-2</v>
      </c>
      <c r="AC2062" s="780">
        <f>SUM(E2062:AB2062)</f>
        <v>1.2190000005066395</v>
      </c>
    </row>
    <row r="2063" spans="1:31" ht="12.75" customHeight="1">
      <c r="A2063" s="925"/>
      <c r="B2063" s="853"/>
      <c r="C2063" s="783" t="s">
        <v>158</v>
      </c>
      <c r="D2063" s="1085" t="s">
        <v>160</v>
      </c>
      <c r="E2063" s="456">
        <v>2.9999999329447746E-2</v>
      </c>
      <c r="F2063" s="456">
        <v>2.8999999165534973E-2</v>
      </c>
      <c r="G2063" s="456">
        <v>2.8999999165534973E-2</v>
      </c>
      <c r="H2063" s="736">
        <v>3.2000001519918442E-2</v>
      </c>
      <c r="I2063" s="456">
        <v>3.4000001847743988E-2</v>
      </c>
      <c r="J2063" s="456">
        <v>2.7000000700354576E-2</v>
      </c>
      <c r="K2063" s="456">
        <v>3.2999999821186066E-2</v>
      </c>
      <c r="L2063" s="456">
        <v>3.2999999821186066E-2</v>
      </c>
      <c r="M2063" s="456">
        <v>3.0999999493360519E-2</v>
      </c>
      <c r="N2063" s="736">
        <v>2.3000000044703484E-2</v>
      </c>
      <c r="O2063" s="456">
        <v>2.8000000864267349E-2</v>
      </c>
      <c r="P2063" s="456">
        <v>3.0999999493360519E-2</v>
      </c>
      <c r="Q2063" s="456">
        <v>2.8999999165534973E-2</v>
      </c>
      <c r="R2063" s="456">
        <v>3.5000000149011612E-2</v>
      </c>
      <c r="S2063" s="456">
        <v>3.7999998778104782E-2</v>
      </c>
      <c r="T2063" s="456">
        <v>4.1000001132488251E-2</v>
      </c>
      <c r="U2063" s="456">
        <v>2.9999999329447746E-2</v>
      </c>
      <c r="V2063" s="736">
        <v>3.2999999821186066E-2</v>
      </c>
      <c r="W2063" s="456">
        <v>3.5000000149011612E-2</v>
      </c>
      <c r="X2063" s="456">
        <v>2.500000037252903E-2</v>
      </c>
      <c r="Y2063" s="456">
        <v>3.4000001847743988E-2</v>
      </c>
      <c r="Z2063" s="456">
        <v>3.0999999493360519E-2</v>
      </c>
      <c r="AA2063" s="456">
        <v>2.9999999329447746E-2</v>
      </c>
      <c r="AB2063" s="456">
        <v>2.6000000536441803E-2</v>
      </c>
      <c r="AC2063" s="786">
        <f>SUM(E2063:AB2063)</f>
        <v>0.74700000137090683</v>
      </c>
    </row>
    <row r="2064" spans="1:31" ht="12.75" customHeight="1">
      <c r="A2064" s="925"/>
      <c r="B2064" s="853"/>
      <c r="C2064" s="783" t="s">
        <v>159</v>
      </c>
      <c r="D2064" s="1085" t="s">
        <v>160</v>
      </c>
      <c r="E2064" s="459">
        <v>3</v>
      </c>
      <c r="F2064" s="459">
        <v>2</v>
      </c>
      <c r="G2064" s="459">
        <v>3</v>
      </c>
      <c r="H2064" s="724">
        <v>3</v>
      </c>
      <c r="I2064" s="459">
        <v>3</v>
      </c>
      <c r="J2064" s="459">
        <v>3</v>
      </c>
      <c r="K2064" s="459">
        <v>3</v>
      </c>
      <c r="L2064" s="459">
        <v>5</v>
      </c>
      <c r="M2064" s="459">
        <v>4</v>
      </c>
      <c r="N2064" s="724">
        <v>4</v>
      </c>
      <c r="O2064" s="459">
        <v>4</v>
      </c>
      <c r="P2064" s="459">
        <v>4</v>
      </c>
      <c r="Q2064" s="459">
        <v>3</v>
      </c>
      <c r="R2064" s="459">
        <v>3</v>
      </c>
      <c r="S2064" s="459">
        <v>4</v>
      </c>
      <c r="T2064" s="459">
        <v>4</v>
      </c>
      <c r="U2064" s="459">
        <v>4</v>
      </c>
      <c r="V2064" s="724">
        <v>4</v>
      </c>
      <c r="W2064" s="459">
        <v>5</v>
      </c>
      <c r="X2064" s="459">
        <v>4</v>
      </c>
      <c r="Y2064" s="459">
        <v>3</v>
      </c>
      <c r="Z2064" s="459">
        <v>3</v>
      </c>
      <c r="AA2064" s="459">
        <v>3</v>
      </c>
      <c r="AB2064" s="459">
        <v>2</v>
      </c>
      <c r="AC2064" s="786"/>
    </row>
    <row r="2065" spans="1:31" ht="12.75" customHeight="1" thickBot="1">
      <c r="A2065" s="941"/>
      <c r="B2065" s="867"/>
      <c r="C2065" s="802" t="s">
        <v>161</v>
      </c>
      <c r="D2065" s="802"/>
      <c r="E2065" s="879">
        <f t="shared" ref="E2065:AC2065" si="572">E2063/E2062</f>
        <v>0.90909089369714746</v>
      </c>
      <c r="F2065" s="879">
        <f t="shared" si="572"/>
        <v>0.93548385933832356</v>
      </c>
      <c r="G2065" s="879">
        <f t="shared" si="572"/>
        <v>0.87878785826286321</v>
      </c>
      <c r="H2065" s="919">
        <f t="shared" si="572"/>
        <v>0.86486489479780337</v>
      </c>
      <c r="I2065" s="879">
        <f t="shared" si="572"/>
        <v>0.82926831484408203</v>
      </c>
      <c r="J2065" s="879">
        <f t="shared" si="572"/>
        <v>0.56250000970127678</v>
      </c>
      <c r="K2065" s="879">
        <f t="shared" si="572"/>
        <v>0.68749999029872322</v>
      </c>
      <c r="L2065" s="879">
        <f t="shared" si="572"/>
        <v>0.45833335058004843</v>
      </c>
      <c r="M2065" s="879">
        <f t="shared" si="572"/>
        <v>0.49206347610734846</v>
      </c>
      <c r="N2065" s="919">
        <f t="shared" si="572"/>
        <v>0.38983050686930898</v>
      </c>
      <c r="O2065" s="879">
        <f t="shared" si="572"/>
        <v>0.41791045025080653</v>
      </c>
      <c r="P2065" s="879">
        <f t="shared" si="572"/>
        <v>0.49206347610734846</v>
      </c>
      <c r="Q2065" s="879">
        <f t="shared" si="572"/>
        <v>0.54716980203736831</v>
      </c>
      <c r="R2065" s="879">
        <f t="shared" si="572"/>
        <v>0.64814813409527017</v>
      </c>
      <c r="S2065" s="879">
        <f t="shared" si="572"/>
        <v>0.77551019942695909</v>
      </c>
      <c r="T2065" s="879">
        <f t="shared" si="572"/>
        <v>0.73214285476703433</v>
      </c>
      <c r="U2065" s="879">
        <f t="shared" si="572"/>
        <v>0.50847456182378092</v>
      </c>
      <c r="V2065" s="919">
        <f t="shared" si="572"/>
        <v>0.6</v>
      </c>
      <c r="W2065" s="879">
        <f t="shared" si="572"/>
        <v>0.48611113410673124</v>
      </c>
      <c r="X2065" s="879">
        <f t="shared" si="572"/>
        <v>0.47169812580642873</v>
      </c>
      <c r="Y2065" s="879">
        <f t="shared" si="572"/>
        <v>0.75555556659345224</v>
      </c>
      <c r="Z2065" s="879">
        <f t="shared" si="572"/>
        <v>0.55357140243737757</v>
      </c>
      <c r="AA2065" s="879">
        <f t="shared" si="572"/>
        <v>0.83333335058004843</v>
      </c>
      <c r="AB2065" s="879">
        <f t="shared" si="572"/>
        <v>0.72222226821346247</v>
      </c>
      <c r="AC2065" s="805">
        <f t="shared" si="572"/>
        <v>0.61279737576738269</v>
      </c>
    </row>
    <row r="2066" spans="1:31" ht="12.75" customHeight="1">
      <c r="A2066" s="942" t="s">
        <v>154</v>
      </c>
      <c r="B2066" s="727" t="s">
        <v>927</v>
      </c>
      <c r="C2066" s="857" t="s">
        <v>156</v>
      </c>
      <c r="D2066" s="1262" t="s">
        <v>160</v>
      </c>
      <c r="E2066" s="1263">
        <v>0.15700000524520874</v>
      </c>
      <c r="F2066" s="1263">
        <v>8.2000002264976501E-2</v>
      </c>
      <c r="G2066" s="1263">
        <v>9.3000002205371857E-2</v>
      </c>
      <c r="H2066" s="1264">
        <v>9.4999998807907104E-2</v>
      </c>
      <c r="I2066" s="1263">
        <v>9.0000003576278687E-2</v>
      </c>
      <c r="J2066" s="1263">
        <v>0.12099999934434891</v>
      </c>
      <c r="K2066" s="1263">
        <v>0.16200000047683716</v>
      </c>
      <c r="L2066" s="1263">
        <v>0.18700000643730164</v>
      </c>
      <c r="M2066" s="1263">
        <v>0.18999999761581421</v>
      </c>
      <c r="N2066" s="1264">
        <v>0.21400000154972076</v>
      </c>
      <c r="O2066" s="1263">
        <v>0.2199999988079071</v>
      </c>
      <c r="P2066" s="1263">
        <v>0.25299999117851257</v>
      </c>
      <c r="Q2066" s="1263">
        <v>0.1940000057220459</v>
      </c>
      <c r="R2066" s="1263">
        <v>0.16300000250339508</v>
      </c>
      <c r="S2066" s="1263">
        <v>0.15199999511241913</v>
      </c>
      <c r="T2066" s="1263">
        <v>0.16699999570846558</v>
      </c>
      <c r="U2066" s="1263">
        <v>0.23399999737739563</v>
      </c>
      <c r="V2066" s="1264">
        <v>0.20999999344348907</v>
      </c>
      <c r="W2066" s="1263">
        <v>0.16500000655651093</v>
      </c>
      <c r="X2066" s="1263">
        <v>0.18500000238418579</v>
      </c>
      <c r="Y2066" s="1263">
        <v>0.20800000429153442</v>
      </c>
      <c r="Z2066" s="1263">
        <v>0.1809999942779541</v>
      </c>
      <c r="AA2066" s="1263">
        <v>0.12600000202655792</v>
      </c>
      <c r="AB2066" s="1263">
        <v>0.15299999713897705</v>
      </c>
      <c r="AC2066" s="841">
        <f>SUM(E2066:AB2066)</f>
        <v>4.0020000040531158</v>
      </c>
      <c r="AD2066" s="737">
        <f>MAX(E2066:AB2066)</f>
        <v>0.25299999117851257</v>
      </c>
      <c r="AE2066" s="737">
        <f>MIN(E2066:AB2066)</f>
        <v>8.2000002264976501E-2</v>
      </c>
    </row>
    <row r="2067" spans="1:31" ht="12.75" customHeight="1">
      <c r="A2067" s="925"/>
      <c r="B2067" s="853"/>
      <c r="C2067" s="783" t="s">
        <v>158</v>
      </c>
      <c r="D2067" s="1085" t="s">
        <v>160</v>
      </c>
      <c r="E2067" s="456">
        <v>9.7999997437000275E-2</v>
      </c>
      <c r="F2067" s="456">
        <v>9.3000002205371857E-2</v>
      </c>
      <c r="G2067" s="456">
        <v>9.8999999463558197E-2</v>
      </c>
      <c r="H2067" s="736">
        <v>9.0000003576278687E-2</v>
      </c>
      <c r="I2067" s="456">
        <v>9.3000002205371857E-2</v>
      </c>
      <c r="J2067" s="456">
        <v>0.10999999940395355</v>
      </c>
      <c r="K2067" s="456">
        <v>0.10300000011920929</v>
      </c>
      <c r="L2067" s="456">
        <v>0.10700000077486038</v>
      </c>
      <c r="M2067" s="456">
        <v>0.1080000028014183</v>
      </c>
      <c r="N2067" s="736">
        <v>0.11999999731779099</v>
      </c>
      <c r="O2067" s="456">
        <v>0.1379999965429306</v>
      </c>
      <c r="P2067" s="456">
        <v>0.1679999977350235</v>
      </c>
      <c r="Q2067" s="456">
        <v>0.11999999731779099</v>
      </c>
      <c r="R2067" s="456">
        <v>0.125</v>
      </c>
      <c r="S2067" s="456">
        <v>0.11500000208616257</v>
      </c>
      <c r="T2067" s="456">
        <v>0.14300000667572021</v>
      </c>
      <c r="U2067" s="456">
        <v>0.13600000739097595</v>
      </c>
      <c r="V2067" s="736">
        <v>0.12600000202655792</v>
      </c>
      <c r="W2067" s="456">
        <v>0.11400000005960464</v>
      </c>
      <c r="X2067" s="456">
        <v>0.12600000202655792</v>
      </c>
      <c r="Y2067" s="456">
        <v>0.11299999803304672</v>
      </c>
      <c r="Z2067" s="456">
        <v>0.1080000028014183</v>
      </c>
      <c r="AA2067" s="456">
        <v>0.11699999868869781</v>
      </c>
      <c r="AB2067" s="456">
        <v>0.10400000214576721</v>
      </c>
      <c r="AC2067" s="786">
        <f>SUM(E2067:AB2067)</f>
        <v>2.7740000188350677</v>
      </c>
    </row>
    <row r="2068" spans="1:31" ht="12.75" customHeight="1">
      <c r="A2068" s="925"/>
      <c r="B2068" s="853"/>
      <c r="C2068" s="783" t="s">
        <v>159</v>
      </c>
      <c r="D2068" s="1085" t="s">
        <v>160</v>
      </c>
      <c r="E2068" s="459">
        <v>10</v>
      </c>
      <c r="F2068" s="459">
        <v>7</v>
      </c>
      <c r="G2068" s="459">
        <v>7</v>
      </c>
      <c r="H2068" s="724">
        <v>7</v>
      </c>
      <c r="I2068" s="459">
        <v>7</v>
      </c>
      <c r="J2068" s="459">
        <v>9</v>
      </c>
      <c r="K2068" s="459">
        <v>10</v>
      </c>
      <c r="L2068" s="459">
        <v>11</v>
      </c>
      <c r="M2068" s="459">
        <v>12</v>
      </c>
      <c r="N2068" s="724">
        <v>13</v>
      </c>
      <c r="O2068" s="459">
        <v>14</v>
      </c>
      <c r="P2068" s="459">
        <v>16</v>
      </c>
      <c r="Q2068" s="459">
        <v>12</v>
      </c>
      <c r="R2068" s="459">
        <v>11</v>
      </c>
      <c r="S2068" s="459">
        <v>9</v>
      </c>
      <c r="T2068" s="459">
        <v>12</v>
      </c>
      <c r="U2068" s="459">
        <v>15</v>
      </c>
      <c r="V2068" s="724">
        <v>13</v>
      </c>
      <c r="W2068" s="459">
        <v>11</v>
      </c>
      <c r="X2068" s="459">
        <v>12</v>
      </c>
      <c r="Y2068" s="459">
        <v>14</v>
      </c>
      <c r="Z2068" s="459">
        <v>11</v>
      </c>
      <c r="AA2068" s="459">
        <v>9</v>
      </c>
      <c r="AB2068" s="459">
        <v>10</v>
      </c>
      <c r="AC2068" s="786"/>
    </row>
    <row r="2069" spans="1:31" ht="12.75" customHeight="1" thickBot="1">
      <c r="A2069" s="941"/>
      <c r="B2069" s="867"/>
      <c r="C2069" s="802" t="s">
        <v>161</v>
      </c>
      <c r="D2069" s="1265"/>
      <c r="E2069" s="879">
        <f t="shared" ref="E2069:AC2069" si="573">E2067/E2066</f>
        <v>0.62420378447720459</v>
      </c>
      <c r="F2069" s="879">
        <f t="shared" si="573"/>
        <v>1.1341463370311835</v>
      </c>
      <c r="G2069" s="879">
        <f t="shared" si="573"/>
        <v>1.0645160980204769</v>
      </c>
      <c r="H2069" s="919">
        <f t="shared" si="573"/>
        <v>0.94736847058557805</v>
      </c>
      <c r="I2069" s="879">
        <f t="shared" si="573"/>
        <v>1.0333333167764882</v>
      </c>
      <c r="J2069" s="879">
        <f t="shared" si="573"/>
        <v>0.90909090909090906</v>
      </c>
      <c r="K2069" s="879">
        <f t="shared" si="573"/>
        <v>0.63580246800021634</v>
      </c>
      <c r="L2069" s="879">
        <f t="shared" si="573"/>
        <v>0.57219249781542614</v>
      </c>
      <c r="M2069" s="879">
        <f t="shared" si="573"/>
        <v>0.56842107450863033</v>
      </c>
      <c r="N2069" s="919">
        <f t="shared" si="573"/>
        <v>0.56074764695695656</v>
      </c>
      <c r="O2069" s="879">
        <f t="shared" si="573"/>
        <v>0.62727271495771797</v>
      </c>
      <c r="P2069" s="879">
        <f t="shared" si="573"/>
        <v>0.66403163475403248</v>
      </c>
      <c r="Q2069" s="879">
        <f t="shared" si="573"/>
        <v>0.61855666896072858</v>
      </c>
      <c r="R2069" s="879">
        <f t="shared" si="573"/>
        <v>0.76687115386637128</v>
      </c>
      <c r="S2069" s="879">
        <f t="shared" si="573"/>
        <v>0.75657898542107593</v>
      </c>
      <c r="T2069" s="879">
        <f t="shared" si="573"/>
        <v>0.85628748712878711</v>
      </c>
      <c r="U2069" s="879">
        <f t="shared" si="573"/>
        <v>0.58119661929583222</v>
      </c>
      <c r="V2069" s="919">
        <f t="shared" si="573"/>
        <v>0.60000002838316502</v>
      </c>
      <c r="W2069" s="879">
        <f t="shared" si="573"/>
        <v>0.69090906381607164</v>
      </c>
      <c r="X2069" s="879">
        <f t="shared" si="573"/>
        <v>0.68108108325802208</v>
      </c>
      <c r="Y2069" s="879">
        <f t="shared" si="573"/>
        <v>0.54326921010378948</v>
      </c>
      <c r="Z2069" s="879">
        <f t="shared" si="573"/>
        <v>0.59668511721369022</v>
      </c>
      <c r="AA2069" s="879">
        <f t="shared" si="573"/>
        <v>0.92857140322931808</v>
      </c>
      <c r="AB2069" s="879">
        <f t="shared" si="573"/>
        <v>0.67973858882689486</v>
      </c>
      <c r="AC2069" s="805">
        <f t="shared" si="573"/>
        <v>0.69315342729276275</v>
      </c>
    </row>
    <row r="2070" spans="1:31" ht="12.75" customHeight="1">
      <c r="A2070" s="942" t="s">
        <v>171</v>
      </c>
      <c r="B2070" s="727" t="s">
        <v>928</v>
      </c>
      <c r="C2070" s="857" t="s">
        <v>156</v>
      </c>
      <c r="D2070" s="1262" t="s">
        <v>160</v>
      </c>
      <c r="E2070" s="456">
        <v>3.5999998450279236E-2</v>
      </c>
      <c r="F2070" s="456">
        <v>3.5999998450279236E-2</v>
      </c>
      <c r="G2070" s="456">
        <v>4.1000001132488251E-2</v>
      </c>
      <c r="H2070" s="736">
        <v>4.1999999433755875E-2</v>
      </c>
      <c r="I2070" s="456">
        <v>3.9999999105930328E-2</v>
      </c>
      <c r="J2070" s="456">
        <v>6.4000003039836884E-2</v>
      </c>
      <c r="K2070" s="456">
        <v>8.6999997496604919E-2</v>
      </c>
      <c r="L2070" s="456">
        <v>7.1000002324581146E-2</v>
      </c>
      <c r="M2070" s="456">
        <v>9.0000003576278687E-2</v>
      </c>
      <c r="N2070" s="736">
        <v>8.3999998867511749E-2</v>
      </c>
      <c r="O2070" s="456">
        <v>8.1000000238418579E-2</v>
      </c>
      <c r="P2070" s="456">
        <v>7.9000003635883331E-2</v>
      </c>
      <c r="Q2070" s="456">
        <v>5.9000000357627869E-2</v>
      </c>
      <c r="R2070" s="456">
        <v>8.2000002264976501E-2</v>
      </c>
      <c r="S2070" s="456">
        <v>6.8999998271465302E-2</v>
      </c>
      <c r="T2070" s="456">
        <v>7.4000000953674316E-2</v>
      </c>
      <c r="U2070" s="456">
        <v>7.9000003635883331E-2</v>
      </c>
      <c r="V2070" s="736">
        <v>0.11599999666213989</v>
      </c>
      <c r="W2070" s="456">
        <v>0.10199999809265137</v>
      </c>
      <c r="X2070" s="456">
        <v>9.2000000178813934E-2</v>
      </c>
      <c r="Y2070" s="456">
        <v>8.3999998867511749E-2</v>
      </c>
      <c r="Z2070" s="456">
        <v>7.5000002980232239E-2</v>
      </c>
      <c r="AA2070" s="456">
        <v>6.4000003039836884E-2</v>
      </c>
      <c r="AB2070" s="456">
        <v>6.1000000685453415E-2</v>
      </c>
      <c r="AC2070" s="841">
        <f>SUM(E2070:AB2070)</f>
        <v>1.708000011742115</v>
      </c>
      <c r="AD2070" s="737">
        <f>MAX(E2070:AB2070)</f>
        <v>0.11599999666213989</v>
      </c>
      <c r="AE2070" s="737">
        <f>MIN(E2070:AB2070)</f>
        <v>3.5999998450279236E-2</v>
      </c>
    </row>
    <row r="2071" spans="1:31" ht="12.75" customHeight="1">
      <c r="A2071" s="925"/>
      <c r="B2071" s="853"/>
      <c r="C2071" s="783" t="s">
        <v>158</v>
      </c>
      <c r="D2071" s="1085" t="s">
        <v>160</v>
      </c>
      <c r="E2071" s="456">
        <v>4.6000000089406967E-2</v>
      </c>
      <c r="F2071" s="456">
        <v>4.3000001460313797E-2</v>
      </c>
      <c r="G2071" s="456">
        <v>3.9000000804662704E-2</v>
      </c>
      <c r="H2071" s="736">
        <v>3.9000000804662704E-2</v>
      </c>
      <c r="I2071" s="456">
        <v>3.9999999105930328E-2</v>
      </c>
      <c r="J2071" s="456">
        <v>4.3000001460313797E-2</v>
      </c>
      <c r="K2071" s="456">
        <v>4.3000001460313797E-2</v>
      </c>
      <c r="L2071" s="456">
        <v>3.9000000804662704E-2</v>
      </c>
      <c r="M2071" s="456">
        <v>4.8000000417232513E-2</v>
      </c>
      <c r="N2071" s="736">
        <v>4.5000001788139343E-2</v>
      </c>
      <c r="O2071" s="456">
        <v>4.1000001132488251E-2</v>
      </c>
      <c r="P2071" s="456">
        <v>4.6999998390674591E-2</v>
      </c>
      <c r="Q2071" s="456">
        <v>4.8999998718500137E-2</v>
      </c>
      <c r="R2071" s="456">
        <v>5.0999999046325684E-2</v>
      </c>
      <c r="S2071" s="456">
        <v>4.8000000417232513E-2</v>
      </c>
      <c r="T2071" s="456">
        <v>5.000000074505806E-2</v>
      </c>
      <c r="U2071" s="456">
        <v>4.8000000417232513E-2</v>
      </c>
      <c r="V2071" s="736">
        <v>7.9999998211860657E-2</v>
      </c>
      <c r="W2071" s="456">
        <v>5.000000074505806E-2</v>
      </c>
      <c r="X2071" s="456">
        <v>4.1999999433755875E-2</v>
      </c>
      <c r="Y2071" s="456">
        <v>4.5000001788139343E-2</v>
      </c>
      <c r="Z2071" s="456">
        <v>4.5000001788139343E-2</v>
      </c>
      <c r="AA2071" s="456">
        <v>4.5000001788139343E-2</v>
      </c>
      <c r="AB2071" s="456">
        <v>4.6999998390674591E-2</v>
      </c>
      <c r="AC2071" s="786">
        <f>SUM(E2071:AB2071)</f>
        <v>1.1130000092089176</v>
      </c>
    </row>
    <row r="2072" spans="1:31" ht="12.75" customHeight="1">
      <c r="A2072" s="925"/>
      <c r="B2072" s="853"/>
      <c r="C2072" s="783" t="s">
        <v>159</v>
      </c>
      <c r="D2072" s="1085" t="s">
        <v>160</v>
      </c>
      <c r="E2072" s="459">
        <v>3</v>
      </c>
      <c r="F2072" s="459">
        <v>3</v>
      </c>
      <c r="G2072" s="459">
        <v>3</v>
      </c>
      <c r="H2072" s="724">
        <v>3</v>
      </c>
      <c r="I2072" s="459">
        <v>3</v>
      </c>
      <c r="J2072" s="459">
        <v>4</v>
      </c>
      <c r="K2072" s="459">
        <v>5</v>
      </c>
      <c r="L2072" s="459">
        <v>4</v>
      </c>
      <c r="M2072" s="459">
        <v>6</v>
      </c>
      <c r="N2072" s="724">
        <v>5</v>
      </c>
      <c r="O2072" s="459">
        <v>5</v>
      </c>
      <c r="P2072" s="459">
        <v>5</v>
      </c>
      <c r="Q2072" s="459">
        <v>4</v>
      </c>
      <c r="R2072" s="459">
        <v>5</v>
      </c>
      <c r="S2072" s="459">
        <v>4</v>
      </c>
      <c r="T2072" s="459">
        <v>4</v>
      </c>
      <c r="U2072" s="459">
        <v>5</v>
      </c>
      <c r="V2072" s="724">
        <v>8</v>
      </c>
      <c r="W2072" s="459">
        <v>5</v>
      </c>
      <c r="X2072" s="459">
        <v>5</v>
      </c>
      <c r="Y2072" s="459">
        <v>4</v>
      </c>
      <c r="Z2072" s="459">
        <v>5</v>
      </c>
      <c r="AA2072" s="459">
        <v>4</v>
      </c>
      <c r="AB2072" s="459">
        <v>4</v>
      </c>
      <c r="AC2072" s="786"/>
    </row>
    <row r="2073" spans="1:31" ht="12.75" customHeight="1" thickBot="1">
      <c r="A2073" s="941"/>
      <c r="B2073" s="867"/>
      <c r="C2073" s="802" t="s">
        <v>161</v>
      </c>
      <c r="D2073" s="802"/>
      <c r="E2073" s="879">
        <f t="shared" ref="E2073:AC2073" si="574">E2071/E2070</f>
        <v>1.2777778352668281</v>
      </c>
      <c r="F2073" s="879">
        <f t="shared" si="574"/>
        <v>1.1944445364269249</v>
      </c>
      <c r="G2073" s="879">
        <f t="shared" si="574"/>
        <v>0.95121950554677537</v>
      </c>
      <c r="H2073" s="919">
        <f t="shared" si="574"/>
        <v>0.92857146024906756</v>
      </c>
      <c r="I2073" s="879">
        <f t="shared" si="574"/>
        <v>1</v>
      </c>
      <c r="J2073" s="879">
        <f t="shared" si="574"/>
        <v>0.67187499090505343</v>
      </c>
      <c r="K2073" s="879">
        <f t="shared" si="574"/>
        <v>0.49425290457039178</v>
      </c>
      <c r="L2073" s="879">
        <f t="shared" si="574"/>
        <v>0.54929576799690305</v>
      </c>
      <c r="M2073" s="879">
        <f t="shared" si="574"/>
        <v>0.53333331677648821</v>
      </c>
      <c r="N2073" s="919">
        <f t="shared" si="574"/>
        <v>0.53571431422416083</v>
      </c>
      <c r="O2073" s="879">
        <f t="shared" si="574"/>
        <v>0.50617285199762019</v>
      </c>
      <c r="P2073" s="879">
        <f t="shared" si="574"/>
        <v>0.59493666110828225</v>
      </c>
      <c r="Q2073" s="879">
        <f t="shared" si="574"/>
        <v>0.83050844782181643</v>
      </c>
      <c r="R2073" s="879">
        <f t="shared" si="574"/>
        <v>0.62195119070269334</v>
      </c>
      <c r="S2073" s="879">
        <f t="shared" si="574"/>
        <v>0.69565219738683293</v>
      </c>
      <c r="T2073" s="879">
        <f t="shared" si="574"/>
        <v>0.67567567703626374</v>
      </c>
      <c r="U2073" s="879">
        <f t="shared" si="574"/>
        <v>0.60759491402643406</v>
      </c>
      <c r="V2073" s="919">
        <f t="shared" si="574"/>
        <v>0.68965517684338928</v>
      </c>
      <c r="W2073" s="879">
        <f t="shared" si="574"/>
        <v>0.49019609490228344</v>
      </c>
      <c r="X2073" s="879">
        <f t="shared" si="574"/>
        <v>0.4565217320882981</v>
      </c>
      <c r="Y2073" s="879">
        <f t="shared" si="574"/>
        <v>0.53571431422416083</v>
      </c>
      <c r="Z2073" s="879">
        <f t="shared" si="574"/>
        <v>0.6</v>
      </c>
      <c r="AA2073" s="879">
        <f t="shared" si="574"/>
        <v>0.70312499454303201</v>
      </c>
      <c r="AB2073" s="879">
        <f t="shared" si="574"/>
        <v>0.7704917682383341</v>
      </c>
      <c r="AC2073" s="805">
        <f t="shared" si="574"/>
        <v>0.65163934517405941</v>
      </c>
    </row>
    <row r="2074" spans="1:31" ht="12.75" customHeight="1" thickBot="1">
      <c r="A2074" s="1266"/>
      <c r="B2074" s="1267" t="s">
        <v>382</v>
      </c>
      <c r="C2074" s="959" t="s">
        <v>156</v>
      </c>
      <c r="D2074" s="959" t="s">
        <v>272</v>
      </c>
      <c r="E2074" s="1268">
        <v>1.01E-4</v>
      </c>
      <c r="F2074" s="1268">
        <v>1E-4</v>
      </c>
      <c r="G2074" s="1268">
        <v>9.8999999999999994E-5</v>
      </c>
      <c r="H2074" s="1269">
        <v>9.8999999999999994E-5</v>
      </c>
      <c r="I2074" s="1268">
        <v>9.8999999999999994E-5</v>
      </c>
      <c r="J2074" s="1268">
        <v>9.8999999999999994E-5</v>
      </c>
      <c r="K2074" s="1268">
        <v>9.7E-5</v>
      </c>
      <c r="L2074" s="1268">
        <v>9.6000000000000002E-5</v>
      </c>
      <c r="M2074" s="1268">
        <v>1.16E-4</v>
      </c>
      <c r="N2074" s="1269">
        <v>9.5000000000000005E-5</v>
      </c>
      <c r="O2074" s="1268">
        <v>9.6000000000000002E-5</v>
      </c>
      <c r="P2074" s="1268">
        <v>9.7999999999999997E-5</v>
      </c>
      <c r="Q2074" s="1268">
        <v>1.01E-4</v>
      </c>
      <c r="R2074" s="1268">
        <v>1.01E-4</v>
      </c>
      <c r="S2074" s="1268">
        <v>1.03E-4</v>
      </c>
      <c r="T2074" s="1268">
        <v>1.01E-4</v>
      </c>
      <c r="U2074" s="1268">
        <v>1.02E-4</v>
      </c>
      <c r="V2074" s="1269">
        <v>1.02E-4</v>
      </c>
      <c r="W2074" s="1268">
        <v>1.01E-4</v>
      </c>
      <c r="X2074" s="1268">
        <v>1.03E-4</v>
      </c>
      <c r="Y2074" s="1268">
        <v>1.02E-4</v>
      </c>
      <c r="Z2074" s="1268">
        <v>1.0399999999999999E-4</v>
      </c>
      <c r="AA2074" s="1268">
        <v>1.0399999999999999E-4</v>
      </c>
      <c r="AB2074" s="1268">
        <v>1.05E-4</v>
      </c>
      <c r="AC2074" s="1270">
        <f>SUM(E2074:AB2074)</f>
        <v>2.4239999999999999E-3</v>
      </c>
      <c r="AD2074" s="870">
        <f>MAX(E2074:AB2074)</f>
        <v>1.16E-4</v>
      </c>
    </row>
    <row r="2075" spans="1:31" ht="12.75" customHeight="1">
      <c r="A2075" s="942" t="s">
        <v>193</v>
      </c>
      <c r="B2075" s="971"/>
      <c r="C2075" s="857" t="s">
        <v>156</v>
      </c>
      <c r="D2075" s="857"/>
      <c r="E2075" s="921">
        <f t="shared" ref="E2075:AC2075" si="575">E2062+E2066+E2070</f>
        <v>0.22600000351667404</v>
      </c>
      <c r="F2075" s="921">
        <f t="shared" si="575"/>
        <v>0.14900000020861626</v>
      </c>
      <c r="G2075" s="921">
        <f t="shared" si="575"/>
        <v>0.16700000315904617</v>
      </c>
      <c r="H2075" s="922">
        <f t="shared" si="575"/>
        <v>0.17399999871850014</v>
      </c>
      <c r="I2075" s="921">
        <f t="shared" si="575"/>
        <v>0.17100000381469727</v>
      </c>
      <c r="J2075" s="921">
        <f t="shared" si="575"/>
        <v>0.2330000028014183</v>
      </c>
      <c r="K2075" s="921">
        <f t="shared" si="575"/>
        <v>0.29699999839067459</v>
      </c>
      <c r="L2075" s="921">
        <f t="shared" si="575"/>
        <v>0.33000000566244125</v>
      </c>
      <c r="M2075" s="921">
        <f t="shared" si="575"/>
        <v>0.34300000220537186</v>
      </c>
      <c r="N2075" s="922">
        <f t="shared" si="575"/>
        <v>0.35700000077486038</v>
      </c>
      <c r="O2075" s="921">
        <f t="shared" si="575"/>
        <v>0.36800000071525574</v>
      </c>
      <c r="P2075" s="921">
        <f t="shared" si="575"/>
        <v>0.39499999582767487</v>
      </c>
      <c r="Q2075" s="921">
        <f t="shared" si="575"/>
        <v>0.306000005453825</v>
      </c>
      <c r="R2075" s="921">
        <f t="shared" si="575"/>
        <v>0.29900000616908073</v>
      </c>
      <c r="S2075" s="921">
        <f t="shared" si="575"/>
        <v>0.26999999210238457</v>
      </c>
      <c r="T2075" s="921">
        <f t="shared" si="575"/>
        <v>0.29699999839067459</v>
      </c>
      <c r="U2075" s="921">
        <f t="shared" si="575"/>
        <v>0.37200000137090683</v>
      </c>
      <c r="V2075" s="922">
        <f t="shared" si="575"/>
        <v>0.38099998980760574</v>
      </c>
      <c r="W2075" s="921">
        <f t="shared" si="575"/>
        <v>0.33900000154972076</v>
      </c>
      <c r="X2075" s="921">
        <f t="shared" si="575"/>
        <v>0.33000000193715096</v>
      </c>
      <c r="Y2075" s="921">
        <f t="shared" si="575"/>
        <v>0.33700000494718552</v>
      </c>
      <c r="Z2075" s="921">
        <f t="shared" si="575"/>
        <v>0.31199999898672104</v>
      </c>
      <c r="AA2075" s="921">
        <f t="shared" si="575"/>
        <v>0.22600000351667404</v>
      </c>
      <c r="AB2075" s="921">
        <f t="shared" si="575"/>
        <v>0.2499999962747097</v>
      </c>
      <c r="AC2075" s="841">
        <f t="shared" si="575"/>
        <v>6.9290000163018703</v>
      </c>
    </row>
    <row r="2076" spans="1:31" ht="12.75" customHeight="1">
      <c r="A2076" s="877"/>
      <c r="B2076" s="878"/>
      <c r="C2076" s="802" t="s">
        <v>158</v>
      </c>
      <c r="D2076" s="802"/>
      <c r="E2076" s="983">
        <f t="shared" ref="E2076:AC2076" si="576">E2063+E2067+E2071</f>
        <v>0.17399999685585499</v>
      </c>
      <c r="F2076" s="983">
        <f t="shared" si="576"/>
        <v>0.16500000283122063</v>
      </c>
      <c r="G2076" s="983">
        <f t="shared" si="576"/>
        <v>0.16699999943375587</v>
      </c>
      <c r="H2076" s="989">
        <f t="shared" si="576"/>
        <v>0.16100000590085983</v>
      </c>
      <c r="I2076" s="983">
        <f t="shared" si="576"/>
        <v>0.16700000315904617</v>
      </c>
      <c r="J2076" s="983">
        <f t="shared" si="576"/>
        <v>0.18000000156462193</v>
      </c>
      <c r="K2076" s="983">
        <f t="shared" si="576"/>
        <v>0.17900000140070915</v>
      </c>
      <c r="L2076" s="983">
        <f t="shared" si="576"/>
        <v>0.17900000140070915</v>
      </c>
      <c r="M2076" s="983">
        <f t="shared" si="576"/>
        <v>0.18700000271201134</v>
      </c>
      <c r="N2076" s="989">
        <f t="shared" si="576"/>
        <v>0.18799999915063381</v>
      </c>
      <c r="O2076" s="983">
        <f t="shared" si="576"/>
        <v>0.2069999985396862</v>
      </c>
      <c r="P2076" s="983">
        <f t="shared" si="576"/>
        <v>0.24599999561905861</v>
      </c>
      <c r="Q2076" s="983">
        <f t="shared" si="576"/>
        <v>0.1979999952018261</v>
      </c>
      <c r="R2076" s="983">
        <f t="shared" si="576"/>
        <v>0.2109999991953373</v>
      </c>
      <c r="S2076" s="983">
        <f t="shared" si="576"/>
        <v>0.20100000128149986</v>
      </c>
      <c r="T2076" s="983">
        <f t="shared" si="576"/>
        <v>0.23400000855326653</v>
      </c>
      <c r="U2076" s="983">
        <f t="shared" si="576"/>
        <v>0.21400000713765621</v>
      </c>
      <c r="V2076" s="989">
        <f t="shared" si="576"/>
        <v>0.23900000005960464</v>
      </c>
      <c r="W2076" s="983">
        <f t="shared" si="576"/>
        <v>0.19900000095367432</v>
      </c>
      <c r="X2076" s="983">
        <f t="shared" si="576"/>
        <v>0.19300000183284283</v>
      </c>
      <c r="Y2076" s="983">
        <f t="shared" si="576"/>
        <v>0.19200000166893005</v>
      </c>
      <c r="Z2076" s="983">
        <f t="shared" si="576"/>
        <v>0.18400000408291817</v>
      </c>
      <c r="AA2076" s="983">
        <f t="shared" si="576"/>
        <v>0.1919999998062849</v>
      </c>
      <c r="AB2076" s="983">
        <f t="shared" si="576"/>
        <v>0.17700000107288361</v>
      </c>
      <c r="AC2076" s="805">
        <f t="shared" si="576"/>
        <v>4.6340000294148922</v>
      </c>
    </row>
    <row r="2077" spans="1:31" ht="12.75" customHeight="1">
      <c r="A2077" s="836" t="s">
        <v>194</v>
      </c>
      <c r="B2077" s="837"/>
      <c r="C2077" s="838" t="s">
        <v>156</v>
      </c>
      <c r="D2077" s="838"/>
      <c r="E2077" s="880">
        <f t="shared" ref="E2077:AC2077" si="577">E2055-E2075</f>
        <v>-4.5999996364116669E-2</v>
      </c>
      <c r="F2077" s="880">
        <f t="shared" si="577"/>
        <v>1.0000057518482208E-3</v>
      </c>
      <c r="G2077" s="880">
        <f t="shared" si="577"/>
        <v>-7.0000067353248596E-3</v>
      </c>
      <c r="H2077" s="882">
        <f t="shared" si="577"/>
        <v>6.0000084340572357E-3</v>
      </c>
      <c r="I2077" s="880">
        <f t="shared" si="577"/>
        <v>9.0000033378601074E-3</v>
      </c>
      <c r="J2077" s="880">
        <f t="shared" si="577"/>
        <v>6.9999918341636658E-3</v>
      </c>
      <c r="K2077" s="880">
        <f t="shared" si="577"/>
        <v>-7.0000067353248596E-3</v>
      </c>
      <c r="L2077" s="880">
        <f t="shared" si="577"/>
        <v>7.4505805969238281E-9</v>
      </c>
      <c r="M2077" s="880">
        <f t="shared" si="577"/>
        <v>-2.9999986290931702E-3</v>
      </c>
      <c r="N2077" s="882">
        <f t="shared" si="577"/>
        <v>-7.0000067353248596E-3</v>
      </c>
      <c r="O2077" s="880">
        <f t="shared" si="577"/>
        <v>-7.9999864101409912E-3</v>
      </c>
      <c r="P2077" s="880">
        <f t="shared" si="577"/>
        <v>5.0000101327896118E-3</v>
      </c>
      <c r="Q2077" s="880">
        <f t="shared" si="577"/>
        <v>3.9999969303607941E-3</v>
      </c>
      <c r="R2077" s="880">
        <f t="shared" si="577"/>
        <v>1.0999996215105057E-2</v>
      </c>
      <c r="S2077" s="880">
        <f t="shared" si="577"/>
        <v>1.0000009089708328E-2</v>
      </c>
      <c r="T2077" s="880">
        <f t="shared" si="577"/>
        <v>3.000013530254364E-3</v>
      </c>
      <c r="U2077" s="880">
        <f t="shared" si="577"/>
        <v>7.9999938607215881E-3</v>
      </c>
      <c r="V2077" s="882">
        <f t="shared" si="577"/>
        <v>1.9000016152858734E-2</v>
      </c>
      <c r="W2077" s="880">
        <f t="shared" si="577"/>
        <v>1.0000020265579224E-3</v>
      </c>
      <c r="X2077" s="880">
        <f t="shared" si="577"/>
        <v>1.1175870895385742E-8</v>
      </c>
      <c r="Y2077" s="880">
        <f t="shared" si="577"/>
        <v>2.9999986290931702E-3</v>
      </c>
      <c r="Z2077" s="880">
        <f t="shared" si="577"/>
        <v>7.9999938607215881E-3</v>
      </c>
      <c r="AA2077" s="880">
        <f t="shared" si="577"/>
        <v>4.0000006556510925E-3</v>
      </c>
      <c r="AB2077" s="880">
        <f t="shared" si="577"/>
        <v>9.9999941885471344E-3</v>
      </c>
      <c r="AC2077" s="841">
        <f t="shared" si="577"/>
        <v>11.91099998369803</v>
      </c>
    </row>
    <row r="2078" spans="1:31" ht="12.75" customHeight="1">
      <c r="A2078" s="842"/>
      <c r="B2078" s="843"/>
      <c r="C2078" s="844" t="s">
        <v>158</v>
      </c>
      <c r="D2078" s="844"/>
      <c r="E2078" s="879">
        <f t="shared" ref="E2078:AC2078" si="578">E2056-E2076</f>
        <v>-3.9999950677156448E-3</v>
      </c>
      <c r="F2078" s="879">
        <f t="shared" si="578"/>
        <v>-5.0000064074993134E-3</v>
      </c>
      <c r="G2078" s="879">
        <f t="shared" si="578"/>
        <v>-7.0000030100345612E-3</v>
      </c>
      <c r="H2078" s="919">
        <f t="shared" si="578"/>
        <v>-1.0000094771385193E-3</v>
      </c>
      <c r="I2078" s="879">
        <f t="shared" si="578"/>
        <v>-7.0000067353248596E-3</v>
      </c>
      <c r="J2078" s="879">
        <f t="shared" si="578"/>
        <v>-9.9999997764825821E-3</v>
      </c>
      <c r="K2078" s="879">
        <f t="shared" si="578"/>
        <v>-8.999999612569809E-3</v>
      </c>
      <c r="L2078" s="879">
        <f t="shared" si="578"/>
        <v>-8.999999612569809E-3</v>
      </c>
      <c r="M2078" s="879">
        <f t="shared" si="578"/>
        <v>-6.9999955594539642E-3</v>
      </c>
      <c r="N2078" s="919">
        <f t="shared" si="578"/>
        <v>-7.9999919980764389E-3</v>
      </c>
      <c r="O2078" s="879">
        <f t="shared" si="578"/>
        <v>-6.9999955594539642E-3</v>
      </c>
      <c r="P2078" s="879">
        <f t="shared" si="578"/>
        <v>-6.0000009834766388E-3</v>
      </c>
      <c r="Q2078" s="879">
        <f t="shared" si="578"/>
        <v>-7.9999975860118866E-3</v>
      </c>
      <c r="R2078" s="879">
        <f t="shared" si="578"/>
        <v>-1.0999996215105057E-2</v>
      </c>
      <c r="S2078" s="879">
        <f t="shared" si="578"/>
        <v>-9.999983012676239E-4</v>
      </c>
      <c r="T2078" s="879">
        <f t="shared" si="578"/>
        <v>-4.000004380941391E-3</v>
      </c>
      <c r="U2078" s="879">
        <f t="shared" si="578"/>
        <v>-4.0000136941671371E-3</v>
      </c>
      <c r="V2078" s="919">
        <f t="shared" si="578"/>
        <v>-8.9999958872795105E-3</v>
      </c>
      <c r="W2078" s="879">
        <f t="shared" si="578"/>
        <v>-9.0000033378601074E-3</v>
      </c>
      <c r="X2078" s="879">
        <f t="shared" si="578"/>
        <v>-1.2999994680285454E-2</v>
      </c>
      <c r="Y2078" s="879">
        <f t="shared" si="578"/>
        <v>-2.0000040531158447E-3</v>
      </c>
      <c r="Z2078" s="879">
        <f t="shared" si="578"/>
        <v>-3.9999969303607941E-3</v>
      </c>
      <c r="AA2078" s="879">
        <f t="shared" si="578"/>
        <v>-2.0000021904706955E-3</v>
      </c>
      <c r="AB2078" s="879">
        <f t="shared" si="578"/>
        <v>-6.9999992847442627E-3</v>
      </c>
      <c r="AC2078" s="805">
        <f t="shared" si="578"/>
        <v>-0.15400001034140587</v>
      </c>
    </row>
    <row r="2079" spans="1:31" s="738" customFormat="1" ht="12.75" customHeight="1">
      <c r="A2079" s="1271" t="s">
        <v>228</v>
      </c>
      <c r="B2079" s="1272" t="s">
        <v>921</v>
      </c>
      <c r="C2079" s="886" t="s">
        <v>156</v>
      </c>
      <c r="D2079" s="777" t="s">
        <v>157</v>
      </c>
      <c r="E2079" s="1273">
        <v>0</v>
      </c>
      <c r="F2079" s="1273">
        <v>0</v>
      </c>
      <c r="G2079" s="1273">
        <v>0</v>
      </c>
      <c r="H2079" s="1274">
        <v>0</v>
      </c>
      <c r="I2079" s="1273">
        <v>0</v>
      </c>
      <c r="J2079" s="1273">
        <v>0</v>
      </c>
      <c r="K2079" s="1273">
        <v>0</v>
      </c>
      <c r="L2079" s="1273">
        <v>0</v>
      </c>
      <c r="M2079" s="1273">
        <v>0</v>
      </c>
      <c r="N2079" s="1274">
        <v>0</v>
      </c>
      <c r="O2079" s="1273">
        <v>0</v>
      </c>
      <c r="P2079" s="1273">
        <v>0</v>
      </c>
      <c r="Q2079" s="1273">
        <v>0</v>
      </c>
      <c r="R2079" s="1273">
        <v>0</v>
      </c>
      <c r="S2079" s="1273">
        <v>0</v>
      </c>
      <c r="T2079" s="1273">
        <v>0</v>
      </c>
      <c r="U2079" s="1273">
        <v>0</v>
      </c>
      <c r="V2079" s="1274">
        <v>0</v>
      </c>
      <c r="W2079" s="1273">
        <v>0</v>
      </c>
      <c r="X2079" s="1273">
        <v>0</v>
      </c>
      <c r="Y2079" s="1273">
        <v>0</v>
      </c>
      <c r="Z2079" s="1273">
        <v>0</v>
      </c>
      <c r="AA2079" s="1273">
        <v>0</v>
      </c>
      <c r="AB2079" s="1273">
        <v>0</v>
      </c>
      <c r="AC2079" s="1275"/>
    </row>
    <row r="2080" spans="1:31" s="738" customFormat="1" ht="12.75" customHeight="1">
      <c r="A2080" s="1276"/>
      <c r="B2080" s="1277"/>
      <c r="C2080" s="892" t="s">
        <v>158</v>
      </c>
      <c r="D2080" s="783" t="s">
        <v>157</v>
      </c>
      <c r="E2080" s="1278">
        <v>0</v>
      </c>
      <c r="F2080" s="1278">
        <v>0</v>
      </c>
      <c r="G2080" s="1278">
        <v>0</v>
      </c>
      <c r="H2080" s="1279">
        <v>0</v>
      </c>
      <c r="I2080" s="1278">
        <v>0</v>
      </c>
      <c r="J2080" s="1278">
        <v>0</v>
      </c>
      <c r="K2080" s="1278">
        <v>0</v>
      </c>
      <c r="L2080" s="1278">
        <v>0</v>
      </c>
      <c r="M2080" s="1278">
        <v>0</v>
      </c>
      <c r="N2080" s="1279">
        <v>0</v>
      </c>
      <c r="O2080" s="1278">
        <v>0</v>
      </c>
      <c r="P2080" s="1278">
        <v>0</v>
      </c>
      <c r="Q2080" s="1278">
        <v>0</v>
      </c>
      <c r="R2080" s="1278">
        <v>0</v>
      </c>
      <c r="S2080" s="1278">
        <v>0</v>
      </c>
      <c r="T2080" s="1278">
        <v>0</v>
      </c>
      <c r="U2080" s="1278">
        <v>0</v>
      </c>
      <c r="V2080" s="1279">
        <v>0</v>
      </c>
      <c r="W2080" s="1278">
        <v>0</v>
      </c>
      <c r="X2080" s="1278">
        <v>0</v>
      </c>
      <c r="Y2080" s="1278">
        <v>0</v>
      </c>
      <c r="Z2080" s="1278">
        <v>0</v>
      </c>
      <c r="AA2080" s="1278">
        <v>0</v>
      </c>
      <c r="AB2080" s="1278">
        <v>0</v>
      </c>
      <c r="AC2080" s="1280"/>
    </row>
    <row r="2081" spans="1:31" ht="17.25" customHeight="1">
      <c r="A2081" s="895"/>
      <c r="B2081" s="737"/>
      <c r="C2081" s="896" t="s">
        <v>219</v>
      </c>
      <c r="E2081" s="737"/>
      <c r="F2081" s="737"/>
      <c r="G2081" s="737"/>
      <c r="H2081" s="897">
        <f>H2062+H2066+H2070</f>
        <v>0.17399999871850014</v>
      </c>
      <c r="I2081" s="737"/>
      <c r="J2081" s="737"/>
      <c r="K2081" s="737"/>
      <c r="L2081" s="737"/>
      <c r="M2081" s="737"/>
      <c r="N2081" s="1251">
        <f>N2062+N2066+N2070</f>
        <v>0.35700000077486038</v>
      </c>
      <c r="O2081" s="737"/>
      <c r="P2081" s="737"/>
      <c r="Q2081" s="737"/>
      <c r="R2081" s="737"/>
      <c r="S2081" s="737"/>
      <c r="T2081" s="737"/>
      <c r="U2081" s="737"/>
      <c r="V2081" s="1191">
        <f>V2062+V2066+V2070</f>
        <v>0.38099998980760574</v>
      </c>
      <c r="W2081" s="737"/>
      <c r="X2081" s="737"/>
      <c r="Y2081" s="896">
        <f>Y2062+Y2066+Y2070</f>
        <v>0.33700000494718552</v>
      </c>
      <c r="Z2081" s="737"/>
      <c r="AA2081" s="737"/>
      <c r="AB2081" s="737"/>
      <c r="AC2081" s="737"/>
    </row>
    <row r="2082" spans="1:31" ht="29.25" customHeight="1">
      <c r="A2082" s="752" t="s">
        <v>147</v>
      </c>
      <c r="B2082" s="753" t="s">
        <v>148</v>
      </c>
      <c r="C2082" s="755" t="s">
        <v>149</v>
      </c>
      <c r="D2082" s="755" t="s">
        <v>150</v>
      </c>
      <c r="E2082" s="756" t="s">
        <v>151</v>
      </c>
      <c r="F2082" s="756"/>
      <c r="G2082" s="756"/>
      <c r="H2082" s="756"/>
      <c r="I2082" s="756"/>
      <c r="J2082" s="756"/>
      <c r="K2082" s="756"/>
      <c r="L2082" s="756"/>
      <c r="M2082" s="756"/>
      <c r="N2082" s="756"/>
      <c r="O2082" s="756"/>
      <c r="P2082" s="756"/>
      <c r="Q2082" s="756"/>
      <c r="R2082" s="756"/>
      <c r="S2082" s="756"/>
      <c r="T2082" s="756"/>
      <c r="U2082" s="756"/>
      <c r="V2082" s="756"/>
      <c r="W2082" s="756"/>
      <c r="X2082" s="756"/>
      <c r="Y2082" s="756"/>
      <c r="Z2082" s="756"/>
      <c r="AA2082" s="756"/>
      <c r="AB2082" s="756"/>
      <c r="AC2082" s="757" t="s">
        <v>152</v>
      </c>
    </row>
    <row r="2083" spans="1:31" s="738" customFormat="1" ht="12.75" customHeight="1">
      <c r="A2083" s="758" t="s">
        <v>929</v>
      </c>
      <c r="B2083" s="759"/>
      <c r="C2083" s="759"/>
      <c r="D2083" s="759"/>
      <c r="E2083" s="760">
        <v>1</v>
      </c>
      <c r="F2083" s="760">
        <v>2</v>
      </c>
      <c r="G2083" s="760">
        <v>3</v>
      </c>
      <c r="H2083" s="760">
        <v>4</v>
      </c>
      <c r="I2083" s="760">
        <v>5</v>
      </c>
      <c r="J2083" s="760">
        <v>6</v>
      </c>
      <c r="K2083" s="760">
        <v>7</v>
      </c>
      <c r="L2083" s="760">
        <v>8</v>
      </c>
      <c r="M2083" s="760">
        <v>9</v>
      </c>
      <c r="N2083" s="760">
        <v>10</v>
      </c>
      <c r="O2083" s="760">
        <v>11</v>
      </c>
      <c r="P2083" s="760">
        <v>12</v>
      </c>
      <c r="Q2083" s="760">
        <v>13</v>
      </c>
      <c r="R2083" s="760">
        <v>14</v>
      </c>
      <c r="S2083" s="760">
        <v>15</v>
      </c>
      <c r="T2083" s="760">
        <v>16</v>
      </c>
      <c r="U2083" s="760">
        <v>17</v>
      </c>
      <c r="V2083" s="760">
        <v>18</v>
      </c>
      <c r="W2083" s="760">
        <v>19</v>
      </c>
      <c r="X2083" s="760">
        <v>20</v>
      </c>
      <c r="Y2083" s="760">
        <v>21</v>
      </c>
      <c r="Z2083" s="760">
        <v>22</v>
      </c>
      <c r="AA2083" s="760">
        <v>23</v>
      </c>
      <c r="AB2083" s="760">
        <v>24</v>
      </c>
      <c r="AC2083" s="761"/>
    </row>
    <row r="2084" spans="1:31" s="738" customFormat="1" ht="12.75" customHeight="1">
      <c r="A2084" s="765" t="s">
        <v>281</v>
      </c>
      <c r="B2084" s="766"/>
      <c r="C2084" s="767"/>
      <c r="D2084" s="767"/>
      <c r="E2084" s="766">
        <v>6</v>
      </c>
      <c r="F2084" s="766">
        <v>6</v>
      </c>
      <c r="G2084" s="766">
        <v>6</v>
      </c>
      <c r="H2084" s="766">
        <v>6</v>
      </c>
      <c r="I2084" s="766">
        <v>6</v>
      </c>
      <c r="J2084" s="766">
        <v>6</v>
      </c>
      <c r="K2084" s="766">
        <v>6</v>
      </c>
      <c r="L2084" s="766">
        <v>6</v>
      </c>
      <c r="M2084" s="766">
        <v>6</v>
      </c>
      <c r="N2084" s="766">
        <v>6</v>
      </c>
      <c r="O2084" s="766">
        <v>6</v>
      </c>
      <c r="P2084" s="766">
        <v>6</v>
      </c>
      <c r="Q2084" s="766">
        <v>6</v>
      </c>
      <c r="R2084" s="766">
        <v>6</v>
      </c>
      <c r="S2084" s="766">
        <v>6</v>
      </c>
      <c r="T2084" s="766">
        <v>6</v>
      </c>
      <c r="U2084" s="766">
        <v>6</v>
      </c>
      <c r="V2084" s="766">
        <v>6</v>
      </c>
      <c r="W2084" s="766">
        <v>6</v>
      </c>
      <c r="X2084" s="766">
        <v>6</v>
      </c>
      <c r="Y2084" s="766">
        <v>6</v>
      </c>
      <c r="Z2084" s="766">
        <v>6</v>
      </c>
      <c r="AA2084" s="766">
        <v>6</v>
      </c>
      <c r="AB2084" s="766">
        <v>6</v>
      </c>
      <c r="AC2084" s="902"/>
    </row>
    <row r="2085" spans="1:31" s="738" customFormat="1" ht="12.75" customHeight="1">
      <c r="A2085" s="770" t="s">
        <v>282</v>
      </c>
      <c r="B2085" s="771"/>
      <c r="C2085" s="772"/>
      <c r="D2085" s="772"/>
      <c r="E2085" s="771">
        <v>6</v>
      </c>
      <c r="F2085" s="771">
        <v>6</v>
      </c>
      <c r="G2085" s="771">
        <v>6</v>
      </c>
      <c r="H2085" s="771">
        <v>6</v>
      </c>
      <c r="I2085" s="771">
        <v>6</v>
      </c>
      <c r="J2085" s="771">
        <v>6</v>
      </c>
      <c r="K2085" s="771">
        <v>6</v>
      </c>
      <c r="L2085" s="771">
        <v>6</v>
      </c>
      <c r="M2085" s="771">
        <v>6</v>
      </c>
      <c r="N2085" s="771">
        <v>6</v>
      </c>
      <c r="O2085" s="771">
        <v>6</v>
      </c>
      <c r="P2085" s="771">
        <v>6</v>
      </c>
      <c r="Q2085" s="771">
        <v>6</v>
      </c>
      <c r="R2085" s="771">
        <v>6</v>
      </c>
      <c r="S2085" s="771">
        <v>6</v>
      </c>
      <c r="T2085" s="771">
        <v>6</v>
      </c>
      <c r="U2085" s="771">
        <v>6</v>
      </c>
      <c r="V2085" s="771">
        <v>6</v>
      </c>
      <c r="W2085" s="771">
        <v>6</v>
      </c>
      <c r="X2085" s="771">
        <v>6</v>
      </c>
      <c r="Y2085" s="771">
        <v>6</v>
      </c>
      <c r="Z2085" s="771">
        <v>6</v>
      </c>
      <c r="AA2085" s="771">
        <v>6</v>
      </c>
      <c r="AB2085" s="771">
        <v>6</v>
      </c>
      <c r="AC2085" s="903"/>
    </row>
    <row r="2086" spans="1:31" ht="12.75" customHeight="1">
      <c r="A2086" s="775" t="s">
        <v>630</v>
      </c>
      <c r="B2086" s="776" t="s">
        <v>631</v>
      </c>
      <c r="C2086" s="777" t="s">
        <v>156</v>
      </c>
      <c r="D2086" s="777" t="s">
        <v>157</v>
      </c>
      <c r="E2086" s="975">
        <v>0.62370000000000003</v>
      </c>
      <c r="F2086" s="975">
        <v>0.52800000000000002</v>
      </c>
      <c r="G2086" s="975">
        <v>0.50160000000000005</v>
      </c>
      <c r="H2086" s="939">
        <v>0.495</v>
      </c>
      <c r="I2086" s="975">
        <v>0.53790000000000004</v>
      </c>
      <c r="J2086" s="975">
        <v>0.64680000000000004</v>
      </c>
      <c r="K2086" s="975">
        <v>0.92730000000000001</v>
      </c>
      <c r="L2086" s="975">
        <v>1.1946000000000001</v>
      </c>
      <c r="M2086" s="975">
        <v>1.2474000000000001</v>
      </c>
      <c r="N2086" s="939">
        <v>1.2672000000000001</v>
      </c>
      <c r="O2086" s="975">
        <v>1.2111000000000001</v>
      </c>
      <c r="P2086" s="975">
        <v>1.1616</v>
      </c>
      <c r="Q2086" s="975">
        <v>1.1879999999999999</v>
      </c>
      <c r="R2086" s="975">
        <v>1.1715</v>
      </c>
      <c r="S2086" s="975">
        <v>1.0494000000000001</v>
      </c>
      <c r="T2086" s="975">
        <v>1.0395000000000001</v>
      </c>
      <c r="U2086" s="975">
        <v>1.1253</v>
      </c>
      <c r="V2086" s="939">
        <v>1.2342</v>
      </c>
      <c r="W2086" s="975">
        <v>1.2903</v>
      </c>
      <c r="X2086" s="975">
        <v>1.3068</v>
      </c>
      <c r="Y2086" s="975">
        <v>1.2177</v>
      </c>
      <c r="Z2086" s="975">
        <v>1.0923</v>
      </c>
      <c r="AA2086" s="975">
        <v>0.89759999999999995</v>
      </c>
      <c r="AB2086" s="975">
        <v>0.72599999999999998</v>
      </c>
      <c r="AC2086" s="780">
        <f>SUM(E2086:AB2086)</f>
        <v>23.680800000000001</v>
      </c>
    </row>
    <row r="2087" spans="1:31" ht="12.75" customHeight="1">
      <c r="A2087" s="781"/>
      <c r="B2087" s="782"/>
      <c r="C2087" s="783" t="s">
        <v>158</v>
      </c>
      <c r="D2087" s="783" t="s">
        <v>157</v>
      </c>
      <c r="E2087" s="948">
        <v>0.68310000000000004</v>
      </c>
      <c r="F2087" s="948">
        <v>0.61050000000000004</v>
      </c>
      <c r="G2087" s="948">
        <v>0.5907</v>
      </c>
      <c r="H2087" s="940">
        <v>0.59399999999999997</v>
      </c>
      <c r="I2087" s="948">
        <v>0.5907</v>
      </c>
      <c r="J2087" s="948">
        <v>0.59730000000000005</v>
      </c>
      <c r="K2087" s="948">
        <v>0.61380000000000001</v>
      </c>
      <c r="L2087" s="948">
        <v>0.63690000000000002</v>
      </c>
      <c r="M2087" s="948">
        <v>0.67649999999999999</v>
      </c>
      <c r="N2087" s="940">
        <v>0.78210000000000002</v>
      </c>
      <c r="O2087" s="948">
        <v>0.75900000000000001</v>
      </c>
      <c r="P2087" s="948">
        <v>0.75900000000000001</v>
      </c>
      <c r="Q2087" s="948">
        <v>0.70289999999999997</v>
      </c>
      <c r="R2087" s="948">
        <v>0.74909999999999999</v>
      </c>
      <c r="S2087" s="948">
        <v>0.75239999999999996</v>
      </c>
      <c r="T2087" s="948">
        <v>0.74580000000000002</v>
      </c>
      <c r="U2087" s="948">
        <v>0.75900000000000001</v>
      </c>
      <c r="V2087" s="940">
        <v>0.71940000000000004</v>
      </c>
      <c r="W2087" s="948">
        <v>0.71279999999999999</v>
      </c>
      <c r="X2087" s="948">
        <v>0.70950000000000002</v>
      </c>
      <c r="Y2087" s="948">
        <v>0.68969999999999998</v>
      </c>
      <c r="Z2087" s="948">
        <v>0.68640000000000001</v>
      </c>
      <c r="AA2087" s="948">
        <v>0.68969999999999998</v>
      </c>
      <c r="AB2087" s="948">
        <v>0.63029999999999997</v>
      </c>
      <c r="AC2087" s="786">
        <f>SUM(E2087:AB2087)</f>
        <v>16.440600000000003</v>
      </c>
    </row>
    <row r="2088" spans="1:31" ht="12.75" customHeight="1">
      <c r="A2088" s="781"/>
      <c r="B2088" s="782"/>
      <c r="C2088" s="783" t="s">
        <v>159</v>
      </c>
      <c r="D2088" s="783" t="s">
        <v>160</v>
      </c>
      <c r="E2088" s="486">
        <v>4</v>
      </c>
      <c r="F2088" s="486">
        <v>3</v>
      </c>
      <c r="G2088" s="486">
        <v>3</v>
      </c>
      <c r="H2088" s="725">
        <v>3</v>
      </c>
      <c r="I2088" s="486">
        <v>4</v>
      </c>
      <c r="J2088" s="486">
        <v>4</v>
      </c>
      <c r="K2088" s="486">
        <v>6</v>
      </c>
      <c r="L2088" s="486">
        <v>6</v>
      </c>
      <c r="M2088" s="486">
        <v>7</v>
      </c>
      <c r="N2088" s="725">
        <v>7</v>
      </c>
      <c r="O2088" s="486">
        <v>7</v>
      </c>
      <c r="P2088" s="486">
        <v>6</v>
      </c>
      <c r="Q2088" s="486">
        <v>6</v>
      </c>
      <c r="R2088" s="486">
        <v>6</v>
      </c>
      <c r="S2088" s="486">
        <v>6</v>
      </c>
      <c r="T2088" s="486">
        <v>6</v>
      </c>
      <c r="U2088" s="486">
        <v>6</v>
      </c>
      <c r="V2088" s="725">
        <v>7</v>
      </c>
      <c r="W2088" s="486">
        <v>7</v>
      </c>
      <c r="X2088" s="486">
        <v>6</v>
      </c>
      <c r="Y2088" s="486">
        <v>6</v>
      </c>
      <c r="Z2088" s="486">
        <v>5</v>
      </c>
      <c r="AA2088" s="486">
        <v>5</v>
      </c>
      <c r="AB2088" s="486">
        <v>4</v>
      </c>
      <c r="AC2088" s="786"/>
    </row>
    <row r="2089" spans="1:31" ht="12.75" customHeight="1">
      <c r="A2089" s="781"/>
      <c r="B2089" s="782"/>
      <c r="C2089" s="783" t="s">
        <v>161</v>
      </c>
      <c r="D2089" s="783"/>
      <c r="E2089" s="918">
        <f t="shared" ref="E2089:AC2089" si="579">E2087/E2086</f>
        <v>1.0952380952380953</v>
      </c>
      <c r="F2089" s="918">
        <f t="shared" si="579"/>
        <v>1.15625</v>
      </c>
      <c r="G2089" s="918">
        <f t="shared" si="579"/>
        <v>1.1776315789473684</v>
      </c>
      <c r="H2089" s="928">
        <f t="shared" si="579"/>
        <v>1.2</v>
      </c>
      <c r="I2089" s="918">
        <f t="shared" si="579"/>
        <v>1.0981595092024539</v>
      </c>
      <c r="J2089" s="918">
        <f t="shared" si="579"/>
        <v>0.92346938775510201</v>
      </c>
      <c r="K2089" s="918">
        <f t="shared" si="579"/>
        <v>0.66192170818505336</v>
      </c>
      <c r="L2089" s="918">
        <f t="shared" si="579"/>
        <v>0.53314917127071815</v>
      </c>
      <c r="M2089" s="918">
        <f t="shared" si="579"/>
        <v>0.54232804232804233</v>
      </c>
      <c r="N2089" s="928">
        <f t="shared" si="579"/>
        <v>0.6171875</v>
      </c>
      <c r="O2089" s="918">
        <f t="shared" si="579"/>
        <v>0.62670299727520429</v>
      </c>
      <c r="P2089" s="918">
        <f t="shared" si="579"/>
        <v>0.65340909090909094</v>
      </c>
      <c r="Q2089" s="918">
        <f t="shared" si="579"/>
        <v>0.59166666666666667</v>
      </c>
      <c r="R2089" s="918">
        <f t="shared" si="579"/>
        <v>0.6394366197183099</v>
      </c>
      <c r="S2089" s="918">
        <f t="shared" si="579"/>
        <v>0.71698113207547154</v>
      </c>
      <c r="T2089" s="918">
        <f t="shared" si="579"/>
        <v>0.71746031746031746</v>
      </c>
      <c r="U2089" s="918">
        <f t="shared" si="579"/>
        <v>0.67448680351906165</v>
      </c>
      <c r="V2089" s="928">
        <f t="shared" si="579"/>
        <v>0.58288770053475936</v>
      </c>
      <c r="W2089" s="918">
        <f t="shared" si="579"/>
        <v>0.55242966751918154</v>
      </c>
      <c r="X2089" s="918">
        <f t="shared" si="579"/>
        <v>0.54292929292929293</v>
      </c>
      <c r="Y2089" s="918">
        <f t="shared" si="579"/>
        <v>0.56639566395663954</v>
      </c>
      <c r="Z2089" s="918">
        <f t="shared" si="579"/>
        <v>0.62839879154078548</v>
      </c>
      <c r="AA2089" s="918">
        <f t="shared" si="579"/>
        <v>0.76838235294117652</v>
      </c>
      <c r="AB2089" s="918">
        <f t="shared" si="579"/>
        <v>0.86818181818181817</v>
      </c>
      <c r="AC2089" s="786">
        <f t="shared" si="579"/>
        <v>0.69425863991081394</v>
      </c>
    </row>
    <row r="2090" spans="1:31" ht="12.75" customHeight="1" thickBot="1">
      <c r="A2090" s="800"/>
      <c r="B2090" s="801"/>
      <c r="C2090" s="966" t="s">
        <v>164</v>
      </c>
      <c r="D2090" s="966" t="s">
        <v>160</v>
      </c>
      <c r="E2090" s="966">
        <v>122.40000152587891</v>
      </c>
      <c r="F2090" s="966">
        <v>119.48999786376953</v>
      </c>
      <c r="G2090" s="966">
        <v>119.70999908447266</v>
      </c>
      <c r="H2090" s="966">
        <v>120.25</v>
      </c>
      <c r="I2090" s="966">
        <v>121.37000274658203</v>
      </c>
      <c r="J2090" s="966">
        <v>120.37999725341797</v>
      </c>
      <c r="K2090" s="966">
        <v>120.02999877929688</v>
      </c>
      <c r="L2090" s="966">
        <v>119.34999847412109</v>
      </c>
      <c r="M2090" s="966">
        <v>119.34999847412109</v>
      </c>
      <c r="N2090" s="966">
        <v>119.80000305175781</v>
      </c>
      <c r="O2090" s="966">
        <v>120.25</v>
      </c>
      <c r="P2090" s="966">
        <v>123.65000152587891</v>
      </c>
      <c r="Q2090" s="966">
        <v>123.37999725341797</v>
      </c>
      <c r="R2090" s="966">
        <v>124.01000213623047</v>
      </c>
      <c r="S2090" s="966">
        <v>123.77999877929688</v>
      </c>
      <c r="T2090" s="966">
        <v>123.77999877929688</v>
      </c>
      <c r="U2090" s="966">
        <v>123.91999816894531</v>
      </c>
      <c r="V2090" s="966">
        <v>123.83000183105469</v>
      </c>
      <c r="W2090" s="966">
        <v>124.05000305175781</v>
      </c>
      <c r="X2090" s="966">
        <v>123.83000183105469</v>
      </c>
      <c r="Y2090" s="966">
        <v>124.01000213623047</v>
      </c>
      <c r="Z2090" s="966">
        <v>124.68000030517578</v>
      </c>
      <c r="AA2090" s="966">
        <v>124.01000213623047</v>
      </c>
      <c r="AB2090" s="966">
        <v>123.69000244140625</v>
      </c>
      <c r="AC2090" s="966"/>
    </row>
    <row r="2091" spans="1:31" ht="12.75" customHeight="1">
      <c r="A2091" s="775" t="s">
        <v>632</v>
      </c>
      <c r="B2091" s="776" t="s">
        <v>633</v>
      </c>
      <c r="C2091" s="777" t="s">
        <v>156</v>
      </c>
      <c r="D2091" s="777" t="s">
        <v>157</v>
      </c>
      <c r="E2091" s="975">
        <v>0.36959999999999998</v>
      </c>
      <c r="F2091" s="975">
        <v>0.33329999999999999</v>
      </c>
      <c r="G2091" s="975">
        <v>0.32669999999999999</v>
      </c>
      <c r="H2091" s="939">
        <v>0.33</v>
      </c>
      <c r="I2091" s="975">
        <v>0.33989999999999998</v>
      </c>
      <c r="J2091" s="975">
        <v>0.3795</v>
      </c>
      <c r="K2091" s="975">
        <v>0.53129999999999999</v>
      </c>
      <c r="L2091" s="975">
        <v>0.64019999999999999</v>
      </c>
      <c r="M2091" s="975">
        <v>0.7359</v>
      </c>
      <c r="N2091" s="939">
        <v>0.79200000000000004</v>
      </c>
      <c r="O2091" s="975">
        <v>0.81179999999999997</v>
      </c>
      <c r="P2091" s="975">
        <v>0.76890000000000003</v>
      </c>
      <c r="Q2091" s="975">
        <v>0.84150000000000003</v>
      </c>
      <c r="R2091" s="975">
        <v>0.76559999999999995</v>
      </c>
      <c r="S2091" s="975">
        <v>0.71609999999999996</v>
      </c>
      <c r="T2091" s="975">
        <v>0.68640000000000001</v>
      </c>
      <c r="U2091" s="975">
        <v>0.72599999999999998</v>
      </c>
      <c r="V2091" s="939">
        <v>0.73260000000000003</v>
      </c>
      <c r="W2091" s="975">
        <v>0.73260000000000003</v>
      </c>
      <c r="X2091" s="975">
        <v>0.72929999999999995</v>
      </c>
      <c r="Y2091" s="975">
        <v>0.70289999999999997</v>
      </c>
      <c r="Z2091" s="975">
        <v>0.63360000000000005</v>
      </c>
      <c r="AA2091" s="975">
        <v>0.56430000000000002</v>
      </c>
      <c r="AB2091" s="975">
        <v>0.48509999999999998</v>
      </c>
      <c r="AC2091" s="780">
        <f>SUM(E2091:AB2091)</f>
        <v>14.6751</v>
      </c>
    </row>
    <row r="2092" spans="1:31" ht="12.75" customHeight="1">
      <c r="A2092" s="781"/>
      <c r="B2092" s="782"/>
      <c r="C2092" s="783" t="s">
        <v>158</v>
      </c>
      <c r="D2092" s="783" t="s">
        <v>157</v>
      </c>
      <c r="E2092" s="948">
        <v>0.34649999999999997</v>
      </c>
      <c r="F2092" s="948">
        <v>0.3135</v>
      </c>
      <c r="G2092" s="948">
        <v>0.31019999999999998</v>
      </c>
      <c r="H2092" s="940">
        <v>0.31019999999999998</v>
      </c>
      <c r="I2092" s="948">
        <v>0.3135</v>
      </c>
      <c r="J2092" s="948">
        <v>0.3135</v>
      </c>
      <c r="K2092" s="948">
        <v>0.31019999999999998</v>
      </c>
      <c r="L2092" s="948">
        <v>0.31019999999999998</v>
      </c>
      <c r="M2092" s="948">
        <v>0.3201</v>
      </c>
      <c r="N2092" s="940">
        <v>0.33660000000000001</v>
      </c>
      <c r="O2092" s="948">
        <v>0.34320000000000001</v>
      </c>
      <c r="P2092" s="948">
        <v>0.38279999999999997</v>
      </c>
      <c r="Q2092" s="948">
        <v>0.39269999999999999</v>
      </c>
      <c r="R2092" s="948">
        <v>0.39600000000000002</v>
      </c>
      <c r="S2092" s="948">
        <v>0.39929999999999999</v>
      </c>
      <c r="T2092" s="948">
        <v>0.39269999999999999</v>
      </c>
      <c r="U2092" s="948">
        <v>0.39600000000000002</v>
      </c>
      <c r="V2092" s="940">
        <v>0.38940000000000002</v>
      </c>
      <c r="W2092" s="948">
        <v>0.38940000000000002</v>
      </c>
      <c r="X2092" s="948">
        <v>0.39929999999999999</v>
      </c>
      <c r="Y2092" s="948">
        <v>0.39600000000000002</v>
      </c>
      <c r="Z2092" s="948">
        <v>0.37619999999999998</v>
      </c>
      <c r="AA2092" s="948">
        <v>0.38279999999999997</v>
      </c>
      <c r="AB2092" s="948">
        <v>0.37619999999999998</v>
      </c>
      <c r="AC2092" s="786">
        <f>SUM(E2092:AB2092)</f>
        <v>8.5965000000000007</v>
      </c>
    </row>
    <row r="2093" spans="1:31" ht="12.75" customHeight="1">
      <c r="A2093" s="781"/>
      <c r="B2093" s="782"/>
      <c r="C2093" s="783" t="s">
        <v>159</v>
      </c>
      <c r="D2093" s="783" t="s">
        <v>160</v>
      </c>
      <c r="E2093" s="486">
        <v>2</v>
      </c>
      <c r="F2093" s="486">
        <v>2</v>
      </c>
      <c r="G2093" s="486">
        <v>2</v>
      </c>
      <c r="H2093" s="725">
        <v>2</v>
      </c>
      <c r="I2093" s="486">
        <v>2</v>
      </c>
      <c r="J2093" s="486">
        <v>2</v>
      </c>
      <c r="K2093" s="486">
        <v>3</v>
      </c>
      <c r="L2093" s="486">
        <v>4</v>
      </c>
      <c r="M2093" s="486">
        <v>4</v>
      </c>
      <c r="N2093" s="725">
        <v>4</v>
      </c>
      <c r="O2093" s="486">
        <v>4</v>
      </c>
      <c r="P2093" s="486">
        <v>4</v>
      </c>
      <c r="Q2093" s="486">
        <v>4</v>
      </c>
      <c r="R2093" s="486">
        <v>4</v>
      </c>
      <c r="S2093" s="486">
        <v>4</v>
      </c>
      <c r="T2093" s="486">
        <v>4</v>
      </c>
      <c r="U2093" s="486">
        <v>4</v>
      </c>
      <c r="V2093" s="725">
        <v>4</v>
      </c>
      <c r="W2093" s="486">
        <v>4</v>
      </c>
      <c r="X2093" s="486">
        <v>4</v>
      </c>
      <c r="Y2093" s="486">
        <v>4</v>
      </c>
      <c r="Z2093" s="486">
        <v>3</v>
      </c>
      <c r="AA2093" s="486">
        <v>3</v>
      </c>
      <c r="AB2093" s="486">
        <v>3</v>
      </c>
      <c r="AC2093" s="786"/>
    </row>
    <row r="2094" spans="1:31" ht="12.75" customHeight="1">
      <c r="A2094" s="781"/>
      <c r="B2094" s="782"/>
      <c r="C2094" s="783" t="s">
        <v>161</v>
      </c>
      <c r="D2094" s="783"/>
      <c r="E2094" s="918">
        <f t="shared" ref="E2094:AC2094" si="580">E2092/E2091</f>
        <v>0.9375</v>
      </c>
      <c r="F2094" s="918">
        <f t="shared" si="580"/>
        <v>0.94059405940594065</v>
      </c>
      <c r="G2094" s="918">
        <f t="shared" si="580"/>
        <v>0.9494949494949495</v>
      </c>
      <c r="H2094" s="928">
        <f t="shared" si="580"/>
        <v>0.93999999999999984</v>
      </c>
      <c r="I2094" s="918">
        <f t="shared" si="580"/>
        <v>0.92233009708737868</v>
      </c>
      <c r="J2094" s="918">
        <f t="shared" si="580"/>
        <v>0.82608695652173914</v>
      </c>
      <c r="K2094" s="918">
        <f t="shared" si="580"/>
        <v>0.58385093167701863</v>
      </c>
      <c r="L2094" s="918">
        <f t="shared" si="580"/>
        <v>0.48453608247422675</v>
      </c>
      <c r="M2094" s="918">
        <f t="shared" si="580"/>
        <v>0.4349775784753363</v>
      </c>
      <c r="N2094" s="928">
        <f t="shared" si="580"/>
        <v>0.42499999999999999</v>
      </c>
      <c r="O2094" s="918">
        <f t="shared" si="580"/>
        <v>0.42276422764227645</v>
      </c>
      <c r="P2094" s="918">
        <f t="shared" si="580"/>
        <v>0.49785407725321884</v>
      </c>
      <c r="Q2094" s="918">
        <f t="shared" si="580"/>
        <v>0.46666666666666662</v>
      </c>
      <c r="R2094" s="918">
        <f t="shared" si="580"/>
        <v>0.51724137931034486</v>
      </c>
      <c r="S2094" s="918">
        <f t="shared" si="580"/>
        <v>0.55760368663594473</v>
      </c>
      <c r="T2094" s="918">
        <f t="shared" si="580"/>
        <v>0.57211538461538458</v>
      </c>
      <c r="U2094" s="918">
        <f t="shared" si="580"/>
        <v>0.54545454545454553</v>
      </c>
      <c r="V2094" s="928">
        <f t="shared" si="580"/>
        <v>0.53153153153153154</v>
      </c>
      <c r="W2094" s="918">
        <f t="shared" si="580"/>
        <v>0.53153153153153154</v>
      </c>
      <c r="X2094" s="918">
        <f t="shared" si="580"/>
        <v>0.54751131221719462</v>
      </c>
      <c r="Y2094" s="918">
        <f t="shared" si="580"/>
        <v>0.56338028169014087</v>
      </c>
      <c r="Z2094" s="918">
        <f t="shared" si="580"/>
        <v>0.59374999999999989</v>
      </c>
      <c r="AA2094" s="918">
        <f t="shared" si="580"/>
        <v>0.67836257309941517</v>
      </c>
      <c r="AB2094" s="918">
        <f t="shared" si="580"/>
        <v>0.77551020408163263</v>
      </c>
      <c r="AC2094" s="786">
        <f t="shared" si="580"/>
        <v>0.58578817180121434</v>
      </c>
    </row>
    <row r="2095" spans="1:31" ht="12.75" customHeight="1" thickBot="1">
      <c r="A2095" s="800"/>
      <c r="B2095" s="801"/>
      <c r="C2095" s="966" t="s">
        <v>164</v>
      </c>
      <c r="D2095" s="966" t="s">
        <v>160</v>
      </c>
      <c r="E2095" s="966">
        <v>123.68000030517578</v>
      </c>
      <c r="F2095" s="966">
        <v>121.22000122070313</v>
      </c>
      <c r="G2095" s="966">
        <v>122.43000030517578</v>
      </c>
      <c r="H2095" s="966">
        <v>121.56999969482422</v>
      </c>
      <c r="I2095" s="966">
        <v>121.88999938964844</v>
      </c>
      <c r="J2095" s="966">
        <v>121.22000122070313</v>
      </c>
      <c r="K2095" s="966">
        <v>121.08000183105469</v>
      </c>
      <c r="L2095" s="966">
        <v>120.54000091552734</v>
      </c>
      <c r="M2095" s="966">
        <v>118.75</v>
      </c>
      <c r="N2095" s="966">
        <v>120.54000091552734</v>
      </c>
      <c r="O2095" s="966">
        <v>120.13999938964844</v>
      </c>
      <c r="P2095" s="966">
        <v>123.41000366210938</v>
      </c>
      <c r="Q2095" s="966">
        <v>123.23000335693359</v>
      </c>
      <c r="R2095" s="966">
        <v>123.5</v>
      </c>
      <c r="S2095" s="966">
        <v>123.91000366210938</v>
      </c>
      <c r="T2095" s="966">
        <v>124.88999938964844</v>
      </c>
      <c r="U2095" s="966">
        <v>123.01000213623047</v>
      </c>
      <c r="V2095" s="966">
        <v>124.18000030517578</v>
      </c>
      <c r="W2095" s="966">
        <v>124.12999725341797</v>
      </c>
      <c r="X2095" s="966">
        <v>124.76000213623047</v>
      </c>
      <c r="Y2095" s="966">
        <v>123.86000061035156</v>
      </c>
      <c r="Z2095" s="966">
        <v>124</v>
      </c>
      <c r="AA2095" s="966">
        <v>125.30000305175781</v>
      </c>
      <c r="AB2095" s="966">
        <v>123.94999694824219</v>
      </c>
      <c r="AC2095" s="966"/>
      <c r="AD2095" s="737">
        <f>MAX(E2095:AB2095)</f>
        <v>125.30000305175781</v>
      </c>
      <c r="AE2095" s="737">
        <f>MIN(E2095:AB2095)</f>
        <v>118.75</v>
      </c>
    </row>
    <row r="2096" spans="1:31" ht="12.75" customHeight="1">
      <c r="A2096" s="775" t="s">
        <v>930</v>
      </c>
      <c r="B2096" s="776" t="s">
        <v>931</v>
      </c>
      <c r="C2096" s="777" t="s">
        <v>159</v>
      </c>
      <c r="D2096" s="777" t="s">
        <v>160</v>
      </c>
      <c r="E2096" s="486">
        <v>33</v>
      </c>
      <c r="F2096" s="486">
        <v>33</v>
      </c>
      <c r="G2096" s="486">
        <v>33</v>
      </c>
      <c r="H2096" s="725">
        <v>33</v>
      </c>
      <c r="I2096" s="486">
        <v>34</v>
      </c>
      <c r="J2096" s="486">
        <v>34</v>
      </c>
      <c r="K2096" s="486">
        <v>36</v>
      </c>
      <c r="L2096" s="486">
        <v>36</v>
      </c>
      <c r="M2096" s="486">
        <v>36</v>
      </c>
      <c r="N2096" s="725">
        <v>35</v>
      </c>
      <c r="O2096" s="486">
        <v>35</v>
      </c>
      <c r="P2096" s="486">
        <v>36</v>
      </c>
      <c r="Q2096" s="486">
        <v>36</v>
      </c>
      <c r="R2096" s="486">
        <v>35</v>
      </c>
      <c r="S2096" s="486">
        <v>34</v>
      </c>
      <c r="T2096" s="486">
        <v>34</v>
      </c>
      <c r="U2096" s="486">
        <v>36</v>
      </c>
      <c r="V2096" s="725">
        <v>36</v>
      </c>
      <c r="W2096" s="486">
        <v>37</v>
      </c>
      <c r="X2096" s="486">
        <v>36</v>
      </c>
      <c r="Y2096" s="486">
        <v>36</v>
      </c>
      <c r="Z2096" s="486">
        <v>36</v>
      </c>
      <c r="AA2096" s="486">
        <v>35</v>
      </c>
      <c r="AB2096" s="486">
        <v>35</v>
      </c>
      <c r="AC2096" s="780"/>
      <c r="AD2096" s="737">
        <f>MAX(E2096:AB2096)</f>
        <v>37</v>
      </c>
    </row>
    <row r="2097" spans="1:31" ht="12.75" customHeight="1">
      <c r="A2097" s="781"/>
      <c r="B2097" s="782"/>
      <c r="C2097" s="783" t="s">
        <v>156</v>
      </c>
      <c r="D2097" s="783" t="s">
        <v>160</v>
      </c>
      <c r="E2097" s="447">
        <v>2.4200000762939453</v>
      </c>
      <c r="F2097" s="447">
        <v>2.1700000762939453</v>
      </c>
      <c r="G2097" s="447">
        <v>2.1600000858306885</v>
      </c>
      <c r="H2097" s="1281">
        <v>2.2000000476837158</v>
      </c>
      <c r="I2097" s="447">
        <v>2.440000057220459</v>
      </c>
      <c r="J2097" s="447">
        <v>2.8599998950958252</v>
      </c>
      <c r="K2097" s="447">
        <v>3.8499999046325684</v>
      </c>
      <c r="L2097" s="447">
        <v>4.2699999809265137</v>
      </c>
      <c r="M2097" s="447">
        <v>4.4800000190734863</v>
      </c>
      <c r="N2097" s="1281">
        <v>4.2800002098083496</v>
      </c>
      <c r="O2097" s="447">
        <v>4.3600001335144043</v>
      </c>
      <c r="P2097" s="447">
        <v>4.3299999237060547</v>
      </c>
      <c r="Q2097" s="447">
        <v>4.0799999237060547</v>
      </c>
      <c r="R2097" s="447">
        <v>3.7799999713897705</v>
      </c>
      <c r="S2097" s="447">
        <v>3.6800000667572021</v>
      </c>
      <c r="T2097" s="447">
        <v>3.8299999237060547</v>
      </c>
      <c r="U2097" s="447">
        <v>4.1500000953674316</v>
      </c>
      <c r="V2097" s="1281">
        <v>4.2300000190734863</v>
      </c>
      <c r="W2097" s="447">
        <v>4.320000171661377</v>
      </c>
      <c r="X2097" s="447">
        <v>4.380000114440918</v>
      </c>
      <c r="Y2097" s="447">
        <v>4.0999999046325684</v>
      </c>
      <c r="Z2097" s="447">
        <v>3.9000000953674316</v>
      </c>
      <c r="AA2097" s="447">
        <v>3.2000000476837158</v>
      </c>
      <c r="AB2097" s="447">
        <v>2.869999885559082</v>
      </c>
      <c r="AC2097" s="786">
        <f>SUM(E2097:AB2097)</f>
        <v>86.340000629425049</v>
      </c>
      <c r="AD2097" s="737">
        <f>MAX(E2097:AB2097)</f>
        <v>4.4800000190734863</v>
      </c>
      <c r="AE2097" s="737">
        <f>MIN(E2097:AB2097)</f>
        <v>2.1600000858306885</v>
      </c>
    </row>
    <row r="2098" spans="1:31" ht="12.75" customHeight="1" thickBot="1">
      <c r="A2098" s="790"/>
      <c r="B2098" s="791"/>
      <c r="C2098" s="795" t="s">
        <v>158</v>
      </c>
      <c r="D2098" s="795" t="s">
        <v>160</v>
      </c>
      <c r="E2098" s="447">
        <v>-6.190000057220459</v>
      </c>
      <c r="F2098" s="447">
        <v>-6.1399998664855957</v>
      </c>
      <c r="G2098" s="447">
        <v>-6.1999998092651367</v>
      </c>
      <c r="H2098" s="1281">
        <v>-6.190000057220459</v>
      </c>
      <c r="I2098" s="447">
        <v>-6.1399998664855957</v>
      </c>
      <c r="J2098" s="447">
        <v>-6.0799999237060547</v>
      </c>
      <c r="K2098" s="447">
        <v>-5.9699997901916504</v>
      </c>
      <c r="L2098" s="447">
        <v>-5.7399997711181641</v>
      </c>
      <c r="M2098" s="447">
        <v>-5.5900001525878906</v>
      </c>
      <c r="N2098" s="1281">
        <v>-5.6700000762939453</v>
      </c>
      <c r="O2098" s="447">
        <v>-5.5</v>
      </c>
      <c r="P2098" s="447">
        <v>-5.8400001525878906</v>
      </c>
      <c r="Q2098" s="447">
        <v>-5.9499998092651367</v>
      </c>
      <c r="R2098" s="447">
        <v>-5.940000057220459</v>
      </c>
      <c r="S2098" s="447">
        <v>-5.9499998092651367</v>
      </c>
      <c r="T2098" s="447">
        <v>-5.880000114440918</v>
      </c>
      <c r="U2098" s="447">
        <v>-6.0300002098083496</v>
      </c>
      <c r="V2098" s="1281">
        <v>-5.9699997901916504</v>
      </c>
      <c r="W2098" s="447">
        <v>-6</v>
      </c>
      <c r="X2098" s="447">
        <v>-6.0399999618530273</v>
      </c>
      <c r="Y2098" s="447">
        <v>-6.0900001525878906</v>
      </c>
      <c r="Z2098" s="447">
        <v>-6.2699999809265137</v>
      </c>
      <c r="AA2098" s="447">
        <v>-6.4000000953674316</v>
      </c>
      <c r="AB2098" s="447">
        <v>-6.4099998474121094</v>
      </c>
      <c r="AC2098" s="798">
        <f>SUM(E2098:AB2098)</f>
        <v>-144.17999935150146</v>
      </c>
    </row>
    <row r="2099" spans="1:31" ht="12.75" customHeight="1" thickBot="1">
      <c r="A2099" s="1282" t="s">
        <v>907</v>
      </c>
      <c r="B2099" s="1283" t="s">
        <v>907</v>
      </c>
      <c r="C2099" s="1284" t="s">
        <v>159</v>
      </c>
      <c r="D2099" s="1284" t="s">
        <v>157</v>
      </c>
      <c r="E2099" s="1285">
        <v>0</v>
      </c>
      <c r="F2099" s="1285">
        <v>0</v>
      </c>
      <c r="G2099" s="1285">
        <v>0</v>
      </c>
      <c r="H2099" s="1286">
        <v>0</v>
      </c>
      <c r="I2099" s="1285">
        <v>0</v>
      </c>
      <c r="J2099" s="1285">
        <v>0</v>
      </c>
      <c r="K2099" s="1285">
        <v>0</v>
      </c>
      <c r="L2099" s="1285">
        <v>0</v>
      </c>
      <c r="M2099" s="1285">
        <v>0</v>
      </c>
      <c r="N2099" s="1286">
        <v>0</v>
      </c>
      <c r="O2099" s="1285">
        <v>0</v>
      </c>
      <c r="P2099" s="1285">
        <v>0</v>
      </c>
      <c r="Q2099" s="1285">
        <v>0</v>
      </c>
      <c r="R2099" s="1285">
        <v>0</v>
      </c>
      <c r="S2099" s="1285">
        <v>0</v>
      </c>
      <c r="T2099" s="1285">
        <v>0</v>
      </c>
      <c r="U2099" s="1285">
        <v>0</v>
      </c>
      <c r="V2099" s="1286">
        <v>0</v>
      </c>
      <c r="W2099" s="1285">
        <v>0</v>
      </c>
      <c r="X2099" s="1285">
        <v>0</v>
      </c>
      <c r="Y2099" s="1285">
        <v>0</v>
      </c>
      <c r="Z2099" s="1285">
        <v>0</v>
      </c>
      <c r="AA2099" s="1285">
        <v>0</v>
      </c>
      <c r="AB2099" s="1285">
        <v>0</v>
      </c>
      <c r="AC2099" s="1287"/>
    </row>
    <row r="2100" spans="1:31" ht="12.75" customHeight="1">
      <c r="A2100" s="775" t="s">
        <v>175</v>
      </c>
      <c r="B2100" s="776" t="s">
        <v>869</v>
      </c>
      <c r="C2100" s="777" t="s">
        <v>156</v>
      </c>
      <c r="D2100" s="777" t="s">
        <v>157</v>
      </c>
      <c r="E2100" s="975">
        <v>0.61080000000000001</v>
      </c>
      <c r="F2100" s="975">
        <v>0.52080000000000004</v>
      </c>
      <c r="G2100" s="975">
        <v>0.49080000000000001</v>
      </c>
      <c r="H2100" s="939">
        <v>0.48480000000000001</v>
      </c>
      <c r="I2100" s="975">
        <v>0.5292</v>
      </c>
      <c r="J2100" s="975">
        <v>0.63719999999999999</v>
      </c>
      <c r="K2100" s="975">
        <v>0.91320000000000001</v>
      </c>
      <c r="L2100" s="975">
        <v>1.1783999999999999</v>
      </c>
      <c r="M2100" s="975">
        <v>1.2336</v>
      </c>
      <c r="N2100" s="939">
        <v>1.2504</v>
      </c>
      <c r="O2100" s="975">
        <v>1.1928000000000001</v>
      </c>
      <c r="P2100" s="975">
        <v>1.1484000000000001</v>
      </c>
      <c r="Q2100" s="975">
        <v>1.1724000000000001</v>
      </c>
      <c r="R2100" s="975">
        <v>1.1544000000000001</v>
      </c>
      <c r="S2100" s="975">
        <v>1.0367999999999999</v>
      </c>
      <c r="T2100" s="975">
        <v>1.0236000000000001</v>
      </c>
      <c r="U2100" s="975">
        <v>1.1124000000000001</v>
      </c>
      <c r="V2100" s="939">
        <v>1.2168000000000001</v>
      </c>
      <c r="W2100" s="975">
        <v>1.2744</v>
      </c>
      <c r="X2100" s="975">
        <v>1.2876000000000001</v>
      </c>
      <c r="Y2100" s="975">
        <v>1.2023999999999999</v>
      </c>
      <c r="Z2100" s="975">
        <v>1.0751999999999999</v>
      </c>
      <c r="AA2100" s="975">
        <v>0.88680000000000003</v>
      </c>
      <c r="AB2100" s="975">
        <v>0.71519999999999995</v>
      </c>
      <c r="AC2100" s="780">
        <f>SUM(E2100:AB2100)</f>
        <v>23.348400000000002</v>
      </c>
    </row>
    <row r="2101" spans="1:31" ht="12.75" customHeight="1">
      <c r="A2101" s="781"/>
      <c r="B2101" s="782"/>
      <c r="C2101" s="783" t="s">
        <v>158</v>
      </c>
      <c r="D2101" s="783" t="s">
        <v>157</v>
      </c>
      <c r="E2101" s="948">
        <v>0.62160000000000004</v>
      </c>
      <c r="F2101" s="948">
        <v>0.55559999999999998</v>
      </c>
      <c r="G2101" s="948">
        <v>0.54120000000000001</v>
      </c>
      <c r="H2101" s="940">
        <v>0.54120000000000001</v>
      </c>
      <c r="I2101" s="948">
        <v>0.53879999999999995</v>
      </c>
      <c r="J2101" s="948">
        <v>0.54120000000000001</v>
      </c>
      <c r="K2101" s="948">
        <v>0.55079999999999996</v>
      </c>
      <c r="L2101" s="948">
        <v>0.56279999999999997</v>
      </c>
      <c r="M2101" s="948">
        <v>0.5988</v>
      </c>
      <c r="N2101" s="940">
        <v>0.69359999999999999</v>
      </c>
      <c r="O2101" s="948">
        <v>0.6744</v>
      </c>
      <c r="P2101" s="948">
        <v>0.67920000000000003</v>
      </c>
      <c r="Q2101" s="948">
        <v>0.62160000000000004</v>
      </c>
      <c r="R2101" s="948">
        <v>0.67079999999999995</v>
      </c>
      <c r="S2101" s="948">
        <v>0.67320000000000002</v>
      </c>
      <c r="T2101" s="948">
        <v>0.67079999999999995</v>
      </c>
      <c r="U2101" s="948">
        <v>0.67920000000000003</v>
      </c>
      <c r="V2101" s="940">
        <v>0.63360000000000005</v>
      </c>
      <c r="W2101" s="948">
        <v>0.63</v>
      </c>
      <c r="X2101" s="948">
        <v>0.62160000000000004</v>
      </c>
      <c r="Y2101" s="948">
        <v>0.60719999999999996</v>
      </c>
      <c r="Z2101" s="948">
        <v>0.60719999999999996</v>
      </c>
      <c r="AA2101" s="948">
        <v>0.61799999999999999</v>
      </c>
      <c r="AB2101" s="948">
        <v>0.57240000000000002</v>
      </c>
      <c r="AC2101" s="786">
        <f>SUM(E2101:AB2101)</f>
        <v>14.704800000000002</v>
      </c>
    </row>
    <row r="2102" spans="1:31" ht="12.75" customHeight="1">
      <c r="A2102" s="781"/>
      <c r="B2102" s="782"/>
      <c r="C2102" s="783" t="s">
        <v>159</v>
      </c>
      <c r="D2102" s="783" t="s">
        <v>160</v>
      </c>
      <c r="E2102" s="486">
        <v>42</v>
      </c>
      <c r="F2102" s="486">
        <v>37</v>
      </c>
      <c r="G2102" s="486">
        <v>36</v>
      </c>
      <c r="H2102" s="725">
        <v>36</v>
      </c>
      <c r="I2102" s="486">
        <v>41</v>
      </c>
      <c r="J2102" s="486">
        <v>48</v>
      </c>
      <c r="K2102" s="486">
        <v>62</v>
      </c>
      <c r="L2102" s="486">
        <v>73</v>
      </c>
      <c r="M2102" s="486">
        <v>73</v>
      </c>
      <c r="N2102" s="725">
        <v>72</v>
      </c>
      <c r="O2102" s="486">
        <v>72</v>
      </c>
      <c r="P2102" s="486">
        <v>68</v>
      </c>
      <c r="Q2102" s="486">
        <v>67</v>
      </c>
      <c r="R2102" s="486">
        <v>68</v>
      </c>
      <c r="S2102" s="486">
        <v>62</v>
      </c>
      <c r="T2102" s="486">
        <v>69</v>
      </c>
      <c r="U2102" s="486">
        <v>69</v>
      </c>
      <c r="V2102" s="725">
        <v>71</v>
      </c>
      <c r="W2102" s="486">
        <v>75</v>
      </c>
      <c r="X2102" s="486">
        <v>74</v>
      </c>
      <c r="Y2102" s="486">
        <v>67</v>
      </c>
      <c r="Z2102" s="486">
        <v>61</v>
      </c>
      <c r="AA2102" s="486">
        <v>51</v>
      </c>
      <c r="AB2102" s="486">
        <v>42</v>
      </c>
      <c r="AC2102" s="786"/>
      <c r="AD2102" s="866">
        <f>MAX(E2102:AB2102)</f>
        <v>75</v>
      </c>
    </row>
    <row r="2103" spans="1:31" ht="12.75" customHeight="1" thickBot="1">
      <c r="A2103" s="800"/>
      <c r="B2103" s="801"/>
      <c r="C2103" s="802" t="s">
        <v>161</v>
      </c>
      <c r="D2103" s="802"/>
      <c r="E2103" s="879">
        <f t="shared" ref="E2103:AC2103" si="581">E2101/E2100</f>
        <v>1.0176817288801572</v>
      </c>
      <c r="F2103" s="879">
        <f t="shared" si="581"/>
        <v>1.0668202764976957</v>
      </c>
      <c r="G2103" s="879">
        <f t="shared" si="581"/>
        <v>1.1026894865525672</v>
      </c>
      <c r="H2103" s="919">
        <f t="shared" si="581"/>
        <v>1.1163366336633664</v>
      </c>
      <c r="I2103" s="879">
        <f t="shared" si="581"/>
        <v>1.0181405895691609</v>
      </c>
      <c r="J2103" s="879">
        <f t="shared" si="581"/>
        <v>0.84934086629001893</v>
      </c>
      <c r="K2103" s="879">
        <f t="shared" si="581"/>
        <v>0.60315374507227326</v>
      </c>
      <c r="L2103" s="879">
        <f t="shared" si="581"/>
        <v>0.47759674134419555</v>
      </c>
      <c r="M2103" s="879">
        <f t="shared" si="581"/>
        <v>0.48540856031128404</v>
      </c>
      <c r="N2103" s="919">
        <f t="shared" si="581"/>
        <v>0.55470249520153547</v>
      </c>
      <c r="O2103" s="879">
        <f t="shared" si="581"/>
        <v>0.56539235412474842</v>
      </c>
      <c r="P2103" s="879">
        <f t="shared" si="581"/>
        <v>0.59143155694879834</v>
      </c>
      <c r="Q2103" s="879">
        <f t="shared" si="581"/>
        <v>0.53019447287615151</v>
      </c>
      <c r="R2103" s="879">
        <f t="shared" si="581"/>
        <v>0.58108108108108103</v>
      </c>
      <c r="S2103" s="879">
        <f t="shared" si="581"/>
        <v>0.64930555555555558</v>
      </c>
      <c r="T2103" s="879">
        <f t="shared" si="581"/>
        <v>0.65533411488862825</v>
      </c>
      <c r="U2103" s="879">
        <f t="shared" si="581"/>
        <v>0.61057173678532906</v>
      </c>
      <c r="V2103" s="919">
        <f t="shared" si="581"/>
        <v>0.52071005917159763</v>
      </c>
      <c r="W2103" s="879">
        <f t="shared" si="581"/>
        <v>0.4943502824858757</v>
      </c>
      <c r="X2103" s="879">
        <f t="shared" si="581"/>
        <v>0.48275862068965519</v>
      </c>
      <c r="Y2103" s="879">
        <f t="shared" si="581"/>
        <v>0.50499001996007986</v>
      </c>
      <c r="Z2103" s="879">
        <f t="shared" si="581"/>
        <v>0.5647321428571429</v>
      </c>
      <c r="AA2103" s="879">
        <f t="shared" si="581"/>
        <v>0.69688768606224627</v>
      </c>
      <c r="AB2103" s="879">
        <f t="shared" si="581"/>
        <v>0.80033557046979875</v>
      </c>
      <c r="AC2103" s="805">
        <f t="shared" si="581"/>
        <v>0.62979904404584475</v>
      </c>
    </row>
    <row r="2104" spans="1:31" ht="12.75" customHeight="1">
      <c r="A2104" s="996" t="s">
        <v>184</v>
      </c>
      <c r="B2104" s="1024" t="s">
        <v>871</v>
      </c>
      <c r="C2104" s="838" t="s">
        <v>156</v>
      </c>
      <c r="D2104" s="838" t="s">
        <v>157</v>
      </c>
      <c r="E2104" s="915">
        <v>0.36120000000000002</v>
      </c>
      <c r="F2104" s="915">
        <v>0.3276</v>
      </c>
      <c r="G2104" s="915">
        <v>0.31559999999999999</v>
      </c>
      <c r="H2104" s="943">
        <v>0.3216</v>
      </c>
      <c r="I2104" s="915">
        <v>0.33</v>
      </c>
      <c r="J2104" s="915">
        <v>0.36720000000000003</v>
      </c>
      <c r="K2104" s="915">
        <v>0.51</v>
      </c>
      <c r="L2104" s="915">
        <v>0.62639999999999996</v>
      </c>
      <c r="M2104" s="915">
        <v>0.72240000000000004</v>
      </c>
      <c r="N2104" s="943">
        <v>0.77880000000000005</v>
      </c>
      <c r="O2104" s="915">
        <v>0.80159999999999998</v>
      </c>
      <c r="P2104" s="915">
        <v>0.75839999999999996</v>
      </c>
      <c r="Q2104" s="915">
        <v>0.82799999999999996</v>
      </c>
      <c r="R2104" s="915">
        <v>0.75839999999999996</v>
      </c>
      <c r="S2104" s="915">
        <v>0.71160000000000001</v>
      </c>
      <c r="T2104" s="915">
        <v>0.6744</v>
      </c>
      <c r="U2104" s="915">
        <v>0.71279999999999999</v>
      </c>
      <c r="V2104" s="943">
        <v>0.72240000000000004</v>
      </c>
      <c r="W2104" s="915">
        <v>0.72119999999999995</v>
      </c>
      <c r="X2104" s="915">
        <v>0.71760000000000002</v>
      </c>
      <c r="Y2104" s="915">
        <v>0.69359999999999999</v>
      </c>
      <c r="Z2104" s="915">
        <v>0.62760000000000005</v>
      </c>
      <c r="AA2104" s="915">
        <v>0.55679999999999996</v>
      </c>
      <c r="AB2104" s="915">
        <v>0.48120000000000002</v>
      </c>
      <c r="AC2104" s="841">
        <f>SUM(E2104:AB2104)</f>
        <v>14.426399999999999</v>
      </c>
    </row>
    <row r="2105" spans="1:31" ht="12.75" customHeight="1">
      <c r="A2105" s="996"/>
      <c r="B2105" s="1024"/>
      <c r="C2105" s="998" t="s">
        <v>158</v>
      </c>
      <c r="D2105" s="998" t="s">
        <v>157</v>
      </c>
      <c r="E2105" s="910">
        <v>0.30599999999999999</v>
      </c>
      <c r="F2105" s="910">
        <v>0.28079999999999999</v>
      </c>
      <c r="G2105" s="910">
        <v>0.27360000000000001</v>
      </c>
      <c r="H2105" s="940">
        <v>0.27600000000000002</v>
      </c>
      <c r="I2105" s="910">
        <v>0.27479999999999999</v>
      </c>
      <c r="J2105" s="910">
        <v>0.27839999999999998</v>
      </c>
      <c r="K2105" s="910">
        <v>0.27239999999999998</v>
      </c>
      <c r="L2105" s="910">
        <v>0.2712</v>
      </c>
      <c r="M2105" s="910">
        <v>0.2772</v>
      </c>
      <c r="N2105" s="940">
        <v>0.2928</v>
      </c>
      <c r="O2105" s="910">
        <v>0.29759999999999998</v>
      </c>
      <c r="P2105" s="910">
        <v>0.33119999999999999</v>
      </c>
      <c r="Q2105" s="910">
        <v>0.34200000000000003</v>
      </c>
      <c r="R2105" s="910">
        <v>0.34560000000000002</v>
      </c>
      <c r="S2105" s="910">
        <v>0.35039999999999999</v>
      </c>
      <c r="T2105" s="910">
        <v>0.34439999999999998</v>
      </c>
      <c r="U2105" s="910">
        <v>0.34560000000000002</v>
      </c>
      <c r="V2105" s="940">
        <v>0.34200000000000003</v>
      </c>
      <c r="W2105" s="910">
        <v>0.3372</v>
      </c>
      <c r="X2105" s="910">
        <v>0.34920000000000001</v>
      </c>
      <c r="Y2105" s="910">
        <v>0.3468</v>
      </c>
      <c r="Z2105" s="910">
        <v>0.33119999999999999</v>
      </c>
      <c r="AA2105" s="910">
        <v>0.33239999999999997</v>
      </c>
      <c r="AB2105" s="910">
        <v>0.33119999999999999</v>
      </c>
      <c r="AC2105" s="786">
        <f>SUM(E2105:AB2105)</f>
        <v>7.5299999999999994</v>
      </c>
    </row>
    <row r="2106" spans="1:31" ht="12.75" customHeight="1">
      <c r="A2106" s="996"/>
      <c r="B2106" s="1024"/>
      <c r="C2106" s="783" t="s">
        <v>159</v>
      </c>
      <c r="D2106" s="998" t="s">
        <v>160</v>
      </c>
      <c r="E2106" s="486">
        <v>27</v>
      </c>
      <c r="F2106" s="486">
        <v>24</v>
      </c>
      <c r="G2106" s="486">
        <v>25</v>
      </c>
      <c r="H2106" s="725">
        <v>24</v>
      </c>
      <c r="I2106" s="486">
        <v>26</v>
      </c>
      <c r="J2106" s="486">
        <v>28</v>
      </c>
      <c r="K2106" s="486">
        <v>38</v>
      </c>
      <c r="L2106" s="486">
        <v>42</v>
      </c>
      <c r="M2106" s="486">
        <v>45</v>
      </c>
      <c r="N2106" s="725">
        <v>47</v>
      </c>
      <c r="O2106" s="486">
        <v>46</v>
      </c>
      <c r="P2106" s="486">
        <v>46</v>
      </c>
      <c r="Q2106" s="486">
        <v>49</v>
      </c>
      <c r="R2106" s="486">
        <v>47</v>
      </c>
      <c r="S2106" s="486">
        <v>43</v>
      </c>
      <c r="T2106" s="486">
        <v>44</v>
      </c>
      <c r="U2106" s="486">
        <v>43</v>
      </c>
      <c r="V2106" s="725">
        <v>43</v>
      </c>
      <c r="W2106" s="486">
        <v>45</v>
      </c>
      <c r="X2106" s="486">
        <v>44</v>
      </c>
      <c r="Y2106" s="486">
        <v>42</v>
      </c>
      <c r="Z2106" s="486">
        <v>37</v>
      </c>
      <c r="AA2106" s="486">
        <v>36</v>
      </c>
      <c r="AB2106" s="486">
        <v>30</v>
      </c>
      <c r="AC2106" s="786"/>
      <c r="AD2106" s="866">
        <f>MAX(E2106:AB2106)</f>
        <v>49</v>
      </c>
    </row>
    <row r="2107" spans="1:31" ht="12.75" customHeight="1" thickBot="1">
      <c r="A2107" s="1025"/>
      <c r="B2107" s="1026"/>
      <c r="C2107" s="844" t="s">
        <v>161</v>
      </c>
      <c r="D2107" s="844"/>
      <c r="E2107" s="879">
        <f t="shared" ref="E2107:AC2107" si="582">E2105/E2104</f>
        <v>0.84717607973421916</v>
      </c>
      <c r="F2107" s="879">
        <f t="shared" si="582"/>
        <v>0.8571428571428571</v>
      </c>
      <c r="G2107" s="879">
        <f t="shared" si="582"/>
        <v>0.86692015209125484</v>
      </c>
      <c r="H2107" s="919">
        <f t="shared" si="582"/>
        <v>0.85820895522388063</v>
      </c>
      <c r="I2107" s="879">
        <f t="shared" si="582"/>
        <v>0.83272727272727265</v>
      </c>
      <c r="J2107" s="879">
        <f t="shared" si="582"/>
        <v>0.75816993464052274</v>
      </c>
      <c r="K2107" s="879">
        <f t="shared" si="582"/>
        <v>0.53411764705882347</v>
      </c>
      <c r="L2107" s="879">
        <f t="shared" si="582"/>
        <v>0.43295019157088127</v>
      </c>
      <c r="M2107" s="879">
        <f t="shared" si="582"/>
        <v>0.3837209302325581</v>
      </c>
      <c r="N2107" s="919">
        <f t="shared" si="582"/>
        <v>0.37596302003081661</v>
      </c>
      <c r="O2107" s="879">
        <f t="shared" si="582"/>
        <v>0.3712574850299401</v>
      </c>
      <c r="P2107" s="879">
        <f t="shared" si="582"/>
        <v>0.43670886075949367</v>
      </c>
      <c r="Q2107" s="879">
        <f t="shared" si="582"/>
        <v>0.41304347826086962</v>
      </c>
      <c r="R2107" s="879">
        <f t="shared" si="582"/>
        <v>0.45569620253164561</v>
      </c>
      <c r="S2107" s="879">
        <f t="shared" si="582"/>
        <v>0.49241146711635747</v>
      </c>
      <c r="T2107" s="879">
        <f t="shared" si="582"/>
        <v>0.51067615658362986</v>
      </c>
      <c r="U2107" s="879">
        <f t="shared" si="582"/>
        <v>0.48484848484848486</v>
      </c>
      <c r="V2107" s="919">
        <f t="shared" si="582"/>
        <v>0.473421926910299</v>
      </c>
      <c r="W2107" s="879">
        <f t="shared" si="582"/>
        <v>0.46755407653910153</v>
      </c>
      <c r="X2107" s="879">
        <f t="shared" si="582"/>
        <v>0.48662207357859533</v>
      </c>
      <c r="Y2107" s="879">
        <f t="shared" si="582"/>
        <v>0.5</v>
      </c>
      <c r="Z2107" s="879">
        <f t="shared" si="582"/>
        <v>0.52772466539196938</v>
      </c>
      <c r="AA2107" s="879">
        <f t="shared" si="582"/>
        <v>0.59698275862068961</v>
      </c>
      <c r="AB2107" s="879">
        <f t="shared" si="582"/>
        <v>0.6882793017456359</v>
      </c>
      <c r="AC2107" s="805">
        <f t="shared" si="582"/>
        <v>0.52195974047579441</v>
      </c>
    </row>
    <row r="2108" spans="1:31" ht="12.75" customHeight="1">
      <c r="A2108" s="806" t="s">
        <v>737</v>
      </c>
      <c r="B2108" s="807"/>
      <c r="C2108" s="1001"/>
      <c r="D2108" s="1001"/>
      <c r="E2108" s="1002">
        <f t="shared" ref="E2108:AB2108" si="583">E2100+E2104</f>
        <v>0.97199999999999998</v>
      </c>
      <c r="F2108" s="1002">
        <f t="shared" si="583"/>
        <v>0.84840000000000004</v>
      </c>
      <c r="G2108" s="1002">
        <f t="shared" si="583"/>
        <v>0.80640000000000001</v>
      </c>
      <c r="H2108" s="1002">
        <f t="shared" si="583"/>
        <v>0.80640000000000001</v>
      </c>
      <c r="I2108" s="1002">
        <f t="shared" si="583"/>
        <v>0.85919999999999996</v>
      </c>
      <c r="J2108" s="1002">
        <f t="shared" si="583"/>
        <v>1.0044</v>
      </c>
      <c r="K2108" s="1002">
        <f t="shared" si="583"/>
        <v>1.4232</v>
      </c>
      <c r="L2108" s="1002">
        <f t="shared" si="583"/>
        <v>1.8047999999999997</v>
      </c>
      <c r="M2108" s="1002">
        <f t="shared" si="583"/>
        <v>1.956</v>
      </c>
      <c r="N2108" s="1002">
        <f t="shared" si="583"/>
        <v>2.0291999999999999</v>
      </c>
      <c r="O2108" s="1002">
        <f t="shared" si="583"/>
        <v>1.9944000000000002</v>
      </c>
      <c r="P2108" s="1002">
        <f t="shared" si="583"/>
        <v>1.9068000000000001</v>
      </c>
      <c r="Q2108" s="1002">
        <f t="shared" si="583"/>
        <v>2.0004</v>
      </c>
      <c r="R2108" s="1002">
        <f t="shared" si="583"/>
        <v>1.9128000000000001</v>
      </c>
      <c r="S2108" s="1002">
        <f t="shared" si="583"/>
        <v>1.7484</v>
      </c>
      <c r="T2108" s="1002">
        <f t="shared" si="583"/>
        <v>1.698</v>
      </c>
      <c r="U2108" s="1002">
        <f t="shared" si="583"/>
        <v>1.8252000000000002</v>
      </c>
      <c r="V2108" s="1002">
        <f t="shared" si="583"/>
        <v>1.9392</v>
      </c>
      <c r="W2108" s="1002">
        <f t="shared" si="583"/>
        <v>1.9956</v>
      </c>
      <c r="X2108" s="1002">
        <f t="shared" si="583"/>
        <v>2.0052000000000003</v>
      </c>
      <c r="Y2108" s="1002">
        <f t="shared" si="583"/>
        <v>1.8959999999999999</v>
      </c>
      <c r="Z2108" s="1002">
        <f t="shared" si="583"/>
        <v>1.7027999999999999</v>
      </c>
      <c r="AA2108" s="1002">
        <f t="shared" si="583"/>
        <v>1.4436</v>
      </c>
      <c r="AB2108" s="1002">
        <f t="shared" si="583"/>
        <v>1.1963999999999999</v>
      </c>
      <c r="AC2108" s="1002"/>
    </row>
    <row r="2109" spans="1:31" ht="12.75" customHeight="1">
      <c r="A2109" s="811" t="s">
        <v>738</v>
      </c>
      <c r="B2109" s="812"/>
      <c r="C2109" s="813"/>
      <c r="D2109" s="813"/>
      <c r="E2109" s="809">
        <f t="shared" ref="E2109:AB2109" si="584">E2101+E2105</f>
        <v>0.92759999999999998</v>
      </c>
      <c r="F2109" s="809">
        <f t="shared" si="584"/>
        <v>0.83640000000000003</v>
      </c>
      <c r="G2109" s="809">
        <f t="shared" si="584"/>
        <v>0.81479999999999997</v>
      </c>
      <c r="H2109" s="809">
        <f t="shared" si="584"/>
        <v>0.81720000000000004</v>
      </c>
      <c r="I2109" s="809">
        <f t="shared" si="584"/>
        <v>0.81359999999999988</v>
      </c>
      <c r="J2109" s="809">
        <f t="shared" si="584"/>
        <v>0.8196</v>
      </c>
      <c r="K2109" s="809">
        <f t="shared" si="584"/>
        <v>0.82319999999999993</v>
      </c>
      <c r="L2109" s="809">
        <f t="shared" si="584"/>
        <v>0.83399999999999996</v>
      </c>
      <c r="M2109" s="809">
        <f t="shared" si="584"/>
        <v>0.876</v>
      </c>
      <c r="N2109" s="814">
        <f t="shared" si="584"/>
        <v>0.98639999999999994</v>
      </c>
      <c r="O2109" s="809">
        <f t="shared" si="584"/>
        <v>0.97199999999999998</v>
      </c>
      <c r="P2109" s="809">
        <f t="shared" si="584"/>
        <v>1.0104</v>
      </c>
      <c r="Q2109" s="814">
        <f t="shared" si="584"/>
        <v>0.96360000000000001</v>
      </c>
      <c r="R2109" s="814">
        <f t="shared" si="584"/>
        <v>1.0164</v>
      </c>
      <c r="S2109" s="809">
        <f t="shared" si="584"/>
        <v>1.0236000000000001</v>
      </c>
      <c r="T2109" s="809">
        <f t="shared" si="584"/>
        <v>1.0151999999999999</v>
      </c>
      <c r="U2109" s="809">
        <f t="shared" si="584"/>
        <v>1.0247999999999999</v>
      </c>
      <c r="V2109" s="809">
        <f t="shared" si="584"/>
        <v>0.97560000000000002</v>
      </c>
      <c r="W2109" s="809">
        <f t="shared" si="584"/>
        <v>0.96720000000000006</v>
      </c>
      <c r="X2109" s="809">
        <f t="shared" si="584"/>
        <v>0.97080000000000011</v>
      </c>
      <c r="Y2109" s="809">
        <f t="shared" si="584"/>
        <v>0.95399999999999996</v>
      </c>
      <c r="Z2109" s="809">
        <f t="shared" si="584"/>
        <v>0.9383999999999999</v>
      </c>
      <c r="AA2109" s="809">
        <f t="shared" si="584"/>
        <v>0.95039999999999991</v>
      </c>
      <c r="AB2109" s="809">
        <f t="shared" si="584"/>
        <v>0.90359999999999996</v>
      </c>
      <c r="AC2109" s="815"/>
    </row>
    <row r="2110" spans="1:31" ht="12.75" customHeight="1">
      <c r="A2110" s="816" t="s">
        <v>739</v>
      </c>
      <c r="B2110" s="817"/>
      <c r="C2110" s="818"/>
      <c r="D2110" s="818"/>
      <c r="E2110" s="819">
        <f t="shared" ref="E2110:AB2110" si="585">SQRT(E2108*E2108+E2109*E2109)</f>
        <v>1.3435869007994978</v>
      </c>
      <c r="F2110" s="819">
        <f t="shared" si="585"/>
        <v>1.1913637227983735</v>
      </c>
      <c r="G2110" s="819">
        <f t="shared" si="585"/>
        <v>1.1463769013723191</v>
      </c>
      <c r="H2110" s="819">
        <f t="shared" si="585"/>
        <v>1.1480839690545288</v>
      </c>
      <c r="I2110" s="819">
        <f t="shared" si="585"/>
        <v>1.1832876235303063</v>
      </c>
      <c r="J2110" s="819">
        <f t="shared" si="585"/>
        <v>1.2963655040149749</v>
      </c>
      <c r="K2110" s="819">
        <f t="shared" si="585"/>
        <v>1.6441278782381863</v>
      </c>
      <c r="L2110" s="819">
        <f t="shared" si="585"/>
        <v>1.9881798309006153</v>
      </c>
      <c r="M2110" s="819">
        <f t="shared" si="585"/>
        <v>2.1432013437845732</v>
      </c>
      <c r="N2110" s="819">
        <f t="shared" si="585"/>
        <v>2.2562441357264507</v>
      </c>
      <c r="O2110" s="819">
        <f t="shared" si="585"/>
        <v>2.2186516986674589</v>
      </c>
      <c r="P2110" s="819">
        <f t="shared" si="585"/>
        <v>2.1579607039981057</v>
      </c>
      <c r="Q2110" s="819">
        <f t="shared" si="585"/>
        <v>2.2203885065456448</v>
      </c>
      <c r="R2110" s="819">
        <f t="shared" si="585"/>
        <v>2.166073128959408</v>
      </c>
      <c r="S2110" s="819">
        <f t="shared" si="585"/>
        <v>2.025995932868573</v>
      </c>
      <c r="T2110" s="819">
        <f t="shared" si="585"/>
        <v>1.9783414872058867</v>
      </c>
      <c r="U2110" s="819">
        <f t="shared" si="585"/>
        <v>2.0932200266574941</v>
      </c>
      <c r="V2110" s="819">
        <f t="shared" si="585"/>
        <v>2.1707814261228604</v>
      </c>
      <c r="W2110" s="819">
        <f t="shared" si="585"/>
        <v>2.2176327919653427</v>
      </c>
      <c r="X2110" s="819">
        <f t="shared" si="585"/>
        <v>2.2278419333516464</v>
      </c>
      <c r="Y2110" s="819">
        <f t="shared" si="585"/>
        <v>2.1224825087618506</v>
      </c>
      <c r="Z2110" s="819">
        <f t="shared" si="585"/>
        <v>1.9442536871509335</v>
      </c>
      <c r="AA2110" s="819">
        <f t="shared" si="585"/>
        <v>1.7283637117227379</v>
      </c>
      <c r="AB2110" s="819">
        <f t="shared" si="585"/>
        <v>1.4992884712422756</v>
      </c>
      <c r="AC2110" s="821"/>
      <c r="AD2110" s="787">
        <f>MAX(E2110:AB2110)</f>
        <v>2.2562441357264507</v>
      </c>
    </row>
    <row r="2111" spans="1:31" s="738" customFormat="1" ht="12.75" customHeight="1" thickBot="1">
      <c r="A2111" s="822" t="s">
        <v>648</v>
      </c>
      <c r="B2111" s="823"/>
      <c r="C2111" s="824"/>
      <c r="D2111" s="824"/>
      <c r="E2111" s="917">
        <v>1</v>
      </c>
      <c r="F2111" s="917">
        <v>2</v>
      </c>
      <c r="G2111" s="917">
        <v>3</v>
      </c>
      <c r="H2111" s="917">
        <v>4</v>
      </c>
      <c r="I2111" s="917">
        <v>5</v>
      </c>
      <c r="J2111" s="917">
        <v>6</v>
      </c>
      <c r="K2111" s="917">
        <v>7</v>
      </c>
      <c r="L2111" s="917">
        <v>8</v>
      </c>
      <c r="M2111" s="917">
        <v>9</v>
      </c>
      <c r="N2111" s="917">
        <v>10</v>
      </c>
      <c r="O2111" s="917">
        <v>11</v>
      </c>
      <c r="P2111" s="917">
        <v>12</v>
      </c>
      <c r="Q2111" s="917">
        <v>13</v>
      </c>
      <c r="R2111" s="917">
        <v>14</v>
      </c>
      <c r="S2111" s="917">
        <v>15</v>
      </c>
      <c r="T2111" s="917">
        <v>16</v>
      </c>
      <c r="U2111" s="917">
        <v>17</v>
      </c>
      <c r="V2111" s="917">
        <v>18</v>
      </c>
      <c r="W2111" s="917">
        <v>19</v>
      </c>
      <c r="X2111" s="917">
        <v>20</v>
      </c>
      <c r="Y2111" s="917">
        <v>21</v>
      </c>
      <c r="Z2111" s="917">
        <v>22</v>
      </c>
      <c r="AA2111" s="917">
        <v>23</v>
      </c>
      <c r="AB2111" s="917">
        <v>24</v>
      </c>
      <c r="AC2111" s="826"/>
    </row>
    <row r="2112" spans="1:31" s="738" customFormat="1" ht="12.75" customHeight="1">
      <c r="A2112" s="827" t="s">
        <v>169</v>
      </c>
      <c r="B2112" s="828"/>
      <c r="C2112" s="829" t="s">
        <v>164</v>
      </c>
      <c r="D2112" s="829" t="s">
        <v>160</v>
      </c>
      <c r="E2112" s="829">
        <v>10.600000381469727</v>
      </c>
      <c r="F2112" s="829">
        <v>10.430000305175781</v>
      </c>
      <c r="G2112" s="829">
        <v>10.439999580383301</v>
      </c>
      <c r="H2112" s="829">
        <v>10.420000076293945</v>
      </c>
      <c r="I2112" s="829">
        <v>10.399999618530273</v>
      </c>
      <c r="J2112" s="829">
        <v>10.430000305175781</v>
      </c>
      <c r="K2112" s="829">
        <v>10.390000343322754</v>
      </c>
      <c r="L2112" s="829">
        <v>10.380000114440918</v>
      </c>
      <c r="M2112" s="829">
        <v>10.460000038146973</v>
      </c>
      <c r="N2112" s="829">
        <v>10.550000190734863</v>
      </c>
      <c r="O2112" s="829">
        <v>10.520000457763672</v>
      </c>
      <c r="P2112" s="829">
        <v>10.479999542236328</v>
      </c>
      <c r="Q2112" s="829">
        <v>10.520000457763672</v>
      </c>
      <c r="R2112" s="829">
        <v>10.539999961853027</v>
      </c>
      <c r="S2112" s="829">
        <v>10.550000190734863</v>
      </c>
      <c r="T2112" s="829">
        <v>10.539999961853027</v>
      </c>
      <c r="U2112" s="829">
        <v>10.569999694824219</v>
      </c>
      <c r="V2112" s="829">
        <v>10.550000190734863</v>
      </c>
      <c r="W2112" s="829">
        <v>10.520000457763672</v>
      </c>
      <c r="X2112" s="829">
        <v>10.579999923706055</v>
      </c>
      <c r="Y2112" s="829">
        <v>10.600000381469727</v>
      </c>
      <c r="Z2112" s="829">
        <v>10.630000114440918</v>
      </c>
      <c r="AA2112" s="829">
        <v>10.649999618530273</v>
      </c>
      <c r="AB2112" s="829">
        <v>10.430000305175781</v>
      </c>
      <c r="AC2112" s="829"/>
    </row>
    <row r="2113" spans="1:31" s="738" customFormat="1" ht="12.75" customHeight="1" thickBot="1">
      <c r="A2113" s="830" t="s">
        <v>170</v>
      </c>
      <c r="B2113" s="831"/>
      <c r="C2113" s="792" t="s">
        <v>164</v>
      </c>
      <c r="D2113" s="792" t="s">
        <v>160</v>
      </c>
      <c r="E2113" s="792">
        <v>10.579999923706055</v>
      </c>
      <c r="F2113" s="792">
        <v>10.399999618530273</v>
      </c>
      <c r="G2113" s="792">
        <v>10.430000305175781</v>
      </c>
      <c r="H2113" s="792">
        <v>10.409999847412109</v>
      </c>
      <c r="I2113" s="792">
        <v>10.409999847412109</v>
      </c>
      <c r="J2113" s="792">
        <v>10.359999656677246</v>
      </c>
      <c r="K2113" s="792">
        <v>10.350000381469727</v>
      </c>
      <c r="L2113" s="792">
        <v>10.340000152587891</v>
      </c>
      <c r="M2113" s="792">
        <v>10.260000228881836</v>
      </c>
      <c r="N2113" s="792">
        <v>10.359999656677246</v>
      </c>
      <c r="O2113" s="792">
        <v>10.310000419616699</v>
      </c>
      <c r="P2113" s="792">
        <v>10.520000457763672</v>
      </c>
      <c r="Q2113" s="792">
        <v>10.539999961853027</v>
      </c>
      <c r="R2113" s="792">
        <v>10.590000152587891</v>
      </c>
      <c r="S2113" s="792">
        <v>10.609999656677246</v>
      </c>
      <c r="T2113" s="792">
        <v>10.600000381469727</v>
      </c>
      <c r="U2113" s="792">
        <v>10.649999618530273</v>
      </c>
      <c r="V2113" s="792">
        <v>10.609999656677246</v>
      </c>
      <c r="W2113" s="792">
        <v>10.590000152587891</v>
      </c>
      <c r="X2113" s="792">
        <v>10.659999847412109</v>
      </c>
      <c r="Y2113" s="792">
        <v>10.630000114440918</v>
      </c>
      <c r="Z2113" s="792">
        <v>10.689999580383301</v>
      </c>
      <c r="AA2113" s="792">
        <v>10.739999771118164</v>
      </c>
      <c r="AB2113" s="792">
        <v>10.659999847412109</v>
      </c>
      <c r="AC2113" s="792"/>
      <c r="AD2113" s="737">
        <f>MAX(E2113:AB2113)</f>
        <v>10.739999771118164</v>
      </c>
      <c r="AE2113" s="737">
        <f>MIN(E2113:AB2113)</f>
        <v>10.260000228881836</v>
      </c>
    </row>
    <row r="2114" spans="1:31" ht="12.75" customHeight="1">
      <c r="A2114" s="931" t="s">
        <v>255</v>
      </c>
      <c r="B2114" s="728" t="s">
        <v>932</v>
      </c>
      <c r="C2114" s="777" t="s">
        <v>156</v>
      </c>
      <c r="D2114" s="777" t="s">
        <v>157</v>
      </c>
      <c r="E2114" s="975">
        <v>0.2208</v>
      </c>
      <c r="F2114" s="975">
        <v>0.18440000000000001</v>
      </c>
      <c r="G2114" s="975">
        <v>0.1772</v>
      </c>
      <c r="H2114" s="939">
        <v>0.17680000000000001</v>
      </c>
      <c r="I2114" s="975">
        <v>0.19239999999999999</v>
      </c>
      <c r="J2114" s="975">
        <v>0.23119999999999999</v>
      </c>
      <c r="K2114" s="975">
        <v>0.33800000000000002</v>
      </c>
      <c r="L2114" s="975">
        <v>0.45</v>
      </c>
      <c r="M2114" s="975">
        <v>0.47360000000000002</v>
      </c>
      <c r="N2114" s="939">
        <v>0.49199999999999999</v>
      </c>
      <c r="O2114" s="975">
        <v>0.4496</v>
      </c>
      <c r="P2114" s="975">
        <v>0.44600000000000001</v>
      </c>
      <c r="Q2114" s="975">
        <v>0.4632</v>
      </c>
      <c r="R2114" s="975">
        <v>0.4592</v>
      </c>
      <c r="S2114" s="975">
        <v>0.4088</v>
      </c>
      <c r="T2114" s="975">
        <v>0.38119999999999998</v>
      </c>
      <c r="U2114" s="975">
        <v>0.40400000000000003</v>
      </c>
      <c r="V2114" s="939">
        <v>0.4672</v>
      </c>
      <c r="W2114" s="975">
        <v>0.45600000000000002</v>
      </c>
      <c r="X2114" s="975">
        <v>0.46839999999999998</v>
      </c>
      <c r="Y2114" s="975">
        <v>0.44040000000000001</v>
      </c>
      <c r="Z2114" s="975">
        <v>0.40760000000000002</v>
      </c>
      <c r="AA2114" s="975">
        <v>0.32200000000000001</v>
      </c>
      <c r="AB2114" s="975">
        <v>0.26679999999999998</v>
      </c>
      <c r="AC2114" s="780">
        <f>SUM(E2114:AB2114)</f>
        <v>8.7767999999999997</v>
      </c>
      <c r="AD2114" s="737">
        <f>MAX(E2114:AB2114)</f>
        <v>0.49199999999999999</v>
      </c>
      <c r="AE2114" s="737">
        <f>MIN(E2114:AB2114)</f>
        <v>0.17680000000000001</v>
      </c>
    </row>
    <row r="2115" spans="1:31" ht="12.75" customHeight="1">
      <c r="A2115" s="932"/>
      <c r="B2115" s="853"/>
      <c r="C2115" s="783" t="s">
        <v>158</v>
      </c>
      <c r="D2115" s="783" t="s">
        <v>157</v>
      </c>
      <c r="E2115" s="948">
        <v>0.23519999999999999</v>
      </c>
      <c r="F2115" s="948">
        <v>0.20799999999999999</v>
      </c>
      <c r="G2115" s="948">
        <v>0.2036</v>
      </c>
      <c r="H2115" s="940">
        <v>0.20200000000000001</v>
      </c>
      <c r="I2115" s="948">
        <v>0.2024</v>
      </c>
      <c r="J2115" s="948">
        <v>0.20399999999999999</v>
      </c>
      <c r="K2115" s="948">
        <v>0.2084</v>
      </c>
      <c r="L2115" s="948">
        <v>0.21279999999999999</v>
      </c>
      <c r="M2115" s="948">
        <v>0.22159999999999999</v>
      </c>
      <c r="N2115" s="940">
        <v>0.24959999999999999</v>
      </c>
      <c r="O2115" s="948">
        <v>0.25080000000000002</v>
      </c>
      <c r="P2115" s="948">
        <v>0.24959999999999999</v>
      </c>
      <c r="Q2115" s="948">
        <v>0.23760000000000001</v>
      </c>
      <c r="R2115" s="948">
        <v>0.24440000000000001</v>
      </c>
      <c r="S2115" s="948">
        <v>0.25240000000000001</v>
      </c>
      <c r="T2115" s="948">
        <v>0.25</v>
      </c>
      <c r="U2115" s="948">
        <v>0.25240000000000001</v>
      </c>
      <c r="V2115" s="940">
        <v>0.24479999999999999</v>
      </c>
      <c r="W2115" s="948">
        <v>0.24399999999999999</v>
      </c>
      <c r="X2115" s="948">
        <v>0.2336</v>
      </c>
      <c r="Y2115" s="948">
        <v>0.23119999999999999</v>
      </c>
      <c r="Z2115" s="948">
        <v>0.2276</v>
      </c>
      <c r="AA2115" s="948">
        <v>0.23039999999999999</v>
      </c>
      <c r="AB2115" s="948">
        <v>0.21440000000000001</v>
      </c>
      <c r="AC2115" s="786">
        <f>SUM(E2115:AB2115)</f>
        <v>5.5108000000000006</v>
      </c>
    </row>
    <row r="2116" spans="1:31" ht="12.75" customHeight="1">
      <c r="A2116" s="932"/>
      <c r="B2116" s="853"/>
      <c r="C2116" s="783" t="s">
        <v>159</v>
      </c>
      <c r="D2116" s="783" t="s">
        <v>160</v>
      </c>
      <c r="E2116" s="486">
        <v>15</v>
      </c>
      <c r="F2116" s="486">
        <v>13</v>
      </c>
      <c r="G2116" s="486">
        <v>13</v>
      </c>
      <c r="H2116" s="725">
        <v>13</v>
      </c>
      <c r="I2116" s="486">
        <v>15</v>
      </c>
      <c r="J2116" s="486">
        <v>18</v>
      </c>
      <c r="K2116" s="486">
        <v>23</v>
      </c>
      <c r="L2116" s="486">
        <v>29</v>
      </c>
      <c r="M2116" s="486">
        <v>28</v>
      </c>
      <c r="N2116" s="725">
        <v>27</v>
      </c>
      <c r="O2116" s="486">
        <v>27</v>
      </c>
      <c r="P2116" s="486">
        <v>27</v>
      </c>
      <c r="Q2116" s="486">
        <v>26</v>
      </c>
      <c r="R2116" s="486">
        <v>25</v>
      </c>
      <c r="S2116" s="486">
        <v>24</v>
      </c>
      <c r="T2116" s="486">
        <v>24</v>
      </c>
      <c r="U2116" s="486">
        <v>26</v>
      </c>
      <c r="V2116" s="725">
        <v>25</v>
      </c>
      <c r="W2116" s="486">
        <v>28</v>
      </c>
      <c r="X2116" s="486">
        <v>27</v>
      </c>
      <c r="Y2116" s="486">
        <v>23</v>
      </c>
      <c r="Z2116" s="486">
        <v>24</v>
      </c>
      <c r="AA2116" s="486">
        <v>20</v>
      </c>
      <c r="AB2116" s="486">
        <v>17</v>
      </c>
      <c r="AC2116" s="786"/>
      <c r="AD2116" s="866">
        <f>MAX(E2116:AB2116)</f>
        <v>29</v>
      </c>
    </row>
    <row r="2117" spans="1:31" ht="12.75" customHeight="1" thickBot="1">
      <c r="A2117" s="945"/>
      <c r="B2117" s="867"/>
      <c r="C2117" s="802" t="s">
        <v>161</v>
      </c>
      <c r="D2117" s="802"/>
      <c r="E2117" s="879">
        <f t="shared" ref="E2117:AC2117" si="586">E2115/E2114</f>
        <v>1.0652173913043479</v>
      </c>
      <c r="F2117" s="879">
        <f t="shared" si="586"/>
        <v>1.1279826464208242</v>
      </c>
      <c r="G2117" s="879">
        <f t="shared" si="586"/>
        <v>1.1489841986455982</v>
      </c>
      <c r="H2117" s="919">
        <f t="shared" si="586"/>
        <v>1.1425339366515836</v>
      </c>
      <c r="I2117" s="879">
        <f t="shared" si="586"/>
        <v>1.0519750519750519</v>
      </c>
      <c r="J2117" s="879">
        <f t="shared" si="586"/>
        <v>0.88235294117647056</v>
      </c>
      <c r="K2117" s="879">
        <f t="shared" si="586"/>
        <v>0.6165680473372781</v>
      </c>
      <c r="L2117" s="879">
        <f t="shared" si="586"/>
        <v>0.47288888888888886</v>
      </c>
      <c r="M2117" s="879">
        <f t="shared" si="586"/>
        <v>0.46790540540540537</v>
      </c>
      <c r="N2117" s="919">
        <f t="shared" si="586"/>
        <v>0.50731707317073171</v>
      </c>
      <c r="O2117" s="879">
        <f t="shared" si="586"/>
        <v>0.55782918149466199</v>
      </c>
      <c r="P2117" s="879">
        <f t="shared" si="586"/>
        <v>0.55964125560538114</v>
      </c>
      <c r="Q2117" s="879">
        <f t="shared" si="586"/>
        <v>0.51295336787564771</v>
      </c>
      <c r="R2117" s="879">
        <f t="shared" si="586"/>
        <v>0.53222996515679444</v>
      </c>
      <c r="S2117" s="879">
        <f t="shared" si="586"/>
        <v>0.61741682974559686</v>
      </c>
      <c r="T2117" s="879">
        <f t="shared" si="586"/>
        <v>0.65582371458551947</v>
      </c>
      <c r="U2117" s="879">
        <f t="shared" si="586"/>
        <v>0.62475247524752475</v>
      </c>
      <c r="V2117" s="919">
        <f t="shared" si="586"/>
        <v>0.52397260273972601</v>
      </c>
      <c r="W2117" s="879">
        <f t="shared" si="586"/>
        <v>0.53508771929824561</v>
      </c>
      <c r="X2117" s="879">
        <f t="shared" si="586"/>
        <v>0.49871904355251923</v>
      </c>
      <c r="Y2117" s="879">
        <f t="shared" si="586"/>
        <v>0.52497729336966392</v>
      </c>
      <c r="Z2117" s="879">
        <f t="shared" si="586"/>
        <v>0.55839057899901856</v>
      </c>
      <c r="AA2117" s="879">
        <f t="shared" si="586"/>
        <v>0.71552795031055894</v>
      </c>
      <c r="AB2117" s="879">
        <f t="shared" si="586"/>
        <v>0.80359820089955025</v>
      </c>
      <c r="AC2117" s="805">
        <f t="shared" si="586"/>
        <v>0.62788259958071291</v>
      </c>
    </row>
    <row r="2118" spans="1:31" ht="12.75" customHeight="1">
      <c r="A2118" s="946" t="s">
        <v>171</v>
      </c>
      <c r="B2118" s="727" t="s">
        <v>861</v>
      </c>
      <c r="C2118" s="857" t="s">
        <v>156</v>
      </c>
      <c r="D2118" s="838" t="s">
        <v>157</v>
      </c>
      <c r="E2118" s="947">
        <v>9.92E-3</v>
      </c>
      <c r="F2118" s="947">
        <v>9.5999999999999992E-3</v>
      </c>
      <c r="G2118" s="947">
        <v>9.4400000000000005E-3</v>
      </c>
      <c r="H2118" s="943">
        <v>9.3600000000000003E-3</v>
      </c>
      <c r="I2118" s="947">
        <v>9.2800000000000001E-3</v>
      </c>
      <c r="J2118" s="947">
        <v>9.5200000000000007E-3</v>
      </c>
      <c r="K2118" s="947">
        <v>1.008E-2</v>
      </c>
      <c r="L2118" s="947">
        <v>1.048E-2</v>
      </c>
      <c r="M2118" s="947">
        <v>1.112E-2</v>
      </c>
      <c r="N2118" s="943">
        <v>1.128E-2</v>
      </c>
      <c r="O2118" s="947">
        <v>1.1440000000000001E-2</v>
      </c>
      <c r="P2118" s="947">
        <v>1.1520000000000001E-2</v>
      </c>
      <c r="Q2118" s="947">
        <v>1.1599999999999999E-2</v>
      </c>
      <c r="R2118" s="947">
        <v>1.1599999999999999E-2</v>
      </c>
      <c r="S2118" s="947">
        <v>1.1440000000000001E-2</v>
      </c>
      <c r="T2118" s="947">
        <v>1.1520000000000001E-2</v>
      </c>
      <c r="U2118" s="947">
        <v>1.12E-2</v>
      </c>
      <c r="V2118" s="943">
        <v>1.0880000000000001E-2</v>
      </c>
      <c r="W2118" s="947">
        <v>1.1039999999999999E-2</v>
      </c>
      <c r="X2118" s="947">
        <v>1.1039999999999999E-2</v>
      </c>
      <c r="Y2118" s="947">
        <v>1.112E-2</v>
      </c>
      <c r="Z2118" s="947">
        <v>1.0880000000000001E-2</v>
      </c>
      <c r="AA2118" s="947">
        <v>1.056E-2</v>
      </c>
      <c r="AB2118" s="947">
        <v>1.008E-2</v>
      </c>
      <c r="AC2118" s="841">
        <f>SUM(E2118:AB2118)</f>
        <v>0.25600000000000001</v>
      </c>
    </row>
    <row r="2119" spans="1:31" ht="12.75" customHeight="1">
      <c r="A2119" s="932"/>
      <c r="B2119" s="853"/>
      <c r="C2119" s="783" t="s">
        <v>158</v>
      </c>
      <c r="D2119" s="998" t="s">
        <v>157</v>
      </c>
      <c r="E2119" s="913">
        <v>0</v>
      </c>
      <c r="F2119" s="913">
        <v>0</v>
      </c>
      <c r="G2119" s="913">
        <v>0</v>
      </c>
      <c r="H2119" s="926">
        <v>8.0000000000000007E-5</v>
      </c>
      <c r="I2119" s="913">
        <v>0</v>
      </c>
      <c r="J2119" s="913">
        <v>0</v>
      </c>
      <c r="K2119" s="913">
        <v>0</v>
      </c>
      <c r="L2119" s="913">
        <v>8.0000000000000007E-5</v>
      </c>
      <c r="M2119" s="913">
        <v>0</v>
      </c>
      <c r="N2119" s="926">
        <v>0</v>
      </c>
      <c r="O2119" s="913">
        <v>8.0000000000000007E-5</v>
      </c>
      <c r="P2119" s="913">
        <v>8.0000000000000007E-5</v>
      </c>
      <c r="Q2119" s="913">
        <v>0</v>
      </c>
      <c r="R2119" s="913">
        <v>0</v>
      </c>
      <c r="S2119" s="913">
        <v>8.0000000000000007E-5</v>
      </c>
      <c r="T2119" s="913">
        <v>0</v>
      </c>
      <c r="U2119" s="913">
        <v>0</v>
      </c>
      <c r="V2119" s="926">
        <v>8.0000000000000007E-5</v>
      </c>
      <c r="W2119" s="913">
        <v>0</v>
      </c>
      <c r="X2119" s="913">
        <v>0</v>
      </c>
      <c r="Y2119" s="913">
        <v>0</v>
      </c>
      <c r="Z2119" s="913">
        <v>0</v>
      </c>
      <c r="AA2119" s="913">
        <v>0</v>
      </c>
      <c r="AB2119" s="913">
        <v>0</v>
      </c>
      <c r="AC2119" s="841">
        <f>SUM(E2119:AB2119)</f>
        <v>4.8000000000000001E-4</v>
      </c>
    </row>
    <row r="2120" spans="1:31" ht="12.75" customHeight="1">
      <c r="A2120" s="932"/>
      <c r="B2120" s="853"/>
      <c r="C2120" s="783" t="s">
        <v>159</v>
      </c>
      <c r="D2120" s="998" t="s">
        <v>160</v>
      </c>
      <c r="E2120" s="1016">
        <v>1</v>
      </c>
      <c r="F2120" s="1016">
        <v>1</v>
      </c>
      <c r="G2120" s="1016">
        <v>1</v>
      </c>
      <c r="H2120" s="1017">
        <v>1</v>
      </c>
      <c r="I2120" s="1016">
        <v>1</v>
      </c>
      <c r="J2120" s="1016">
        <v>1</v>
      </c>
      <c r="K2120" s="1016">
        <v>1</v>
      </c>
      <c r="L2120" s="1016">
        <v>1</v>
      </c>
      <c r="M2120" s="1016">
        <v>1</v>
      </c>
      <c r="N2120" s="1017">
        <v>1</v>
      </c>
      <c r="O2120" s="1016">
        <v>1</v>
      </c>
      <c r="P2120" s="1016">
        <v>1</v>
      </c>
      <c r="Q2120" s="1016">
        <v>1</v>
      </c>
      <c r="R2120" s="1016">
        <v>1</v>
      </c>
      <c r="S2120" s="1016">
        <v>1</v>
      </c>
      <c r="T2120" s="1016">
        <v>1</v>
      </c>
      <c r="U2120" s="1016">
        <v>1</v>
      </c>
      <c r="V2120" s="1017">
        <v>1</v>
      </c>
      <c r="W2120" s="1016">
        <v>1</v>
      </c>
      <c r="X2120" s="1016">
        <v>1</v>
      </c>
      <c r="Y2120" s="1016">
        <v>1</v>
      </c>
      <c r="Z2120" s="1016">
        <v>1</v>
      </c>
      <c r="AA2120" s="1016">
        <v>1</v>
      </c>
      <c r="AB2120" s="1016">
        <v>1</v>
      </c>
      <c r="AC2120" s="786"/>
    </row>
    <row r="2121" spans="1:31" ht="12.75" customHeight="1">
      <c r="A2121" s="934"/>
      <c r="B2121" s="854"/>
      <c r="C2121" s="795" t="s">
        <v>161</v>
      </c>
      <c r="D2121" s="795"/>
      <c r="E2121" s="938">
        <f t="shared" ref="E2121:AC2121" si="587">E2119/E2118</f>
        <v>0</v>
      </c>
      <c r="F2121" s="938">
        <f t="shared" si="587"/>
        <v>0</v>
      </c>
      <c r="G2121" s="938">
        <f t="shared" si="587"/>
        <v>0</v>
      </c>
      <c r="H2121" s="968">
        <f t="shared" si="587"/>
        <v>8.5470085470085479E-3</v>
      </c>
      <c r="I2121" s="938">
        <f t="shared" si="587"/>
        <v>0</v>
      </c>
      <c r="J2121" s="938">
        <f t="shared" si="587"/>
        <v>0</v>
      </c>
      <c r="K2121" s="938">
        <f t="shared" si="587"/>
        <v>0</v>
      </c>
      <c r="L2121" s="938">
        <f t="shared" si="587"/>
        <v>7.6335877862595426E-3</v>
      </c>
      <c r="M2121" s="938">
        <f t="shared" si="587"/>
        <v>0</v>
      </c>
      <c r="N2121" s="968">
        <f t="shared" si="587"/>
        <v>0</v>
      </c>
      <c r="O2121" s="938">
        <f t="shared" si="587"/>
        <v>6.993006993006993E-3</v>
      </c>
      <c r="P2121" s="938">
        <f t="shared" si="587"/>
        <v>6.9444444444444449E-3</v>
      </c>
      <c r="Q2121" s="938">
        <f t="shared" si="587"/>
        <v>0</v>
      </c>
      <c r="R2121" s="938">
        <f t="shared" si="587"/>
        <v>0</v>
      </c>
      <c r="S2121" s="938">
        <f t="shared" si="587"/>
        <v>6.993006993006993E-3</v>
      </c>
      <c r="T2121" s="938">
        <f t="shared" si="587"/>
        <v>0</v>
      </c>
      <c r="U2121" s="938">
        <f t="shared" si="587"/>
        <v>0</v>
      </c>
      <c r="V2121" s="968">
        <f t="shared" si="587"/>
        <v>7.3529411764705881E-3</v>
      </c>
      <c r="W2121" s="938">
        <f t="shared" si="587"/>
        <v>0</v>
      </c>
      <c r="X2121" s="938">
        <f t="shared" si="587"/>
        <v>0</v>
      </c>
      <c r="Y2121" s="938">
        <f t="shared" si="587"/>
        <v>0</v>
      </c>
      <c r="Z2121" s="938">
        <f t="shared" si="587"/>
        <v>0</v>
      </c>
      <c r="AA2121" s="938">
        <f t="shared" si="587"/>
        <v>0</v>
      </c>
      <c r="AB2121" s="938">
        <f t="shared" si="587"/>
        <v>0</v>
      </c>
      <c r="AC2121" s="798">
        <f t="shared" si="587"/>
        <v>1.8749999999999999E-3</v>
      </c>
    </row>
    <row r="2122" spans="1:31" ht="12.75" customHeight="1">
      <c r="A2122" s="931" t="s">
        <v>200</v>
      </c>
      <c r="B2122" s="728" t="s">
        <v>933</v>
      </c>
      <c r="C2122" s="777" t="s">
        <v>156</v>
      </c>
      <c r="D2122" s="777" t="s">
        <v>157</v>
      </c>
      <c r="E2122" s="975">
        <v>0.1988</v>
      </c>
      <c r="F2122" s="975">
        <v>0.17560000000000001</v>
      </c>
      <c r="G2122" s="975">
        <v>0.1636</v>
      </c>
      <c r="H2122" s="939">
        <v>0.16439999999999999</v>
      </c>
      <c r="I2122" s="975">
        <v>0.18759999999999999</v>
      </c>
      <c r="J2122" s="975">
        <v>0.22639999999999999</v>
      </c>
      <c r="K2122" s="975">
        <v>0.31840000000000002</v>
      </c>
      <c r="L2122" s="975">
        <v>0.38119999999999998</v>
      </c>
      <c r="M2122" s="975">
        <v>0.39479999999999998</v>
      </c>
      <c r="N2122" s="939">
        <v>0.39879999999999999</v>
      </c>
      <c r="O2122" s="975">
        <v>0.40439999999999998</v>
      </c>
      <c r="P2122" s="975">
        <v>0.39639999999999997</v>
      </c>
      <c r="Q2122" s="975">
        <v>0.39639999999999997</v>
      </c>
      <c r="R2122" s="975">
        <v>0.38040000000000002</v>
      </c>
      <c r="S2122" s="975">
        <v>0.33760000000000001</v>
      </c>
      <c r="T2122" s="975">
        <v>0.34320000000000001</v>
      </c>
      <c r="U2122" s="975">
        <v>0.37559999999999999</v>
      </c>
      <c r="V2122" s="939">
        <v>0.4204</v>
      </c>
      <c r="W2122" s="975">
        <v>0.438</v>
      </c>
      <c r="X2122" s="975">
        <v>0.436</v>
      </c>
      <c r="Y2122" s="975">
        <v>0.39960000000000001</v>
      </c>
      <c r="Z2122" s="975">
        <v>0.33079999999999998</v>
      </c>
      <c r="AA2122" s="975">
        <v>0.27960000000000002</v>
      </c>
      <c r="AB2122" s="975">
        <v>0.22839999999999999</v>
      </c>
      <c r="AC2122" s="780">
        <f>SUM(E2122:AB2122)</f>
        <v>7.7764000000000006</v>
      </c>
      <c r="AD2122" s="737">
        <f>MAX(E2122:AB2122)</f>
        <v>0.438</v>
      </c>
      <c r="AE2122" s="737">
        <f>MIN(E2122:AB2122)</f>
        <v>0.1636</v>
      </c>
    </row>
    <row r="2123" spans="1:31" ht="12.75" customHeight="1">
      <c r="A2123" s="932"/>
      <c r="B2123" s="853"/>
      <c r="C2123" s="783" t="s">
        <v>158</v>
      </c>
      <c r="D2123" s="783" t="s">
        <v>157</v>
      </c>
      <c r="E2123" s="948">
        <v>0.26679999999999998</v>
      </c>
      <c r="F2123" s="948">
        <v>0.24</v>
      </c>
      <c r="G2123" s="948">
        <v>0.23519999999999999</v>
      </c>
      <c r="H2123" s="940">
        <v>0.23599999999999999</v>
      </c>
      <c r="I2123" s="948">
        <v>0.23319999999999999</v>
      </c>
      <c r="J2123" s="948">
        <v>0.2336</v>
      </c>
      <c r="K2123" s="948">
        <v>0.23200000000000001</v>
      </c>
      <c r="L2123" s="948">
        <v>0.22800000000000001</v>
      </c>
      <c r="M2123" s="948">
        <v>0.23680000000000001</v>
      </c>
      <c r="N2123" s="940">
        <v>0.27239999999999998</v>
      </c>
      <c r="O2123" s="948">
        <v>0.2656</v>
      </c>
      <c r="P2123" s="948">
        <v>0.27600000000000002</v>
      </c>
      <c r="Q2123" s="948">
        <v>0.25119999999999998</v>
      </c>
      <c r="R2123" s="948">
        <v>0.28239999999999998</v>
      </c>
      <c r="S2123" s="948">
        <v>0.2792</v>
      </c>
      <c r="T2123" s="948">
        <v>0.26960000000000001</v>
      </c>
      <c r="U2123" s="948">
        <v>0.27400000000000002</v>
      </c>
      <c r="V2123" s="940">
        <v>0.26600000000000001</v>
      </c>
      <c r="W2123" s="948">
        <v>0.26200000000000001</v>
      </c>
      <c r="X2123" s="948">
        <v>0.26679999999999998</v>
      </c>
      <c r="Y2123" s="948">
        <v>0.2576</v>
      </c>
      <c r="Z2123" s="948">
        <v>0.25879999999999997</v>
      </c>
      <c r="AA2123" s="948">
        <v>0.26640000000000003</v>
      </c>
      <c r="AB2123" s="948">
        <v>0.24679999999999999</v>
      </c>
      <c r="AC2123" s="786">
        <f>SUM(E2123:AB2123)</f>
        <v>6.1364000000000001</v>
      </c>
    </row>
    <row r="2124" spans="1:31" ht="12.75" customHeight="1">
      <c r="A2124" s="932"/>
      <c r="B2124" s="853"/>
      <c r="C2124" s="783" t="s">
        <v>159</v>
      </c>
      <c r="D2124" s="783" t="s">
        <v>160</v>
      </c>
      <c r="E2124" s="486">
        <v>17</v>
      </c>
      <c r="F2124" s="486">
        <v>14</v>
      </c>
      <c r="G2124" s="486">
        <v>15</v>
      </c>
      <c r="H2124" s="725">
        <v>14</v>
      </c>
      <c r="I2124" s="486">
        <v>15</v>
      </c>
      <c r="J2124" s="486">
        <v>19</v>
      </c>
      <c r="K2124" s="486">
        <v>23</v>
      </c>
      <c r="L2124" s="486">
        <v>23</v>
      </c>
      <c r="M2124" s="486">
        <v>25</v>
      </c>
      <c r="N2124" s="725">
        <v>26</v>
      </c>
      <c r="O2124" s="486">
        <v>25</v>
      </c>
      <c r="P2124" s="486">
        <v>26</v>
      </c>
      <c r="Q2124" s="486">
        <v>23</v>
      </c>
      <c r="R2124" s="486">
        <v>26</v>
      </c>
      <c r="S2124" s="486">
        <v>23</v>
      </c>
      <c r="T2124" s="486">
        <v>24</v>
      </c>
      <c r="U2124" s="486">
        <v>24</v>
      </c>
      <c r="V2124" s="725">
        <v>26</v>
      </c>
      <c r="W2124" s="486">
        <v>27</v>
      </c>
      <c r="X2124" s="486">
        <v>27</v>
      </c>
      <c r="Y2124" s="486">
        <v>22</v>
      </c>
      <c r="Z2124" s="486">
        <v>20</v>
      </c>
      <c r="AA2124" s="486">
        <v>19</v>
      </c>
      <c r="AB2124" s="486">
        <v>16</v>
      </c>
      <c r="AC2124" s="786"/>
      <c r="AD2124" s="866">
        <f>MAX(E2124:AB2124)</f>
        <v>27</v>
      </c>
    </row>
    <row r="2125" spans="1:31" ht="12.75" customHeight="1" thickBot="1">
      <c r="A2125" s="945"/>
      <c r="B2125" s="867"/>
      <c r="C2125" s="802" t="s">
        <v>161</v>
      </c>
      <c r="D2125" s="802"/>
      <c r="E2125" s="879">
        <f t="shared" ref="E2125:AC2125" si="588">E2123/E2122</f>
        <v>1.3420523138832996</v>
      </c>
      <c r="F2125" s="879">
        <f t="shared" si="588"/>
        <v>1.3667425968109339</v>
      </c>
      <c r="G2125" s="879">
        <f t="shared" si="588"/>
        <v>1.4376528117359413</v>
      </c>
      <c r="H2125" s="977">
        <f t="shared" si="588"/>
        <v>1.4355231143552312</v>
      </c>
      <c r="I2125" s="879">
        <f t="shared" si="588"/>
        <v>1.2430703624733477</v>
      </c>
      <c r="J2125" s="879">
        <f t="shared" si="588"/>
        <v>1.0318021201413428</v>
      </c>
      <c r="K2125" s="879">
        <f t="shared" si="588"/>
        <v>0.72864321608040206</v>
      </c>
      <c r="L2125" s="879">
        <f t="shared" si="588"/>
        <v>0.59811122770199376</v>
      </c>
      <c r="M2125" s="879">
        <f t="shared" si="588"/>
        <v>0.59979736575481257</v>
      </c>
      <c r="N2125" s="977">
        <f t="shared" si="588"/>
        <v>0.68304914744232692</v>
      </c>
      <c r="O2125" s="879">
        <f t="shared" si="588"/>
        <v>0.65677546983184965</v>
      </c>
      <c r="P2125" s="879">
        <f t="shared" si="588"/>
        <v>0.69626639757820397</v>
      </c>
      <c r="Q2125" s="879">
        <f t="shared" si="588"/>
        <v>0.63370332996972756</v>
      </c>
      <c r="R2125" s="879">
        <f t="shared" si="588"/>
        <v>0.74237644584647733</v>
      </c>
      <c r="S2125" s="879">
        <f t="shared" si="588"/>
        <v>0.82701421800947861</v>
      </c>
      <c r="T2125" s="879">
        <f t="shared" si="588"/>
        <v>0.78554778554778559</v>
      </c>
      <c r="U2125" s="879">
        <f t="shared" si="588"/>
        <v>0.72949946751863692</v>
      </c>
      <c r="V2125" s="977">
        <f t="shared" si="588"/>
        <v>0.63273073263558521</v>
      </c>
      <c r="W2125" s="879">
        <f t="shared" si="588"/>
        <v>0.59817351598173518</v>
      </c>
      <c r="X2125" s="879">
        <f t="shared" si="588"/>
        <v>0.61192660550458711</v>
      </c>
      <c r="Y2125" s="879">
        <f t="shared" si="588"/>
        <v>0.64464464464464466</v>
      </c>
      <c r="Z2125" s="879">
        <f t="shared" si="588"/>
        <v>0.78234582829504229</v>
      </c>
      <c r="AA2125" s="879">
        <f t="shared" si="588"/>
        <v>0.9527896995708155</v>
      </c>
      <c r="AB2125" s="879">
        <f t="shared" si="588"/>
        <v>1.0805604203152364</v>
      </c>
      <c r="AC2125" s="805">
        <f t="shared" si="588"/>
        <v>0.78910549868833901</v>
      </c>
    </row>
    <row r="2126" spans="1:31" ht="12.75" customHeight="1">
      <c r="A2126" s="946" t="s">
        <v>231</v>
      </c>
      <c r="B2126" s="727" t="s">
        <v>304</v>
      </c>
      <c r="C2126" s="857" t="s">
        <v>156</v>
      </c>
      <c r="D2126" s="857"/>
      <c r="E2126" s="911">
        <v>0</v>
      </c>
      <c r="F2126" s="911">
        <v>0</v>
      </c>
      <c r="G2126" s="911">
        <v>0</v>
      </c>
      <c r="H2126" s="986">
        <v>0</v>
      </c>
      <c r="I2126" s="911">
        <v>0</v>
      </c>
      <c r="J2126" s="911">
        <v>0</v>
      </c>
      <c r="K2126" s="911">
        <v>0</v>
      </c>
      <c r="L2126" s="911">
        <v>0</v>
      </c>
      <c r="M2126" s="911">
        <v>0</v>
      </c>
      <c r="N2126" s="986">
        <v>0</v>
      </c>
      <c r="O2126" s="911">
        <v>0</v>
      </c>
      <c r="P2126" s="911">
        <v>0</v>
      </c>
      <c r="Q2126" s="911">
        <v>0</v>
      </c>
      <c r="R2126" s="911">
        <v>0</v>
      </c>
      <c r="S2126" s="911">
        <v>0</v>
      </c>
      <c r="T2126" s="911">
        <v>0</v>
      </c>
      <c r="U2126" s="911">
        <v>0</v>
      </c>
      <c r="V2126" s="986">
        <v>0</v>
      </c>
      <c r="W2126" s="911">
        <v>0</v>
      </c>
      <c r="X2126" s="911">
        <v>0</v>
      </c>
      <c r="Y2126" s="911">
        <v>0</v>
      </c>
      <c r="Z2126" s="911">
        <v>0</v>
      </c>
      <c r="AA2126" s="911">
        <v>0</v>
      </c>
      <c r="AB2126" s="911">
        <v>0</v>
      </c>
      <c r="AC2126" s="841">
        <f>SUM(E2126:AB2126)</f>
        <v>0</v>
      </c>
    </row>
    <row r="2127" spans="1:31" ht="12.75" customHeight="1">
      <c r="A2127" s="932"/>
      <c r="B2127" s="853"/>
      <c r="C2127" s="783" t="s">
        <v>158</v>
      </c>
      <c r="D2127" s="783"/>
      <c r="E2127" s="913">
        <v>0</v>
      </c>
      <c r="F2127" s="913">
        <v>0</v>
      </c>
      <c r="G2127" s="913">
        <v>0</v>
      </c>
      <c r="H2127" s="926">
        <v>0</v>
      </c>
      <c r="I2127" s="913">
        <v>0</v>
      </c>
      <c r="J2127" s="913">
        <v>0</v>
      </c>
      <c r="K2127" s="913">
        <v>0</v>
      </c>
      <c r="L2127" s="913">
        <v>0</v>
      </c>
      <c r="M2127" s="913">
        <v>0</v>
      </c>
      <c r="N2127" s="926">
        <v>0</v>
      </c>
      <c r="O2127" s="913">
        <v>0</v>
      </c>
      <c r="P2127" s="913">
        <v>0</v>
      </c>
      <c r="Q2127" s="913">
        <v>0</v>
      </c>
      <c r="R2127" s="913">
        <v>0</v>
      </c>
      <c r="S2127" s="913">
        <v>0</v>
      </c>
      <c r="T2127" s="913">
        <v>0</v>
      </c>
      <c r="U2127" s="913">
        <v>0</v>
      </c>
      <c r="V2127" s="926">
        <v>0</v>
      </c>
      <c r="W2127" s="913">
        <v>0</v>
      </c>
      <c r="X2127" s="913">
        <v>0</v>
      </c>
      <c r="Y2127" s="913">
        <v>0</v>
      </c>
      <c r="Z2127" s="913">
        <v>0</v>
      </c>
      <c r="AA2127" s="913">
        <v>0</v>
      </c>
      <c r="AB2127" s="913">
        <v>0</v>
      </c>
      <c r="AC2127" s="841">
        <f>SUM(E2127:AB2127)</f>
        <v>0</v>
      </c>
    </row>
    <row r="2128" spans="1:31" ht="12.75" customHeight="1">
      <c r="A2128" s="932"/>
      <c r="B2128" s="853"/>
      <c r="C2128" s="783" t="s">
        <v>159</v>
      </c>
      <c r="D2128" s="783"/>
      <c r="E2128" s="905"/>
      <c r="F2128" s="905"/>
      <c r="G2128" s="905"/>
      <c r="H2128" s="944"/>
      <c r="I2128" s="905"/>
      <c r="J2128" s="905"/>
      <c r="K2128" s="905"/>
      <c r="L2128" s="905"/>
      <c r="M2128" s="905"/>
      <c r="N2128" s="944"/>
      <c r="O2128" s="905"/>
      <c r="P2128" s="905"/>
      <c r="Q2128" s="905"/>
      <c r="R2128" s="905"/>
      <c r="S2128" s="905"/>
      <c r="T2128" s="905"/>
      <c r="U2128" s="905"/>
      <c r="V2128" s="944"/>
      <c r="W2128" s="905"/>
      <c r="X2128" s="905"/>
      <c r="Y2128" s="905"/>
      <c r="Z2128" s="905"/>
      <c r="AA2128" s="905"/>
      <c r="AB2128" s="905"/>
      <c r="AC2128" s="786"/>
    </row>
    <row r="2129" spans="1:31" ht="12.75" customHeight="1">
      <c r="A2129" s="934"/>
      <c r="B2129" s="854"/>
      <c r="C2129" s="795" t="s">
        <v>161</v>
      </c>
      <c r="D2129" s="795"/>
      <c r="E2129" s="914"/>
      <c r="F2129" s="914"/>
      <c r="G2129" s="914"/>
      <c r="H2129" s="930"/>
      <c r="I2129" s="914"/>
      <c r="J2129" s="914"/>
      <c r="K2129" s="914"/>
      <c r="L2129" s="914"/>
      <c r="M2129" s="914"/>
      <c r="N2129" s="930"/>
      <c r="O2129" s="914"/>
      <c r="P2129" s="914"/>
      <c r="Q2129" s="914"/>
      <c r="R2129" s="914"/>
      <c r="S2129" s="914"/>
      <c r="T2129" s="914"/>
      <c r="U2129" s="914"/>
      <c r="V2129" s="930"/>
      <c r="W2129" s="914"/>
      <c r="X2129" s="914"/>
      <c r="Y2129" s="914"/>
      <c r="Z2129" s="914"/>
      <c r="AA2129" s="914"/>
      <c r="AB2129" s="914"/>
      <c r="AC2129" s="798"/>
    </row>
    <row r="2130" spans="1:31" ht="12.75" customHeight="1">
      <c r="A2130" s="931" t="s">
        <v>177</v>
      </c>
      <c r="B2130" s="728" t="s">
        <v>934</v>
      </c>
      <c r="C2130" s="777" t="s">
        <v>156</v>
      </c>
      <c r="D2130" s="777" t="s">
        <v>157</v>
      </c>
      <c r="E2130" s="975">
        <v>0.1764</v>
      </c>
      <c r="F2130" s="975">
        <v>0.14499999999999999</v>
      </c>
      <c r="G2130" s="975">
        <v>0.13400000000000001</v>
      </c>
      <c r="H2130" s="939">
        <v>0.127</v>
      </c>
      <c r="I2130" s="975">
        <v>0.1348</v>
      </c>
      <c r="J2130" s="975">
        <v>0.1646</v>
      </c>
      <c r="K2130" s="975">
        <v>0.2422</v>
      </c>
      <c r="L2130" s="975">
        <v>0.33500000000000002</v>
      </c>
      <c r="M2130" s="975">
        <v>0.35299999999999998</v>
      </c>
      <c r="N2130" s="939">
        <v>0.34599999999999997</v>
      </c>
      <c r="O2130" s="975">
        <v>0.32600000000000001</v>
      </c>
      <c r="P2130" s="975">
        <v>0.29260000000000003</v>
      </c>
      <c r="Q2130" s="975">
        <v>0.29959999999999998</v>
      </c>
      <c r="R2130" s="975">
        <v>0.30199999999999999</v>
      </c>
      <c r="S2130" s="975">
        <v>0.27600000000000002</v>
      </c>
      <c r="T2130" s="975">
        <v>0.28399999999999997</v>
      </c>
      <c r="U2130" s="975">
        <v>0.32</v>
      </c>
      <c r="V2130" s="939">
        <v>0.31559999999999999</v>
      </c>
      <c r="W2130" s="975">
        <v>0.36859999999999998</v>
      </c>
      <c r="X2130" s="975">
        <v>0.37119999999999997</v>
      </c>
      <c r="Y2130" s="975">
        <v>0.35060000000000002</v>
      </c>
      <c r="Z2130" s="975">
        <v>0.32319999999999999</v>
      </c>
      <c r="AA2130" s="975">
        <v>0.27039999999999997</v>
      </c>
      <c r="AB2130" s="975">
        <v>0.20519999999999999</v>
      </c>
      <c r="AC2130" s="780">
        <f>SUM(E2130:AB2130)</f>
        <v>6.4629999999999992</v>
      </c>
      <c r="AD2130" s="737">
        <f>MAX(E2130:AB2130)</f>
        <v>0.37119999999999997</v>
      </c>
      <c r="AE2130" s="737">
        <f>MIN(E2130:AB2130)</f>
        <v>0.127</v>
      </c>
    </row>
    <row r="2131" spans="1:31" ht="12.75" customHeight="1">
      <c r="A2131" s="932"/>
      <c r="B2131" s="853"/>
      <c r="C2131" s="783" t="s">
        <v>158</v>
      </c>
      <c r="D2131" s="783" t="s">
        <v>157</v>
      </c>
      <c r="E2131" s="948">
        <v>0.1212</v>
      </c>
      <c r="F2131" s="948">
        <v>0.10879999999999999</v>
      </c>
      <c r="G2131" s="948">
        <v>0.1028</v>
      </c>
      <c r="H2131" s="940">
        <v>0.1036</v>
      </c>
      <c r="I2131" s="948">
        <v>0.1036</v>
      </c>
      <c r="J2131" s="948">
        <v>0.105</v>
      </c>
      <c r="K2131" s="948">
        <v>0.11119999999999999</v>
      </c>
      <c r="L2131" s="948">
        <v>0.12239999999999999</v>
      </c>
      <c r="M2131" s="948">
        <v>0.14119999999999999</v>
      </c>
      <c r="N2131" s="940">
        <v>0.17480000000000001</v>
      </c>
      <c r="O2131" s="948">
        <v>0.16020000000000001</v>
      </c>
      <c r="P2131" s="948">
        <v>0.15620000000000001</v>
      </c>
      <c r="Q2131" s="948">
        <v>0.13539999999999999</v>
      </c>
      <c r="R2131" s="948">
        <v>0.14580000000000001</v>
      </c>
      <c r="S2131" s="948">
        <v>0.1452</v>
      </c>
      <c r="T2131" s="948">
        <v>0.15279999999999999</v>
      </c>
      <c r="U2131" s="948">
        <v>0.15540000000000001</v>
      </c>
      <c r="V2131" s="940">
        <v>0.1258</v>
      </c>
      <c r="W2131" s="948">
        <v>0.12620000000000001</v>
      </c>
      <c r="X2131" s="948">
        <v>0.1244</v>
      </c>
      <c r="Y2131" s="948">
        <v>0.1206</v>
      </c>
      <c r="Z2131" s="948">
        <v>0.1234</v>
      </c>
      <c r="AA2131" s="948">
        <v>0.1232</v>
      </c>
      <c r="AB2131" s="948">
        <v>0.1116</v>
      </c>
      <c r="AC2131" s="786">
        <f>SUM(E2131:AB2131)</f>
        <v>3.1008000000000004</v>
      </c>
    </row>
    <row r="2132" spans="1:31" ht="12.75" customHeight="1">
      <c r="A2132" s="932"/>
      <c r="B2132" s="853"/>
      <c r="C2132" s="783" t="s">
        <v>159</v>
      </c>
      <c r="D2132" s="783" t="s">
        <v>160</v>
      </c>
      <c r="E2132" s="486">
        <v>10</v>
      </c>
      <c r="F2132" s="486">
        <v>9</v>
      </c>
      <c r="G2132" s="486">
        <v>9</v>
      </c>
      <c r="H2132" s="725">
        <v>9</v>
      </c>
      <c r="I2132" s="486">
        <v>10</v>
      </c>
      <c r="J2132" s="486">
        <v>14</v>
      </c>
      <c r="K2132" s="486">
        <v>17</v>
      </c>
      <c r="L2132" s="486">
        <v>21</v>
      </c>
      <c r="M2132" s="486">
        <v>21</v>
      </c>
      <c r="N2132" s="725">
        <v>19</v>
      </c>
      <c r="O2132" s="486">
        <v>20</v>
      </c>
      <c r="P2132" s="486">
        <v>17</v>
      </c>
      <c r="Q2132" s="486">
        <v>17</v>
      </c>
      <c r="R2132" s="486">
        <v>18</v>
      </c>
      <c r="S2132" s="486">
        <v>16</v>
      </c>
      <c r="T2132" s="486">
        <v>23</v>
      </c>
      <c r="U2132" s="486">
        <v>19</v>
      </c>
      <c r="V2132" s="725">
        <v>20</v>
      </c>
      <c r="W2132" s="486">
        <v>22</v>
      </c>
      <c r="X2132" s="486">
        <v>22</v>
      </c>
      <c r="Y2132" s="486">
        <v>20</v>
      </c>
      <c r="Z2132" s="486">
        <v>19</v>
      </c>
      <c r="AA2132" s="486">
        <v>14</v>
      </c>
      <c r="AB2132" s="486">
        <v>11</v>
      </c>
      <c r="AC2132" s="786"/>
    </row>
    <row r="2133" spans="1:31" ht="12.75" customHeight="1" thickBot="1">
      <c r="A2133" s="945"/>
      <c r="B2133" s="867"/>
      <c r="C2133" s="802" t="s">
        <v>161</v>
      </c>
      <c r="D2133" s="802"/>
      <c r="E2133" s="879">
        <f t="shared" ref="E2133:AC2133" si="589">E2131/E2130</f>
        <v>0.68707482993197277</v>
      </c>
      <c r="F2133" s="879">
        <f t="shared" si="589"/>
        <v>0.75034482758620691</v>
      </c>
      <c r="G2133" s="879">
        <f t="shared" si="589"/>
        <v>0.76716417910447754</v>
      </c>
      <c r="H2133" s="919">
        <f t="shared" si="589"/>
        <v>0.81574803149606301</v>
      </c>
      <c r="I2133" s="879">
        <f t="shared" si="589"/>
        <v>0.7685459940652819</v>
      </c>
      <c r="J2133" s="879">
        <f t="shared" si="589"/>
        <v>0.63791008505467794</v>
      </c>
      <c r="K2133" s="879">
        <f t="shared" si="589"/>
        <v>0.45912469033856312</v>
      </c>
      <c r="L2133" s="879">
        <f t="shared" si="589"/>
        <v>0.36537313432835816</v>
      </c>
      <c r="M2133" s="879">
        <f t="shared" si="589"/>
        <v>0.4</v>
      </c>
      <c r="N2133" s="919">
        <f t="shared" si="589"/>
        <v>0.50520231213872835</v>
      </c>
      <c r="O2133" s="879">
        <f t="shared" si="589"/>
        <v>0.49141104294478527</v>
      </c>
      <c r="P2133" s="879">
        <f t="shared" si="589"/>
        <v>0.53383458646616533</v>
      </c>
      <c r="Q2133" s="879">
        <f t="shared" si="589"/>
        <v>0.45193591455273702</v>
      </c>
      <c r="R2133" s="879">
        <f t="shared" si="589"/>
        <v>0.48278145695364244</v>
      </c>
      <c r="S2133" s="879">
        <f t="shared" si="589"/>
        <v>0.52608695652173909</v>
      </c>
      <c r="T2133" s="879">
        <f t="shared" si="589"/>
        <v>0.53802816901408457</v>
      </c>
      <c r="U2133" s="879">
        <f t="shared" si="589"/>
        <v>0.48562500000000003</v>
      </c>
      <c r="V2133" s="919">
        <f t="shared" si="589"/>
        <v>0.39860583016476553</v>
      </c>
      <c r="W2133" s="879">
        <f t="shared" si="589"/>
        <v>0.34237655995659255</v>
      </c>
      <c r="X2133" s="879">
        <f t="shared" si="589"/>
        <v>0.33512931034482762</v>
      </c>
      <c r="Y2133" s="879">
        <f t="shared" si="589"/>
        <v>0.3439817455790074</v>
      </c>
      <c r="Z2133" s="879">
        <f t="shared" si="589"/>
        <v>0.38180693069306931</v>
      </c>
      <c r="AA2133" s="879">
        <f t="shared" si="589"/>
        <v>0.45562130177514798</v>
      </c>
      <c r="AB2133" s="879">
        <f t="shared" si="589"/>
        <v>0.54385964912280704</v>
      </c>
      <c r="AC2133" s="805">
        <f t="shared" si="589"/>
        <v>0.479777193253907</v>
      </c>
    </row>
    <row r="2134" spans="1:31" ht="12.75" customHeight="1">
      <c r="A2134" s="946" t="s">
        <v>197</v>
      </c>
      <c r="B2134" s="727" t="s">
        <v>935</v>
      </c>
      <c r="C2134" s="857" t="s">
        <v>156</v>
      </c>
      <c r="D2134" s="838" t="s">
        <v>157</v>
      </c>
      <c r="E2134" s="947">
        <v>0.2034</v>
      </c>
      <c r="F2134" s="947">
        <v>0.192</v>
      </c>
      <c r="G2134" s="947">
        <v>0.18540000000000001</v>
      </c>
      <c r="H2134" s="943">
        <v>0.18859999999999999</v>
      </c>
      <c r="I2134" s="947">
        <v>0.1938</v>
      </c>
      <c r="J2134" s="947">
        <v>0.21379999999999999</v>
      </c>
      <c r="K2134" s="947">
        <v>0.26939999999999997</v>
      </c>
      <c r="L2134" s="947">
        <v>0.34300000000000003</v>
      </c>
      <c r="M2134" s="947">
        <v>0.42880000000000001</v>
      </c>
      <c r="N2134" s="943">
        <v>0.46779999999999999</v>
      </c>
      <c r="O2134" s="947">
        <v>0.49</v>
      </c>
      <c r="P2134" s="947">
        <v>0.47399999999999998</v>
      </c>
      <c r="Q2134" s="947">
        <v>0.50860000000000005</v>
      </c>
      <c r="R2134" s="947">
        <v>0.44900000000000001</v>
      </c>
      <c r="S2134" s="947">
        <v>0.44319999999999998</v>
      </c>
      <c r="T2134" s="947">
        <v>0.42199999999999999</v>
      </c>
      <c r="U2134" s="947">
        <v>0.43859999999999999</v>
      </c>
      <c r="V2134" s="943">
        <v>0.42099999999999999</v>
      </c>
      <c r="W2134" s="947">
        <v>0.39479999999999998</v>
      </c>
      <c r="X2134" s="947">
        <v>0.3836</v>
      </c>
      <c r="Y2134" s="947">
        <v>0.3644</v>
      </c>
      <c r="Z2134" s="947">
        <v>0.3256</v>
      </c>
      <c r="AA2134" s="947">
        <v>0.29060000000000002</v>
      </c>
      <c r="AB2134" s="947">
        <v>0.25619999999999998</v>
      </c>
      <c r="AC2134" s="841">
        <f>SUM(E2134:AB2134)</f>
        <v>8.3475999999999999</v>
      </c>
      <c r="AD2134" s="737">
        <f>MAX(E2134:AB2134)</f>
        <v>0.50860000000000005</v>
      </c>
      <c r="AE2134" s="737">
        <f>MIN(E2134:AB2134)</f>
        <v>0.18540000000000001</v>
      </c>
    </row>
    <row r="2135" spans="1:31" ht="12.75" customHeight="1">
      <c r="A2135" s="932"/>
      <c r="B2135" s="853"/>
      <c r="C2135" s="783" t="s">
        <v>158</v>
      </c>
      <c r="D2135" s="998" t="s">
        <v>157</v>
      </c>
      <c r="E2135" s="948">
        <v>0.13120000000000001</v>
      </c>
      <c r="F2135" s="948">
        <v>0.1178</v>
      </c>
      <c r="G2135" s="948">
        <v>0.1148</v>
      </c>
      <c r="H2135" s="940">
        <v>0.11360000000000001</v>
      </c>
      <c r="I2135" s="948">
        <v>0.11600000000000001</v>
      </c>
      <c r="J2135" s="948">
        <v>0.1166</v>
      </c>
      <c r="K2135" s="948">
        <v>0.1134</v>
      </c>
      <c r="L2135" s="948">
        <v>0.11559999999999999</v>
      </c>
      <c r="M2135" s="948">
        <v>0.12</v>
      </c>
      <c r="N2135" s="940">
        <v>0.12640000000000001</v>
      </c>
      <c r="O2135" s="948">
        <v>0.12759999999999999</v>
      </c>
      <c r="P2135" s="948">
        <v>0.1474</v>
      </c>
      <c r="Q2135" s="948">
        <v>0.14979999999999999</v>
      </c>
      <c r="R2135" s="948">
        <v>0.1542</v>
      </c>
      <c r="S2135" s="948">
        <v>0.154</v>
      </c>
      <c r="T2135" s="948">
        <v>0.15179999999999999</v>
      </c>
      <c r="U2135" s="948">
        <v>0.153</v>
      </c>
      <c r="V2135" s="940">
        <v>0.1502</v>
      </c>
      <c r="W2135" s="948">
        <v>0.14960000000000001</v>
      </c>
      <c r="X2135" s="948">
        <v>0.15340000000000001</v>
      </c>
      <c r="Y2135" s="948">
        <v>0.14860000000000001</v>
      </c>
      <c r="Z2135" s="948">
        <v>0.1424</v>
      </c>
      <c r="AA2135" s="948">
        <v>0.14080000000000001</v>
      </c>
      <c r="AB2135" s="948">
        <v>0.1414</v>
      </c>
      <c r="AC2135" s="841">
        <f>SUM(E2135:AB2135)</f>
        <v>3.2496</v>
      </c>
    </row>
    <row r="2136" spans="1:31" ht="12.75" customHeight="1">
      <c r="A2136" s="932"/>
      <c r="B2136" s="853"/>
      <c r="C2136" s="783" t="s">
        <v>159</v>
      </c>
      <c r="D2136" s="998" t="s">
        <v>160</v>
      </c>
      <c r="E2136" s="486">
        <v>15</v>
      </c>
      <c r="F2136" s="486">
        <v>14</v>
      </c>
      <c r="G2136" s="486">
        <v>14</v>
      </c>
      <c r="H2136" s="725">
        <v>13</v>
      </c>
      <c r="I2136" s="486">
        <v>14</v>
      </c>
      <c r="J2136" s="486">
        <v>15</v>
      </c>
      <c r="K2136" s="486">
        <v>21</v>
      </c>
      <c r="L2136" s="486">
        <v>25</v>
      </c>
      <c r="M2136" s="486">
        <v>28</v>
      </c>
      <c r="N2136" s="725">
        <v>26</v>
      </c>
      <c r="O2136" s="486">
        <v>27</v>
      </c>
      <c r="P2136" s="486">
        <v>27</v>
      </c>
      <c r="Q2136" s="486">
        <v>31</v>
      </c>
      <c r="R2136" s="486">
        <v>26</v>
      </c>
      <c r="S2136" s="486">
        <v>26</v>
      </c>
      <c r="T2136" s="486">
        <v>25</v>
      </c>
      <c r="U2136" s="486">
        <v>26</v>
      </c>
      <c r="V2136" s="725">
        <v>22</v>
      </c>
      <c r="W2136" s="486">
        <v>25</v>
      </c>
      <c r="X2136" s="486">
        <v>22</v>
      </c>
      <c r="Y2136" s="486">
        <v>22</v>
      </c>
      <c r="Z2136" s="486">
        <v>18</v>
      </c>
      <c r="AA2136" s="486">
        <v>18</v>
      </c>
      <c r="AB2136" s="486">
        <v>14</v>
      </c>
      <c r="AC2136" s="1288"/>
    </row>
    <row r="2137" spans="1:31" ht="12.75" customHeight="1" thickBot="1">
      <c r="A2137" s="934"/>
      <c r="B2137" s="854"/>
      <c r="C2137" s="795" t="s">
        <v>161</v>
      </c>
      <c r="D2137" s="795"/>
      <c r="E2137" s="938">
        <f t="shared" ref="E2137:AC2137" si="590">E2135/E2134</f>
        <v>0.6450344149459194</v>
      </c>
      <c r="F2137" s="938">
        <f t="shared" si="590"/>
        <v>0.61354166666666665</v>
      </c>
      <c r="G2137" s="938">
        <f t="shared" si="590"/>
        <v>0.61920172599784251</v>
      </c>
      <c r="H2137" s="968">
        <f t="shared" si="590"/>
        <v>0.60233297985153766</v>
      </c>
      <c r="I2137" s="938">
        <f t="shared" si="590"/>
        <v>0.5985552115583076</v>
      </c>
      <c r="J2137" s="938">
        <f t="shared" si="590"/>
        <v>0.54536950420954167</v>
      </c>
      <c r="K2137" s="938">
        <f t="shared" si="590"/>
        <v>0.42093541202672613</v>
      </c>
      <c r="L2137" s="938">
        <f t="shared" si="590"/>
        <v>0.33702623906705537</v>
      </c>
      <c r="M2137" s="938">
        <f t="shared" si="590"/>
        <v>0.27985074626865669</v>
      </c>
      <c r="N2137" s="968">
        <f t="shared" si="590"/>
        <v>0.27020094057289445</v>
      </c>
      <c r="O2137" s="938">
        <f t="shared" si="590"/>
        <v>0.26040816326530614</v>
      </c>
      <c r="P2137" s="938">
        <f t="shared" si="590"/>
        <v>0.31097046413502111</v>
      </c>
      <c r="Q2137" s="938">
        <f t="shared" si="590"/>
        <v>0.2945340149429807</v>
      </c>
      <c r="R2137" s="938">
        <f t="shared" si="590"/>
        <v>0.34342984409799554</v>
      </c>
      <c r="S2137" s="938">
        <f t="shared" si="590"/>
        <v>0.34747292418772563</v>
      </c>
      <c r="T2137" s="938">
        <f t="shared" si="590"/>
        <v>0.35971563981042654</v>
      </c>
      <c r="U2137" s="938">
        <f t="shared" si="590"/>
        <v>0.34883720930232559</v>
      </c>
      <c r="V2137" s="968">
        <f t="shared" si="590"/>
        <v>0.35676959619952497</v>
      </c>
      <c r="W2137" s="938">
        <f t="shared" si="590"/>
        <v>0.3789260385005066</v>
      </c>
      <c r="X2137" s="938">
        <f t="shared" si="590"/>
        <v>0.39989572471324297</v>
      </c>
      <c r="Y2137" s="938">
        <f t="shared" si="590"/>
        <v>0.40779363336992319</v>
      </c>
      <c r="Z2137" s="938">
        <f t="shared" si="590"/>
        <v>0.43734643734643736</v>
      </c>
      <c r="AA2137" s="938">
        <f t="shared" si="590"/>
        <v>0.48451479697178251</v>
      </c>
      <c r="AB2137" s="938">
        <f t="shared" si="590"/>
        <v>0.55191256830601099</v>
      </c>
      <c r="AC2137" s="798">
        <f t="shared" si="590"/>
        <v>0.38928554315012698</v>
      </c>
    </row>
    <row r="2138" spans="1:31" ht="12.75" customHeight="1">
      <c r="A2138" s="931" t="s">
        <v>182</v>
      </c>
      <c r="B2138" s="728" t="s">
        <v>936</v>
      </c>
      <c r="C2138" s="777" t="s">
        <v>156</v>
      </c>
      <c r="D2138" s="777" t="s">
        <v>157</v>
      </c>
      <c r="E2138" s="975">
        <v>9.5000000000000001E-2</v>
      </c>
      <c r="F2138" s="975">
        <v>8.1199999999999994E-2</v>
      </c>
      <c r="G2138" s="975">
        <v>7.8600000000000003E-2</v>
      </c>
      <c r="H2138" s="939">
        <v>7.8600000000000003E-2</v>
      </c>
      <c r="I2138" s="975">
        <v>8.1199999999999994E-2</v>
      </c>
      <c r="J2138" s="975">
        <v>9.4E-2</v>
      </c>
      <c r="K2138" s="975">
        <v>0.16400000000000001</v>
      </c>
      <c r="L2138" s="975">
        <v>0.18679999999999999</v>
      </c>
      <c r="M2138" s="975">
        <v>0.19500000000000001</v>
      </c>
      <c r="N2138" s="939">
        <v>0.2114</v>
      </c>
      <c r="O2138" s="975">
        <v>0.23380000000000001</v>
      </c>
      <c r="P2138" s="975">
        <v>0.2016</v>
      </c>
      <c r="Q2138" s="975">
        <v>0.23080000000000001</v>
      </c>
      <c r="R2138" s="975">
        <v>0.22539999999999999</v>
      </c>
      <c r="S2138" s="975">
        <v>0.188</v>
      </c>
      <c r="T2138" s="975">
        <v>0.1754</v>
      </c>
      <c r="U2138" s="975">
        <v>0.1802</v>
      </c>
      <c r="V2138" s="939">
        <v>0.193</v>
      </c>
      <c r="W2138" s="975">
        <v>0.2278</v>
      </c>
      <c r="X2138" s="975">
        <v>0.23400000000000001</v>
      </c>
      <c r="Y2138" s="975">
        <v>0.2228</v>
      </c>
      <c r="Z2138" s="975">
        <v>0.2112</v>
      </c>
      <c r="AA2138" s="975">
        <v>0.18640000000000001</v>
      </c>
      <c r="AB2138" s="975">
        <v>0.154</v>
      </c>
      <c r="AC2138" s="780">
        <f>SUM(E2138:AB2138)</f>
        <v>4.1302000000000003</v>
      </c>
      <c r="AD2138" s="737">
        <f>MAX(E2138:AB2138)</f>
        <v>0.23400000000000001</v>
      </c>
      <c r="AE2138" s="737">
        <f>MIN(E2138:AB2138)</f>
        <v>7.8600000000000003E-2</v>
      </c>
    </row>
    <row r="2139" spans="1:31" ht="12.75" customHeight="1">
      <c r="A2139" s="932"/>
      <c r="B2139" s="853"/>
      <c r="C2139" s="783" t="s">
        <v>158</v>
      </c>
      <c r="D2139" s="783" t="s">
        <v>157</v>
      </c>
      <c r="E2139" s="948">
        <v>0.1118</v>
      </c>
      <c r="F2139" s="948">
        <v>0.1048</v>
      </c>
      <c r="G2139" s="948">
        <v>0.1022</v>
      </c>
      <c r="H2139" s="940">
        <v>0.1038</v>
      </c>
      <c r="I2139" s="948">
        <v>0.1022</v>
      </c>
      <c r="J2139" s="948">
        <v>0.1042</v>
      </c>
      <c r="K2139" s="948">
        <v>0.1032</v>
      </c>
      <c r="L2139" s="948">
        <v>0.1016</v>
      </c>
      <c r="M2139" s="948">
        <v>0.1028</v>
      </c>
      <c r="N2139" s="940">
        <v>0.10979999999999999</v>
      </c>
      <c r="O2139" s="948">
        <v>0.1128</v>
      </c>
      <c r="P2139" s="948">
        <v>0.1202</v>
      </c>
      <c r="Q2139" s="948">
        <v>0.123</v>
      </c>
      <c r="R2139" s="948">
        <v>0.125</v>
      </c>
      <c r="S2139" s="948">
        <v>0.1278</v>
      </c>
      <c r="T2139" s="948">
        <v>0.1236</v>
      </c>
      <c r="U2139" s="948">
        <v>0.12520000000000001</v>
      </c>
      <c r="V2139" s="940">
        <v>0.1242</v>
      </c>
      <c r="W2139" s="948">
        <v>0.1236</v>
      </c>
      <c r="X2139" s="948">
        <v>0.1288</v>
      </c>
      <c r="Y2139" s="948">
        <v>0.12939999999999999</v>
      </c>
      <c r="Z2139" s="948">
        <v>0.123</v>
      </c>
      <c r="AA2139" s="948">
        <v>0.1236</v>
      </c>
      <c r="AB2139" s="948">
        <v>0.1236</v>
      </c>
      <c r="AC2139" s="786">
        <f>SUM(E2139:AB2139)</f>
        <v>2.7802000000000007</v>
      </c>
    </row>
    <row r="2140" spans="1:31" ht="12.75" customHeight="1">
      <c r="A2140" s="932"/>
      <c r="B2140" s="853"/>
      <c r="C2140" s="783" t="s">
        <v>159</v>
      </c>
      <c r="D2140" s="783" t="s">
        <v>160</v>
      </c>
      <c r="E2140" s="486">
        <v>7</v>
      </c>
      <c r="F2140" s="486">
        <v>6</v>
      </c>
      <c r="G2140" s="486">
        <v>6</v>
      </c>
      <c r="H2140" s="725">
        <v>7</v>
      </c>
      <c r="I2140" s="486">
        <v>7</v>
      </c>
      <c r="J2140" s="486">
        <v>7</v>
      </c>
      <c r="K2140" s="486">
        <v>12</v>
      </c>
      <c r="L2140" s="486">
        <v>10</v>
      </c>
      <c r="M2140" s="486">
        <v>13</v>
      </c>
      <c r="N2140" s="725">
        <v>13</v>
      </c>
      <c r="O2140" s="486">
        <v>14</v>
      </c>
      <c r="P2140" s="486">
        <v>13</v>
      </c>
      <c r="Q2140" s="486">
        <v>13</v>
      </c>
      <c r="R2140" s="486">
        <v>13</v>
      </c>
      <c r="S2140" s="486">
        <v>10</v>
      </c>
      <c r="T2140" s="486">
        <v>13</v>
      </c>
      <c r="U2140" s="486">
        <v>11</v>
      </c>
      <c r="V2140" s="725">
        <v>12</v>
      </c>
      <c r="W2140" s="486">
        <v>14</v>
      </c>
      <c r="X2140" s="486">
        <v>13</v>
      </c>
      <c r="Y2140" s="486">
        <v>14</v>
      </c>
      <c r="Z2140" s="486">
        <v>12</v>
      </c>
      <c r="AA2140" s="486">
        <v>12</v>
      </c>
      <c r="AB2140" s="486">
        <v>9</v>
      </c>
      <c r="AC2140" s="786"/>
    </row>
    <row r="2141" spans="1:31" ht="12.75" customHeight="1" thickBot="1">
      <c r="A2141" s="945"/>
      <c r="B2141" s="867"/>
      <c r="C2141" s="802" t="s">
        <v>161</v>
      </c>
      <c r="D2141" s="802"/>
      <c r="E2141" s="879">
        <f t="shared" ref="E2141:AC2141" si="591">E2139/E2138</f>
        <v>1.1768421052631579</v>
      </c>
      <c r="F2141" s="879">
        <f t="shared" si="591"/>
        <v>1.2906403940886702</v>
      </c>
      <c r="G2141" s="879">
        <f t="shared" si="591"/>
        <v>1.3002544529262086</v>
      </c>
      <c r="H2141" s="977">
        <f t="shared" si="591"/>
        <v>1.3206106870229009</v>
      </c>
      <c r="I2141" s="879">
        <f t="shared" si="591"/>
        <v>1.2586206896551726</v>
      </c>
      <c r="J2141" s="879">
        <f t="shared" si="591"/>
        <v>1.1085106382978724</v>
      </c>
      <c r="K2141" s="879">
        <f t="shared" si="591"/>
        <v>0.62926829268292683</v>
      </c>
      <c r="L2141" s="879">
        <f t="shared" si="591"/>
        <v>0.54389721627408993</v>
      </c>
      <c r="M2141" s="879">
        <f t="shared" si="591"/>
        <v>0.52717948717948715</v>
      </c>
      <c r="N2141" s="977">
        <f t="shared" si="591"/>
        <v>0.51939451277199622</v>
      </c>
      <c r="O2141" s="879">
        <f t="shared" si="591"/>
        <v>0.4824636441402908</v>
      </c>
      <c r="P2141" s="879">
        <f t="shared" si="591"/>
        <v>0.59623015873015872</v>
      </c>
      <c r="Q2141" s="879">
        <f t="shared" si="591"/>
        <v>0.53292894280762559</v>
      </c>
      <c r="R2141" s="879">
        <f t="shared" si="591"/>
        <v>0.55456965394853597</v>
      </c>
      <c r="S2141" s="879">
        <f t="shared" si="591"/>
        <v>0.67978723404255315</v>
      </c>
      <c r="T2141" s="879">
        <f t="shared" si="591"/>
        <v>0.70467502850627139</v>
      </c>
      <c r="U2141" s="879">
        <f t="shared" si="591"/>
        <v>0.69478357380688127</v>
      </c>
      <c r="V2141" s="977">
        <f t="shared" si="591"/>
        <v>0.64352331606217616</v>
      </c>
      <c r="W2141" s="879">
        <f t="shared" si="591"/>
        <v>0.54258121158911321</v>
      </c>
      <c r="X2141" s="879">
        <f t="shared" si="591"/>
        <v>0.55042735042735036</v>
      </c>
      <c r="Y2141" s="879">
        <f t="shared" si="591"/>
        <v>0.58078994614003587</v>
      </c>
      <c r="Z2141" s="879">
        <f t="shared" si="591"/>
        <v>0.58238636363636365</v>
      </c>
      <c r="AA2141" s="879">
        <f t="shared" si="591"/>
        <v>0.66309012875536477</v>
      </c>
      <c r="AB2141" s="879">
        <f t="shared" si="591"/>
        <v>0.80259740259740264</v>
      </c>
      <c r="AC2141" s="805">
        <f t="shared" si="591"/>
        <v>0.67313931528739535</v>
      </c>
    </row>
    <row r="2142" spans="1:31" ht="12.75" customHeight="1">
      <c r="A2142" s="946" t="s">
        <v>183</v>
      </c>
      <c r="B2142" s="727" t="s">
        <v>937</v>
      </c>
      <c r="C2142" s="857" t="s">
        <v>156</v>
      </c>
      <c r="D2142" s="838" t="s">
        <v>157</v>
      </c>
      <c r="E2142" s="947">
        <v>6.0999999999999999E-2</v>
      </c>
      <c r="F2142" s="947">
        <v>5.2200000000000003E-2</v>
      </c>
      <c r="G2142" s="947">
        <v>4.8800000000000003E-2</v>
      </c>
      <c r="H2142" s="943">
        <v>5.1200000000000002E-2</v>
      </c>
      <c r="I2142" s="947">
        <v>5.28E-2</v>
      </c>
      <c r="J2142" s="947">
        <v>5.6599999999999998E-2</v>
      </c>
      <c r="K2142" s="947">
        <v>7.4999999999999997E-2</v>
      </c>
      <c r="L2142" s="947">
        <v>9.4399999999999998E-2</v>
      </c>
      <c r="M2142" s="947">
        <v>9.7600000000000006E-2</v>
      </c>
      <c r="N2142" s="943">
        <v>9.8599999999999993E-2</v>
      </c>
      <c r="O2142" s="947">
        <v>7.7200000000000005E-2</v>
      </c>
      <c r="P2142" s="947">
        <v>8.1799999999999998E-2</v>
      </c>
      <c r="Q2142" s="947">
        <v>8.7599999999999997E-2</v>
      </c>
      <c r="R2142" s="947">
        <v>8.3599999999999994E-2</v>
      </c>
      <c r="S2142" s="947">
        <v>7.8E-2</v>
      </c>
      <c r="T2142" s="947">
        <v>7.5600000000000001E-2</v>
      </c>
      <c r="U2142" s="947">
        <v>9.2200000000000004E-2</v>
      </c>
      <c r="V2142" s="943">
        <v>0.1074</v>
      </c>
      <c r="W2142" s="947">
        <v>9.6799999999999997E-2</v>
      </c>
      <c r="X2142" s="947">
        <v>9.9199999999999997E-2</v>
      </c>
      <c r="Y2142" s="947">
        <v>0.10440000000000001</v>
      </c>
      <c r="Z2142" s="947">
        <v>8.8999999999999996E-2</v>
      </c>
      <c r="AA2142" s="947">
        <v>7.7200000000000005E-2</v>
      </c>
      <c r="AB2142" s="947">
        <v>6.88E-2</v>
      </c>
      <c r="AC2142" s="841">
        <f>SUM(E2142:AB2142)</f>
        <v>1.907</v>
      </c>
      <c r="AD2142" s="737">
        <f>MAX(E2142:AB2142)</f>
        <v>0.1074</v>
      </c>
      <c r="AE2142" s="737">
        <f>MIN(E2142:AB2142)</f>
        <v>4.8800000000000003E-2</v>
      </c>
    </row>
    <row r="2143" spans="1:31" ht="12.75" customHeight="1">
      <c r="A2143" s="932"/>
      <c r="B2143" s="853"/>
      <c r="C2143" s="783" t="s">
        <v>158</v>
      </c>
      <c r="D2143" s="998" t="s">
        <v>157</v>
      </c>
      <c r="E2143" s="948">
        <v>6.6000000000000003E-2</v>
      </c>
      <c r="F2143" s="948">
        <v>6.1400000000000003E-2</v>
      </c>
      <c r="G2143" s="948">
        <v>5.96E-2</v>
      </c>
      <c r="H2143" s="940">
        <v>6.0999999999999999E-2</v>
      </c>
      <c r="I2143" s="948">
        <v>0.06</v>
      </c>
      <c r="J2143" s="948">
        <v>5.9799999999999999E-2</v>
      </c>
      <c r="K2143" s="948">
        <v>5.9200000000000003E-2</v>
      </c>
      <c r="L2143" s="948">
        <v>5.8000000000000003E-2</v>
      </c>
      <c r="M2143" s="948">
        <v>5.7799999999999997E-2</v>
      </c>
      <c r="N2143" s="940">
        <v>6.1600000000000002E-2</v>
      </c>
      <c r="O2143" s="948">
        <v>6.1800000000000001E-2</v>
      </c>
      <c r="P2143" s="948">
        <v>6.8000000000000005E-2</v>
      </c>
      <c r="Q2143" s="948">
        <v>7.4399999999999994E-2</v>
      </c>
      <c r="R2143" s="948">
        <v>7.1199999999999999E-2</v>
      </c>
      <c r="S2143" s="948">
        <v>7.46E-2</v>
      </c>
      <c r="T2143" s="948">
        <v>7.3599999999999999E-2</v>
      </c>
      <c r="U2143" s="948">
        <v>7.2400000000000006E-2</v>
      </c>
      <c r="V2143" s="940">
        <v>7.2800000000000004E-2</v>
      </c>
      <c r="W2143" s="948">
        <v>6.9199999999999998E-2</v>
      </c>
      <c r="X2143" s="948">
        <v>7.1199999999999999E-2</v>
      </c>
      <c r="Y2143" s="948">
        <v>7.3599999999999999E-2</v>
      </c>
      <c r="Z2143" s="948">
        <v>7.0800000000000002E-2</v>
      </c>
      <c r="AA2143" s="948">
        <v>7.1800000000000003E-2</v>
      </c>
      <c r="AB2143" s="948">
        <v>7.1199999999999999E-2</v>
      </c>
      <c r="AC2143" s="786">
        <f>SUM(E2143:AB2143)</f>
        <v>1.601</v>
      </c>
    </row>
    <row r="2144" spans="1:31" ht="12.75" customHeight="1">
      <c r="A2144" s="932"/>
      <c r="B2144" s="853"/>
      <c r="C2144" s="783" t="s">
        <v>159</v>
      </c>
      <c r="D2144" s="998" t="s">
        <v>160</v>
      </c>
      <c r="E2144" s="486">
        <v>5</v>
      </c>
      <c r="F2144" s="486">
        <v>4</v>
      </c>
      <c r="G2144" s="486">
        <v>4</v>
      </c>
      <c r="H2144" s="725">
        <v>4</v>
      </c>
      <c r="I2144" s="486">
        <v>4</v>
      </c>
      <c r="J2144" s="486">
        <v>4</v>
      </c>
      <c r="K2144" s="486">
        <v>5</v>
      </c>
      <c r="L2144" s="486">
        <v>6</v>
      </c>
      <c r="M2144" s="486">
        <v>6</v>
      </c>
      <c r="N2144" s="725">
        <v>5</v>
      </c>
      <c r="O2144" s="486">
        <v>5</v>
      </c>
      <c r="P2144" s="486">
        <v>6</v>
      </c>
      <c r="Q2144" s="486">
        <v>6</v>
      </c>
      <c r="R2144" s="486">
        <v>5</v>
      </c>
      <c r="S2144" s="486">
        <v>6</v>
      </c>
      <c r="T2144" s="486">
        <v>5</v>
      </c>
      <c r="U2144" s="486">
        <v>6</v>
      </c>
      <c r="V2144" s="725">
        <v>8</v>
      </c>
      <c r="W2144" s="486">
        <v>8</v>
      </c>
      <c r="X2144" s="486">
        <v>7</v>
      </c>
      <c r="Y2144" s="486">
        <v>6</v>
      </c>
      <c r="Z2144" s="486">
        <v>6</v>
      </c>
      <c r="AA2144" s="486">
        <v>6</v>
      </c>
      <c r="AB2144" s="486">
        <v>5</v>
      </c>
      <c r="AC2144" s="786"/>
    </row>
    <row r="2145" spans="1:30" ht="12.75" customHeight="1" thickBot="1">
      <c r="A2145" s="945"/>
      <c r="B2145" s="867"/>
      <c r="C2145" s="802" t="s">
        <v>161</v>
      </c>
      <c r="D2145" s="802"/>
      <c r="E2145" s="879">
        <f t="shared" ref="E2145:AC2145" si="592">E2143/E2142</f>
        <v>1.0819672131147542</v>
      </c>
      <c r="F2145" s="879">
        <f t="shared" si="592"/>
        <v>1.1762452107279693</v>
      </c>
      <c r="G2145" s="879">
        <f t="shared" si="592"/>
        <v>1.221311475409836</v>
      </c>
      <c r="H2145" s="977">
        <f t="shared" si="592"/>
        <v>1.19140625</v>
      </c>
      <c r="I2145" s="879">
        <f t="shared" si="592"/>
        <v>1.1363636363636362</v>
      </c>
      <c r="J2145" s="879">
        <f t="shared" si="592"/>
        <v>1.0565371024734982</v>
      </c>
      <c r="K2145" s="879">
        <f t="shared" si="592"/>
        <v>0.78933333333333344</v>
      </c>
      <c r="L2145" s="879">
        <f t="shared" si="592"/>
        <v>0.61440677966101698</v>
      </c>
      <c r="M2145" s="879">
        <f t="shared" si="592"/>
        <v>0.59221311475409832</v>
      </c>
      <c r="N2145" s="977">
        <f t="shared" si="592"/>
        <v>0.62474645030425968</v>
      </c>
      <c r="O2145" s="879">
        <f t="shared" si="592"/>
        <v>0.80051813471502586</v>
      </c>
      <c r="P2145" s="879">
        <f t="shared" si="592"/>
        <v>0.83129584352078245</v>
      </c>
      <c r="Q2145" s="879">
        <f t="shared" si="592"/>
        <v>0.84931506849315064</v>
      </c>
      <c r="R2145" s="879">
        <f t="shared" si="592"/>
        <v>0.85167464114832536</v>
      </c>
      <c r="S2145" s="879">
        <f t="shared" si="592"/>
        <v>0.95641025641025645</v>
      </c>
      <c r="T2145" s="879">
        <f t="shared" si="592"/>
        <v>0.97354497354497349</v>
      </c>
      <c r="U2145" s="879">
        <f t="shared" si="592"/>
        <v>0.7852494577006508</v>
      </c>
      <c r="V2145" s="977">
        <f t="shared" si="592"/>
        <v>0.67783985102420863</v>
      </c>
      <c r="W2145" s="879">
        <f t="shared" si="592"/>
        <v>0.71487603305785119</v>
      </c>
      <c r="X2145" s="879">
        <f t="shared" si="592"/>
        <v>0.717741935483871</v>
      </c>
      <c r="Y2145" s="879">
        <f t="shared" si="592"/>
        <v>0.70498084291187735</v>
      </c>
      <c r="Z2145" s="879">
        <f t="shared" si="592"/>
        <v>0.79550561797752817</v>
      </c>
      <c r="AA2145" s="879">
        <f t="shared" si="592"/>
        <v>0.93005181347150256</v>
      </c>
      <c r="AB2145" s="879">
        <f t="shared" si="592"/>
        <v>1.0348837209302326</v>
      </c>
      <c r="AC2145" s="805">
        <f t="shared" si="592"/>
        <v>0.83953854221289981</v>
      </c>
    </row>
    <row r="2146" spans="1:30" ht="12.75" customHeight="1">
      <c r="A2146" s="990" t="s">
        <v>154</v>
      </c>
      <c r="B2146" s="991" t="s">
        <v>191</v>
      </c>
      <c r="C2146" s="777" t="s">
        <v>156</v>
      </c>
      <c r="D2146" s="847" t="s">
        <v>157</v>
      </c>
      <c r="E2146" s="975">
        <v>5.6499999999999996E-3</v>
      </c>
      <c r="F2146" s="975">
        <v>5.5700000000000003E-3</v>
      </c>
      <c r="G2146" s="975">
        <v>5.4599999999999996E-3</v>
      </c>
      <c r="H2146" s="939">
        <v>5.4599999999999996E-3</v>
      </c>
      <c r="I2146" s="975">
        <v>5.3800000000000002E-3</v>
      </c>
      <c r="J2146" s="975">
        <v>5.45E-3</v>
      </c>
      <c r="K2146" s="975">
        <v>5.3699999999999998E-3</v>
      </c>
      <c r="L2146" s="975">
        <v>5.3E-3</v>
      </c>
      <c r="M2146" s="975">
        <v>5.28E-3</v>
      </c>
      <c r="N2146" s="939">
        <v>5.4400000000000004E-3</v>
      </c>
      <c r="O2146" s="975">
        <v>5.4400000000000004E-3</v>
      </c>
      <c r="P2146" s="975">
        <v>5.5700000000000003E-3</v>
      </c>
      <c r="Q2146" s="975">
        <v>5.4400000000000004E-3</v>
      </c>
      <c r="R2146" s="975">
        <v>5.4799999999999996E-3</v>
      </c>
      <c r="S2146" s="975">
        <v>5.5999999999999999E-3</v>
      </c>
      <c r="T2146" s="975">
        <v>5.45E-3</v>
      </c>
      <c r="U2146" s="975">
        <v>5.5500000000000002E-3</v>
      </c>
      <c r="V2146" s="939">
        <v>5.6100000000000004E-3</v>
      </c>
      <c r="W2146" s="975">
        <v>5.47E-3</v>
      </c>
      <c r="X2146" s="975">
        <v>5.7099999999999998E-3</v>
      </c>
      <c r="Y2146" s="975">
        <v>5.6899999999999997E-3</v>
      </c>
      <c r="Z2146" s="975">
        <v>5.8100000000000001E-3</v>
      </c>
      <c r="AA2146" s="975">
        <v>5.7999999999999996E-3</v>
      </c>
      <c r="AB2146" s="975">
        <v>5.6699999999999997E-3</v>
      </c>
      <c r="AC2146" s="780">
        <f>SUM(E2146:AB2146)</f>
        <v>0.13264999999999999</v>
      </c>
      <c r="AD2146" s="870">
        <f>MAX(E2146:AB2146)</f>
        <v>5.8100000000000001E-3</v>
      </c>
    </row>
    <row r="2147" spans="1:30" ht="12.75" customHeight="1">
      <c r="A2147" s="957"/>
      <c r="B2147" s="958" t="s">
        <v>192</v>
      </c>
      <c r="C2147" s="802" t="s">
        <v>156</v>
      </c>
      <c r="D2147" s="844" t="s">
        <v>157</v>
      </c>
      <c r="E2147" s="1146">
        <v>2.2100000000000002E-3</v>
      </c>
      <c r="F2147" s="1146">
        <v>2.0999999999999999E-3</v>
      </c>
      <c r="G2147" s="1146">
        <v>2.0600000000000002E-3</v>
      </c>
      <c r="H2147" s="977">
        <v>2.0600000000000002E-3</v>
      </c>
      <c r="I2147" s="1146">
        <v>2.1099999999999999E-3</v>
      </c>
      <c r="J2147" s="1146">
        <v>2.1700000000000001E-3</v>
      </c>
      <c r="K2147" s="1146">
        <v>2.0600000000000002E-3</v>
      </c>
      <c r="L2147" s="1146">
        <v>2.0400000000000001E-3</v>
      </c>
      <c r="M2147" s="1146">
        <v>2.0300000000000001E-3</v>
      </c>
      <c r="N2147" s="977">
        <v>2.15E-3</v>
      </c>
      <c r="O2147" s="1146">
        <v>2.0600000000000002E-3</v>
      </c>
      <c r="P2147" s="1146">
        <v>2.0100000000000001E-3</v>
      </c>
      <c r="Q2147" s="1146">
        <v>2.0100000000000001E-3</v>
      </c>
      <c r="R2147" s="1146">
        <v>2.0200000000000001E-3</v>
      </c>
      <c r="S2147" s="1146">
        <v>2.0200000000000001E-3</v>
      </c>
      <c r="T2147" s="1146">
        <v>2.1900000000000001E-3</v>
      </c>
      <c r="U2147" s="1146">
        <v>2.0300000000000001E-3</v>
      </c>
      <c r="V2147" s="977">
        <v>2.0100000000000001E-3</v>
      </c>
      <c r="W2147" s="1146">
        <v>2.0300000000000001E-3</v>
      </c>
      <c r="X2147" s="1146">
        <v>2.0699999999999998E-3</v>
      </c>
      <c r="Y2147" s="1146">
        <v>2.2599999999999999E-3</v>
      </c>
      <c r="Z2147" s="1146">
        <v>2.1099999999999999E-3</v>
      </c>
      <c r="AA2147" s="1146">
        <v>2.15E-3</v>
      </c>
      <c r="AB2147" s="1146">
        <v>2.3400000000000001E-3</v>
      </c>
      <c r="AC2147" s="805">
        <f>SUM(E2147:AB2147)</f>
        <v>5.0299999999999997E-2</v>
      </c>
      <c r="AD2147" s="870">
        <f>MAX(E2147:AB2147)</f>
        <v>2.3400000000000001E-3</v>
      </c>
    </row>
    <row r="2148" spans="1:30" ht="12.75" customHeight="1">
      <c r="A2148" s="942" t="s">
        <v>193</v>
      </c>
      <c r="B2148" s="971"/>
      <c r="C2148" s="857" t="s">
        <v>156</v>
      </c>
      <c r="D2148" s="857"/>
      <c r="E2148" s="880">
        <f t="shared" ref="E2148:AC2148" si="593">E2114+E2118+E2122+E2126+E2130+E2134+E2138+E2142+E2146</f>
        <v>0.97097</v>
      </c>
      <c r="F2148" s="880">
        <f t="shared" si="593"/>
        <v>0.84557000000000004</v>
      </c>
      <c r="G2148" s="880">
        <f t="shared" si="593"/>
        <v>0.80249999999999999</v>
      </c>
      <c r="H2148" s="882">
        <f t="shared" si="593"/>
        <v>0.80142000000000002</v>
      </c>
      <c r="I2148" s="880">
        <f t="shared" si="593"/>
        <v>0.85726000000000002</v>
      </c>
      <c r="J2148" s="880">
        <f t="shared" si="593"/>
        <v>1.0015699999999998</v>
      </c>
      <c r="K2148" s="880">
        <f t="shared" si="593"/>
        <v>1.42245</v>
      </c>
      <c r="L2148" s="880">
        <f t="shared" si="593"/>
        <v>1.8061800000000001</v>
      </c>
      <c r="M2148" s="880">
        <f t="shared" si="593"/>
        <v>1.9592000000000001</v>
      </c>
      <c r="N2148" s="882">
        <f t="shared" si="593"/>
        <v>2.03132</v>
      </c>
      <c r="O2148" s="880">
        <f t="shared" si="593"/>
        <v>1.9978799999999999</v>
      </c>
      <c r="P2148" s="880">
        <f t="shared" si="593"/>
        <v>1.9094900000000001</v>
      </c>
      <c r="Q2148" s="880">
        <f t="shared" si="593"/>
        <v>2.0032399999999995</v>
      </c>
      <c r="R2148" s="880">
        <f t="shared" si="593"/>
        <v>1.9166799999999999</v>
      </c>
      <c r="S2148" s="880">
        <f t="shared" si="593"/>
        <v>1.7486400000000002</v>
      </c>
      <c r="T2148" s="880">
        <f t="shared" si="593"/>
        <v>1.6983699999999999</v>
      </c>
      <c r="U2148" s="880">
        <f t="shared" si="593"/>
        <v>1.8273499999999998</v>
      </c>
      <c r="V2148" s="882">
        <f t="shared" si="593"/>
        <v>1.94109</v>
      </c>
      <c r="W2148" s="880">
        <f t="shared" si="593"/>
        <v>1.9985100000000002</v>
      </c>
      <c r="X2148" s="880">
        <f t="shared" si="593"/>
        <v>2.00915</v>
      </c>
      <c r="Y2148" s="880">
        <f t="shared" si="593"/>
        <v>1.8990100000000001</v>
      </c>
      <c r="Z2148" s="880">
        <f t="shared" si="593"/>
        <v>1.7040899999999999</v>
      </c>
      <c r="AA2148" s="880">
        <f t="shared" si="593"/>
        <v>1.4425600000000001</v>
      </c>
      <c r="AB2148" s="880">
        <f t="shared" si="593"/>
        <v>1.1951499999999999</v>
      </c>
      <c r="AC2148" s="841">
        <f t="shared" si="593"/>
        <v>37.789649999999995</v>
      </c>
    </row>
    <row r="2149" spans="1:30" ht="12.75" customHeight="1">
      <c r="A2149" s="877"/>
      <c r="B2149" s="878"/>
      <c r="C2149" s="802" t="s">
        <v>158</v>
      </c>
      <c r="D2149" s="802"/>
      <c r="E2149" s="879">
        <f t="shared" ref="E2149:AC2149" si="594">E2115+E2119+E2123+E2127+E2131+E2135+E2139+E2143</f>
        <v>0.93219999999999992</v>
      </c>
      <c r="F2149" s="879">
        <f t="shared" si="594"/>
        <v>0.84079999999999999</v>
      </c>
      <c r="G2149" s="879">
        <f t="shared" si="594"/>
        <v>0.81819999999999993</v>
      </c>
      <c r="H2149" s="919">
        <f t="shared" si="594"/>
        <v>0.82008000000000014</v>
      </c>
      <c r="I2149" s="879">
        <f t="shared" si="594"/>
        <v>0.8173999999999999</v>
      </c>
      <c r="J2149" s="879">
        <f t="shared" si="594"/>
        <v>0.82319999999999993</v>
      </c>
      <c r="K2149" s="879">
        <f t="shared" si="594"/>
        <v>0.82740000000000002</v>
      </c>
      <c r="L2149" s="879">
        <f t="shared" si="594"/>
        <v>0.83848000000000011</v>
      </c>
      <c r="M2149" s="879">
        <f t="shared" si="594"/>
        <v>0.88019999999999998</v>
      </c>
      <c r="N2149" s="919">
        <f t="shared" si="594"/>
        <v>0.99460000000000015</v>
      </c>
      <c r="O2149" s="879">
        <f t="shared" si="594"/>
        <v>0.97888000000000008</v>
      </c>
      <c r="P2149" s="879">
        <f t="shared" si="594"/>
        <v>1.0174799999999999</v>
      </c>
      <c r="Q2149" s="879">
        <f t="shared" si="594"/>
        <v>0.97140000000000004</v>
      </c>
      <c r="R2149" s="879">
        <f t="shared" si="594"/>
        <v>1.0229999999999999</v>
      </c>
      <c r="S2149" s="879">
        <f t="shared" si="594"/>
        <v>1.03328</v>
      </c>
      <c r="T2149" s="879">
        <f t="shared" si="594"/>
        <v>1.0214000000000001</v>
      </c>
      <c r="U2149" s="879">
        <f t="shared" si="594"/>
        <v>1.0324</v>
      </c>
      <c r="V2149" s="919">
        <f t="shared" si="594"/>
        <v>0.98387999999999998</v>
      </c>
      <c r="W2149" s="879">
        <f t="shared" si="594"/>
        <v>0.97460000000000013</v>
      </c>
      <c r="X2149" s="879">
        <f t="shared" si="594"/>
        <v>0.97819999999999996</v>
      </c>
      <c r="Y2149" s="879">
        <f t="shared" si="594"/>
        <v>0.96099999999999997</v>
      </c>
      <c r="Z2149" s="879">
        <f t="shared" si="594"/>
        <v>0.94599999999999984</v>
      </c>
      <c r="AA2149" s="879">
        <f t="shared" si="594"/>
        <v>0.95620000000000005</v>
      </c>
      <c r="AB2149" s="879">
        <f t="shared" si="594"/>
        <v>0.90900000000000003</v>
      </c>
      <c r="AC2149" s="805">
        <f t="shared" si="594"/>
        <v>22.379280000000001</v>
      </c>
    </row>
    <row r="2150" spans="1:30" ht="12.75" customHeight="1">
      <c r="A2150" s="836" t="s">
        <v>194</v>
      </c>
      <c r="B2150" s="837"/>
      <c r="C2150" s="838" t="s">
        <v>156</v>
      </c>
      <c r="D2150" s="838"/>
      <c r="E2150" s="880">
        <f t="shared" ref="E2150:AC2150" si="595">E2100+E2104-E2148</f>
        <v>1.0299999999999754E-3</v>
      </c>
      <c r="F2150" s="880">
        <f t="shared" si="595"/>
        <v>2.8299999999999992E-3</v>
      </c>
      <c r="G2150" s="880">
        <f t="shared" si="595"/>
        <v>3.9000000000000146E-3</v>
      </c>
      <c r="H2150" s="882">
        <f t="shared" si="595"/>
        <v>4.9799999999999844E-3</v>
      </c>
      <c r="I2150" s="880">
        <f t="shared" si="595"/>
        <v>1.9399999999999418E-3</v>
      </c>
      <c r="J2150" s="880">
        <f t="shared" si="595"/>
        <v>2.8300000000001102E-3</v>
      </c>
      <c r="K2150" s="880">
        <f t="shared" si="595"/>
        <v>7.5000000000002842E-4</v>
      </c>
      <c r="L2150" s="880">
        <f t="shared" si="595"/>
        <v>-1.3800000000003809E-3</v>
      </c>
      <c r="M2150" s="880">
        <f t="shared" si="595"/>
        <v>-3.2000000000000917E-3</v>
      </c>
      <c r="N2150" s="882">
        <f t="shared" si="595"/>
        <v>-2.1200000000001218E-3</v>
      </c>
      <c r="O2150" s="880">
        <f t="shared" si="595"/>
        <v>-3.4799999999997056E-3</v>
      </c>
      <c r="P2150" s="880">
        <f t="shared" si="595"/>
        <v>-2.6900000000000812E-3</v>
      </c>
      <c r="Q2150" s="880">
        <f t="shared" si="595"/>
        <v>-2.8399999999995096E-3</v>
      </c>
      <c r="R2150" s="880">
        <f t="shared" si="595"/>
        <v>-3.8799999999998835E-3</v>
      </c>
      <c r="S2150" s="880">
        <f t="shared" si="595"/>
        <v>-2.4000000000024002E-4</v>
      </c>
      <c r="T2150" s="880">
        <f t="shared" si="595"/>
        <v>-3.6999999999998145E-4</v>
      </c>
      <c r="U2150" s="880">
        <f t="shared" si="595"/>
        <v>-2.1499999999996522E-3</v>
      </c>
      <c r="V2150" s="882">
        <f t="shared" si="595"/>
        <v>-1.8899999999999473E-3</v>
      </c>
      <c r="W2150" s="880">
        <f t="shared" si="595"/>
        <v>-2.9100000000001902E-3</v>
      </c>
      <c r="X2150" s="880">
        <f t="shared" si="595"/>
        <v>-3.949999999999676E-3</v>
      </c>
      <c r="Y2150" s="880">
        <f t="shared" si="595"/>
        <v>-3.0100000000001792E-3</v>
      </c>
      <c r="Z2150" s="880">
        <f t="shared" si="595"/>
        <v>-1.2900000000000134E-3</v>
      </c>
      <c r="AA2150" s="880">
        <f t="shared" si="595"/>
        <v>1.0399999999999299E-3</v>
      </c>
      <c r="AB2150" s="880">
        <f t="shared" si="595"/>
        <v>1.2499999999999734E-3</v>
      </c>
      <c r="AC2150" s="841">
        <f t="shared" si="595"/>
        <v>-1.4849999999995589E-2</v>
      </c>
    </row>
    <row r="2151" spans="1:30" ht="12.75" customHeight="1">
      <c r="A2151" s="842"/>
      <c r="B2151" s="843"/>
      <c r="C2151" s="844" t="s">
        <v>158</v>
      </c>
      <c r="D2151" s="844"/>
      <c r="E2151" s="921">
        <f t="shared" ref="E2151:AC2151" si="596">E2101+E2105-E2149</f>
        <v>-4.5999999999999375E-3</v>
      </c>
      <c r="F2151" s="921">
        <f t="shared" si="596"/>
        <v>-4.3999999999999595E-3</v>
      </c>
      <c r="G2151" s="921">
        <f t="shared" si="596"/>
        <v>-3.3999999999999586E-3</v>
      </c>
      <c r="H2151" s="922">
        <f t="shared" si="596"/>
        <v>-2.8800000000001047E-3</v>
      </c>
      <c r="I2151" s="921">
        <f t="shared" si="596"/>
        <v>-3.8000000000000256E-3</v>
      </c>
      <c r="J2151" s="921">
        <f t="shared" si="596"/>
        <v>-3.5999999999999366E-3</v>
      </c>
      <c r="K2151" s="921">
        <f t="shared" si="596"/>
        <v>-4.2000000000000925E-3</v>
      </c>
      <c r="L2151" s="921">
        <f t="shared" si="596"/>
        <v>-4.4800000000001505E-3</v>
      </c>
      <c r="M2151" s="921">
        <f t="shared" si="596"/>
        <v>-4.1999999999999815E-3</v>
      </c>
      <c r="N2151" s="922">
        <f t="shared" si="596"/>
        <v>-8.2000000000002071E-3</v>
      </c>
      <c r="O2151" s="921">
        <f t="shared" si="596"/>
        <v>-6.8800000000001083E-3</v>
      </c>
      <c r="P2151" s="921">
        <f t="shared" si="596"/>
        <v>-7.0799999999999752E-3</v>
      </c>
      <c r="Q2151" s="921">
        <f t="shared" si="596"/>
        <v>-7.8000000000000291E-3</v>
      </c>
      <c r="R2151" s="921">
        <f t="shared" si="596"/>
        <v>-6.5999999999999392E-3</v>
      </c>
      <c r="S2151" s="921">
        <f t="shared" si="596"/>
        <v>-9.6799999999999109E-3</v>
      </c>
      <c r="T2151" s="921">
        <f t="shared" si="596"/>
        <v>-6.2000000000002053E-3</v>
      </c>
      <c r="U2151" s="921">
        <f t="shared" si="596"/>
        <v>-7.6000000000000512E-3</v>
      </c>
      <c r="V2151" s="922">
        <f t="shared" si="596"/>
        <v>-8.2799999999999541E-3</v>
      </c>
      <c r="W2151" s="921">
        <f t="shared" si="596"/>
        <v>-7.4000000000000732E-3</v>
      </c>
      <c r="X2151" s="921">
        <f t="shared" si="596"/>
        <v>-7.3999999999998511E-3</v>
      </c>
      <c r="Y2151" s="921">
        <f t="shared" si="596"/>
        <v>-7.0000000000000062E-3</v>
      </c>
      <c r="Z2151" s="921">
        <f t="shared" si="596"/>
        <v>-7.5999999999999401E-3</v>
      </c>
      <c r="AA2151" s="921">
        <f t="shared" si="596"/>
        <v>-5.8000000000001384E-3</v>
      </c>
      <c r="AB2151" s="921">
        <f t="shared" si="596"/>
        <v>-5.4000000000000714E-3</v>
      </c>
      <c r="AC2151" s="805">
        <f t="shared" si="596"/>
        <v>-0.1444800000000015</v>
      </c>
    </row>
    <row r="2152" spans="1:30" s="738" customFormat="1" ht="12.75" customHeight="1">
      <c r="A2152" s="883" t="s">
        <v>328</v>
      </c>
      <c r="B2152" s="884"/>
      <c r="C2152" s="885" t="s">
        <v>156</v>
      </c>
      <c r="D2152" s="886"/>
      <c r="E2152" s="766"/>
      <c r="F2152" s="766"/>
      <c r="G2152" s="766"/>
      <c r="H2152" s="766"/>
      <c r="I2152" s="766"/>
      <c r="J2152" s="766"/>
      <c r="K2152" s="766"/>
      <c r="L2152" s="766"/>
      <c r="M2152" s="766"/>
      <c r="N2152" s="766"/>
      <c r="O2152" s="766"/>
      <c r="P2152" s="766"/>
      <c r="Q2152" s="766"/>
      <c r="R2152" s="766"/>
      <c r="S2152" s="766"/>
      <c r="T2152" s="766"/>
      <c r="U2152" s="766"/>
      <c r="V2152" s="766"/>
      <c r="W2152" s="766"/>
      <c r="X2152" s="766"/>
      <c r="Y2152" s="766"/>
      <c r="Z2152" s="766"/>
      <c r="AA2152" s="766"/>
      <c r="AB2152" s="766"/>
      <c r="AC2152" s="962"/>
    </row>
    <row r="2153" spans="1:30" s="738" customFormat="1" ht="12.75" customHeight="1">
      <c r="A2153" s="889"/>
      <c r="B2153" s="890"/>
      <c r="C2153" s="891" t="s">
        <v>158</v>
      </c>
      <c r="D2153" s="892"/>
      <c r="E2153" s="963"/>
      <c r="F2153" s="963"/>
      <c r="G2153" s="963"/>
      <c r="H2153" s="963"/>
      <c r="I2153" s="963"/>
      <c r="J2153" s="963"/>
      <c r="K2153" s="963"/>
      <c r="L2153" s="963"/>
      <c r="M2153" s="963"/>
      <c r="N2153" s="963"/>
      <c r="O2153" s="963"/>
      <c r="P2153" s="963"/>
      <c r="Q2153" s="963"/>
      <c r="R2153" s="963"/>
      <c r="S2153" s="963"/>
      <c r="T2153" s="963"/>
      <c r="U2153" s="963"/>
      <c r="V2153" s="963"/>
      <c r="W2153" s="963"/>
      <c r="X2153" s="963"/>
      <c r="Y2153" s="963"/>
      <c r="Z2153" s="963"/>
      <c r="AA2153" s="963"/>
      <c r="AB2153" s="963"/>
      <c r="AC2153" s="964"/>
    </row>
    <row r="2154" spans="1:30" ht="19.5" customHeight="1">
      <c r="A2154" s="895"/>
      <c r="B2154" s="737"/>
      <c r="C2154" s="896" t="s">
        <v>219</v>
      </c>
      <c r="E2154" s="737"/>
      <c r="F2154" s="737"/>
      <c r="G2154" s="737"/>
      <c r="H2154" s="897">
        <f>H2114+H2118+H2122+H2130+H2134+H2138+H2142</f>
        <v>0.79596</v>
      </c>
      <c r="I2154" s="737"/>
      <c r="J2154" s="737"/>
      <c r="K2154" s="737"/>
      <c r="L2154" s="737"/>
      <c r="M2154" s="737"/>
      <c r="N2154" s="897">
        <f>N2114+N2118+N2122+N2130+N2134+N2138+N2142</f>
        <v>2.0258799999999999</v>
      </c>
      <c r="O2154" s="737"/>
      <c r="P2154" s="737"/>
      <c r="Q2154" s="737"/>
      <c r="R2154" s="737"/>
      <c r="S2154" s="737"/>
      <c r="T2154" s="737"/>
      <c r="U2154" s="737"/>
      <c r="V2154" s="897">
        <f>V2114+V2118+V2122+V2130+V2134+V2138+V2142</f>
        <v>1.9354800000000001</v>
      </c>
      <c r="W2154" s="737"/>
      <c r="X2154" s="737"/>
      <c r="Y2154" s="897">
        <f>Y2114+Y2118+Y2122+Y2130+Y2134+Y2138+Y2142</f>
        <v>1.8933200000000001</v>
      </c>
      <c r="Z2154" s="737"/>
      <c r="AA2154" s="737"/>
      <c r="AB2154" s="737"/>
      <c r="AC2154" s="737"/>
    </row>
    <row r="2155" spans="1:30" ht="31.5" customHeight="1">
      <c r="A2155" s="752" t="s">
        <v>147</v>
      </c>
      <c r="B2155" s="753" t="s">
        <v>148</v>
      </c>
      <c r="C2155" s="755" t="s">
        <v>149</v>
      </c>
      <c r="D2155" s="755" t="s">
        <v>150</v>
      </c>
      <c r="E2155" s="756" t="s">
        <v>151</v>
      </c>
      <c r="F2155" s="756"/>
      <c r="G2155" s="756"/>
      <c r="H2155" s="756"/>
      <c r="I2155" s="756"/>
      <c r="J2155" s="756"/>
      <c r="K2155" s="756"/>
      <c r="L2155" s="756"/>
      <c r="M2155" s="756"/>
      <c r="N2155" s="756"/>
      <c r="O2155" s="756"/>
      <c r="P2155" s="756"/>
      <c r="Q2155" s="756"/>
      <c r="R2155" s="756"/>
      <c r="S2155" s="756"/>
      <c r="T2155" s="756"/>
      <c r="U2155" s="756"/>
      <c r="V2155" s="756"/>
      <c r="W2155" s="756"/>
      <c r="X2155" s="756"/>
      <c r="Y2155" s="756"/>
      <c r="Z2155" s="756"/>
      <c r="AA2155" s="756"/>
      <c r="AB2155" s="756"/>
      <c r="AC2155" s="757" t="s">
        <v>152</v>
      </c>
    </row>
    <row r="2156" spans="1:30" s="738" customFormat="1" ht="12.75" customHeight="1">
      <c r="A2156" s="758" t="s">
        <v>938</v>
      </c>
      <c r="B2156" s="759"/>
      <c r="C2156" s="759"/>
      <c r="D2156" s="759"/>
      <c r="E2156" s="760">
        <v>1</v>
      </c>
      <c r="F2156" s="760">
        <v>2</v>
      </c>
      <c r="G2156" s="760">
        <v>3</v>
      </c>
      <c r="H2156" s="760">
        <v>4</v>
      </c>
      <c r="I2156" s="760">
        <v>5</v>
      </c>
      <c r="J2156" s="760">
        <v>6</v>
      </c>
      <c r="K2156" s="760">
        <v>7</v>
      </c>
      <c r="L2156" s="760">
        <v>8</v>
      </c>
      <c r="M2156" s="760">
        <v>9</v>
      </c>
      <c r="N2156" s="760">
        <v>10</v>
      </c>
      <c r="O2156" s="760">
        <v>11</v>
      </c>
      <c r="P2156" s="760">
        <v>12</v>
      </c>
      <c r="Q2156" s="760">
        <v>13</v>
      </c>
      <c r="R2156" s="760">
        <v>14</v>
      </c>
      <c r="S2156" s="760">
        <v>15</v>
      </c>
      <c r="T2156" s="760">
        <v>16</v>
      </c>
      <c r="U2156" s="760">
        <v>17</v>
      </c>
      <c r="V2156" s="760">
        <v>18</v>
      </c>
      <c r="W2156" s="760">
        <v>19</v>
      </c>
      <c r="X2156" s="760">
        <v>20</v>
      </c>
      <c r="Y2156" s="760">
        <v>21</v>
      </c>
      <c r="Z2156" s="760">
        <v>22</v>
      </c>
      <c r="AA2156" s="760">
        <v>23</v>
      </c>
      <c r="AB2156" s="760">
        <v>24</v>
      </c>
      <c r="AC2156" s="761"/>
    </row>
    <row r="2157" spans="1:30" s="738" customFormat="1" ht="12.75" customHeight="1">
      <c r="A2157" s="765" t="s">
        <v>281</v>
      </c>
      <c r="B2157" s="766"/>
      <c r="C2157" s="767"/>
      <c r="D2157" s="767"/>
      <c r="E2157" s="766">
        <v>5</v>
      </c>
      <c r="F2157" s="766">
        <v>5</v>
      </c>
      <c r="G2157" s="766">
        <v>5</v>
      </c>
      <c r="H2157" s="766">
        <v>5</v>
      </c>
      <c r="I2157" s="766">
        <v>5</v>
      </c>
      <c r="J2157" s="766">
        <v>5</v>
      </c>
      <c r="K2157" s="766">
        <v>5</v>
      </c>
      <c r="L2157" s="766">
        <v>5</v>
      </c>
      <c r="M2157" s="766">
        <v>5</v>
      </c>
      <c r="N2157" s="766">
        <v>5</v>
      </c>
      <c r="O2157" s="766">
        <v>5</v>
      </c>
      <c r="P2157" s="766">
        <v>5</v>
      </c>
      <c r="Q2157" s="766">
        <v>5</v>
      </c>
      <c r="R2157" s="766">
        <v>5</v>
      </c>
      <c r="S2157" s="766">
        <v>5</v>
      </c>
      <c r="T2157" s="766">
        <v>5</v>
      </c>
      <c r="U2157" s="766">
        <v>5</v>
      </c>
      <c r="V2157" s="766">
        <v>5</v>
      </c>
      <c r="W2157" s="766">
        <v>5</v>
      </c>
      <c r="X2157" s="766">
        <v>5</v>
      </c>
      <c r="Y2157" s="766">
        <v>5</v>
      </c>
      <c r="Z2157" s="766">
        <v>5</v>
      </c>
      <c r="AA2157" s="766">
        <v>5</v>
      </c>
      <c r="AB2157" s="766">
        <v>5</v>
      </c>
      <c r="AC2157" s="902"/>
    </row>
    <row r="2158" spans="1:30" s="738" customFormat="1" ht="12.75" customHeight="1">
      <c r="A2158" s="770" t="s">
        <v>282</v>
      </c>
      <c r="B2158" s="1289"/>
      <c r="C2158" s="1290"/>
      <c r="D2158" s="1290"/>
      <c r="E2158" s="1289">
        <v>6</v>
      </c>
      <c r="F2158" s="1289">
        <v>6</v>
      </c>
      <c r="G2158" s="1289">
        <v>6</v>
      </c>
      <c r="H2158" s="1289">
        <v>6</v>
      </c>
      <c r="I2158" s="1289">
        <v>6</v>
      </c>
      <c r="J2158" s="1289">
        <v>6</v>
      </c>
      <c r="K2158" s="1289">
        <v>6</v>
      </c>
      <c r="L2158" s="1289">
        <v>6</v>
      </c>
      <c r="M2158" s="1289">
        <v>6</v>
      </c>
      <c r="N2158" s="1289">
        <v>6</v>
      </c>
      <c r="O2158" s="1289">
        <v>6</v>
      </c>
      <c r="P2158" s="1289">
        <v>6</v>
      </c>
      <c r="Q2158" s="1289">
        <v>6</v>
      </c>
      <c r="R2158" s="1289">
        <v>6</v>
      </c>
      <c r="S2158" s="1289">
        <v>6</v>
      </c>
      <c r="T2158" s="1289">
        <v>6</v>
      </c>
      <c r="U2158" s="1289">
        <v>6</v>
      </c>
      <c r="V2158" s="1289">
        <v>6</v>
      </c>
      <c r="W2158" s="1289">
        <v>6</v>
      </c>
      <c r="X2158" s="1289">
        <v>6</v>
      </c>
      <c r="Y2158" s="1289">
        <v>6</v>
      </c>
      <c r="Z2158" s="1289">
        <v>6</v>
      </c>
      <c r="AA2158" s="1289">
        <v>6</v>
      </c>
      <c r="AB2158" s="1289">
        <v>6</v>
      </c>
      <c r="AC2158" s="903"/>
    </row>
    <row r="2159" spans="1:30" ht="12.75" customHeight="1">
      <c r="A2159" s="775" t="s">
        <v>630</v>
      </c>
      <c r="B2159" s="776" t="s">
        <v>631</v>
      </c>
      <c r="C2159" s="777" t="s">
        <v>156</v>
      </c>
      <c r="D2159" s="777" t="s">
        <v>288</v>
      </c>
      <c r="E2159" s="904"/>
      <c r="F2159" s="904"/>
      <c r="G2159" s="904"/>
      <c r="H2159" s="920"/>
      <c r="I2159" s="904"/>
      <c r="J2159" s="904"/>
      <c r="K2159" s="904"/>
      <c r="L2159" s="904"/>
      <c r="M2159" s="904"/>
      <c r="N2159" s="920"/>
      <c r="O2159" s="904"/>
      <c r="P2159" s="904"/>
      <c r="Q2159" s="904"/>
      <c r="R2159" s="904"/>
      <c r="S2159" s="904"/>
      <c r="T2159" s="904"/>
      <c r="U2159" s="904"/>
      <c r="V2159" s="920"/>
      <c r="W2159" s="904"/>
      <c r="X2159" s="904"/>
      <c r="Y2159" s="904"/>
      <c r="Z2159" s="904"/>
      <c r="AA2159" s="904"/>
      <c r="AB2159" s="904"/>
      <c r="AC2159" s="780">
        <f>SUM(E2159:AB2159)</f>
        <v>0</v>
      </c>
    </row>
    <row r="2160" spans="1:30" ht="12.75" customHeight="1">
      <c r="A2160" s="781"/>
      <c r="B2160" s="782"/>
      <c r="C2160" s="783" t="s">
        <v>158</v>
      </c>
      <c r="D2160" s="783" t="s">
        <v>288</v>
      </c>
      <c r="E2160" s="905"/>
      <c r="F2160" s="905"/>
      <c r="G2160" s="905"/>
      <c r="H2160" s="944"/>
      <c r="I2160" s="905"/>
      <c r="J2160" s="905"/>
      <c r="K2160" s="905"/>
      <c r="L2160" s="905"/>
      <c r="M2160" s="905"/>
      <c r="N2160" s="944"/>
      <c r="O2160" s="905"/>
      <c r="P2160" s="905"/>
      <c r="Q2160" s="905"/>
      <c r="R2160" s="905"/>
      <c r="S2160" s="905"/>
      <c r="T2160" s="905"/>
      <c r="U2160" s="905"/>
      <c r="V2160" s="944"/>
      <c r="W2160" s="905"/>
      <c r="X2160" s="905"/>
      <c r="Y2160" s="905"/>
      <c r="Z2160" s="905"/>
      <c r="AA2160" s="905"/>
      <c r="AB2160" s="905"/>
      <c r="AC2160" s="786">
        <f>SUM(E2160:AB2160)</f>
        <v>0</v>
      </c>
    </row>
    <row r="2161" spans="1:31" ht="12.75" customHeight="1">
      <c r="A2161" s="781"/>
      <c r="B2161" s="782"/>
      <c r="C2161" s="783" t="s">
        <v>159</v>
      </c>
      <c r="D2161" s="783" t="s">
        <v>288</v>
      </c>
      <c r="E2161" s="905"/>
      <c r="F2161" s="905"/>
      <c r="G2161" s="905"/>
      <c r="H2161" s="944"/>
      <c r="I2161" s="905"/>
      <c r="J2161" s="905"/>
      <c r="K2161" s="905"/>
      <c r="L2161" s="905"/>
      <c r="M2161" s="905"/>
      <c r="N2161" s="944"/>
      <c r="O2161" s="905"/>
      <c r="P2161" s="905"/>
      <c r="Q2161" s="905"/>
      <c r="R2161" s="905"/>
      <c r="S2161" s="905"/>
      <c r="T2161" s="905"/>
      <c r="U2161" s="905"/>
      <c r="V2161" s="944"/>
      <c r="W2161" s="905"/>
      <c r="X2161" s="905"/>
      <c r="Y2161" s="905"/>
      <c r="Z2161" s="905"/>
      <c r="AA2161" s="905"/>
      <c r="AB2161" s="905"/>
      <c r="AC2161" s="786"/>
    </row>
    <row r="2162" spans="1:31" ht="12.75" customHeight="1">
      <c r="A2162" s="781"/>
      <c r="B2162" s="782"/>
      <c r="C2162" s="783" t="s">
        <v>161</v>
      </c>
      <c r="D2162" s="783"/>
      <c r="E2162" s="918" t="e">
        <f t="shared" ref="E2162:AC2162" si="597">E2160/E2159</f>
        <v>#DIV/0!</v>
      </c>
      <c r="F2162" s="918" t="e">
        <f t="shared" si="597"/>
        <v>#DIV/0!</v>
      </c>
      <c r="G2162" s="918" t="e">
        <f t="shared" si="597"/>
        <v>#DIV/0!</v>
      </c>
      <c r="H2162" s="928" t="e">
        <f t="shared" si="597"/>
        <v>#DIV/0!</v>
      </c>
      <c r="I2162" s="918" t="e">
        <f t="shared" si="597"/>
        <v>#DIV/0!</v>
      </c>
      <c r="J2162" s="918" t="e">
        <f t="shared" si="597"/>
        <v>#DIV/0!</v>
      </c>
      <c r="K2162" s="918" t="e">
        <f t="shared" si="597"/>
        <v>#DIV/0!</v>
      </c>
      <c r="L2162" s="918" t="e">
        <f t="shared" si="597"/>
        <v>#DIV/0!</v>
      </c>
      <c r="M2162" s="918" t="e">
        <f t="shared" si="597"/>
        <v>#DIV/0!</v>
      </c>
      <c r="N2162" s="928" t="e">
        <f t="shared" si="597"/>
        <v>#DIV/0!</v>
      </c>
      <c r="O2162" s="918" t="e">
        <f t="shared" si="597"/>
        <v>#DIV/0!</v>
      </c>
      <c r="P2162" s="918" t="e">
        <f t="shared" si="597"/>
        <v>#DIV/0!</v>
      </c>
      <c r="Q2162" s="918" t="e">
        <f t="shared" si="597"/>
        <v>#DIV/0!</v>
      </c>
      <c r="R2162" s="918" t="e">
        <f t="shared" si="597"/>
        <v>#DIV/0!</v>
      </c>
      <c r="S2162" s="918" t="e">
        <f t="shared" si="597"/>
        <v>#DIV/0!</v>
      </c>
      <c r="T2162" s="918" t="e">
        <f t="shared" si="597"/>
        <v>#DIV/0!</v>
      </c>
      <c r="U2162" s="918" t="e">
        <f t="shared" si="597"/>
        <v>#DIV/0!</v>
      </c>
      <c r="V2162" s="928" t="e">
        <f t="shared" si="597"/>
        <v>#DIV/0!</v>
      </c>
      <c r="W2162" s="918" t="e">
        <f t="shared" si="597"/>
        <v>#DIV/0!</v>
      </c>
      <c r="X2162" s="918" t="e">
        <f t="shared" si="597"/>
        <v>#DIV/0!</v>
      </c>
      <c r="Y2162" s="918" t="e">
        <f t="shared" si="597"/>
        <v>#DIV/0!</v>
      </c>
      <c r="Z2162" s="918" t="e">
        <f t="shared" si="597"/>
        <v>#DIV/0!</v>
      </c>
      <c r="AA2162" s="918" t="e">
        <f t="shared" si="597"/>
        <v>#DIV/0!</v>
      </c>
      <c r="AB2162" s="918" t="e">
        <f t="shared" si="597"/>
        <v>#DIV/0!</v>
      </c>
      <c r="AC2162" s="786" t="e">
        <f t="shared" si="597"/>
        <v>#DIV/0!</v>
      </c>
    </row>
    <row r="2163" spans="1:31" ht="12.75" customHeight="1">
      <c r="A2163" s="790"/>
      <c r="B2163" s="791"/>
      <c r="C2163" s="792" t="s">
        <v>164</v>
      </c>
      <c r="D2163" s="792" t="s">
        <v>160</v>
      </c>
      <c r="E2163" s="792">
        <v>117.029998779297</v>
      </c>
      <c r="F2163" s="792">
        <v>117.19000244140599</v>
      </c>
      <c r="G2163" s="792">
        <v>117.800003051758</v>
      </c>
      <c r="H2163" s="792">
        <v>118.01999664306599</v>
      </c>
      <c r="I2163" s="792">
        <v>119.80999755859401</v>
      </c>
      <c r="J2163" s="792">
        <v>121.040000915527</v>
      </c>
      <c r="K2163" s="792">
        <v>120.970001220703</v>
      </c>
      <c r="L2163" s="792">
        <v>120.610000610352</v>
      </c>
      <c r="M2163" s="792">
        <v>120.48000335693401</v>
      </c>
      <c r="N2163" s="792">
        <v>120.73999786377</v>
      </c>
      <c r="O2163" s="792">
        <v>120.94000244140599</v>
      </c>
      <c r="P2163" s="792">
        <v>120.93000030517599</v>
      </c>
      <c r="Q2163" s="792">
        <v>121.30999755859401</v>
      </c>
      <c r="R2163" s="792">
        <v>121.110000610352</v>
      </c>
      <c r="S2163" s="792">
        <v>120.669998168945</v>
      </c>
      <c r="T2163" s="792">
        <v>120.279998779297</v>
      </c>
      <c r="U2163" s="792">
        <v>120.33999633789099</v>
      </c>
      <c r="V2163" s="792">
        <v>120.23999786377</v>
      </c>
      <c r="W2163" s="792">
        <v>120.41000366210901</v>
      </c>
      <c r="X2163" s="792">
        <v>121.09999847412099</v>
      </c>
      <c r="Y2163" s="792">
        <v>119.529998779297</v>
      </c>
      <c r="Z2163" s="792">
        <v>117.15000152587901</v>
      </c>
      <c r="AA2163" s="792">
        <v>116</v>
      </c>
      <c r="AB2163" s="792">
        <v>118.029998779297</v>
      </c>
      <c r="AC2163" s="792"/>
    </row>
    <row r="2164" spans="1:31" ht="12.75" customHeight="1">
      <c r="A2164" s="775" t="s">
        <v>632</v>
      </c>
      <c r="B2164" s="776" t="s">
        <v>633</v>
      </c>
      <c r="C2164" s="777" t="s">
        <v>156</v>
      </c>
      <c r="D2164" s="777" t="s">
        <v>288</v>
      </c>
      <c r="E2164" s="904"/>
      <c r="F2164" s="904"/>
      <c r="G2164" s="904"/>
      <c r="H2164" s="920"/>
      <c r="I2164" s="904"/>
      <c r="J2164" s="904"/>
      <c r="K2164" s="904"/>
      <c r="L2164" s="904"/>
      <c r="M2164" s="904"/>
      <c r="N2164" s="920"/>
      <c r="O2164" s="904"/>
      <c r="P2164" s="904"/>
      <c r="Q2164" s="904"/>
      <c r="R2164" s="904"/>
      <c r="S2164" s="904"/>
      <c r="T2164" s="904"/>
      <c r="U2164" s="904"/>
      <c r="V2164" s="920"/>
      <c r="W2164" s="904"/>
      <c r="X2164" s="904"/>
      <c r="Y2164" s="904"/>
      <c r="Z2164" s="904"/>
      <c r="AA2164" s="904"/>
      <c r="AB2164" s="904"/>
      <c r="AC2164" s="780">
        <f>SUM(E2164:AB2164)</f>
        <v>0</v>
      </c>
    </row>
    <row r="2165" spans="1:31" ht="12.75" customHeight="1">
      <c r="A2165" s="781"/>
      <c r="B2165" s="782"/>
      <c r="C2165" s="783" t="s">
        <v>158</v>
      </c>
      <c r="D2165" s="783" t="s">
        <v>288</v>
      </c>
      <c r="E2165" s="905"/>
      <c r="F2165" s="905"/>
      <c r="G2165" s="905"/>
      <c r="H2165" s="944"/>
      <c r="I2165" s="905"/>
      <c r="J2165" s="905"/>
      <c r="K2165" s="905"/>
      <c r="L2165" s="905"/>
      <c r="M2165" s="905"/>
      <c r="N2165" s="944"/>
      <c r="O2165" s="905"/>
      <c r="P2165" s="905"/>
      <c r="Q2165" s="905"/>
      <c r="R2165" s="905"/>
      <c r="S2165" s="905"/>
      <c r="T2165" s="905"/>
      <c r="U2165" s="905"/>
      <c r="V2165" s="944"/>
      <c r="W2165" s="905"/>
      <c r="X2165" s="905"/>
      <c r="Y2165" s="905"/>
      <c r="Z2165" s="905"/>
      <c r="AA2165" s="905"/>
      <c r="AB2165" s="905"/>
      <c r="AC2165" s="786">
        <f>SUM(E2165:AB2165)</f>
        <v>0</v>
      </c>
    </row>
    <row r="2166" spans="1:31" ht="12.75" customHeight="1">
      <c r="A2166" s="781"/>
      <c r="B2166" s="782"/>
      <c r="C2166" s="783" t="s">
        <v>159</v>
      </c>
      <c r="D2166" s="783" t="s">
        <v>288</v>
      </c>
      <c r="E2166" s="905"/>
      <c r="F2166" s="905"/>
      <c r="G2166" s="905"/>
      <c r="H2166" s="944"/>
      <c r="I2166" s="905"/>
      <c r="J2166" s="905"/>
      <c r="K2166" s="905"/>
      <c r="L2166" s="905"/>
      <c r="M2166" s="905"/>
      <c r="N2166" s="944"/>
      <c r="O2166" s="905"/>
      <c r="P2166" s="905"/>
      <c r="Q2166" s="905"/>
      <c r="R2166" s="905"/>
      <c r="S2166" s="905"/>
      <c r="T2166" s="905"/>
      <c r="U2166" s="905"/>
      <c r="V2166" s="944"/>
      <c r="W2166" s="905"/>
      <c r="X2166" s="905"/>
      <c r="Y2166" s="905"/>
      <c r="Z2166" s="905"/>
      <c r="AA2166" s="905"/>
      <c r="AB2166" s="905"/>
      <c r="AC2166" s="786"/>
    </row>
    <row r="2167" spans="1:31" ht="12.75" customHeight="1">
      <c r="A2167" s="781"/>
      <c r="B2167" s="782"/>
      <c r="C2167" s="783" t="s">
        <v>161</v>
      </c>
      <c r="D2167" s="783"/>
      <c r="E2167" s="918" t="e">
        <f t="shared" ref="E2167:AC2167" si="598">E2165/E2164</f>
        <v>#DIV/0!</v>
      </c>
      <c r="F2167" s="918" t="e">
        <f t="shared" si="598"/>
        <v>#DIV/0!</v>
      </c>
      <c r="G2167" s="918" t="e">
        <f t="shared" si="598"/>
        <v>#DIV/0!</v>
      </c>
      <c r="H2167" s="928" t="e">
        <f t="shared" si="598"/>
        <v>#DIV/0!</v>
      </c>
      <c r="I2167" s="918" t="e">
        <f t="shared" si="598"/>
        <v>#DIV/0!</v>
      </c>
      <c r="J2167" s="918" t="e">
        <f t="shared" si="598"/>
        <v>#DIV/0!</v>
      </c>
      <c r="K2167" s="918" t="e">
        <f t="shared" si="598"/>
        <v>#DIV/0!</v>
      </c>
      <c r="L2167" s="918" t="e">
        <f t="shared" si="598"/>
        <v>#DIV/0!</v>
      </c>
      <c r="M2167" s="918" t="e">
        <f t="shared" si="598"/>
        <v>#DIV/0!</v>
      </c>
      <c r="N2167" s="928" t="e">
        <f t="shared" si="598"/>
        <v>#DIV/0!</v>
      </c>
      <c r="O2167" s="918" t="e">
        <f t="shared" si="598"/>
        <v>#DIV/0!</v>
      </c>
      <c r="P2167" s="918" t="e">
        <f t="shared" si="598"/>
        <v>#DIV/0!</v>
      </c>
      <c r="Q2167" s="918" t="e">
        <f t="shared" si="598"/>
        <v>#DIV/0!</v>
      </c>
      <c r="R2167" s="918" t="e">
        <f t="shared" si="598"/>
        <v>#DIV/0!</v>
      </c>
      <c r="S2167" s="918" t="e">
        <f t="shared" si="598"/>
        <v>#DIV/0!</v>
      </c>
      <c r="T2167" s="918" t="e">
        <f t="shared" si="598"/>
        <v>#DIV/0!</v>
      </c>
      <c r="U2167" s="918" t="e">
        <f t="shared" si="598"/>
        <v>#DIV/0!</v>
      </c>
      <c r="V2167" s="928" t="e">
        <f t="shared" si="598"/>
        <v>#DIV/0!</v>
      </c>
      <c r="W2167" s="918" t="e">
        <f t="shared" si="598"/>
        <v>#DIV/0!</v>
      </c>
      <c r="X2167" s="918" t="e">
        <f t="shared" si="598"/>
        <v>#DIV/0!</v>
      </c>
      <c r="Y2167" s="918" t="e">
        <f t="shared" si="598"/>
        <v>#DIV/0!</v>
      </c>
      <c r="Z2167" s="918" t="e">
        <f t="shared" si="598"/>
        <v>#DIV/0!</v>
      </c>
      <c r="AA2167" s="918" t="e">
        <f t="shared" si="598"/>
        <v>#DIV/0!</v>
      </c>
      <c r="AB2167" s="918" t="e">
        <f t="shared" si="598"/>
        <v>#DIV/0!</v>
      </c>
      <c r="AC2167" s="786" t="e">
        <f t="shared" si="598"/>
        <v>#DIV/0!</v>
      </c>
    </row>
    <row r="2168" spans="1:31" ht="12.75" customHeight="1">
      <c r="A2168" s="790"/>
      <c r="B2168" s="791"/>
      <c r="C2168" s="792" t="s">
        <v>164</v>
      </c>
      <c r="D2168" s="792" t="s">
        <v>160</v>
      </c>
      <c r="E2168" s="792">
        <v>116.580001831055</v>
      </c>
      <c r="F2168" s="792">
        <v>116.80999755859401</v>
      </c>
      <c r="G2168" s="792">
        <v>117.279998779297</v>
      </c>
      <c r="H2168" s="792">
        <v>117.5</v>
      </c>
      <c r="I2168" s="792">
        <v>119.30999755859401</v>
      </c>
      <c r="J2168" s="792">
        <v>120.55999755859401</v>
      </c>
      <c r="K2168" s="792">
        <v>120.5</v>
      </c>
      <c r="L2168" s="792">
        <v>120.15000152587901</v>
      </c>
      <c r="M2168" s="792">
        <v>120.029998779297</v>
      </c>
      <c r="N2168" s="792">
        <v>120.26000213623</v>
      </c>
      <c r="O2168" s="792">
        <v>120.459999084473</v>
      </c>
      <c r="P2168" s="792">
        <v>120.48000335693401</v>
      </c>
      <c r="Q2168" s="792">
        <v>120.860000610352</v>
      </c>
      <c r="R2168" s="792">
        <v>120.66000366210901</v>
      </c>
      <c r="S2168" s="792">
        <v>120.199996948242</v>
      </c>
      <c r="T2168" s="792">
        <v>119.80999755859401</v>
      </c>
      <c r="U2168" s="792">
        <v>119.889999389648</v>
      </c>
      <c r="V2168" s="792">
        <v>119.779998779297</v>
      </c>
      <c r="W2168" s="792">
        <v>119.93000030517599</v>
      </c>
      <c r="X2168" s="792">
        <v>120.610000610352</v>
      </c>
      <c r="Y2168" s="792">
        <v>119.050003051758</v>
      </c>
      <c r="Z2168" s="792">
        <v>116.69000244140599</v>
      </c>
      <c r="AA2168" s="792">
        <v>115.5</v>
      </c>
      <c r="AB2168" s="792">
        <v>117.529998779297</v>
      </c>
      <c r="AC2168" s="792"/>
    </row>
    <row r="2169" spans="1:31" ht="12.75" customHeight="1">
      <c r="A2169" s="1291" t="s">
        <v>939</v>
      </c>
      <c r="B2169" s="776" t="s">
        <v>940</v>
      </c>
      <c r="C2169" s="777" t="s">
        <v>159</v>
      </c>
      <c r="D2169" s="777"/>
      <c r="E2169" s="1292"/>
      <c r="F2169" s="1292"/>
      <c r="G2169" s="1292"/>
      <c r="H2169" s="1293"/>
      <c r="I2169" s="1292"/>
      <c r="J2169" s="1292"/>
      <c r="K2169" s="1292"/>
      <c r="L2169" s="1292"/>
      <c r="M2169" s="1292"/>
      <c r="N2169" s="1293"/>
      <c r="O2169" s="1292"/>
      <c r="P2169" s="1292"/>
      <c r="Q2169" s="1292"/>
      <c r="R2169" s="1292"/>
      <c r="S2169" s="1292"/>
      <c r="T2169" s="1292"/>
      <c r="U2169" s="1292"/>
      <c r="V2169" s="1293"/>
      <c r="W2169" s="1292"/>
      <c r="X2169" s="1292"/>
      <c r="Y2169" s="1292"/>
      <c r="Z2169" s="1292"/>
      <c r="AA2169" s="1292"/>
      <c r="AB2169" s="1292"/>
      <c r="AC2169" s="780"/>
    </row>
    <row r="2170" spans="1:31" ht="12.75" customHeight="1">
      <c r="A2170" s="1294"/>
      <c r="B2170" s="782"/>
      <c r="C2170" s="783" t="s">
        <v>156</v>
      </c>
      <c r="D2170" s="783" t="s">
        <v>157</v>
      </c>
      <c r="E2170" s="948">
        <v>2.0855999999999999</v>
      </c>
      <c r="F2170" s="948">
        <v>1.8677999999999999</v>
      </c>
      <c r="G2170" s="948">
        <v>1.782</v>
      </c>
      <c r="H2170" s="940">
        <v>1.7886</v>
      </c>
      <c r="I2170" s="948">
        <v>1.881</v>
      </c>
      <c r="J2170" s="948">
        <v>2.2307999999999999</v>
      </c>
      <c r="K2170" s="948">
        <v>2.9238</v>
      </c>
      <c r="L2170" s="948">
        <v>3.5310000000000001</v>
      </c>
      <c r="M2170" s="948">
        <v>3.7025999999999999</v>
      </c>
      <c r="N2170" s="940">
        <v>3.8544</v>
      </c>
      <c r="O2170" s="948">
        <v>3.7355999999999998</v>
      </c>
      <c r="P2170" s="948">
        <v>3.7751999999999999</v>
      </c>
      <c r="Q2170" s="948">
        <v>3.5706000000000002</v>
      </c>
      <c r="R2170" s="948">
        <v>3.3858000000000001</v>
      </c>
      <c r="S2170" s="948">
        <v>3.2208000000000001</v>
      </c>
      <c r="T2170" s="948">
        <v>3.2471999999999999</v>
      </c>
      <c r="U2170" s="948">
        <v>3.4188000000000001</v>
      </c>
      <c r="V2170" s="940">
        <v>3.6894</v>
      </c>
      <c r="W2170" s="948">
        <v>3.8016000000000001</v>
      </c>
      <c r="X2170" s="948">
        <v>3.7092000000000001</v>
      </c>
      <c r="Y2170" s="948">
        <v>3.6497999999999999</v>
      </c>
      <c r="Z2170" s="948">
        <v>3.399</v>
      </c>
      <c r="AA2170" s="948">
        <v>3.0095999999999998</v>
      </c>
      <c r="AB2170" s="948">
        <v>2.5476000000000001</v>
      </c>
      <c r="AC2170" s="786">
        <f>SUM(E2170:AB2170)</f>
        <v>73.8078</v>
      </c>
      <c r="AD2170" s="737">
        <f>MAX(E2170:AB2170)</f>
        <v>3.8544</v>
      </c>
      <c r="AE2170" s="737">
        <f>MIN(E2170:AB2170)</f>
        <v>1.782</v>
      </c>
    </row>
    <row r="2171" spans="1:31" ht="12.75" customHeight="1">
      <c r="A2171" s="1295"/>
      <c r="B2171" s="791"/>
      <c r="C2171" s="795" t="s">
        <v>802</v>
      </c>
      <c r="D2171" s="795" t="s">
        <v>157</v>
      </c>
      <c r="E2171" s="1296">
        <v>0</v>
      </c>
      <c r="F2171" s="1296">
        <v>0</v>
      </c>
      <c r="G2171" s="1296">
        <v>0</v>
      </c>
      <c r="H2171" s="974">
        <v>0</v>
      </c>
      <c r="I2171" s="1296">
        <v>0</v>
      </c>
      <c r="J2171" s="1296">
        <v>0</v>
      </c>
      <c r="K2171" s="1296">
        <v>0</v>
      </c>
      <c r="L2171" s="1296">
        <v>0</v>
      </c>
      <c r="M2171" s="1296">
        <v>0</v>
      </c>
      <c r="N2171" s="974">
        <v>0</v>
      </c>
      <c r="O2171" s="1296">
        <v>0</v>
      </c>
      <c r="P2171" s="1296">
        <v>0</v>
      </c>
      <c r="Q2171" s="1296">
        <v>0</v>
      </c>
      <c r="R2171" s="1296">
        <v>0</v>
      </c>
      <c r="S2171" s="1296">
        <v>0</v>
      </c>
      <c r="T2171" s="1296">
        <v>0</v>
      </c>
      <c r="U2171" s="1296">
        <v>0</v>
      </c>
      <c r="V2171" s="974">
        <v>0</v>
      </c>
      <c r="W2171" s="1296">
        <v>0</v>
      </c>
      <c r="X2171" s="1296">
        <v>0</v>
      </c>
      <c r="Y2171" s="1296">
        <v>0</v>
      </c>
      <c r="Z2171" s="1296">
        <v>0</v>
      </c>
      <c r="AA2171" s="1296">
        <v>0</v>
      </c>
      <c r="AB2171" s="1296">
        <v>0</v>
      </c>
      <c r="AC2171" s="798">
        <f>SUM(E2171:AB2171)</f>
        <v>0</v>
      </c>
    </row>
    <row r="2172" spans="1:31" ht="12.75" customHeight="1">
      <c r="A2172" s="775" t="s">
        <v>173</v>
      </c>
      <c r="B2172" s="776" t="s">
        <v>869</v>
      </c>
      <c r="C2172" s="777" t="s">
        <v>156</v>
      </c>
      <c r="D2172" s="777" t="s">
        <v>157</v>
      </c>
      <c r="E2172" s="975">
        <v>0.28399999999999997</v>
      </c>
      <c r="F2172" s="975">
        <v>0.24160000000000001</v>
      </c>
      <c r="G2172" s="975">
        <v>0.23519999999999999</v>
      </c>
      <c r="H2172" s="939">
        <v>0.2152</v>
      </c>
      <c r="I2172" s="975">
        <v>0.25119999999999998</v>
      </c>
      <c r="J2172" s="975">
        <v>0.2848</v>
      </c>
      <c r="K2172" s="975">
        <v>0.3584</v>
      </c>
      <c r="L2172" s="975">
        <v>0.46</v>
      </c>
      <c r="M2172" s="975">
        <v>0.51119999999999999</v>
      </c>
      <c r="N2172" s="939">
        <v>0.48480000000000001</v>
      </c>
      <c r="O2172" s="975">
        <v>0.5</v>
      </c>
      <c r="P2172" s="975">
        <v>0.54079999999999995</v>
      </c>
      <c r="Q2172" s="975">
        <v>0.42</v>
      </c>
      <c r="R2172" s="975">
        <v>0.42320000000000002</v>
      </c>
      <c r="S2172" s="975">
        <v>0.4032</v>
      </c>
      <c r="T2172" s="975">
        <v>0.3952</v>
      </c>
      <c r="U2172" s="975">
        <v>0.42559999999999998</v>
      </c>
      <c r="V2172" s="939">
        <v>0.45600000000000002</v>
      </c>
      <c r="W2172" s="975">
        <v>0.436</v>
      </c>
      <c r="X2172" s="975">
        <v>0.44240000000000002</v>
      </c>
      <c r="Y2172" s="975">
        <v>0.436</v>
      </c>
      <c r="Z2172" s="975">
        <v>0.40960000000000002</v>
      </c>
      <c r="AA2172" s="975">
        <v>0.38240000000000002</v>
      </c>
      <c r="AB2172" s="909">
        <v>0.34639999999999999</v>
      </c>
      <c r="AC2172" s="780">
        <f>SUM(E2172:AB2172)</f>
        <v>9.3431999999999995</v>
      </c>
    </row>
    <row r="2173" spans="1:31" ht="12.75" customHeight="1">
      <c r="A2173" s="781"/>
      <c r="B2173" s="782"/>
      <c r="C2173" s="783" t="s">
        <v>158</v>
      </c>
      <c r="D2173" s="783" t="s">
        <v>157</v>
      </c>
      <c r="E2173" s="948">
        <v>0.23519999999999999</v>
      </c>
      <c r="F2173" s="948">
        <v>0.2112</v>
      </c>
      <c r="G2173" s="948">
        <v>0.2056</v>
      </c>
      <c r="H2173" s="940">
        <v>0.2064</v>
      </c>
      <c r="I2173" s="948">
        <v>0.20480000000000001</v>
      </c>
      <c r="J2173" s="948">
        <v>0.20799999999999999</v>
      </c>
      <c r="K2173" s="948">
        <v>0.20080000000000001</v>
      </c>
      <c r="L2173" s="948">
        <v>0.19919999999999999</v>
      </c>
      <c r="M2173" s="948">
        <v>0.20960000000000001</v>
      </c>
      <c r="N2173" s="940">
        <v>0.21840000000000001</v>
      </c>
      <c r="O2173" s="948">
        <v>0.22159999999999999</v>
      </c>
      <c r="P2173" s="948">
        <v>0.25440000000000002</v>
      </c>
      <c r="Q2173" s="948">
        <v>0.25440000000000002</v>
      </c>
      <c r="R2173" s="948">
        <v>0.2752</v>
      </c>
      <c r="S2173" s="948">
        <v>0.27279999999999999</v>
      </c>
      <c r="T2173" s="948">
        <v>0.26479999999999998</v>
      </c>
      <c r="U2173" s="948">
        <v>0.26319999999999999</v>
      </c>
      <c r="V2173" s="940">
        <v>0.26079999999999998</v>
      </c>
      <c r="W2173" s="948">
        <v>0.25119999999999998</v>
      </c>
      <c r="X2173" s="948">
        <v>0.25679999999999997</v>
      </c>
      <c r="Y2173" s="948">
        <v>0.25919999999999999</v>
      </c>
      <c r="Z2173" s="948">
        <v>0.26319999999999999</v>
      </c>
      <c r="AA2173" s="948">
        <v>0.26319999999999999</v>
      </c>
      <c r="AB2173" s="948">
        <v>0.2616</v>
      </c>
      <c r="AC2173" s="786">
        <f>SUM(E2173:AB2173)</f>
        <v>5.7216000000000005</v>
      </c>
    </row>
    <row r="2174" spans="1:31" ht="12.75" customHeight="1">
      <c r="A2174" s="781"/>
      <c r="B2174" s="782"/>
      <c r="C2174" s="783" t="s">
        <v>159</v>
      </c>
      <c r="D2174" s="783" t="s">
        <v>160</v>
      </c>
      <c r="E2174" s="459">
        <v>20</v>
      </c>
      <c r="F2174" s="459">
        <v>17</v>
      </c>
      <c r="G2174" s="459">
        <v>20</v>
      </c>
      <c r="H2174" s="724">
        <v>17</v>
      </c>
      <c r="I2174" s="459">
        <v>21</v>
      </c>
      <c r="J2174" s="459">
        <v>21</v>
      </c>
      <c r="K2174" s="459">
        <v>25</v>
      </c>
      <c r="L2174" s="459">
        <v>30</v>
      </c>
      <c r="M2174" s="459">
        <v>30</v>
      </c>
      <c r="N2174" s="724">
        <v>27</v>
      </c>
      <c r="O2174" s="459">
        <v>34</v>
      </c>
      <c r="P2174" s="459">
        <v>28</v>
      </c>
      <c r="Q2174" s="459">
        <v>28</v>
      </c>
      <c r="R2174" s="459">
        <v>27</v>
      </c>
      <c r="S2174" s="459">
        <v>27</v>
      </c>
      <c r="T2174" s="459">
        <v>26</v>
      </c>
      <c r="U2174" s="459">
        <v>31</v>
      </c>
      <c r="V2174" s="724">
        <v>28</v>
      </c>
      <c r="W2174" s="459">
        <v>25</v>
      </c>
      <c r="X2174" s="459">
        <v>32</v>
      </c>
      <c r="Y2174" s="459">
        <v>27</v>
      </c>
      <c r="Z2174" s="459">
        <v>25</v>
      </c>
      <c r="AA2174" s="459">
        <v>23</v>
      </c>
      <c r="AB2174" s="459">
        <v>25</v>
      </c>
      <c r="AC2174" s="786"/>
    </row>
    <row r="2175" spans="1:31" ht="12.75" customHeight="1" thickBot="1">
      <c r="A2175" s="800"/>
      <c r="B2175" s="801"/>
      <c r="C2175" s="802" t="s">
        <v>161</v>
      </c>
      <c r="D2175" s="802"/>
      <c r="E2175" s="879">
        <f t="shared" ref="E2175:AC2175" si="599">E2173/E2172</f>
        <v>0.82816901408450705</v>
      </c>
      <c r="F2175" s="879">
        <f t="shared" si="599"/>
        <v>0.87417218543046349</v>
      </c>
      <c r="G2175" s="879">
        <f t="shared" si="599"/>
        <v>0.87414965986394566</v>
      </c>
      <c r="H2175" s="919">
        <f t="shared" si="599"/>
        <v>0.95910780669144979</v>
      </c>
      <c r="I2175" s="879">
        <f t="shared" si="599"/>
        <v>0.81528662420382181</v>
      </c>
      <c r="J2175" s="879">
        <f t="shared" si="599"/>
        <v>0.7303370786516854</v>
      </c>
      <c r="K2175" s="879">
        <f t="shared" si="599"/>
        <v>0.56026785714285721</v>
      </c>
      <c r="L2175" s="879">
        <f t="shared" si="599"/>
        <v>0.43304347826086953</v>
      </c>
      <c r="M2175" s="879">
        <f t="shared" si="599"/>
        <v>0.4100156494522692</v>
      </c>
      <c r="N2175" s="919">
        <f t="shared" si="599"/>
        <v>0.45049504950495051</v>
      </c>
      <c r="O2175" s="879">
        <f t="shared" si="599"/>
        <v>0.44319999999999998</v>
      </c>
      <c r="P2175" s="879">
        <f t="shared" si="599"/>
        <v>0.47041420118343202</v>
      </c>
      <c r="Q2175" s="879">
        <f t="shared" si="599"/>
        <v>0.60571428571428576</v>
      </c>
      <c r="R2175" s="879">
        <f t="shared" si="599"/>
        <v>0.65028355387523629</v>
      </c>
      <c r="S2175" s="879">
        <f t="shared" si="599"/>
        <v>0.67658730158730152</v>
      </c>
      <c r="T2175" s="879">
        <f t="shared" si="599"/>
        <v>0.67004048582995945</v>
      </c>
      <c r="U2175" s="879">
        <f t="shared" si="599"/>
        <v>0.61842105263157898</v>
      </c>
      <c r="V2175" s="919">
        <f t="shared" si="599"/>
        <v>0.5719298245614034</v>
      </c>
      <c r="W2175" s="879">
        <f t="shared" si="599"/>
        <v>0.57614678899082561</v>
      </c>
      <c r="X2175" s="879">
        <f t="shared" si="599"/>
        <v>0.58047016274864371</v>
      </c>
      <c r="Y2175" s="879">
        <f t="shared" si="599"/>
        <v>0.59449541284403662</v>
      </c>
      <c r="Z2175" s="879">
        <f t="shared" si="599"/>
        <v>0.64257812499999989</v>
      </c>
      <c r="AA2175" s="879">
        <f t="shared" si="599"/>
        <v>0.68828451882845187</v>
      </c>
      <c r="AB2175" s="879">
        <f t="shared" si="599"/>
        <v>0.75519630484988454</v>
      </c>
      <c r="AC2175" s="805">
        <f t="shared" si="599"/>
        <v>0.61238119702029292</v>
      </c>
    </row>
    <row r="2176" spans="1:31" ht="12.75" customHeight="1">
      <c r="A2176" s="996" t="s">
        <v>210</v>
      </c>
      <c r="B2176" s="1024" t="s">
        <v>871</v>
      </c>
      <c r="C2176" s="838" t="s">
        <v>156</v>
      </c>
      <c r="D2176" s="838" t="s">
        <v>157</v>
      </c>
      <c r="E2176" s="915">
        <v>0.59519999999999995</v>
      </c>
      <c r="F2176" s="915">
        <v>0.5272</v>
      </c>
      <c r="G2176" s="915">
        <v>0.50719999999999998</v>
      </c>
      <c r="H2176" s="943">
        <v>0.5</v>
      </c>
      <c r="I2176" s="915">
        <v>0.5232</v>
      </c>
      <c r="J2176" s="915">
        <v>0.61919999999999997</v>
      </c>
      <c r="K2176" s="915">
        <v>0.78800000000000003</v>
      </c>
      <c r="L2176" s="915">
        <v>0.92159999999999997</v>
      </c>
      <c r="M2176" s="915">
        <v>0.99839999999999995</v>
      </c>
      <c r="N2176" s="943">
        <v>0.99519999999999997</v>
      </c>
      <c r="O2176" s="915">
        <v>1.004</v>
      </c>
      <c r="P2176" s="915">
        <v>1.0256000000000001</v>
      </c>
      <c r="Q2176" s="915">
        <v>0.9456</v>
      </c>
      <c r="R2176" s="915">
        <v>0.90559999999999996</v>
      </c>
      <c r="S2176" s="915">
        <v>0.89280000000000004</v>
      </c>
      <c r="T2176" s="915">
        <v>0.91359999999999997</v>
      </c>
      <c r="U2176" s="915">
        <v>0.96879999999999999</v>
      </c>
      <c r="V2176" s="943">
        <v>0.99839999999999995</v>
      </c>
      <c r="W2176" s="915">
        <v>1.04</v>
      </c>
      <c r="X2176" s="915">
        <v>1.0072000000000001</v>
      </c>
      <c r="Y2176" s="915">
        <v>0.9536</v>
      </c>
      <c r="Z2176" s="915">
        <v>0.86240000000000006</v>
      </c>
      <c r="AA2176" s="915">
        <v>0.79600000000000004</v>
      </c>
      <c r="AB2176" s="915">
        <v>0.67920000000000003</v>
      </c>
      <c r="AC2176" s="841">
        <f>SUM(E2176:AB2176)</f>
        <v>19.968000000000007</v>
      </c>
    </row>
    <row r="2177" spans="1:31" ht="12.75" customHeight="1">
      <c r="A2177" s="996"/>
      <c r="B2177" s="1024"/>
      <c r="C2177" s="998" t="s">
        <v>158</v>
      </c>
      <c r="D2177" s="783" t="s">
        <v>157</v>
      </c>
      <c r="E2177" s="910">
        <v>0.42399999999999999</v>
      </c>
      <c r="F2177" s="910">
        <v>0.38640000000000002</v>
      </c>
      <c r="G2177" s="910">
        <v>0.376</v>
      </c>
      <c r="H2177" s="940">
        <v>0.38080000000000003</v>
      </c>
      <c r="I2177" s="910">
        <v>0.38159999999999999</v>
      </c>
      <c r="J2177" s="910">
        <v>0.38</v>
      </c>
      <c r="K2177" s="910">
        <v>0.3896</v>
      </c>
      <c r="L2177" s="910">
        <v>0.40799999999999997</v>
      </c>
      <c r="M2177" s="910">
        <v>0.42559999999999998</v>
      </c>
      <c r="N2177" s="940">
        <v>0.44800000000000001</v>
      </c>
      <c r="O2177" s="910">
        <v>0.4496</v>
      </c>
      <c r="P2177" s="910">
        <v>0.45119999999999999</v>
      </c>
      <c r="Q2177" s="910">
        <v>0.44640000000000002</v>
      </c>
      <c r="R2177" s="910">
        <v>0.4632</v>
      </c>
      <c r="S2177" s="910">
        <v>0.4768</v>
      </c>
      <c r="T2177" s="910">
        <v>0.47199999999999998</v>
      </c>
      <c r="U2177" s="910">
        <v>0.46639999999999998</v>
      </c>
      <c r="V2177" s="940">
        <v>0.45119999999999999</v>
      </c>
      <c r="W2177" s="910">
        <v>0.44319999999999998</v>
      </c>
      <c r="X2177" s="910">
        <v>0.44240000000000002</v>
      </c>
      <c r="Y2177" s="910">
        <v>0.43280000000000002</v>
      </c>
      <c r="Z2177" s="910">
        <v>0.4032</v>
      </c>
      <c r="AA2177" s="910">
        <v>0.3952</v>
      </c>
      <c r="AB2177" s="910">
        <v>0.39279999999999998</v>
      </c>
      <c r="AC2177" s="786">
        <f>SUM(E2177:AB2177)</f>
        <v>10.186399999999997</v>
      </c>
    </row>
    <row r="2178" spans="1:31" ht="12.75" customHeight="1">
      <c r="A2178" s="996"/>
      <c r="B2178" s="1024"/>
      <c r="C2178" s="783" t="s">
        <v>159</v>
      </c>
      <c r="D2178" s="783" t="s">
        <v>160</v>
      </c>
      <c r="E2178" s="459">
        <v>41</v>
      </c>
      <c r="F2178" s="459">
        <v>36</v>
      </c>
      <c r="G2178" s="459">
        <v>36</v>
      </c>
      <c r="H2178" s="724">
        <v>38</v>
      </c>
      <c r="I2178" s="459">
        <v>38</v>
      </c>
      <c r="J2178" s="459">
        <v>44</v>
      </c>
      <c r="K2178" s="459">
        <v>52</v>
      </c>
      <c r="L2178" s="459">
        <v>60</v>
      </c>
      <c r="M2178" s="459">
        <v>62</v>
      </c>
      <c r="N2178" s="724">
        <v>62</v>
      </c>
      <c r="O2178" s="459">
        <v>59</v>
      </c>
      <c r="P2178" s="459">
        <v>64</v>
      </c>
      <c r="Q2178" s="459">
        <v>57</v>
      </c>
      <c r="R2178" s="459">
        <v>56</v>
      </c>
      <c r="S2178" s="459">
        <v>56</v>
      </c>
      <c r="T2178" s="459">
        <v>59</v>
      </c>
      <c r="U2178" s="459">
        <v>60</v>
      </c>
      <c r="V2178" s="724">
        <v>62</v>
      </c>
      <c r="W2178" s="459">
        <v>64</v>
      </c>
      <c r="X2178" s="459">
        <v>60</v>
      </c>
      <c r="Y2178" s="459">
        <v>56</v>
      </c>
      <c r="Z2178" s="459">
        <v>50</v>
      </c>
      <c r="AA2178" s="459">
        <v>46</v>
      </c>
      <c r="AB2178" s="459">
        <v>42</v>
      </c>
      <c r="AC2178" s="786"/>
    </row>
    <row r="2179" spans="1:31" ht="12.75" customHeight="1" thickBot="1">
      <c r="A2179" s="996"/>
      <c r="B2179" s="1024"/>
      <c r="C2179" s="998" t="s">
        <v>161</v>
      </c>
      <c r="D2179" s="998"/>
      <c r="E2179" s="918">
        <f t="shared" ref="E2179:AC2179" si="600">E2177/E2176</f>
        <v>0.7123655913978495</v>
      </c>
      <c r="F2179" s="918">
        <f t="shared" si="600"/>
        <v>0.73292867981790599</v>
      </c>
      <c r="G2179" s="918">
        <f t="shared" si="600"/>
        <v>0.74132492113564674</v>
      </c>
      <c r="H2179" s="928">
        <f t="shared" si="600"/>
        <v>0.76160000000000005</v>
      </c>
      <c r="I2179" s="918">
        <f t="shared" si="600"/>
        <v>0.72935779816513757</v>
      </c>
      <c r="J2179" s="918">
        <f t="shared" si="600"/>
        <v>0.6136950904392765</v>
      </c>
      <c r="K2179" s="918">
        <f t="shared" si="600"/>
        <v>0.49441624365482234</v>
      </c>
      <c r="L2179" s="918">
        <f t="shared" si="600"/>
        <v>0.44270833333333331</v>
      </c>
      <c r="M2179" s="918">
        <f t="shared" si="600"/>
        <v>0.42628205128205127</v>
      </c>
      <c r="N2179" s="928">
        <f t="shared" si="600"/>
        <v>0.45016077170418006</v>
      </c>
      <c r="O2179" s="918">
        <f t="shared" si="600"/>
        <v>0.44780876494023902</v>
      </c>
      <c r="P2179" s="918">
        <f t="shared" si="600"/>
        <v>0.4399375975039001</v>
      </c>
      <c r="Q2179" s="918">
        <f t="shared" si="600"/>
        <v>0.4720812182741117</v>
      </c>
      <c r="R2179" s="918">
        <f t="shared" si="600"/>
        <v>0.5114840989399293</v>
      </c>
      <c r="S2179" s="918">
        <f t="shared" si="600"/>
        <v>0.53405017921146947</v>
      </c>
      <c r="T2179" s="918">
        <f t="shared" si="600"/>
        <v>0.5166374781085814</v>
      </c>
      <c r="U2179" s="918">
        <f t="shared" si="600"/>
        <v>0.48142031379025596</v>
      </c>
      <c r="V2179" s="928">
        <f t="shared" si="600"/>
        <v>0.45192307692307693</v>
      </c>
      <c r="W2179" s="918">
        <f t="shared" si="600"/>
        <v>0.42615384615384611</v>
      </c>
      <c r="X2179" s="918">
        <f t="shared" si="600"/>
        <v>0.43923749007148527</v>
      </c>
      <c r="Y2179" s="918">
        <f t="shared" si="600"/>
        <v>0.45385906040268459</v>
      </c>
      <c r="Z2179" s="918">
        <f t="shared" si="600"/>
        <v>0.46753246753246752</v>
      </c>
      <c r="AA2179" s="918">
        <f t="shared" si="600"/>
        <v>0.49648241206030147</v>
      </c>
      <c r="AB2179" s="918">
        <f t="shared" si="600"/>
        <v>0.57832744405182568</v>
      </c>
      <c r="AC2179" s="786">
        <f t="shared" si="600"/>
        <v>0.51013621794871766</v>
      </c>
    </row>
    <row r="2180" spans="1:31" ht="12.75" customHeight="1">
      <c r="A2180" s="999" t="s">
        <v>737</v>
      </c>
      <c r="B2180" s="1000"/>
      <c r="C2180" s="1001"/>
      <c r="D2180" s="1001"/>
      <c r="E2180" s="1002">
        <f t="shared" ref="E2180:AB2180" si="601">E2172+E2176</f>
        <v>0.87919999999999998</v>
      </c>
      <c r="F2180" s="1002">
        <f t="shared" si="601"/>
        <v>0.76880000000000004</v>
      </c>
      <c r="G2180" s="1002">
        <f t="shared" si="601"/>
        <v>0.74239999999999995</v>
      </c>
      <c r="H2180" s="1002">
        <f t="shared" si="601"/>
        <v>0.71520000000000006</v>
      </c>
      <c r="I2180" s="1002">
        <f t="shared" si="601"/>
        <v>0.77439999999999998</v>
      </c>
      <c r="J2180" s="1002">
        <f t="shared" si="601"/>
        <v>0.90399999999999991</v>
      </c>
      <c r="K2180" s="1002">
        <f t="shared" si="601"/>
        <v>1.1464000000000001</v>
      </c>
      <c r="L2180" s="1002">
        <f t="shared" si="601"/>
        <v>1.3815999999999999</v>
      </c>
      <c r="M2180" s="1002">
        <f t="shared" si="601"/>
        <v>1.5095999999999998</v>
      </c>
      <c r="N2180" s="1002">
        <f t="shared" si="601"/>
        <v>1.48</v>
      </c>
      <c r="O2180" s="1002">
        <f t="shared" si="601"/>
        <v>1.504</v>
      </c>
      <c r="P2180" s="1002">
        <f t="shared" si="601"/>
        <v>1.5664</v>
      </c>
      <c r="Q2180" s="1002">
        <f t="shared" si="601"/>
        <v>1.3655999999999999</v>
      </c>
      <c r="R2180" s="1002">
        <f t="shared" si="601"/>
        <v>1.3288</v>
      </c>
      <c r="S2180" s="1002">
        <f t="shared" si="601"/>
        <v>1.296</v>
      </c>
      <c r="T2180" s="1002">
        <f t="shared" si="601"/>
        <v>1.3088</v>
      </c>
      <c r="U2180" s="1002">
        <f t="shared" si="601"/>
        <v>1.3944000000000001</v>
      </c>
      <c r="V2180" s="1002">
        <f t="shared" si="601"/>
        <v>1.4543999999999999</v>
      </c>
      <c r="W2180" s="1002">
        <f t="shared" si="601"/>
        <v>1.476</v>
      </c>
      <c r="X2180" s="1002">
        <f t="shared" si="601"/>
        <v>1.4496000000000002</v>
      </c>
      <c r="Y2180" s="1002">
        <f t="shared" si="601"/>
        <v>1.3895999999999999</v>
      </c>
      <c r="Z2180" s="1002">
        <f t="shared" si="601"/>
        <v>1.272</v>
      </c>
      <c r="AA2180" s="1002">
        <f t="shared" si="601"/>
        <v>1.1784000000000001</v>
      </c>
      <c r="AB2180" s="1002">
        <f t="shared" si="601"/>
        <v>1.0256000000000001</v>
      </c>
      <c r="AC2180" s="1003"/>
    </row>
    <row r="2181" spans="1:31" ht="12.75" customHeight="1">
      <c r="A2181" s="811" t="s">
        <v>738</v>
      </c>
      <c r="B2181" s="812"/>
      <c r="C2181" s="813"/>
      <c r="D2181" s="813"/>
      <c r="E2181" s="809">
        <f t="shared" ref="E2181:AB2181" si="602">E2173+E2177</f>
        <v>0.65920000000000001</v>
      </c>
      <c r="F2181" s="809">
        <f t="shared" si="602"/>
        <v>0.59760000000000002</v>
      </c>
      <c r="G2181" s="809">
        <f t="shared" si="602"/>
        <v>0.58160000000000001</v>
      </c>
      <c r="H2181" s="809">
        <f t="shared" si="602"/>
        <v>0.58720000000000006</v>
      </c>
      <c r="I2181" s="809">
        <f t="shared" si="602"/>
        <v>0.58640000000000003</v>
      </c>
      <c r="J2181" s="809">
        <f t="shared" si="602"/>
        <v>0.58799999999999997</v>
      </c>
      <c r="K2181" s="809">
        <f t="shared" si="602"/>
        <v>0.59040000000000004</v>
      </c>
      <c r="L2181" s="809">
        <f t="shared" si="602"/>
        <v>0.60719999999999996</v>
      </c>
      <c r="M2181" s="809">
        <f t="shared" si="602"/>
        <v>0.63519999999999999</v>
      </c>
      <c r="N2181" s="809">
        <f t="shared" si="602"/>
        <v>0.66639999999999999</v>
      </c>
      <c r="O2181" s="814">
        <f t="shared" si="602"/>
        <v>0.67120000000000002</v>
      </c>
      <c r="P2181" s="809">
        <f t="shared" si="602"/>
        <v>0.7056</v>
      </c>
      <c r="Q2181" s="814">
        <f t="shared" si="602"/>
        <v>0.70080000000000009</v>
      </c>
      <c r="R2181" s="809">
        <f t="shared" si="602"/>
        <v>0.73839999999999995</v>
      </c>
      <c r="S2181" s="809">
        <f t="shared" si="602"/>
        <v>0.74960000000000004</v>
      </c>
      <c r="T2181" s="809">
        <f t="shared" si="602"/>
        <v>0.7367999999999999</v>
      </c>
      <c r="U2181" s="809">
        <f t="shared" si="602"/>
        <v>0.72960000000000003</v>
      </c>
      <c r="V2181" s="809">
        <f t="shared" si="602"/>
        <v>0.71199999999999997</v>
      </c>
      <c r="W2181" s="809">
        <f t="shared" si="602"/>
        <v>0.69439999999999991</v>
      </c>
      <c r="X2181" s="809">
        <f t="shared" si="602"/>
        <v>0.69920000000000004</v>
      </c>
      <c r="Y2181" s="809">
        <f t="shared" si="602"/>
        <v>0.69199999999999995</v>
      </c>
      <c r="Z2181" s="809">
        <f t="shared" si="602"/>
        <v>0.66639999999999999</v>
      </c>
      <c r="AA2181" s="809">
        <f t="shared" si="602"/>
        <v>0.65839999999999999</v>
      </c>
      <c r="AB2181" s="809">
        <f t="shared" si="602"/>
        <v>0.65439999999999998</v>
      </c>
      <c r="AC2181" s="815"/>
    </row>
    <row r="2182" spans="1:31" ht="12.75" customHeight="1">
      <c r="A2182" s="816" t="s">
        <v>739</v>
      </c>
      <c r="B2182" s="817"/>
      <c r="C2182" s="818"/>
      <c r="D2182" s="818"/>
      <c r="E2182" s="819">
        <f t="shared" ref="E2182:AB2182" si="603">SQRT(E2180*E2180+E2181*E2181)</f>
        <v>1.0988800116482236</v>
      </c>
      <c r="F2182" s="819">
        <f t="shared" si="603"/>
        <v>0.97374493580197885</v>
      </c>
      <c r="G2182" s="819">
        <f t="shared" si="603"/>
        <v>0.94308871268826022</v>
      </c>
      <c r="H2182" s="819">
        <f t="shared" si="603"/>
        <v>0.9253728329705817</v>
      </c>
      <c r="I2182" s="819">
        <f t="shared" si="603"/>
        <v>0.97137033102725556</v>
      </c>
      <c r="J2182" s="819">
        <f t="shared" si="603"/>
        <v>1.0784062314360019</v>
      </c>
      <c r="K2182" s="819">
        <f t="shared" si="603"/>
        <v>1.2894980108553873</v>
      </c>
      <c r="L2182" s="819">
        <f t="shared" si="603"/>
        <v>1.5091422729484454</v>
      </c>
      <c r="M2182" s="819">
        <f t="shared" si="603"/>
        <v>1.637794614718219</v>
      </c>
      <c r="N2182" s="819">
        <f t="shared" si="603"/>
        <v>1.6231108896190671</v>
      </c>
      <c r="O2182" s="819">
        <f t="shared" si="603"/>
        <v>1.6469746324700938</v>
      </c>
      <c r="P2182" s="819">
        <f t="shared" si="603"/>
        <v>1.7179872874966218</v>
      </c>
      <c r="Q2182" s="819">
        <f t="shared" si="603"/>
        <v>1.534921496363902</v>
      </c>
      <c r="R2182" s="819">
        <f t="shared" si="603"/>
        <v>1.5201789368360554</v>
      </c>
      <c r="S2182" s="819">
        <f t="shared" si="603"/>
        <v>1.4971693825349222</v>
      </c>
      <c r="T2182" s="819">
        <f t="shared" si="603"/>
        <v>1.501942635389248</v>
      </c>
      <c r="U2182" s="819">
        <f t="shared" si="603"/>
        <v>1.5737431556642274</v>
      </c>
      <c r="V2182" s="819">
        <f t="shared" si="603"/>
        <v>1.619328058177218</v>
      </c>
      <c r="W2182" s="819">
        <f t="shared" si="603"/>
        <v>1.6311858753679791</v>
      </c>
      <c r="X2182" s="819">
        <f t="shared" si="603"/>
        <v>1.6094162917032997</v>
      </c>
      <c r="Y2182" s="819">
        <f t="shared" si="603"/>
        <v>1.5523698528379117</v>
      </c>
      <c r="Z2182" s="819">
        <f t="shared" si="603"/>
        <v>1.4359919776934689</v>
      </c>
      <c r="AA2182" s="819">
        <f t="shared" si="603"/>
        <v>1.3498581851439062</v>
      </c>
      <c r="AB2182" s="819">
        <f t="shared" si="603"/>
        <v>1.2165914351169831</v>
      </c>
      <c r="AC2182" s="821"/>
      <c r="AD2182" s="787">
        <f>MAX(E2182:AB2182)</f>
        <v>1.7179872874966218</v>
      </c>
    </row>
    <row r="2183" spans="1:31" s="738" customFormat="1" ht="12.75" customHeight="1" thickBot="1">
      <c r="A2183" s="822" t="s">
        <v>648</v>
      </c>
      <c r="B2183" s="823"/>
      <c r="C2183" s="824"/>
      <c r="D2183" s="824"/>
      <c r="E2183" s="917">
        <v>1</v>
      </c>
      <c r="F2183" s="917">
        <v>2</v>
      </c>
      <c r="G2183" s="917">
        <v>3</v>
      </c>
      <c r="H2183" s="917">
        <v>4</v>
      </c>
      <c r="I2183" s="917">
        <v>5</v>
      </c>
      <c r="J2183" s="917">
        <v>6</v>
      </c>
      <c r="K2183" s="917">
        <v>7</v>
      </c>
      <c r="L2183" s="917">
        <v>8</v>
      </c>
      <c r="M2183" s="917">
        <v>9</v>
      </c>
      <c r="N2183" s="917">
        <v>10</v>
      </c>
      <c r="O2183" s="917">
        <v>11</v>
      </c>
      <c r="P2183" s="917">
        <v>12</v>
      </c>
      <c r="Q2183" s="917">
        <v>13</v>
      </c>
      <c r="R2183" s="917">
        <v>14</v>
      </c>
      <c r="S2183" s="917">
        <v>15</v>
      </c>
      <c r="T2183" s="917">
        <v>16</v>
      </c>
      <c r="U2183" s="917">
        <v>17</v>
      </c>
      <c r="V2183" s="917">
        <v>18</v>
      </c>
      <c r="W2183" s="917">
        <v>19</v>
      </c>
      <c r="X2183" s="917">
        <v>20</v>
      </c>
      <c r="Y2183" s="917">
        <v>21</v>
      </c>
      <c r="Z2183" s="917">
        <v>22</v>
      </c>
      <c r="AA2183" s="917">
        <v>23</v>
      </c>
      <c r="AB2183" s="917">
        <v>24</v>
      </c>
      <c r="AC2183" s="826"/>
    </row>
    <row r="2184" spans="1:31" s="738" customFormat="1" ht="12.75" customHeight="1">
      <c r="A2184" s="827" t="s">
        <v>169</v>
      </c>
      <c r="B2184" s="828"/>
      <c r="C2184" s="829" t="s">
        <v>164</v>
      </c>
      <c r="D2184" s="829" t="s">
        <v>160</v>
      </c>
      <c r="E2184" s="829">
        <v>10.649999618530273</v>
      </c>
      <c r="F2184" s="829">
        <v>10.479999542236328</v>
      </c>
      <c r="G2184" s="829">
        <v>10.510000228881836</v>
      </c>
      <c r="H2184" s="829">
        <v>10.510000228881836</v>
      </c>
      <c r="I2184" s="829">
        <v>10.479999542236328</v>
      </c>
      <c r="J2184" s="829">
        <v>10.449999809265137</v>
      </c>
      <c r="K2184" s="829">
        <v>10.430000305175781</v>
      </c>
      <c r="L2184" s="829">
        <v>10.520000457763672</v>
      </c>
      <c r="M2184" s="829">
        <v>10.430000305175781</v>
      </c>
      <c r="N2184" s="829">
        <v>10.5</v>
      </c>
      <c r="O2184" s="829">
        <v>10.5</v>
      </c>
      <c r="P2184" s="829">
        <v>10.590000152587891</v>
      </c>
      <c r="Q2184" s="829">
        <v>10.630000114440918</v>
      </c>
      <c r="R2184" s="829">
        <v>10.689999580383301</v>
      </c>
      <c r="S2184" s="829">
        <v>10.649999618530273</v>
      </c>
      <c r="T2184" s="829">
        <v>10.659999847412109</v>
      </c>
      <c r="U2184" s="829">
        <v>10.630000114440918</v>
      </c>
      <c r="V2184" s="829">
        <v>10.640000343322754</v>
      </c>
      <c r="W2184" s="829">
        <v>10.649999618530273</v>
      </c>
      <c r="X2184" s="829">
        <v>10.680000305175781</v>
      </c>
      <c r="Y2184" s="829">
        <v>10.670000076293945</v>
      </c>
      <c r="Z2184" s="829">
        <v>10.550000190734863</v>
      </c>
      <c r="AA2184" s="829">
        <v>10.609999656677246</v>
      </c>
      <c r="AB2184" s="829">
        <v>10.600000381469727</v>
      </c>
      <c r="AC2184" s="829"/>
      <c r="AD2184" s="737">
        <f>MAX(E2184:AB2184)</f>
        <v>10.689999580383301</v>
      </c>
      <c r="AE2184" s="737">
        <f>MIN(E2184:AB2184)</f>
        <v>10.430000305175781</v>
      </c>
    </row>
    <row r="2185" spans="1:31" s="738" customFormat="1" ht="12.75" customHeight="1" thickBot="1">
      <c r="A2185" s="830" t="s">
        <v>170</v>
      </c>
      <c r="B2185" s="831"/>
      <c r="C2185" s="792" t="s">
        <v>164</v>
      </c>
      <c r="D2185" s="792" t="s">
        <v>160</v>
      </c>
      <c r="E2185" s="792">
        <v>10.649999618530273</v>
      </c>
      <c r="F2185" s="792">
        <v>10.479999542236328</v>
      </c>
      <c r="G2185" s="792">
        <v>10.520000457763672</v>
      </c>
      <c r="H2185" s="792">
        <v>10.510000228881836</v>
      </c>
      <c r="I2185" s="792">
        <v>10.479999542236328</v>
      </c>
      <c r="J2185" s="792">
        <v>10.460000038146973</v>
      </c>
      <c r="K2185" s="792">
        <v>10.430000305175781</v>
      </c>
      <c r="L2185" s="792">
        <v>10.529999732971191</v>
      </c>
      <c r="M2185" s="792">
        <v>10.439999580383301</v>
      </c>
      <c r="N2185" s="792">
        <v>10.5</v>
      </c>
      <c r="O2185" s="792">
        <v>10.510000228881836</v>
      </c>
      <c r="P2185" s="792">
        <v>10.590000152587891</v>
      </c>
      <c r="Q2185" s="792">
        <v>10.630000114440918</v>
      </c>
      <c r="R2185" s="792">
        <v>10.689999580383301</v>
      </c>
      <c r="S2185" s="792">
        <v>10.649999618530273</v>
      </c>
      <c r="T2185" s="792">
        <v>10.670000076293945</v>
      </c>
      <c r="U2185" s="792">
        <v>10.630000114440918</v>
      </c>
      <c r="V2185" s="792">
        <v>10.640000343322754</v>
      </c>
      <c r="W2185" s="792">
        <v>10.659999847412109</v>
      </c>
      <c r="X2185" s="792">
        <v>10.680000305175781</v>
      </c>
      <c r="Y2185" s="792">
        <v>10.680000305175781</v>
      </c>
      <c r="Z2185" s="792">
        <v>10.560000419616699</v>
      </c>
      <c r="AA2185" s="792">
        <v>10.609999656677246</v>
      </c>
      <c r="AB2185" s="792">
        <v>10.600000381469727</v>
      </c>
      <c r="AC2185" s="792"/>
    </row>
    <row r="2186" spans="1:31" ht="12.75" customHeight="1">
      <c r="A2186" s="931" t="s">
        <v>175</v>
      </c>
      <c r="B2186" s="728" t="s">
        <v>932</v>
      </c>
      <c r="C2186" s="777" t="s">
        <v>156</v>
      </c>
      <c r="D2186" s="777" t="s">
        <v>157</v>
      </c>
      <c r="E2186" s="975">
        <v>0.15479999999999999</v>
      </c>
      <c r="F2186" s="975">
        <v>0.13819999999999999</v>
      </c>
      <c r="G2186" s="975">
        <v>0.13120000000000001</v>
      </c>
      <c r="H2186" s="939">
        <v>0.13300000000000001</v>
      </c>
      <c r="I2186" s="975">
        <v>0.13739999999999999</v>
      </c>
      <c r="J2186" s="975">
        <v>0.15720000000000001</v>
      </c>
      <c r="K2186" s="975">
        <v>0.2198</v>
      </c>
      <c r="L2186" s="975">
        <v>0.27939999999999998</v>
      </c>
      <c r="M2186" s="975">
        <v>0.31080000000000002</v>
      </c>
      <c r="N2186" s="939">
        <v>0.31580000000000003</v>
      </c>
      <c r="O2186" s="975">
        <v>0.31340000000000001</v>
      </c>
      <c r="P2186" s="975">
        <v>0.30520000000000003</v>
      </c>
      <c r="Q2186" s="975">
        <v>0.27360000000000001</v>
      </c>
      <c r="R2186" s="975">
        <v>0.25280000000000002</v>
      </c>
      <c r="S2186" s="975">
        <v>0.26900000000000002</v>
      </c>
      <c r="T2186" s="975">
        <v>0.2702</v>
      </c>
      <c r="U2186" s="975">
        <v>0.26960000000000001</v>
      </c>
      <c r="V2186" s="939">
        <v>0.28860000000000002</v>
      </c>
      <c r="W2186" s="975">
        <v>0.28620000000000001</v>
      </c>
      <c r="X2186" s="975">
        <v>0.28739999999999999</v>
      </c>
      <c r="Y2186" s="975">
        <v>0.27560000000000001</v>
      </c>
      <c r="Z2186" s="975">
        <v>0.26140000000000002</v>
      </c>
      <c r="AA2186" s="975">
        <v>0.2354</v>
      </c>
      <c r="AB2186" s="975">
        <v>0.1978</v>
      </c>
      <c r="AC2186" s="780">
        <f>SUM(E2186:AB2186)</f>
        <v>5.7638000000000007</v>
      </c>
      <c r="AD2186" s="737">
        <f>MAX(E2186:AB2186)</f>
        <v>0.31580000000000003</v>
      </c>
      <c r="AE2186" s="737">
        <f>MIN(E2186:AB2186)</f>
        <v>0.13120000000000001</v>
      </c>
    </row>
    <row r="2187" spans="1:31" ht="12.75" customHeight="1">
      <c r="A2187" s="932"/>
      <c r="B2187" s="853"/>
      <c r="C2187" s="783" t="s">
        <v>158</v>
      </c>
      <c r="D2187" s="783" t="s">
        <v>157</v>
      </c>
      <c r="E2187" s="948">
        <v>0.11940000000000001</v>
      </c>
      <c r="F2187" s="948">
        <v>0.11219999999999999</v>
      </c>
      <c r="G2187" s="948">
        <v>0.1096</v>
      </c>
      <c r="H2187" s="940">
        <v>0.1108</v>
      </c>
      <c r="I2187" s="948">
        <v>0.1104</v>
      </c>
      <c r="J2187" s="948">
        <v>0.11</v>
      </c>
      <c r="K2187" s="948">
        <v>0.10639999999999999</v>
      </c>
      <c r="L2187" s="948">
        <v>0.108</v>
      </c>
      <c r="M2187" s="948">
        <v>0.1186</v>
      </c>
      <c r="N2187" s="940">
        <v>0.1242</v>
      </c>
      <c r="O2187" s="948">
        <v>0.1268</v>
      </c>
      <c r="P2187" s="948">
        <v>0.13320000000000001</v>
      </c>
      <c r="Q2187" s="948">
        <v>0.13</v>
      </c>
      <c r="R2187" s="948">
        <v>0.1484</v>
      </c>
      <c r="S2187" s="948">
        <v>0.14960000000000001</v>
      </c>
      <c r="T2187" s="948">
        <v>0.14280000000000001</v>
      </c>
      <c r="U2187" s="948">
        <v>0.13819999999999999</v>
      </c>
      <c r="V2187" s="940">
        <v>0.1338</v>
      </c>
      <c r="W2187" s="948">
        <v>0.13039999999999999</v>
      </c>
      <c r="X2187" s="948">
        <v>0.13</v>
      </c>
      <c r="Y2187" s="948">
        <v>0.12620000000000001</v>
      </c>
      <c r="Z2187" s="948">
        <v>0.12959999999999999</v>
      </c>
      <c r="AA2187" s="948">
        <v>0.1288</v>
      </c>
      <c r="AB2187" s="948">
        <v>0.1242</v>
      </c>
      <c r="AC2187" s="841">
        <f>SUM(E2187:AB2187)</f>
        <v>3.0015999999999998</v>
      </c>
    </row>
    <row r="2188" spans="1:31" ht="12.75" customHeight="1">
      <c r="A2188" s="932"/>
      <c r="B2188" s="853"/>
      <c r="C2188" s="783" t="s">
        <v>159</v>
      </c>
      <c r="D2188" s="783" t="s">
        <v>209</v>
      </c>
      <c r="E2188" s="927">
        <f t="shared" ref="E2188:AB2188" si="604">SQRT(E2186*E2186+E2187*E2187)*1000/(1.732*E2184)</f>
        <v>10.59850118061339</v>
      </c>
      <c r="F2188" s="927">
        <f t="shared" si="604"/>
        <v>9.8070595305653825</v>
      </c>
      <c r="G2188" s="927">
        <f t="shared" si="604"/>
        <v>9.3914165716443865</v>
      </c>
      <c r="H2188" s="933">
        <f t="shared" si="604"/>
        <v>9.509576263752658</v>
      </c>
      <c r="I2188" s="927">
        <f t="shared" si="604"/>
        <v>9.7104632322577888</v>
      </c>
      <c r="J2188" s="927">
        <f t="shared" si="604"/>
        <v>10.600579139965479</v>
      </c>
      <c r="K2188" s="927">
        <f t="shared" si="604"/>
        <v>13.517958857469525</v>
      </c>
      <c r="L2188" s="927">
        <f t="shared" si="604"/>
        <v>16.439977492740514</v>
      </c>
      <c r="M2188" s="927">
        <f t="shared" si="604"/>
        <v>18.414851713336517</v>
      </c>
      <c r="N2188" s="933">
        <f t="shared" si="604"/>
        <v>18.659703606789662</v>
      </c>
      <c r="O2188" s="927">
        <f t="shared" si="604"/>
        <v>18.590100980498654</v>
      </c>
      <c r="P2188" s="927">
        <f t="shared" si="604"/>
        <v>18.155195411923945</v>
      </c>
      <c r="Q2188" s="927">
        <f t="shared" si="604"/>
        <v>16.452744421259414</v>
      </c>
      <c r="R2188" s="927">
        <f t="shared" si="604"/>
        <v>15.832439635409717</v>
      </c>
      <c r="S2188" s="927">
        <f t="shared" si="604"/>
        <v>16.68675421194289</v>
      </c>
      <c r="T2188" s="927">
        <f t="shared" si="604"/>
        <v>16.552670612942926</v>
      </c>
      <c r="U2188" s="927">
        <f t="shared" si="604"/>
        <v>16.455114700471277</v>
      </c>
      <c r="V2188" s="933">
        <f t="shared" si="604"/>
        <v>17.261733942537543</v>
      </c>
      <c r="W2188" s="927">
        <f t="shared" si="604"/>
        <v>17.05032727929823</v>
      </c>
      <c r="X2188" s="927">
        <f t="shared" si="604"/>
        <v>17.052563735290647</v>
      </c>
      <c r="Y2188" s="927">
        <f t="shared" si="604"/>
        <v>16.402212611850391</v>
      </c>
      <c r="Z2188" s="927">
        <f t="shared" si="604"/>
        <v>15.967284530396391</v>
      </c>
      <c r="AA2188" s="927">
        <f t="shared" si="604"/>
        <v>14.601949158655669</v>
      </c>
      <c r="AB2188" s="927">
        <f t="shared" si="604"/>
        <v>12.721710828944568</v>
      </c>
      <c r="AC2188" s="786"/>
    </row>
    <row r="2189" spans="1:31" ht="12.75" customHeight="1">
      <c r="A2189" s="945"/>
      <c r="B2189" s="867"/>
      <c r="C2189" s="802" t="s">
        <v>161</v>
      </c>
      <c r="D2189" s="802"/>
      <c r="E2189" s="879">
        <f t="shared" ref="E2189:AC2189" si="605">E2187/E2186</f>
        <v>0.77131782945736438</v>
      </c>
      <c r="F2189" s="879">
        <f t="shared" si="605"/>
        <v>0.81186685962373373</v>
      </c>
      <c r="G2189" s="879">
        <f t="shared" si="605"/>
        <v>0.83536585365853655</v>
      </c>
      <c r="H2189" s="919">
        <f t="shared" si="605"/>
        <v>0.8330827067669172</v>
      </c>
      <c r="I2189" s="879">
        <f t="shared" si="605"/>
        <v>0.80349344978165937</v>
      </c>
      <c r="J2189" s="879">
        <f t="shared" si="605"/>
        <v>0.69974554707379133</v>
      </c>
      <c r="K2189" s="879">
        <f t="shared" si="605"/>
        <v>0.48407643312101911</v>
      </c>
      <c r="L2189" s="879">
        <f t="shared" si="605"/>
        <v>0.38654259126700075</v>
      </c>
      <c r="M2189" s="879">
        <f t="shared" si="605"/>
        <v>0.38159588159588154</v>
      </c>
      <c r="N2189" s="919">
        <f t="shared" si="605"/>
        <v>0.39328689043698539</v>
      </c>
      <c r="O2189" s="879">
        <f t="shared" si="605"/>
        <v>0.40459476707083597</v>
      </c>
      <c r="P2189" s="879">
        <f t="shared" si="605"/>
        <v>0.43643512450851901</v>
      </c>
      <c r="Q2189" s="879">
        <f t="shared" si="605"/>
        <v>0.47514619883040937</v>
      </c>
      <c r="R2189" s="879">
        <f t="shared" si="605"/>
        <v>0.58702531645569611</v>
      </c>
      <c r="S2189" s="879">
        <f t="shared" si="605"/>
        <v>0.5561338289962825</v>
      </c>
      <c r="T2189" s="879">
        <f t="shared" si="605"/>
        <v>0.52849740932642497</v>
      </c>
      <c r="U2189" s="879">
        <f t="shared" si="605"/>
        <v>0.5126112759643916</v>
      </c>
      <c r="V2189" s="919">
        <f t="shared" si="605"/>
        <v>0.46361746361746359</v>
      </c>
      <c r="W2189" s="879">
        <f t="shared" si="605"/>
        <v>0.45562543675751216</v>
      </c>
      <c r="X2189" s="879">
        <f t="shared" si="605"/>
        <v>0.45233124565066113</v>
      </c>
      <c r="Y2189" s="879">
        <f t="shared" si="605"/>
        <v>0.4579100145137881</v>
      </c>
      <c r="Z2189" s="879">
        <f t="shared" si="605"/>
        <v>0.49579188982402439</v>
      </c>
      <c r="AA2189" s="879">
        <f t="shared" si="605"/>
        <v>0.54715378079864063</v>
      </c>
      <c r="AB2189" s="879">
        <f t="shared" si="605"/>
        <v>0.62790697674418605</v>
      </c>
      <c r="AC2189" s="805">
        <f t="shared" si="605"/>
        <v>0.52076754918630064</v>
      </c>
    </row>
    <row r="2190" spans="1:31" ht="12.75" customHeight="1">
      <c r="A2190" s="942" t="s">
        <v>255</v>
      </c>
      <c r="B2190" s="727" t="s">
        <v>861</v>
      </c>
      <c r="C2190" s="857" t="s">
        <v>156</v>
      </c>
      <c r="D2190" s="857" t="s">
        <v>157</v>
      </c>
      <c r="E2190" s="947">
        <v>2.3599999999999999E-2</v>
      </c>
      <c r="F2190" s="947">
        <v>2.2800000000000001E-2</v>
      </c>
      <c r="G2190" s="947">
        <v>2.24E-2</v>
      </c>
      <c r="H2190" s="943">
        <v>2.2800000000000001E-2</v>
      </c>
      <c r="I2190" s="947">
        <v>2.2800000000000001E-2</v>
      </c>
      <c r="J2190" s="947">
        <v>2.1399999999999999E-2</v>
      </c>
      <c r="K2190" s="947">
        <v>0.02</v>
      </c>
      <c r="L2190" s="947">
        <v>1.9599999999999999E-2</v>
      </c>
      <c r="M2190" s="947">
        <v>1.9599999999999999E-2</v>
      </c>
      <c r="N2190" s="943">
        <v>1.9800000000000002E-2</v>
      </c>
      <c r="O2190" s="947">
        <v>1.9800000000000002E-2</v>
      </c>
      <c r="P2190" s="947">
        <v>2.1000000000000001E-2</v>
      </c>
      <c r="Q2190" s="947">
        <v>2.18E-2</v>
      </c>
      <c r="R2190" s="947">
        <v>2.1999999999999999E-2</v>
      </c>
      <c r="S2190" s="947">
        <v>2.2200000000000001E-2</v>
      </c>
      <c r="T2190" s="947">
        <v>2.2200000000000001E-2</v>
      </c>
      <c r="U2190" s="947">
        <v>2.24E-2</v>
      </c>
      <c r="V2190" s="943">
        <v>2.24E-2</v>
      </c>
      <c r="W2190" s="947">
        <v>2.1999999999999999E-2</v>
      </c>
      <c r="X2190" s="947">
        <v>2.3E-2</v>
      </c>
      <c r="Y2190" s="947">
        <v>2.3800000000000002E-2</v>
      </c>
      <c r="Z2190" s="947">
        <v>2.5600000000000001E-2</v>
      </c>
      <c r="AA2190" s="947">
        <v>2.8799999999999999E-2</v>
      </c>
      <c r="AB2190" s="947">
        <v>3.0200000000000001E-2</v>
      </c>
      <c r="AC2190" s="841">
        <f>SUM(E2190:AB2190)</f>
        <v>0.54200000000000004</v>
      </c>
    </row>
    <row r="2191" spans="1:31" ht="12.75" customHeight="1">
      <c r="A2191" s="925"/>
      <c r="B2191" s="853"/>
      <c r="C2191" s="783" t="s">
        <v>158</v>
      </c>
      <c r="D2191" s="783" t="s">
        <v>157</v>
      </c>
      <c r="E2191" s="948">
        <v>5.5199999999999999E-2</v>
      </c>
      <c r="F2191" s="948">
        <v>4.5199999999999997E-2</v>
      </c>
      <c r="G2191" s="948">
        <v>4.3200000000000002E-2</v>
      </c>
      <c r="H2191" s="940">
        <v>4.4200000000000003E-2</v>
      </c>
      <c r="I2191" s="948">
        <v>4.2999999999999997E-2</v>
      </c>
      <c r="J2191" s="948">
        <v>4.2200000000000001E-2</v>
      </c>
      <c r="K2191" s="948">
        <v>3.9E-2</v>
      </c>
      <c r="L2191" s="948">
        <v>3.4599999999999999E-2</v>
      </c>
      <c r="M2191" s="948">
        <v>3.0599999999999999E-2</v>
      </c>
      <c r="N2191" s="940">
        <v>3.3799999999999997E-2</v>
      </c>
      <c r="O2191" s="948">
        <v>3.32E-2</v>
      </c>
      <c r="P2191" s="948">
        <v>4.7E-2</v>
      </c>
      <c r="Q2191" s="948">
        <v>5.4199999999999998E-2</v>
      </c>
      <c r="R2191" s="948">
        <v>5.7799999999999997E-2</v>
      </c>
      <c r="S2191" s="948">
        <v>6.1199999999999997E-2</v>
      </c>
      <c r="T2191" s="948">
        <v>0.06</v>
      </c>
      <c r="U2191" s="948">
        <v>6.1800000000000001E-2</v>
      </c>
      <c r="V2191" s="940">
        <v>6.1199999999999997E-2</v>
      </c>
      <c r="W2191" s="948">
        <v>6.0199999999999997E-2</v>
      </c>
      <c r="X2191" s="948">
        <v>6.4000000000000001E-2</v>
      </c>
      <c r="Y2191" s="948">
        <v>6.4399999999999999E-2</v>
      </c>
      <c r="Z2191" s="948">
        <v>6.7000000000000004E-2</v>
      </c>
      <c r="AA2191" s="948">
        <v>7.2999999999999995E-2</v>
      </c>
      <c r="AB2191" s="948">
        <v>7.3400000000000007E-2</v>
      </c>
      <c r="AC2191" s="786">
        <f>SUM(E2191:AB2191)</f>
        <v>1.2493999999999998</v>
      </c>
    </row>
    <row r="2192" spans="1:31" ht="12.75" customHeight="1">
      <c r="A2192" s="925"/>
      <c r="B2192" s="853"/>
      <c r="C2192" s="783" t="s">
        <v>159</v>
      </c>
      <c r="D2192" s="783" t="s">
        <v>209</v>
      </c>
      <c r="E2192" s="927">
        <f t="shared" ref="E2192:AB2192" si="606">SQRT(E2190*E2190+E2191*E2191)*1000/(1.732*E2184)</f>
        <v>3.2545796999606127</v>
      </c>
      <c r="F2192" s="927">
        <f t="shared" si="606"/>
        <v>2.7890415524182197</v>
      </c>
      <c r="G2192" s="927">
        <f t="shared" si="606"/>
        <v>2.6732540647884813</v>
      </c>
      <c r="H2192" s="933">
        <f t="shared" si="606"/>
        <v>2.7321440183020784</v>
      </c>
      <c r="I2192" s="927">
        <f t="shared" si="606"/>
        <v>2.6813821416062811</v>
      </c>
      <c r="J2192" s="927">
        <f t="shared" si="606"/>
        <v>2.6142281023837293</v>
      </c>
      <c r="K2192" s="927">
        <f t="shared" si="606"/>
        <v>2.4262272357454391</v>
      </c>
      <c r="L2192" s="927">
        <f t="shared" si="606"/>
        <v>2.182459712382729</v>
      </c>
      <c r="M2192" s="927">
        <f t="shared" si="606"/>
        <v>2.0115937740518794</v>
      </c>
      <c r="N2192" s="933">
        <f t="shared" si="606"/>
        <v>2.1539887435890037</v>
      </c>
      <c r="O2192" s="927">
        <f t="shared" si="606"/>
        <v>2.1255866076251371</v>
      </c>
      <c r="P2192" s="927">
        <f t="shared" si="606"/>
        <v>2.8065907073431378</v>
      </c>
      <c r="Q2192" s="927">
        <f t="shared" si="606"/>
        <v>3.1730678027893351</v>
      </c>
      <c r="R2192" s="927">
        <f t="shared" si="606"/>
        <v>3.34026605745315</v>
      </c>
      <c r="S2192" s="927">
        <f t="shared" si="606"/>
        <v>3.5293712406925279</v>
      </c>
      <c r="T2192" s="927">
        <f t="shared" si="606"/>
        <v>3.465032380897906</v>
      </c>
      <c r="U2192" s="927">
        <f t="shared" si="606"/>
        <v>3.5703515156293166</v>
      </c>
      <c r="V2192" s="933">
        <f t="shared" si="606"/>
        <v>3.5364036204419285</v>
      </c>
      <c r="W2192" s="927">
        <f t="shared" si="606"/>
        <v>3.4747203034888932</v>
      </c>
      <c r="X2192" s="927">
        <f t="shared" si="606"/>
        <v>3.676518162220745</v>
      </c>
      <c r="Y2192" s="927">
        <f t="shared" si="606"/>
        <v>3.7151235893960917</v>
      </c>
      <c r="Z2192" s="927">
        <f t="shared" si="606"/>
        <v>3.9252319138373339</v>
      </c>
      <c r="AA2192" s="927">
        <f t="shared" si="606"/>
        <v>4.2704348413754349</v>
      </c>
      <c r="AB2192" s="927">
        <f t="shared" si="606"/>
        <v>4.3231740311365243</v>
      </c>
      <c r="AC2192" s="786"/>
    </row>
    <row r="2193" spans="1:31" ht="12.75" customHeight="1">
      <c r="A2193" s="941"/>
      <c r="B2193" s="854"/>
      <c r="C2193" s="802" t="s">
        <v>161</v>
      </c>
      <c r="D2193" s="802"/>
      <c r="E2193" s="879">
        <f t="shared" ref="E2193:AC2193" si="607">E2191/E2190</f>
        <v>2.3389830508474576</v>
      </c>
      <c r="F2193" s="879">
        <f t="shared" si="607"/>
        <v>1.9824561403508769</v>
      </c>
      <c r="G2193" s="879">
        <f t="shared" si="607"/>
        <v>1.9285714285714286</v>
      </c>
      <c r="H2193" s="919">
        <f t="shared" si="607"/>
        <v>1.9385964912280702</v>
      </c>
      <c r="I2193" s="879">
        <f t="shared" si="607"/>
        <v>1.8859649122807016</v>
      </c>
      <c r="J2193" s="879">
        <f t="shared" si="607"/>
        <v>1.97196261682243</v>
      </c>
      <c r="K2193" s="879">
        <f t="shared" si="607"/>
        <v>1.95</v>
      </c>
      <c r="L2193" s="879">
        <f t="shared" si="607"/>
        <v>1.7653061224489797</v>
      </c>
      <c r="M2193" s="879">
        <f t="shared" si="607"/>
        <v>1.5612244897959184</v>
      </c>
      <c r="N2193" s="919">
        <f t="shared" si="607"/>
        <v>1.7070707070707067</v>
      </c>
      <c r="O2193" s="879">
        <f t="shared" si="607"/>
        <v>1.6767676767676767</v>
      </c>
      <c r="P2193" s="879">
        <f t="shared" si="607"/>
        <v>2.2380952380952381</v>
      </c>
      <c r="Q2193" s="879">
        <f t="shared" si="607"/>
        <v>2.4862385321100917</v>
      </c>
      <c r="R2193" s="879">
        <f t="shared" si="607"/>
        <v>2.6272727272727274</v>
      </c>
      <c r="S2193" s="879">
        <f t="shared" si="607"/>
        <v>2.7567567567567566</v>
      </c>
      <c r="T2193" s="879">
        <f t="shared" si="607"/>
        <v>2.7027027027027026</v>
      </c>
      <c r="U2193" s="879">
        <f t="shared" si="607"/>
        <v>2.7589285714285716</v>
      </c>
      <c r="V2193" s="919">
        <f t="shared" si="607"/>
        <v>2.7321428571428572</v>
      </c>
      <c r="W2193" s="879">
        <f t="shared" si="607"/>
        <v>2.7363636363636363</v>
      </c>
      <c r="X2193" s="879">
        <f t="shared" si="607"/>
        <v>2.7826086956521738</v>
      </c>
      <c r="Y2193" s="879">
        <f t="shared" si="607"/>
        <v>2.7058823529411762</v>
      </c>
      <c r="Z2193" s="879">
        <f t="shared" si="607"/>
        <v>2.6171875</v>
      </c>
      <c r="AA2193" s="879">
        <f t="shared" si="607"/>
        <v>2.5347222222222223</v>
      </c>
      <c r="AB2193" s="879">
        <f t="shared" si="607"/>
        <v>2.4304635761589406</v>
      </c>
      <c r="AC2193" s="805">
        <f t="shared" si="607"/>
        <v>2.3051660516605161</v>
      </c>
    </row>
    <row r="2194" spans="1:31" ht="12.75" customHeight="1">
      <c r="A2194" s="942" t="s">
        <v>186</v>
      </c>
      <c r="B2194" s="728" t="s">
        <v>933</v>
      </c>
      <c r="C2194" s="857" t="s">
        <v>156</v>
      </c>
      <c r="D2194" s="857"/>
      <c r="E2194" s="911">
        <v>0</v>
      </c>
      <c r="F2194" s="911">
        <v>0</v>
      </c>
      <c r="G2194" s="911">
        <v>0</v>
      </c>
      <c r="H2194" s="986">
        <v>0</v>
      </c>
      <c r="I2194" s="911">
        <v>0</v>
      </c>
      <c r="J2194" s="911">
        <v>0</v>
      </c>
      <c r="K2194" s="911">
        <v>0</v>
      </c>
      <c r="L2194" s="911">
        <v>0</v>
      </c>
      <c r="M2194" s="911">
        <v>0</v>
      </c>
      <c r="N2194" s="986">
        <v>0</v>
      </c>
      <c r="O2194" s="911">
        <v>0</v>
      </c>
      <c r="P2194" s="911">
        <v>0</v>
      </c>
      <c r="Q2194" s="911">
        <v>0</v>
      </c>
      <c r="R2194" s="911">
        <v>0</v>
      </c>
      <c r="S2194" s="911">
        <v>0</v>
      </c>
      <c r="T2194" s="911">
        <v>0</v>
      </c>
      <c r="U2194" s="911">
        <v>0</v>
      </c>
      <c r="V2194" s="986">
        <v>0</v>
      </c>
      <c r="W2194" s="911">
        <v>0</v>
      </c>
      <c r="X2194" s="911">
        <v>0</v>
      </c>
      <c r="Y2194" s="911">
        <v>0</v>
      </c>
      <c r="Z2194" s="911">
        <v>0</v>
      </c>
      <c r="AA2194" s="911">
        <v>0</v>
      </c>
      <c r="AB2194" s="911">
        <v>0</v>
      </c>
      <c r="AC2194" s="841">
        <f>SUM(E2194:AB2194)</f>
        <v>0</v>
      </c>
    </row>
    <row r="2195" spans="1:31" ht="12.75" customHeight="1">
      <c r="A2195" s="925"/>
      <c r="B2195" s="853"/>
      <c r="C2195" s="783" t="s">
        <v>158</v>
      </c>
      <c r="D2195" s="783"/>
      <c r="E2195" s="913">
        <v>0</v>
      </c>
      <c r="F2195" s="913">
        <v>0</v>
      </c>
      <c r="G2195" s="913">
        <v>0</v>
      </c>
      <c r="H2195" s="926">
        <v>0</v>
      </c>
      <c r="I2195" s="913">
        <v>0</v>
      </c>
      <c r="J2195" s="913">
        <v>0</v>
      </c>
      <c r="K2195" s="913">
        <v>0</v>
      </c>
      <c r="L2195" s="913">
        <v>0</v>
      </c>
      <c r="M2195" s="913">
        <v>0</v>
      </c>
      <c r="N2195" s="926">
        <v>0</v>
      </c>
      <c r="O2195" s="913">
        <v>0</v>
      </c>
      <c r="P2195" s="913">
        <v>0</v>
      </c>
      <c r="Q2195" s="913">
        <v>0</v>
      </c>
      <c r="R2195" s="913">
        <v>0</v>
      </c>
      <c r="S2195" s="913">
        <v>0</v>
      </c>
      <c r="T2195" s="913">
        <v>0</v>
      </c>
      <c r="U2195" s="913">
        <v>0</v>
      </c>
      <c r="V2195" s="926">
        <v>0</v>
      </c>
      <c r="W2195" s="913">
        <v>0</v>
      </c>
      <c r="X2195" s="913">
        <v>0</v>
      </c>
      <c r="Y2195" s="913">
        <v>0</v>
      </c>
      <c r="Z2195" s="913">
        <v>0</v>
      </c>
      <c r="AA2195" s="913">
        <v>0</v>
      </c>
      <c r="AB2195" s="913">
        <v>0</v>
      </c>
      <c r="AC2195" s="841">
        <f>SUM(E2195:AB2195)</f>
        <v>0</v>
      </c>
    </row>
    <row r="2196" spans="1:31" ht="12.75" customHeight="1">
      <c r="A2196" s="925"/>
      <c r="B2196" s="853"/>
      <c r="C2196" s="783" t="s">
        <v>159</v>
      </c>
      <c r="D2196" s="783"/>
      <c r="E2196" s="905"/>
      <c r="F2196" s="905"/>
      <c r="G2196" s="905"/>
      <c r="H2196" s="944"/>
      <c r="I2196" s="905"/>
      <c r="J2196" s="905"/>
      <c r="K2196" s="905"/>
      <c r="L2196" s="905"/>
      <c r="M2196" s="905"/>
      <c r="N2196" s="944"/>
      <c r="O2196" s="905"/>
      <c r="P2196" s="905"/>
      <c r="Q2196" s="905"/>
      <c r="R2196" s="905"/>
      <c r="S2196" s="905"/>
      <c r="T2196" s="905"/>
      <c r="U2196" s="905"/>
      <c r="V2196" s="944"/>
      <c r="W2196" s="905"/>
      <c r="X2196" s="905"/>
      <c r="Y2196" s="905"/>
      <c r="Z2196" s="905"/>
      <c r="AA2196" s="905"/>
      <c r="AB2196" s="905"/>
      <c r="AC2196" s="786"/>
    </row>
    <row r="2197" spans="1:31" ht="12.75" customHeight="1">
      <c r="A2197" s="929"/>
      <c r="B2197" s="867"/>
      <c r="C2197" s="795" t="s">
        <v>161</v>
      </c>
      <c r="D2197" s="795"/>
      <c r="E2197" s="914"/>
      <c r="F2197" s="914"/>
      <c r="G2197" s="914"/>
      <c r="H2197" s="930"/>
      <c r="I2197" s="914"/>
      <c r="J2197" s="914"/>
      <c r="K2197" s="914"/>
      <c r="L2197" s="914"/>
      <c r="M2197" s="914"/>
      <c r="N2197" s="930"/>
      <c r="O2197" s="914"/>
      <c r="P2197" s="914"/>
      <c r="Q2197" s="914"/>
      <c r="R2197" s="914"/>
      <c r="S2197" s="914"/>
      <c r="T2197" s="914"/>
      <c r="U2197" s="914"/>
      <c r="V2197" s="930"/>
      <c r="W2197" s="914"/>
      <c r="X2197" s="914"/>
      <c r="Y2197" s="914"/>
      <c r="Z2197" s="914"/>
      <c r="AA2197" s="914"/>
      <c r="AB2197" s="914"/>
      <c r="AC2197" s="798"/>
    </row>
    <row r="2198" spans="1:31" ht="12.75" customHeight="1">
      <c r="A2198" s="874" t="s">
        <v>171</v>
      </c>
      <c r="B2198" s="727" t="s">
        <v>304</v>
      </c>
      <c r="C2198" s="777" t="s">
        <v>156</v>
      </c>
      <c r="D2198" s="777" t="s">
        <v>157</v>
      </c>
      <c r="E2198" s="876">
        <v>0.106</v>
      </c>
      <c r="F2198" s="876">
        <v>8.0399999999999999E-2</v>
      </c>
      <c r="G2198" s="876">
        <v>8.2000000000000003E-2</v>
      </c>
      <c r="H2198" s="935">
        <v>5.8700000000000002E-2</v>
      </c>
      <c r="I2198" s="876">
        <v>9.0800000000000006E-2</v>
      </c>
      <c r="J2198" s="876">
        <v>0.1066</v>
      </c>
      <c r="K2198" s="876">
        <v>0.1183</v>
      </c>
      <c r="L2198" s="876">
        <v>0.16170000000000001</v>
      </c>
      <c r="M2198" s="876">
        <v>0.18279999999999999</v>
      </c>
      <c r="N2198" s="935">
        <v>0.1497</v>
      </c>
      <c r="O2198" s="876">
        <v>0.16789999999999999</v>
      </c>
      <c r="P2198" s="876">
        <v>0.21640000000000001</v>
      </c>
      <c r="Q2198" s="876">
        <v>0.12470000000000001</v>
      </c>
      <c r="R2198" s="876">
        <v>0.14910000000000001</v>
      </c>
      <c r="S2198" s="876">
        <v>0.11219999999999999</v>
      </c>
      <c r="T2198" s="876">
        <v>0.1027</v>
      </c>
      <c r="U2198" s="876">
        <v>0.13439999999999999</v>
      </c>
      <c r="V2198" s="935">
        <v>0.1459</v>
      </c>
      <c r="W2198" s="876">
        <v>0.129</v>
      </c>
      <c r="X2198" s="876">
        <v>0.1326</v>
      </c>
      <c r="Y2198" s="876">
        <v>0.13730000000000001</v>
      </c>
      <c r="Z2198" s="876">
        <v>0.1229</v>
      </c>
      <c r="AA2198" s="876">
        <v>0.1186</v>
      </c>
      <c r="AB2198" s="876">
        <v>0.11840000000000001</v>
      </c>
      <c r="AC2198" s="780">
        <f>SUM(E2198:AB2198)</f>
        <v>3.0490999999999997</v>
      </c>
      <c r="AD2198" s="737">
        <f>MAX(E2198:AB2198)</f>
        <v>0.21640000000000001</v>
      </c>
      <c r="AE2198" s="737">
        <f>MIN(E2198:AB2198)</f>
        <v>5.8700000000000002E-2</v>
      </c>
    </row>
    <row r="2199" spans="1:31" ht="12.75" customHeight="1">
      <c r="A2199" s="925"/>
      <c r="B2199" s="853"/>
      <c r="C2199" s="783" t="s">
        <v>158</v>
      </c>
      <c r="D2199" s="783" t="s">
        <v>157</v>
      </c>
      <c r="E2199" s="1297">
        <v>6.6500000000000004E-2</v>
      </c>
      <c r="F2199" s="1297">
        <v>5.96E-2</v>
      </c>
      <c r="G2199" s="1297">
        <v>5.7700000000000001E-2</v>
      </c>
      <c r="H2199" s="928">
        <v>5.7000000000000002E-2</v>
      </c>
      <c r="I2199" s="1297">
        <v>5.7200000000000001E-2</v>
      </c>
      <c r="J2199" s="1297">
        <v>6.1499999999999999E-2</v>
      </c>
      <c r="K2199" s="1297">
        <v>6.1199999999999997E-2</v>
      </c>
      <c r="L2199" s="1297">
        <v>6.4100000000000004E-2</v>
      </c>
      <c r="M2199" s="1297">
        <v>6.8000000000000005E-2</v>
      </c>
      <c r="N2199" s="928">
        <v>6.7699999999999996E-2</v>
      </c>
      <c r="O2199" s="1297">
        <v>6.9699999999999998E-2</v>
      </c>
      <c r="P2199" s="1297">
        <v>8.2799999999999999E-2</v>
      </c>
      <c r="Q2199" s="1297">
        <v>7.8E-2</v>
      </c>
      <c r="R2199" s="1297">
        <v>7.6399999999999996E-2</v>
      </c>
      <c r="S2199" s="1297">
        <v>7.0000000000000007E-2</v>
      </c>
      <c r="T2199" s="1297">
        <v>6.9500000000000006E-2</v>
      </c>
      <c r="U2199" s="1297">
        <v>7.17E-2</v>
      </c>
      <c r="V2199" s="928">
        <v>7.3599999999999999E-2</v>
      </c>
      <c r="W2199" s="1297">
        <v>6.8500000000000005E-2</v>
      </c>
      <c r="X2199" s="1297">
        <v>7.17E-2</v>
      </c>
      <c r="Y2199" s="1297">
        <v>7.6399999999999996E-2</v>
      </c>
      <c r="Z2199" s="1297">
        <v>7.5200000000000003E-2</v>
      </c>
      <c r="AA2199" s="1297">
        <v>6.93E-2</v>
      </c>
      <c r="AB2199" s="1297">
        <v>7.0999999999999994E-2</v>
      </c>
      <c r="AC2199" s="841">
        <f>SUM(E2199:AB2199)</f>
        <v>1.6443000000000001</v>
      </c>
    </row>
    <row r="2200" spans="1:31" ht="12.75" customHeight="1">
      <c r="A2200" s="925"/>
      <c r="B2200" s="853"/>
      <c r="C2200" s="783" t="s">
        <v>159</v>
      </c>
      <c r="D2200" s="783" t="s">
        <v>209</v>
      </c>
      <c r="E2200" s="927">
        <f t="shared" ref="E2200:AB2200" si="608">SQRT(E2198*E2198+E2199*E2199)*1000/(1.732*E2184)</f>
        <v>6.7838171183299254</v>
      </c>
      <c r="F2200" s="927">
        <f t="shared" si="608"/>
        <v>5.5137229995921091</v>
      </c>
      <c r="G2200" s="927">
        <f t="shared" si="608"/>
        <v>5.5081212537679969</v>
      </c>
      <c r="H2200" s="933">
        <f t="shared" si="608"/>
        <v>4.4948439911047151</v>
      </c>
      <c r="I2200" s="927">
        <f t="shared" si="608"/>
        <v>5.9122219229213062</v>
      </c>
      <c r="J2200" s="927">
        <f t="shared" si="608"/>
        <v>6.7995799092041702</v>
      </c>
      <c r="K2200" s="927">
        <f t="shared" si="608"/>
        <v>7.373074773216814</v>
      </c>
      <c r="L2200" s="927">
        <f t="shared" si="608"/>
        <v>9.5464072237008608</v>
      </c>
      <c r="M2200" s="927">
        <f t="shared" si="608"/>
        <v>10.796602991875384</v>
      </c>
      <c r="N2200" s="933">
        <f t="shared" si="608"/>
        <v>9.0342363355405766</v>
      </c>
      <c r="O2200" s="927">
        <f t="shared" si="608"/>
        <v>9.9962863790958263</v>
      </c>
      <c r="P2200" s="927">
        <f t="shared" si="608"/>
        <v>12.63228210220389</v>
      </c>
      <c r="Q2200" s="927">
        <f t="shared" si="608"/>
        <v>7.9889215994552751</v>
      </c>
      <c r="R2200" s="927">
        <f t="shared" si="608"/>
        <v>9.0485372521599015</v>
      </c>
      <c r="S2200" s="927">
        <f t="shared" si="608"/>
        <v>7.1694034808970653</v>
      </c>
      <c r="T2200" s="927">
        <f t="shared" si="608"/>
        <v>6.7164277379432828</v>
      </c>
      <c r="U2200" s="927">
        <f t="shared" si="608"/>
        <v>8.2737541331963627</v>
      </c>
      <c r="V2200" s="933">
        <f t="shared" si="608"/>
        <v>8.8674093965578464</v>
      </c>
      <c r="W2200" s="927">
        <f t="shared" si="608"/>
        <v>7.9182832204216762</v>
      </c>
      <c r="X2200" s="927">
        <f t="shared" si="608"/>
        <v>8.1492922535230861</v>
      </c>
      <c r="Y2200" s="927">
        <f t="shared" si="608"/>
        <v>8.5022298795341857</v>
      </c>
      <c r="Z2200" s="927">
        <f t="shared" si="608"/>
        <v>7.8851065529315605</v>
      </c>
      <c r="AA2200" s="927">
        <f t="shared" si="608"/>
        <v>7.474890845821542</v>
      </c>
      <c r="AB2200" s="927">
        <f t="shared" si="608"/>
        <v>7.5197372615485243</v>
      </c>
      <c r="AC2200" s="1084"/>
    </row>
    <row r="2201" spans="1:31" ht="12.75" customHeight="1">
      <c r="A2201" s="941"/>
      <c r="B2201" s="854"/>
      <c r="C2201" s="802" t="s">
        <v>161</v>
      </c>
      <c r="D2201" s="802"/>
      <c r="E2201" s="879">
        <f t="shared" ref="E2201:AC2201" si="609">E2199/E2198</f>
        <v>0.62735849056603776</v>
      </c>
      <c r="F2201" s="879">
        <f t="shared" si="609"/>
        <v>0.74129353233830841</v>
      </c>
      <c r="G2201" s="879">
        <f t="shared" si="609"/>
        <v>0.70365853658536581</v>
      </c>
      <c r="H2201" s="919">
        <f t="shared" si="609"/>
        <v>0.97103918228279384</v>
      </c>
      <c r="I2201" s="879">
        <f t="shared" si="609"/>
        <v>0.62995594713656389</v>
      </c>
      <c r="J2201" s="879">
        <f t="shared" si="609"/>
        <v>0.57692307692307687</v>
      </c>
      <c r="K2201" s="879">
        <f t="shared" si="609"/>
        <v>0.51732882502113264</v>
      </c>
      <c r="L2201" s="879">
        <f t="shared" si="609"/>
        <v>0.39641311069882501</v>
      </c>
      <c r="M2201" s="879">
        <f t="shared" si="609"/>
        <v>0.37199124726477029</v>
      </c>
      <c r="N2201" s="919">
        <f t="shared" si="609"/>
        <v>0.45223780895123578</v>
      </c>
      <c r="O2201" s="879">
        <f t="shared" si="609"/>
        <v>0.41512805241215012</v>
      </c>
      <c r="P2201" s="879">
        <f t="shared" si="609"/>
        <v>0.38262476894639552</v>
      </c>
      <c r="Q2201" s="879">
        <f t="shared" si="609"/>
        <v>0.62550120288692856</v>
      </c>
      <c r="R2201" s="879">
        <f t="shared" si="609"/>
        <v>0.5124077800134138</v>
      </c>
      <c r="S2201" s="879">
        <f t="shared" si="609"/>
        <v>0.62388591800356519</v>
      </c>
      <c r="T2201" s="879">
        <f t="shared" si="609"/>
        <v>0.67672833495618312</v>
      </c>
      <c r="U2201" s="879">
        <f t="shared" si="609"/>
        <v>0.5334821428571429</v>
      </c>
      <c r="V2201" s="919">
        <f t="shared" si="609"/>
        <v>0.50445510623714873</v>
      </c>
      <c r="W2201" s="879">
        <f t="shared" si="609"/>
        <v>0.53100775193798455</v>
      </c>
      <c r="X2201" s="879">
        <f t="shared" si="609"/>
        <v>0.54072398190045246</v>
      </c>
      <c r="Y2201" s="879">
        <f t="shared" si="609"/>
        <v>0.55644573925710117</v>
      </c>
      <c r="Z2201" s="879">
        <f t="shared" si="609"/>
        <v>0.61187957689178196</v>
      </c>
      <c r="AA2201" s="879">
        <f t="shared" si="609"/>
        <v>0.58431703204047214</v>
      </c>
      <c r="AB2201" s="879">
        <f t="shared" si="609"/>
        <v>0.59966216216216206</v>
      </c>
      <c r="AC2201" s="805">
        <f t="shared" si="609"/>
        <v>0.53927388409694677</v>
      </c>
    </row>
    <row r="2202" spans="1:31" ht="12.75" customHeight="1">
      <c r="A2202" s="946" t="s">
        <v>197</v>
      </c>
      <c r="B2202" s="728" t="s">
        <v>934</v>
      </c>
      <c r="C2202" s="857" t="s">
        <v>156</v>
      </c>
      <c r="D2202" s="857" t="s">
        <v>157</v>
      </c>
      <c r="E2202" s="947">
        <v>0.12139999999999999</v>
      </c>
      <c r="F2202" s="947">
        <v>0.10639999999999999</v>
      </c>
      <c r="G2202" s="947">
        <v>0.1132</v>
      </c>
      <c r="H2202" s="943">
        <v>0.1076</v>
      </c>
      <c r="I2202" s="947">
        <v>0.1108</v>
      </c>
      <c r="J2202" s="947">
        <v>0.13739999999999999</v>
      </c>
      <c r="K2202" s="947">
        <v>0.1774</v>
      </c>
      <c r="L2202" s="947">
        <v>0.223</v>
      </c>
      <c r="M2202" s="947">
        <v>0.221</v>
      </c>
      <c r="N2202" s="943">
        <v>0.22939999999999999</v>
      </c>
      <c r="O2202" s="947">
        <v>0.2296</v>
      </c>
      <c r="P2202" s="947">
        <v>0.2316</v>
      </c>
      <c r="Q2202" s="947">
        <v>0.21</v>
      </c>
      <c r="R2202" s="947">
        <v>0.20680000000000001</v>
      </c>
      <c r="S2202" s="947">
        <v>0.20599999999999999</v>
      </c>
      <c r="T2202" s="947">
        <v>0.22420000000000001</v>
      </c>
      <c r="U2202" s="947">
        <v>0.2326</v>
      </c>
      <c r="V2202" s="943">
        <v>0.2392</v>
      </c>
      <c r="W2202" s="947">
        <v>0.25359999999999999</v>
      </c>
      <c r="X2202" s="947">
        <v>0.22919999999999999</v>
      </c>
      <c r="Y2202" s="947">
        <v>0.2034</v>
      </c>
      <c r="Z2202" s="947">
        <v>0.188</v>
      </c>
      <c r="AA2202" s="947">
        <v>0.16120000000000001</v>
      </c>
      <c r="AB2202" s="947">
        <v>0.12920000000000001</v>
      </c>
      <c r="AC2202" s="841">
        <f>SUM(E2202:AB2202)</f>
        <v>4.4921999999999995</v>
      </c>
      <c r="AD2202" s="737">
        <f>MAX(E2202:AB2202)</f>
        <v>0.25359999999999999</v>
      </c>
      <c r="AE2202" s="737">
        <f>MIN(E2202:AB2202)</f>
        <v>0.10639999999999999</v>
      </c>
    </row>
    <row r="2203" spans="1:31" ht="12.75" customHeight="1">
      <c r="A2203" s="932"/>
      <c r="B2203" s="853"/>
      <c r="C2203" s="783" t="s">
        <v>158</v>
      </c>
      <c r="D2203" s="783" t="s">
        <v>157</v>
      </c>
      <c r="E2203" s="948">
        <v>9.2399999999999996E-2</v>
      </c>
      <c r="F2203" s="948">
        <v>8.4000000000000005E-2</v>
      </c>
      <c r="G2203" s="948">
        <v>8.2799999999999999E-2</v>
      </c>
      <c r="H2203" s="940">
        <v>8.2199999999999995E-2</v>
      </c>
      <c r="I2203" s="948">
        <v>8.1799999999999998E-2</v>
      </c>
      <c r="J2203" s="948">
        <v>8.1000000000000003E-2</v>
      </c>
      <c r="K2203" s="948">
        <v>8.3599999999999994E-2</v>
      </c>
      <c r="L2203" s="948">
        <v>8.8599999999999998E-2</v>
      </c>
      <c r="M2203" s="948">
        <v>9.1999999999999998E-2</v>
      </c>
      <c r="N2203" s="940">
        <v>0.1016</v>
      </c>
      <c r="O2203" s="948">
        <v>9.6799999999999997E-2</v>
      </c>
      <c r="P2203" s="948">
        <v>9.7600000000000006E-2</v>
      </c>
      <c r="Q2203" s="948">
        <v>9.4399999999999998E-2</v>
      </c>
      <c r="R2203" s="948">
        <v>0.1002</v>
      </c>
      <c r="S2203" s="948">
        <v>0.1072</v>
      </c>
      <c r="T2203" s="948">
        <v>0.10539999999999999</v>
      </c>
      <c r="U2203" s="948">
        <v>0.1036</v>
      </c>
      <c r="V2203" s="940">
        <v>0.1016</v>
      </c>
      <c r="W2203" s="948">
        <v>9.9400000000000002E-2</v>
      </c>
      <c r="X2203" s="948">
        <v>9.74E-2</v>
      </c>
      <c r="Y2203" s="948">
        <v>9.6199999999999994E-2</v>
      </c>
      <c r="Z2203" s="948">
        <v>9.0800000000000006E-2</v>
      </c>
      <c r="AA2203" s="948">
        <v>8.5999999999999993E-2</v>
      </c>
      <c r="AB2203" s="948">
        <v>8.4000000000000005E-2</v>
      </c>
      <c r="AC2203" s="841">
        <f>SUM(E2203:AB2203)</f>
        <v>2.2305999999999999</v>
      </c>
    </row>
    <row r="2204" spans="1:31" ht="12.75" customHeight="1">
      <c r="A2204" s="932"/>
      <c r="B2204" s="853"/>
      <c r="C2204" s="783" t="s">
        <v>159</v>
      </c>
      <c r="D2204" s="783" t="s">
        <v>209</v>
      </c>
      <c r="E2204" s="927">
        <f t="shared" ref="E2204:AB2204" si="610">SQRT(E2202*E2202+E2203*E2203)*1000/(1.732*E2185)</f>
        <v>8.2709249897002142</v>
      </c>
      <c r="F2204" s="927">
        <f t="shared" si="610"/>
        <v>7.4684019497542886</v>
      </c>
      <c r="G2204" s="927">
        <f t="shared" si="610"/>
        <v>7.6973177827883701</v>
      </c>
      <c r="H2204" s="933">
        <f t="shared" si="610"/>
        <v>7.4384955340201673</v>
      </c>
      <c r="I2204" s="927">
        <f t="shared" si="610"/>
        <v>7.5875269273366222</v>
      </c>
      <c r="J2204" s="927">
        <f t="shared" si="610"/>
        <v>8.803937101239395</v>
      </c>
      <c r="K2204" s="927">
        <f t="shared" si="610"/>
        <v>10.8560253864341</v>
      </c>
      <c r="L2204" s="927">
        <f t="shared" si="610"/>
        <v>13.156963210146033</v>
      </c>
      <c r="M2204" s="927">
        <f t="shared" si="610"/>
        <v>13.238777694012459</v>
      </c>
      <c r="N2204" s="933">
        <f t="shared" si="610"/>
        <v>13.795900571195999</v>
      </c>
      <c r="O2204" s="927">
        <f t="shared" si="610"/>
        <v>13.688240469705988</v>
      </c>
      <c r="P2204" s="927">
        <f t="shared" si="610"/>
        <v>13.702255409474237</v>
      </c>
      <c r="Q2204" s="927">
        <f t="shared" si="610"/>
        <v>12.505564951211291</v>
      </c>
      <c r="R2204" s="927">
        <f t="shared" si="610"/>
        <v>12.411298226712685</v>
      </c>
      <c r="S2204" s="927">
        <f t="shared" si="610"/>
        <v>12.589515964997185</v>
      </c>
      <c r="T2204" s="927">
        <f t="shared" si="610"/>
        <v>13.40549128785158</v>
      </c>
      <c r="U2204" s="927">
        <f t="shared" si="610"/>
        <v>13.830122030657252</v>
      </c>
      <c r="V2204" s="933">
        <f t="shared" si="610"/>
        <v>14.102250551057899</v>
      </c>
      <c r="W2204" s="927">
        <f t="shared" si="610"/>
        <v>14.752897209937091</v>
      </c>
      <c r="X2204" s="927">
        <f t="shared" si="610"/>
        <v>13.463086229587745</v>
      </c>
      <c r="Y2204" s="927">
        <f t="shared" si="610"/>
        <v>12.163754734731127</v>
      </c>
      <c r="Z2204" s="927">
        <f t="shared" si="610"/>
        <v>11.414971626090232</v>
      </c>
      <c r="AA2204" s="927">
        <f t="shared" si="610"/>
        <v>9.9423552326614502</v>
      </c>
      <c r="AB2204" s="927">
        <f t="shared" si="610"/>
        <v>8.3939350321626716</v>
      </c>
      <c r="AC2204" s="786"/>
      <c r="AD2204" s="866">
        <f>MAX(E2204:AB2204)</f>
        <v>14.752897209937091</v>
      </c>
    </row>
    <row r="2205" spans="1:31" ht="12.75" customHeight="1">
      <c r="A2205" s="934"/>
      <c r="B2205" s="867"/>
      <c r="C2205" s="795" t="s">
        <v>161</v>
      </c>
      <c r="D2205" s="795"/>
      <c r="E2205" s="918">
        <f t="shared" ref="E2205:AC2205" si="611">E2203/E2202</f>
        <v>0.76112026359143325</v>
      </c>
      <c r="F2205" s="918">
        <f t="shared" si="611"/>
        <v>0.78947368421052644</v>
      </c>
      <c r="G2205" s="918">
        <f t="shared" si="611"/>
        <v>0.73144876325088337</v>
      </c>
      <c r="H2205" s="928">
        <f t="shared" si="611"/>
        <v>0.76394052044609662</v>
      </c>
      <c r="I2205" s="918">
        <f t="shared" si="611"/>
        <v>0.73826714801444049</v>
      </c>
      <c r="J2205" s="918">
        <f t="shared" si="611"/>
        <v>0.58951965065502188</v>
      </c>
      <c r="K2205" s="918">
        <f t="shared" si="611"/>
        <v>0.47125140924464481</v>
      </c>
      <c r="L2205" s="918">
        <f t="shared" si="611"/>
        <v>0.39730941704035871</v>
      </c>
      <c r="M2205" s="918">
        <f t="shared" si="611"/>
        <v>0.41628959276018096</v>
      </c>
      <c r="N2205" s="928">
        <f t="shared" si="611"/>
        <v>0.44289450741063646</v>
      </c>
      <c r="O2205" s="918">
        <f t="shared" si="611"/>
        <v>0.42160278745644597</v>
      </c>
      <c r="P2205" s="918">
        <f t="shared" si="611"/>
        <v>0.4214162348877375</v>
      </c>
      <c r="Q2205" s="918">
        <f t="shared" si="611"/>
        <v>0.44952380952380955</v>
      </c>
      <c r="R2205" s="918">
        <f t="shared" si="611"/>
        <v>0.48452611218568664</v>
      </c>
      <c r="S2205" s="918">
        <f t="shared" si="611"/>
        <v>0.52038834951456314</v>
      </c>
      <c r="T2205" s="918">
        <f t="shared" si="611"/>
        <v>0.47011596788581617</v>
      </c>
      <c r="U2205" s="918">
        <f t="shared" si="611"/>
        <v>0.4453998280309544</v>
      </c>
      <c r="V2205" s="928">
        <f t="shared" si="611"/>
        <v>0.42474916387959866</v>
      </c>
      <c r="W2205" s="918">
        <f t="shared" si="611"/>
        <v>0.39195583596214512</v>
      </c>
      <c r="X2205" s="918">
        <f t="shared" si="611"/>
        <v>0.42495636998254804</v>
      </c>
      <c r="Y2205" s="918">
        <f t="shared" si="611"/>
        <v>0.47295968534906585</v>
      </c>
      <c r="Z2205" s="918">
        <f t="shared" si="611"/>
        <v>0.48297872340425535</v>
      </c>
      <c r="AA2205" s="918">
        <f t="shared" si="611"/>
        <v>0.53349875930521085</v>
      </c>
      <c r="AB2205" s="918">
        <f t="shared" si="611"/>
        <v>0.65015479876160986</v>
      </c>
      <c r="AC2205" s="786">
        <f t="shared" si="611"/>
        <v>0.49654957481857442</v>
      </c>
    </row>
    <row r="2206" spans="1:31" ht="12.75" customHeight="1">
      <c r="A2206" s="931" t="s">
        <v>182</v>
      </c>
      <c r="B2206" s="727" t="s">
        <v>935</v>
      </c>
      <c r="C2206" s="777" t="s">
        <v>156</v>
      </c>
      <c r="D2206" s="777" t="s">
        <v>157</v>
      </c>
      <c r="E2206" s="876">
        <v>0.2036</v>
      </c>
      <c r="F2206" s="876">
        <v>0.18360000000000001</v>
      </c>
      <c r="G2206" s="876">
        <v>0.17780000000000001</v>
      </c>
      <c r="H2206" s="935">
        <v>0.18079999999999999</v>
      </c>
      <c r="I2206" s="876">
        <v>0.19320000000000001</v>
      </c>
      <c r="J2206" s="876">
        <v>0.2452</v>
      </c>
      <c r="K2206" s="876">
        <v>0.32400000000000001</v>
      </c>
      <c r="L2206" s="876">
        <v>0.38379999999999997</v>
      </c>
      <c r="M2206" s="876">
        <v>0.41620000000000001</v>
      </c>
      <c r="N2206" s="935">
        <v>0.39419999999999999</v>
      </c>
      <c r="O2206" s="876">
        <v>0.40699999999999997</v>
      </c>
      <c r="P2206" s="876">
        <v>0.42480000000000001</v>
      </c>
      <c r="Q2206" s="876">
        <v>0.39040000000000002</v>
      </c>
      <c r="R2206" s="876">
        <v>0.36399999999999999</v>
      </c>
      <c r="S2206" s="876">
        <v>0.36059999999999998</v>
      </c>
      <c r="T2206" s="876">
        <v>0.35199999999999998</v>
      </c>
      <c r="U2206" s="876">
        <v>0.37780000000000002</v>
      </c>
      <c r="V2206" s="935">
        <v>0.40039999999999998</v>
      </c>
      <c r="W2206" s="876">
        <v>0.41760000000000003</v>
      </c>
      <c r="X2206" s="876">
        <v>0.4088</v>
      </c>
      <c r="Y2206" s="876">
        <v>0.4002</v>
      </c>
      <c r="Z2206" s="876">
        <v>0.35520000000000002</v>
      </c>
      <c r="AA2206" s="876">
        <v>0.32879999999999998</v>
      </c>
      <c r="AB2206" s="876">
        <v>0.2722</v>
      </c>
      <c r="AC2206" s="780">
        <f>SUM(E2206:AB2206)</f>
        <v>7.9622000000000002</v>
      </c>
      <c r="AD2206" s="737">
        <f>MAX(E2206:AB2206)</f>
        <v>0.42480000000000001</v>
      </c>
      <c r="AE2206" s="737">
        <f>MIN(E2206:AB2206)</f>
        <v>0.17780000000000001</v>
      </c>
    </row>
    <row r="2207" spans="1:31" ht="12.75" customHeight="1">
      <c r="A2207" s="932"/>
      <c r="B2207" s="853"/>
      <c r="C2207" s="783" t="s">
        <v>158</v>
      </c>
      <c r="D2207" s="783" t="s">
        <v>157</v>
      </c>
      <c r="E2207" s="1297">
        <v>0.17399999999999999</v>
      </c>
      <c r="F2207" s="1297">
        <v>0.161</v>
      </c>
      <c r="G2207" s="1297">
        <v>0.15820000000000001</v>
      </c>
      <c r="H2207" s="928">
        <v>0.16</v>
      </c>
      <c r="I2207" s="1297">
        <v>0.16200000000000001</v>
      </c>
      <c r="J2207" s="1297">
        <v>0.1636</v>
      </c>
      <c r="K2207" s="1297">
        <v>0.1706</v>
      </c>
      <c r="L2207" s="1297">
        <v>0.17399999999999999</v>
      </c>
      <c r="M2207" s="1297">
        <v>0.182</v>
      </c>
      <c r="N2207" s="928">
        <v>0.19020000000000001</v>
      </c>
      <c r="O2207" s="1297">
        <v>0.19620000000000001</v>
      </c>
      <c r="P2207" s="1297">
        <v>0.19040000000000001</v>
      </c>
      <c r="Q2207" s="1297">
        <v>0.19339999999999999</v>
      </c>
      <c r="R2207" s="1297">
        <v>0.19839999999999999</v>
      </c>
      <c r="S2207" s="1297">
        <v>0.20680000000000001</v>
      </c>
      <c r="T2207" s="1297">
        <v>0.2056</v>
      </c>
      <c r="U2207" s="1297">
        <v>0.19620000000000001</v>
      </c>
      <c r="V2207" s="928">
        <v>0.19320000000000001</v>
      </c>
      <c r="W2207" s="1297">
        <v>0.19020000000000001</v>
      </c>
      <c r="X2207" s="1297">
        <v>0.189</v>
      </c>
      <c r="Y2207" s="1297">
        <v>0.18360000000000001</v>
      </c>
      <c r="Z2207" s="1297">
        <v>0.16980000000000001</v>
      </c>
      <c r="AA2207" s="1297">
        <v>0.1646</v>
      </c>
      <c r="AB2207" s="1297">
        <v>0.16439999999999999</v>
      </c>
      <c r="AC2207" s="841">
        <f>SUM(E2207:AB2207)</f>
        <v>4.3373999999999997</v>
      </c>
    </row>
    <row r="2208" spans="1:31" ht="12.75" customHeight="1">
      <c r="A2208" s="932"/>
      <c r="B2208" s="853"/>
      <c r="C2208" s="783" t="s">
        <v>159</v>
      </c>
      <c r="D2208" s="783" t="s">
        <v>209</v>
      </c>
      <c r="E2208" s="927">
        <f t="shared" ref="E2208:AB2208" si="612">SQRT(E2206*E2206+E2207*E2207)*1000/(1.732*E2185)</f>
        <v>14.519437349672048</v>
      </c>
      <c r="F2208" s="927">
        <f t="shared" si="612"/>
        <v>13.453122837213405</v>
      </c>
      <c r="G2208" s="927">
        <f t="shared" si="612"/>
        <v>13.061657230893466</v>
      </c>
      <c r="H2208" s="933">
        <f t="shared" si="612"/>
        <v>13.262987125028173</v>
      </c>
      <c r="I2208" s="927">
        <f t="shared" si="612"/>
        <v>13.890496653119602</v>
      </c>
      <c r="J2208" s="927">
        <f t="shared" si="612"/>
        <v>16.270478545565791</v>
      </c>
      <c r="K2208" s="927">
        <f t="shared" si="612"/>
        <v>20.269842532346335</v>
      </c>
      <c r="L2208" s="927">
        <f t="shared" si="612"/>
        <v>23.105686174111117</v>
      </c>
      <c r="M2208" s="927">
        <f t="shared" si="612"/>
        <v>25.121763420423324</v>
      </c>
      <c r="N2208" s="933">
        <f t="shared" si="612"/>
        <v>24.067235086907314</v>
      </c>
      <c r="O2208" s="927">
        <f t="shared" si="612"/>
        <v>24.820875787039817</v>
      </c>
      <c r="P2208" s="927">
        <f t="shared" si="612"/>
        <v>25.380070045510045</v>
      </c>
      <c r="Q2208" s="927">
        <f t="shared" si="612"/>
        <v>23.663824263467799</v>
      </c>
      <c r="R2208" s="927">
        <f t="shared" si="612"/>
        <v>22.390304940999179</v>
      </c>
      <c r="S2208" s="927">
        <f t="shared" si="612"/>
        <v>22.535781845425578</v>
      </c>
      <c r="T2208" s="927">
        <f t="shared" si="612"/>
        <v>22.058247429524208</v>
      </c>
      <c r="U2208" s="927">
        <f t="shared" si="612"/>
        <v>23.122278576799534</v>
      </c>
      <c r="V2208" s="933">
        <f t="shared" si="612"/>
        <v>24.124311330973462</v>
      </c>
      <c r="W2208" s="927">
        <f t="shared" si="612"/>
        <v>24.853572917964733</v>
      </c>
      <c r="X2208" s="927">
        <f t="shared" si="612"/>
        <v>24.347589901953199</v>
      </c>
      <c r="Y2208" s="927">
        <f t="shared" si="612"/>
        <v>23.803182824676661</v>
      </c>
      <c r="Z2208" s="927">
        <f t="shared" si="612"/>
        <v>21.525474668751279</v>
      </c>
      <c r="AA2208" s="927">
        <f t="shared" si="612"/>
        <v>20.009178758114768</v>
      </c>
      <c r="AB2208" s="927">
        <f t="shared" si="612"/>
        <v>17.32069009854597</v>
      </c>
      <c r="AC2208" s="786"/>
      <c r="AD2208" s="866">
        <f>MAX(E2208:AB2208)</f>
        <v>25.380070045510045</v>
      </c>
    </row>
    <row r="2209" spans="1:31" ht="12.75" customHeight="1">
      <c r="A2209" s="934"/>
      <c r="B2209" s="854"/>
      <c r="C2209" s="795" t="s">
        <v>161</v>
      </c>
      <c r="D2209" s="795"/>
      <c r="E2209" s="938">
        <f t="shared" ref="E2209:AC2209" si="613">E2207/E2206</f>
        <v>0.85461689587426315</v>
      </c>
      <c r="F2209" s="938">
        <f t="shared" si="613"/>
        <v>0.87690631808278863</v>
      </c>
      <c r="G2209" s="938">
        <f t="shared" si="613"/>
        <v>0.88976377952755903</v>
      </c>
      <c r="H2209" s="968">
        <f t="shared" si="613"/>
        <v>0.88495575221238942</v>
      </c>
      <c r="I2209" s="938">
        <f t="shared" si="613"/>
        <v>0.83850931677018636</v>
      </c>
      <c r="J2209" s="938">
        <f t="shared" si="613"/>
        <v>0.66721044045676992</v>
      </c>
      <c r="K2209" s="938">
        <f t="shared" si="613"/>
        <v>0.52654320987654324</v>
      </c>
      <c r="L2209" s="938">
        <f t="shared" si="613"/>
        <v>0.45336112558624281</v>
      </c>
      <c r="M2209" s="938">
        <f t="shared" si="613"/>
        <v>0.4372897645362806</v>
      </c>
      <c r="N2209" s="968">
        <f t="shared" si="613"/>
        <v>0.48249619482496198</v>
      </c>
      <c r="O2209" s="938">
        <f t="shared" si="613"/>
        <v>0.48206388206388212</v>
      </c>
      <c r="P2209" s="938">
        <f t="shared" si="613"/>
        <v>0.44821092278719399</v>
      </c>
      <c r="Q2209" s="938">
        <f t="shared" si="613"/>
        <v>0.49538934426229503</v>
      </c>
      <c r="R2209" s="938">
        <f t="shared" si="613"/>
        <v>0.54505494505494501</v>
      </c>
      <c r="S2209" s="938">
        <f t="shared" si="613"/>
        <v>0.57348863006100947</v>
      </c>
      <c r="T2209" s="938">
        <f t="shared" si="613"/>
        <v>0.58409090909090911</v>
      </c>
      <c r="U2209" s="938">
        <f t="shared" si="613"/>
        <v>0.51932239280042347</v>
      </c>
      <c r="V2209" s="968">
        <f t="shared" si="613"/>
        <v>0.48251748251748255</v>
      </c>
      <c r="W2209" s="938">
        <f t="shared" si="613"/>
        <v>0.45545977011494254</v>
      </c>
      <c r="X2209" s="938">
        <f t="shared" si="613"/>
        <v>0.46232876712328769</v>
      </c>
      <c r="Y2209" s="938">
        <f t="shared" si="613"/>
        <v>0.45877061469265373</v>
      </c>
      <c r="Z2209" s="938">
        <f t="shared" si="613"/>
        <v>0.47804054054054052</v>
      </c>
      <c r="AA2209" s="938">
        <f t="shared" si="613"/>
        <v>0.50060827250608275</v>
      </c>
      <c r="AB2209" s="938">
        <f t="shared" si="613"/>
        <v>0.60396767083027181</v>
      </c>
      <c r="AC2209" s="798">
        <f t="shared" si="613"/>
        <v>0.54474893873552532</v>
      </c>
    </row>
    <row r="2210" spans="1:31" ht="12.75" customHeight="1">
      <c r="A2210" s="931" t="s">
        <v>183</v>
      </c>
      <c r="B2210" s="728" t="s">
        <v>936</v>
      </c>
      <c r="C2210" s="777" t="s">
        <v>156</v>
      </c>
      <c r="D2210" s="777" t="s">
        <v>157</v>
      </c>
      <c r="E2210" s="975">
        <v>0.12239999999999999</v>
      </c>
      <c r="F2210" s="975">
        <v>0.109</v>
      </c>
      <c r="G2210" s="975">
        <v>0.10100000000000001</v>
      </c>
      <c r="H2210" s="939">
        <v>8.5999999999999993E-2</v>
      </c>
      <c r="I2210" s="975">
        <v>8.3599999999999994E-2</v>
      </c>
      <c r="J2210" s="975">
        <v>9.1399999999999995E-2</v>
      </c>
      <c r="K2210" s="975">
        <v>0.1198</v>
      </c>
      <c r="L2210" s="975">
        <v>0.12959999999999999</v>
      </c>
      <c r="M2210" s="975">
        <v>0.16500000000000001</v>
      </c>
      <c r="N2210" s="939">
        <v>0.1782</v>
      </c>
      <c r="O2210" s="975">
        <v>0.1764</v>
      </c>
      <c r="P2210" s="975">
        <v>0.1804</v>
      </c>
      <c r="Q2210" s="975">
        <v>0.15920000000000001</v>
      </c>
      <c r="R2210" s="975">
        <v>0.16</v>
      </c>
      <c r="S2210" s="975">
        <v>0.156</v>
      </c>
      <c r="T2210" s="975">
        <v>0.16059999999999999</v>
      </c>
      <c r="U2210" s="975">
        <v>0.1794</v>
      </c>
      <c r="V2210" s="939">
        <v>0.186</v>
      </c>
      <c r="W2210" s="975">
        <v>0.18720000000000001</v>
      </c>
      <c r="X2210" s="975">
        <v>0.18759999999999999</v>
      </c>
      <c r="Y2210" s="975">
        <v>0.17699999999999999</v>
      </c>
      <c r="Z2210" s="975">
        <v>0.15160000000000001</v>
      </c>
      <c r="AA2210" s="975">
        <v>0.14799999999999999</v>
      </c>
      <c r="AB2210" s="975">
        <v>0.13400000000000001</v>
      </c>
      <c r="AC2210" s="780">
        <f>SUM(E2210:AB2210)</f>
        <v>3.5294000000000003</v>
      </c>
      <c r="AD2210" s="737">
        <f>MAX(E2210:AB2210)</f>
        <v>0.18759999999999999</v>
      </c>
      <c r="AE2210" s="737">
        <f>MIN(E2210:AB2210)</f>
        <v>8.3599999999999994E-2</v>
      </c>
    </row>
    <row r="2211" spans="1:31" ht="12.75" customHeight="1">
      <c r="A2211" s="932"/>
      <c r="B2211" s="853"/>
      <c r="C2211" s="783" t="s">
        <v>158</v>
      </c>
      <c r="D2211" s="783" t="s">
        <v>157</v>
      </c>
      <c r="E2211" s="948">
        <v>8.7599999999999997E-2</v>
      </c>
      <c r="F2211" s="948">
        <v>7.9200000000000007E-2</v>
      </c>
      <c r="G2211" s="948">
        <v>7.9000000000000001E-2</v>
      </c>
      <c r="H2211" s="940">
        <v>7.8600000000000003E-2</v>
      </c>
      <c r="I2211" s="948">
        <v>7.6600000000000001E-2</v>
      </c>
      <c r="J2211" s="948">
        <v>7.8200000000000006E-2</v>
      </c>
      <c r="K2211" s="948">
        <v>7.7799999999999994E-2</v>
      </c>
      <c r="L2211" s="948">
        <v>8.0399999999999999E-2</v>
      </c>
      <c r="M2211" s="948">
        <v>8.3799999999999999E-2</v>
      </c>
      <c r="N2211" s="940">
        <v>8.72E-2</v>
      </c>
      <c r="O2211" s="948">
        <v>8.9800000000000005E-2</v>
      </c>
      <c r="P2211" s="948">
        <v>9.4600000000000004E-2</v>
      </c>
      <c r="Q2211" s="948">
        <v>8.9599999999999999E-2</v>
      </c>
      <c r="R2211" s="948">
        <v>9.2200000000000004E-2</v>
      </c>
      <c r="S2211" s="948">
        <v>9.3399999999999997E-2</v>
      </c>
      <c r="T2211" s="948">
        <v>9.1600000000000001E-2</v>
      </c>
      <c r="U2211" s="948">
        <v>9.5600000000000004E-2</v>
      </c>
      <c r="V2211" s="940">
        <v>9.1999999999999998E-2</v>
      </c>
      <c r="W2211" s="948">
        <v>8.9399999999999993E-2</v>
      </c>
      <c r="X2211" s="948">
        <v>0.09</v>
      </c>
      <c r="Y2211" s="948">
        <v>8.9599999999999999E-2</v>
      </c>
      <c r="Z2211" s="948">
        <v>8.4000000000000005E-2</v>
      </c>
      <c r="AA2211" s="948">
        <v>8.3599999999999994E-2</v>
      </c>
      <c r="AB2211" s="948">
        <v>8.3400000000000002E-2</v>
      </c>
      <c r="AC2211" s="841">
        <f>SUM(E2211:AB2211)</f>
        <v>2.0671999999999997</v>
      </c>
    </row>
    <row r="2212" spans="1:31" ht="12.75" customHeight="1">
      <c r="A2212" s="932"/>
      <c r="B2212" s="853"/>
      <c r="C2212" s="783" t="s">
        <v>159</v>
      </c>
      <c r="D2212" s="783" t="s">
        <v>209</v>
      </c>
      <c r="E2212" s="927">
        <f t="shared" ref="E2212:AB2212" si="614">SQRT(E2210*E2210+E2211*E2211)*1000/(1.732*E2185)</f>
        <v>8.1599883268119662</v>
      </c>
      <c r="F2212" s="927">
        <f t="shared" si="614"/>
        <v>7.4228845865043844</v>
      </c>
      <c r="G2212" s="927">
        <f t="shared" si="614"/>
        <v>7.0374233157836725</v>
      </c>
      <c r="H2212" s="933">
        <f t="shared" si="614"/>
        <v>6.4003344602742978</v>
      </c>
      <c r="I2212" s="927">
        <f t="shared" si="614"/>
        <v>6.2467275333839263</v>
      </c>
      <c r="J2212" s="927">
        <f t="shared" si="614"/>
        <v>6.63961176879807</v>
      </c>
      <c r="K2212" s="927">
        <f t="shared" si="614"/>
        <v>7.9074201255243795</v>
      </c>
      <c r="L2212" s="927">
        <f t="shared" si="614"/>
        <v>8.3624126572312409</v>
      </c>
      <c r="M2212" s="927">
        <f t="shared" si="614"/>
        <v>10.234477789548606</v>
      </c>
      <c r="N2212" s="933">
        <f t="shared" si="614"/>
        <v>10.909008558498904</v>
      </c>
      <c r="O2212" s="927">
        <f t="shared" si="614"/>
        <v>10.87394532206744</v>
      </c>
      <c r="P2212" s="927">
        <f t="shared" si="614"/>
        <v>11.105682125529668</v>
      </c>
      <c r="Q2212" s="927">
        <f t="shared" si="614"/>
        <v>9.9223642514880872</v>
      </c>
      <c r="R2212" s="927">
        <f t="shared" si="614"/>
        <v>9.9737151980095096</v>
      </c>
      <c r="S2212" s="927">
        <f t="shared" si="614"/>
        <v>9.8571429464180298</v>
      </c>
      <c r="T2212" s="927">
        <f t="shared" si="614"/>
        <v>10.004428139632502</v>
      </c>
      <c r="U2212" s="927">
        <f t="shared" si="614"/>
        <v>11.041257748467842</v>
      </c>
      <c r="V2212" s="933">
        <f t="shared" si="614"/>
        <v>11.260235746632652</v>
      </c>
      <c r="W2212" s="927">
        <f t="shared" si="614"/>
        <v>11.236003670595601</v>
      </c>
      <c r="X2212" s="927">
        <f t="shared" si="614"/>
        <v>11.248471178020399</v>
      </c>
      <c r="Y2212" s="927">
        <f t="shared" si="614"/>
        <v>10.724886958932807</v>
      </c>
      <c r="Z2212" s="927">
        <f t="shared" si="614"/>
        <v>9.4760584658742939</v>
      </c>
      <c r="AA2212" s="927">
        <f t="shared" si="614"/>
        <v>9.2498089059719995</v>
      </c>
      <c r="AB2212" s="927">
        <f t="shared" si="614"/>
        <v>8.5969953871536422</v>
      </c>
      <c r="AC2212" s="786"/>
    </row>
    <row r="2213" spans="1:31" ht="12.75" customHeight="1">
      <c r="A2213" s="945"/>
      <c r="B2213" s="867"/>
      <c r="C2213" s="802" t="s">
        <v>161</v>
      </c>
      <c r="D2213" s="802"/>
      <c r="E2213" s="879">
        <f t="shared" ref="E2213:AC2213" si="615">E2211/E2210</f>
        <v>0.71568627450980393</v>
      </c>
      <c r="F2213" s="879">
        <f t="shared" si="615"/>
        <v>0.726605504587156</v>
      </c>
      <c r="G2213" s="879">
        <f t="shared" si="615"/>
        <v>0.7821782178217821</v>
      </c>
      <c r="H2213" s="919">
        <f t="shared" si="615"/>
        <v>0.91395348837209311</v>
      </c>
      <c r="I2213" s="879">
        <f t="shared" si="615"/>
        <v>0.91626794258373212</v>
      </c>
      <c r="J2213" s="879">
        <f t="shared" si="615"/>
        <v>0.85557986870897162</v>
      </c>
      <c r="K2213" s="879">
        <f t="shared" si="615"/>
        <v>0.64941569282136891</v>
      </c>
      <c r="L2213" s="879">
        <f t="shared" si="615"/>
        <v>0.62037037037037035</v>
      </c>
      <c r="M2213" s="879">
        <f t="shared" si="615"/>
        <v>0.50787878787878782</v>
      </c>
      <c r="N2213" s="919">
        <f t="shared" si="615"/>
        <v>0.489337822671156</v>
      </c>
      <c r="O2213" s="879">
        <f t="shared" si="615"/>
        <v>0.50907029478458055</v>
      </c>
      <c r="P2213" s="879">
        <f t="shared" si="615"/>
        <v>0.52439024390243905</v>
      </c>
      <c r="Q2213" s="879">
        <f t="shared" si="615"/>
        <v>0.56281407035175879</v>
      </c>
      <c r="R2213" s="879">
        <f t="shared" si="615"/>
        <v>0.57625000000000004</v>
      </c>
      <c r="S2213" s="879">
        <f t="shared" si="615"/>
        <v>0.5987179487179487</v>
      </c>
      <c r="T2213" s="879">
        <f t="shared" si="615"/>
        <v>0.57036114570361152</v>
      </c>
      <c r="U2213" s="879">
        <f t="shared" si="615"/>
        <v>0.5328874024526199</v>
      </c>
      <c r="V2213" s="919">
        <f t="shared" si="615"/>
        <v>0.4946236559139785</v>
      </c>
      <c r="W2213" s="879">
        <f t="shared" si="615"/>
        <v>0.47756410256410253</v>
      </c>
      <c r="X2213" s="879">
        <f t="shared" si="615"/>
        <v>0.47974413646055436</v>
      </c>
      <c r="Y2213" s="879">
        <f t="shared" si="615"/>
        <v>0.5062146892655367</v>
      </c>
      <c r="Z2213" s="879">
        <f t="shared" si="615"/>
        <v>0.55408970976253302</v>
      </c>
      <c r="AA2213" s="879">
        <f t="shared" si="615"/>
        <v>0.56486486486486487</v>
      </c>
      <c r="AB2213" s="879">
        <f t="shared" si="615"/>
        <v>0.62238805970149247</v>
      </c>
      <c r="AC2213" s="805">
        <f t="shared" si="615"/>
        <v>0.58570861902872995</v>
      </c>
    </row>
    <row r="2214" spans="1:31" ht="12.75" customHeight="1">
      <c r="A2214" s="946" t="s">
        <v>184</v>
      </c>
      <c r="B2214" s="727" t="s">
        <v>937</v>
      </c>
      <c r="C2214" s="857" t="s">
        <v>156</v>
      </c>
      <c r="D2214" s="857" t="s">
        <v>157</v>
      </c>
      <c r="E2214" s="947">
        <v>0.1497</v>
      </c>
      <c r="F2214" s="947">
        <v>0.1285</v>
      </c>
      <c r="G2214" s="947">
        <v>0.1169</v>
      </c>
      <c r="H2214" s="943">
        <v>0.12670000000000001</v>
      </c>
      <c r="I2214" s="947">
        <v>0.13619999999999999</v>
      </c>
      <c r="J2214" s="947">
        <v>0.14729999999999999</v>
      </c>
      <c r="K2214" s="947">
        <v>0.16950000000000001</v>
      </c>
      <c r="L2214" s="947">
        <v>0.18909999999999999</v>
      </c>
      <c r="M2214" s="947">
        <v>0.19989999999999999</v>
      </c>
      <c r="N2214" s="943">
        <v>0.19689999999999999</v>
      </c>
      <c r="O2214" s="947">
        <v>0.19439999999999999</v>
      </c>
      <c r="P2214" s="947">
        <v>0.1925</v>
      </c>
      <c r="Q2214" s="947">
        <v>0.1885</v>
      </c>
      <c r="R2214" s="947">
        <v>0.17810000000000001</v>
      </c>
      <c r="S2214" s="947">
        <v>0.17369999999999999</v>
      </c>
      <c r="T2214" s="947">
        <v>0.17910000000000001</v>
      </c>
      <c r="U2214" s="947">
        <v>0.18229999999999999</v>
      </c>
      <c r="V2214" s="943">
        <v>0.17680000000000001</v>
      </c>
      <c r="W2214" s="947">
        <v>0.18509999999999999</v>
      </c>
      <c r="X2214" s="947">
        <v>0.1852</v>
      </c>
      <c r="Y2214" s="947">
        <v>0.17660000000000001</v>
      </c>
      <c r="Z2214" s="947">
        <v>0.17069999999999999</v>
      </c>
      <c r="AA2214" s="947">
        <v>0.16089999999999999</v>
      </c>
      <c r="AB2214" s="947">
        <v>0.14560000000000001</v>
      </c>
      <c r="AC2214" s="841">
        <f>SUM(E2214:AB2214)</f>
        <v>4.0502000000000002</v>
      </c>
      <c r="AD2214" s="737">
        <f>MAX(E2214:AB2214)</f>
        <v>0.19989999999999999</v>
      </c>
      <c r="AE2214" s="737">
        <f>MIN(E2214:AB2214)</f>
        <v>0.1169</v>
      </c>
    </row>
    <row r="2215" spans="1:31" ht="12.75" customHeight="1">
      <c r="A2215" s="932"/>
      <c r="B2215" s="853"/>
      <c r="C2215" s="783" t="s">
        <v>158</v>
      </c>
      <c r="D2215" s="783" t="s">
        <v>157</v>
      </c>
      <c r="E2215" s="948">
        <v>7.6100000000000001E-2</v>
      </c>
      <c r="F2215" s="948">
        <v>6.7400000000000002E-2</v>
      </c>
      <c r="G2215" s="948">
        <v>6.2100000000000002E-2</v>
      </c>
      <c r="H2215" s="940">
        <v>6.5100000000000005E-2</v>
      </c>
      <c r="I2215" s="948">
        <v>6.6699999999999995E-2</v>
      </c>
      <c r="J2215" s="948">
        <v>6.3700000000000007E-2</v>
      </c>
      <c r="K2215" s="948">
        <v>6.5500000000000003E-2</v>
      </c>
      <c r="L2215" s="948">
        <v>7.3599999999999999E-2</v>
      </c>
      <c r="M2215" s="948">
        <v>7.6300000000000007E-2</v>
      </c>
      <c r="N2215" s="940">
        <v>7.6899999999999996E-2</v>
      </c>
      <c r="O2215" s="948">
        <v>7.4999999999999997E-2</v>
      </c>
      <c r="P2215" s="948">
        <v>7.7600000000000002E-2</v>
      </c>
      <c r="Q2215" s="948">
        <v>7.7100000000000002E-2</v>
      </c>
      <c r="R2215" s="948">
        <v>8.0600000000000005E-2</v>
      </c>
      <c r="S2215" s="948">
        <v>7.6499999999999999E-2</v>
      </c>
      <c r="T2215" s="948">
        <v>7.7799999999999994E-2</v>
      </c>
      <c r="U2215" s="948">
        <v>7.9000000000000001E-2</v>
      </c>
      <c r="V2215" s="940">
        <v>7.2999999999999995E-2</v>
      </c>
      <c r="W2215" s="948">
        <v>7.2700000000000001E-2</v>
      </c>
      <c r="X2215" s="948">
        <v>7.4899999999999994E-2</v>
      </c>
      <c r="Y2215" s="948">
        <v>7.2900000000000006E-2</v>
      </c>
      <c r="Z2215" s="948">
        <v>6.7000000000000004E-2</v>
      </c>
      <c r="AA2215" s="948">
        <v>6.8599999999999994E-2</v>
      </c>
      <c r="AB2215" s="948">
        <v>6.7900000000000002E-2</v>
      </c>
      <c r="AC2215" s="841">
        <f>SUM(E2215:AB2215)</f>
        <v>1.734</v>
      </c>
    </row>
    <row r="2216" spans="1:31" ht="12.75" customHeight="1">
      <c r="A2216" s="932"/>
      <c r="B2216" s="853"/>
      <c r="C2216" s="783" t="s">
        <v>159</v>
      </c>
      <c r="D2216" s="783" t="s">
        <v>209</v>
      </c>
      <c r="E2216" s="927">
        <f t="shared" ref="E2216:AB2216" si="616">SQRT(E2214*E2214+E2215*E2215)*1000/(1.732*E2185)</f>
        <v>9.1041013619176834</v>
      </c>
      <c r="F2216" s="927">
        <f t="shared" si="616"/>
        <v>7.9940815562329401</v>
      </c>
      <c r="G2216" s="927">
        <f t="shared" si="616"/>
        <v>7.2648799057348281</v>
      </c>
      <c r="H2216" s="933">
        <f t="shared" si="616"/>
        <v>7.8252828092040954</v>
      </c>
      <c r="I2216" s="927">
        <f t="shared" si="616"/>
        <v>8.355038221082193</v>
      </c>
      <c r="J2216" s="927">
        <f t="shared" si="616"/>
        <v>8.8583132669430444</v>
      </c>
      <c r="K2216" s="927">
        <f t="shared" si="616"/>
        <v>10.059111306309362</v>
      </c>
      <c r="L2216" s="927">
        <f t="shared" si="616"/>
        <v>11.12614247144573</v>
      </c>
      <c r="M2216" s="927">
        <f t="shared" si="616"/>
        <v>11.833074224670833</v>
      </c>
      <c r="N2216" s="933">
        <f t="shared" si="616"/>
        <v>11.623449799597163</v>
      </c>
      <c r="O2216" s="927">
        <f t="shared" si="616"/>
        <v>11.446589060630908</v>
      </c>
      <c r="P2216" s="927">
        <f t="shared" si="616"/>
        <v>11.31576611128447</v>
      </c>
      <c r="Q2216" s="927">
        <f t="shared" si="616"/>
        <v>11.061670847917547</v>
      </c>
      <c r="R2216" s="927">
        <f t="shared" si="616"/>
        <v>10.558369776179497</v>
      </c>
      <c r="S2216" s="927">
        <f t="shared" si="616"/>
        <v>10.28959130875389</v>
      </c>
      <c r="T2216" s="927">
        <f t="shared" si="616"/>
        <v>10.566206625394901</v>
      </c>
      <c r="U2216" s="927">
        <f t="shared" si="616"/>
        <v>10.79135567512736</v>
      </c>
      <c r="V2216" s="933">
        <f t="shared" si="616"/>
        <v>10.379472795571136</v>
      </c>
      <c r="W2216" s="927">
        <f t="shared" si="616"/>
        <v>10.770933214542032</v>
      </c>
      <c r="X2216" s="927">
        <f t="shared" si="616"/>
        <v>10.799820621306237</v>
      </c>
      <c r="Y2216" s="927">
        <f t="shared" si="616"/>
        <v>10.328541506766253</v>
      </c>
      <c r="Z2216" s="927">
        <f t="shared" si="616"/>
        <v>10.026177823789906</v>
      </c>
      <c r="AA2216" s="927">
        <f t="shared" si="616"/>
        <v>9.5183208195281672</v>
      </c>
      <c r="AB2216" s="927">
        <f t="shared" si="616"/>
        <v>8.7506093982016999</v>
      </c>
      <c r="AC2216" s="786"/>
    </row>
    <row r="2217" spans="1:31" ht="12.75" customHeight="1">
      <c r="A2217" s="934"/>
      <c r="B2217" s="867"/>
      <c r="C2217" s="795" t="s">
        <v>161</v>
      </c>
      <c r="D2217" s="795"/>
      <c r="E2217" s="938">
        <f t="shared" ref="E2217:AC2217" si="617">E2215/E2214</f>
        <v>0.50835003340013363</v>
      </c>
      <c r="F2217" s="938">
        <f t="shared" si="617"/>
        <v>0.52451361867704283</v>
      </c>
      <c r="G2217" s="938">
        <f t="shared" si="617"/>
        <v>0.53122326775021389</v>
      </c>
      <c r="H2217" s="968">
        <f t="shared" si="617"/>
        <v>0.51381215469613262</v>
      </c>
      <c r="I2217" s="938">
        <f t="shared" si="617"/>
        <v>0.48972099853157125</v>
      </c>
      <c r="J2217" s="938">
        <f t="shared" si="617"/>
        <v>0.4324507807196199</v>
      </c>
      <c r="K2217" s="938">
        <f t="shared" si="617"/>
        <v>0.3864306784660767</v>
      </c>
      <c r="L2217" s="938">
        <f t="shared" si="617"/>
        <v>0.38921205711263884</v>
      </c>
      <c r="M2217" s="938">
        <f t="shared" si="617"/>
        <v>0.38169084542271142</v>
      </c>
      <c r="N2217" s="968">
        <f t="shared" si="617"/>
        <v>0.39055358049771455</v>
      </c>
      <c r="O2217" s="938">
        <f t="shared" si="617"/>
        <v>0.38580246913580246</v>
      </c>
      <c r="P2217" s="938">
        <f t="shared" si="617"/>
        <v>0.4031168831168831</v>
      </c>
      <c r="Q2217" s="938">
        <f t="shared" si="617"/>
        <v>0.40901856763925731</v>
      </c>
      <c r="R2217" s="938">
        <f t="shared" si="617"/>
        <v>0.45255474452554745</v>
      </c>
      <c r="S2217" s="938">
        <f t="shared" si="617"/>
        <v>0.44041450777202074</v>
      </c>
      <c r="T2217" s="938">
        <f t="shared" si="617"/>
        <v>0.43439419318816297</v>
      </c>
      <c r="U2217" s="938">
        <f t="shared" si="617"/>
        <v>0.4333516182117389</v>
      </c>
      <c r="V2217" s="968">
        <f t="shared" si="617"/>
        <v>0.41289592760180988</v>
      </c>
      <c r="W2217" s="938">
        <f t="shared" si="617"/>
        <v>0.39276066990815778</v>
      </c>
      <c r="X2217" s="938">
        <f t="shared" si="617"/>
        <v>0.4044276457883369</v>
      </c>
      <c r="Y2217" s="938">
        <f t="shared" si="617"/>
        <v>0.41279728199320498</v>
      </c>
      <c r="Z2217" s="938">
        <f t="shared" si="617"/>
        <v>0.39250146455770363</v>
      </c>
      <c r="AA2217" s="938">
        <f t="shared" si="617"/>
        <v>0.42635177128651336</v>
      </c>
      <c r="AB2217" s="938">
        <f t="shared" si="617"/>
        <v>0.46634615384615385</v>
      </c>
      <c r="AC2217" s="798">
        <f t="shared" si="617"/>
        <v>0.42812700607377413</v>
      </c>
    </row>
    <row r="2218" spans="1:31" ht="12.75" customHeight="1">
      <c r="A2218" s="990"/>
      <c r="B2218" s="991" t="s">
        <v>191</v>
      </c>
      <c r="C2218" s="777" t="s">
        <v>156</v>
      </c>
      <c r="D2218" s="777" t="s">
        <v>157</v>
      </c>
      <c r="E2218" s="975">
        <v>1.0200000000000001E-3</v>
      </c>
      <c r="F2218" s="975">
        <v>1.0200000000000001E-3</v>
      </c>
      <c r="G2218" s="975">
        <v>1.0200000000000001E-3</v>
      </c>
      <c r="H2218" s="939">
        <v>1E-3</v>
      </c>
      <c r="I2218" s="975">
        <v>1.0200000000000001E-3</v>
      </c>
      <c r="J2218" s="975">
        <v>1E-3</v>
      </c>
      <c r="K2218" s="975">
        <v>1E-3</v>
      </c>
      <c r="L2218" s="975">
        <v>9.7999999999999997E-4</v>
      </c>
      <c r="M2218" s="975">
        <v>1E-3</v>
      </c>
      <c r="N2218" s="939">
        <v>9.6000000000000002E-4</v>
      </c>
      <c r="O2218" s="975">
        <v>9.6000000000000002E-4</v>
      </c>
      <c r="P2218" s="975">
        <v>1E-3</v>
      </c>
      <c r="Q2218" s="975">
        <v>1.0200000000000001E-3</v>
      </c>
      <c r="R2218" s="975">
        <v>1E-3</v>
      </c>
      <c r="S2218" s="975">
        <v>1.0200000000000001E-3</v>
      </c>
      <c r="T2218" s="975">
        <v>1E-3</v>
      </c>
      <c r="U2218" s="975">
        <v>1.0399999999999999E-3</v>
      </c>
      <c r="V2218" s="939">
        <v>1.0200000000000001E-3</v>
      </c>
      <c r="W2218" s="975">
        <v>1E-3</v>
      </c>
      <c r="X2218" s="975">
        <v>1.0399999999999999E-3</v>
      </c>
      <c r="Y2218" s="975">
        <v>1.0200000000000001E-3</v>
      </c>
      <c r="Z2218" s="975">
        <v>1.0200000000000001E-3</v>
      </c>
      <c r="AA2218" s="975">
        <v>1.0399999999999999E-3</v>
      </c>
      <c r="AB2218" s="975">
        <v>1.0399999999999999E-3</v>
      </c>
      <c r="AC2218" s="780">
        <f>SUM(E2218:AB2218)</f>
        <v>2.4240000000000005E-2</v>
      </c>
      <c r="AD2218" s="870">
        <f>MAX(E2218:AB2218)</f>
        <v>1.0399999999999999E-3</v>
      </c>
    </row>
    <row r="2219" spans="1:31" ht="12.75" customHeight="1">
      <c r="A2219" s="957"/>
      <c r="B2219" s="958" t="s">
        <v>192</v>
      </c>
      <c r="C2219" s="802" t="s">
        <v>156</v>
      </c>
      <c r="D2219" s="802" t="s">
        <v>157</v>
      </c>
      <c r="E2219" s="976">
        <v>7.3999999999999999E-4</v>
      </c>
      <c r="F2219" s="976">
        <v>7.2000000000000005E-4</v>
      </c>
      <c r="G2219" s="976">
        <v>7.2000000000000005E-4</v>
      </c>
      <c r="H2219" s="977">
        <v>7.3999999999999999E-4</v>
      </c>
      <c r="I2219" s="976">
        <v>7.2000000000000005E-4</v>
      </c>
      <c r="J2219" s="976">
        <v>7.2000000000000005E-4</v>
      </c>
      <c r="K2219" s="976">
        <v>6.9999999999999999E-4</v>
      </c>
      <c r="L2219" s="976">
        <v>7.3999999999999999E-4</v>
      </c>
      <c r="M2219" s="976">
        <v>7.2000000000000005E-4</v>
      </c>
      <c r="N2219" s="977">
        <v>7.3999999999999999E-4</v>
      </c>
      <c r="O2219" s="976">
        <v>7.3999999999999999E-4</v>
      </c>
      <c r="P2219" s="976">
        <v>7.2000000000000005E-4</v>
      </c>
      <c r="Q2219" s="976">
        <v>7.3999999999999999E-4</v>
      </c>
      <c r="R2219" s="976">
        <v>7.3999999999999999E-4</v>
      </c>
      <c r="S2219" s="976">
        <v>7.3999999999999999E-4</v>
      </c>
      <c r="T2219" s="976">
        <v>7.6000000000000004E-4</v>
      </c>
      <c r="U2219" s="976">
        <v>7.3999999999999999E-4</v>
      </c>
      <c r="V2219" s="977">
        <v>7.3999999999999999E-4</v>
      </c>
      <c r="W2219" s="976">
        <v>7.3999999999999999E-4</v>
      </c>
      <c r="X2219" s="976">
        <v>7.6000000000000004E-4</v>
      </c>
      <c r="Y2219" s="976">
        <v>7.3999999999999999E-4</v>
      </c>
      <c r="Z2219" s="976">
        <v>7.3999999999999999E-4</v>
      </c>
      <c r="AA2219" s="976">
        <v>7.3999999999999999E-4</v>
      </c>
      <c r="AB2219" s="976">
        <v>7.3999999999999999E-4</v>
      </c>
      <c r="AC2219" s="805">
        <f>SUM(E2219:AB2219)</f>
        <v>1.7639999999999999E-2</v>
      </c>
      <c r="AD2219" s="870">
        <f>MAX(E2219:AB2219)</f>
        <v>7.6000000000000004E-4</v>
      </c>
    </row>
    <row r="2220" spans="1:31" ht="12.75" customHeight="1">
      <c r="A2220" s="942" t="s">
        <v>193</v>
      </c>
      <c r="B2220" s="971"/>
      <c r="C2220" s="857" t="s">
        <v>156</v>
      </c>
      <c r="D2220" s="857"/>
      <c r="E2220" s="880">
        <f t="shared" ref="E2220:AC2220" si="618">E2186+E2190+E2194+E2198+E2202+E2206+E2210+E2214</f>
        <v>0.88149999999999995</v>
      </c>
      <c r="F2220" s="880">
        <f t="shared" si="618"/>
        <v>0.76889999999999992</v>
      </c>
      <c r="G2220" s="880">
        <f t="shared" si="618"/>
        <v>0.74449999999999994</v>
      </c>
      <c r="H2220" s="882">
        <f t="shared" si="618"/>
        <v>0.71560000000000001</v>
      </c>
      <c r="I2220" s="880">
        <f t="shared" si="618"/>
        <v>0.77480000000000004</v>
      </c>
      <c r="J2220" s="880">
        <f t="shared" si="618"/>
        <v>0.90649999999999997</v>
      </c>
      <c r="K2220" s="880">
        <f t="shared" si="618"/>
        <v>1.1488</v>
      </c>
      <c r="L2220" s="880">
        <f t="shared" si="618"/>
        <v>1.3861999999999999</v>
      </c>
      <c r="M2220" s="880">
        <f t="shared" si="618"/>
        <v>1.5152999999999999</v>
      </c>
      <c r="N2220" s="882">
        <f t="shared" si="618"/>
        <v>1.484</v>
      </c>
      <c r="O2220" s="880">
        <f t="shared" si="618"/>
        <v>1.5084999999999997</v>
      </c>
      <c r="P2220" s="880">
        <f t="shared" si="618"/>
        <v>1.5718999999999999</v>
      </c>
      <c r="Q2220" s="880">
        <f t="shared" si="618"/>
        <v>1.3681999999999999</v>
      </c>
      <c r="R2220" s="880">
        <f t="shared" si="618"/>
        <v>1.3328</v>
      </c>
      <c r="S2220" s="880">
        <f t="shared" si="618"/>
        <v>1.2996999999999999</v>
      </c>
      <c r="T2220" s="880">
        <f t="shared" si="618"/>
        <v>1.3109999999999999</v>
      </c>
      <c r="U2220" s="880">
        <f t="shared" si="618"/>
        <v>1.3984999999999999</v>
      </c>
      <c r="V2220" s="882">
        <f t="shared" si="618"/>
        <v>1.4592999999999998</v>
      </c>
      <c r="W2220" s="880">
        <f t="shared" si="618"/>
        <v>1.4807000000000001</v>
      </c>
      <c r="X2220" s="880">
        <f t="shared" si="618"/>
        <v>1.4538</v>
      </c>
      <c r="Y2220" s="880">
        <f t="shared" si="618"/>
        <v>1.3939000000000001</v>
      </c>
      <c r="Z2220" s="880">
        <f t="shared" si="618"/>
        <v>1.2754000000000001</v>
      </c>
      <c r="AA2220" s="880">
        <f t="shared" si="618"/>
        <v>1.1817</v>
      </c>
      <c r="AB2220" s="880">
        <f t="shared" si="618"/>
        <v>1.0274000000000001</v>
      </c>
      <c r="AC2220" s="841">
        <f t="shared" si="618"/>
        <v>29.3889</v>
      </c>
    </row>
    <row r="2221" spans="1:31" ht="12.75" customHeight="1">
      <c r="A2221" s="877"/>
      <c r="B2221" s="878"/>
      <c r="C2221" s="802" t="s">
        <v>158</v>
      </c>
      <c r="D2221" s="802"/>
      <c r="E2221" s="1298">
        <f t="shared" ref="E2221:AC2221" si="619">E2187+E2191+E2195+E2199+E2203+E2207+E2211+E2215</f>
        <v>0.67120000000000002</v>
      </c>
      <c r="F2221" s="1298">
        <f t="shared" si="619"/>
        <v>0.60860000000000003</v>
      </c>
      <c r="G2221" s="1298">
        <f t="shared" si="619"/>
        <v>0.59260000000000002</v>
      </c>
      <c r="H2221" s="1299">
        <f t="shared" si="619"/>
        <v>0.5979000000000001</v>
      </c>
      <c r="I2221" s="1298">
        <f t="shared" si="619"/>
        <v>0.59770000000000001</v>
      </c>
      <c r="J2221" s="1298">
        <f t="shared" si="619"/>
        <v>0.60020000000000007</v>
      </c>
      <c r="K2221" s="1298">
        <f t="shared" si="619"/>
        <v>0.60409999999999997</v>
      </c>
      <c r="L2221" s="1298">
        <f t="shared" si="619"/>
        <v>0.62329999999999997</v>
      </c>
      <c r="M2221" s="1298">
        <f t="shared" si="619"/>
        <v>0.6513000000000001</v>
      </c>
      <c r="N2221" s="1299">
        <f t="shared" si="619"/>
        <v>0.68159999999999998</v>
      </c>
      <c r="O2221" s="1298">
        <f t="shared" si="619"/>
        <v>0.6875</v>
      </c>
      <c r="P2221" s="1298">
        <f t="shared" si="619"/>
        <v>0.72320000000000007</v>
      </c>
      <c r="Q2221" s="1298">
        <f t="shared" si="619"/>
        <v>0.71669999999999989</v>
      </c>
      <c r="R2221" s="1298">
        <f t="shared" si="619"/>
        <v>0.754</v>
      </c>
      <c r="S2221" s="1298">
        <f t="shared" si="619"/>
        <v>0.76470000000000016</v>
      </c>
      <c r="T2221" s="1298">
        <f t="shared" si="619"/>
        <v>0.75269999999999992</v>
      </c>
      <c r="U2221" s="1298">
        <f t="shared" si="619"/>
        <v>0.74609999999999999</v>
      </c>
      <c r="V2221" s="1299">
        <f t="shared" si="619"/>
        <v>0.72839999999999994</v>
      </c>
      <c r="W2221" s="1298">
        <f t="shared" si="619"/>
        <v>0.71079999999999999</v>
      </c>
      <c r="X2221" s="1298">
        <f t="shared" si="619"/>
        <v>0.71699999999999997</v>
      </c>
      <c r="Y2221" s="1298">
        <f t="shared" si="619"/>
        <v>0.70930000000000004</v>
      </c>
      <c r="Z2221" s="1298">
        <f t="shared" si="619"/>
        <v>0.68340000000000001</v>
      </c>
      <c r="AA2221" s="1298">
        <f t="shared" si="619"/>
        <v>0.67389999999999994</v>
      </c>
      <c r="AB2221" s="1298">
        <f t="shared" si="619"/>
        <v>0.66830000000000001</v>
      </c>
      <c r="AC2221" s="805">
        <f t="shared" si="619"/>
        <v>16.264499999999998</v>
      </c>
    </row>
    <row r="2222" spans="1:31" ht="12.75" customHeight="1">
      <c r="A2222" s="836" t="s">
        <v>194</v>
      </c>
      <c r="B2222" s="837"/>
      <c r="C2222" s="838" t="s">
        <v>156</v>
      </c>
      <c r="D2222" s="838"/>
      <c r="E2222" s="880">
        <f t="shared" ref="E2222:AC2222" si="620">E2172+E2176-E2220</f>
        <v>-2.2999999999999687E-3</v>
      </c>
      <c r="F2222" s="880">
        <f t="shared" si="620"/>
        <v>-9.9999999999877964E-5</v>
      </c>
      <c r="G2222" s="880">
        <f t="shared" si="620"/>
        <v>-2.0999999999999908E-3</v>
      </c>
      <c r="H2222" s="882">
        <f t="shared" si="620"/>
        <v>-3.9999999999995595E-4</v>
      </c>
      <c r="I2222" s="880">
        <f t="shared" si="620"/>
        <v>-4.0000000000006697E-4</v>
      </c>
      <c r="J2222" s="880">
        <f t="shared" si="620"/>
        <v>-2.5000000000000577E-3</v>
      </c>
      <c r="K2222" s="880">
        <f t="shared" si="620"/>
        <v>-2.3999999999999577E-3</v>
      </c>
      <c r="L2222" s="880">
        <f t="shared" si="620"/>
        <v>-4.5999999999999375E-3</v>
      </c>
      <c r="M2222" s="880">
        <f t="shared" si="620"/>
        <v>-5.7000000000000384E-3</v>
      </c>
      <c r="N2222" s="882">
        <f t="shared" si="620"/>
        <v>-4.0000000000000036E-3</v>
      </c>
      <c r="O2222" s="880">
        <f t="shared" si="620"/>
        <v>-4.4999999999997264E-3</v>
      </c>
      <c r="P2222" s="880">
        <f t="shared" si="620"/>
        <v>-5.4999999999998384E-3</v>
      </c>
      <c r="Q2222" s="880">
        <f t="shared" si="620"/>
        <v>-2.5999999999999357E-3</v>
      </c>
      <c r="R2222" s="880">
        <f t="shared" si="620"/>
        <v>-4.0000000000000036E-3</v>
      </c>
      <c r="S2222" s="880">
        <f t="shared" si="620"/>
        <v>-3.6999999999998145E-3</v>
      </c>
      <c r="T2222" s="880">
        <f t="shared" si="620"/>
        <v>-2.1999999999999797E-3</v>
      </c>
      <c r="U2222" s="880">
        <f t="shared" si="620"/>
        <v>-4.0999999999997705E-3</v>
      </c>
      <c r="V2222" s="882">
        <f t="shared" si="620"/>
        <v>-4.8999999999999044E-3</v>
      </c>
      <c r="W2222" s="880">
        <f t="shared" si="620"/>
        <v>-4.7000000000001485E-3</v>
      </c>
      <c r="X2222" s="880">
        <f t="shared" si="620"/>
        <v>-4.1999999999997595E-3</v>
      </c>
      <c r="Y2222" s="880">
        <f t="shared" si="620"/>
        <v>-4.3000000000001926E-3</v>
      </c>
      <c r="Z2222" s="880">
        <f t="shared" si="620"/>
        <v>-3.4000000000000696E-3</v>
      </c>
      <c r="AA2222" s="880">
        <f t="shared" si="620"/>
        <v>-3.2999999999998586E-3</v>
      </c>
      <c r="AB2222" s="880">
        <f t="shared" si="620"/>
        <v>-1.8000000000000238E-3</v>
      </c>
      <c r="AC2222" s="841">
        <f t="shared" si="620"/>
        <v>-7.7699999999992997E-2</v>
      </c>
    </row>
    <row r="2223" spans="1:31" ht="12.75" customHeight="1">
      <c r="A2223" s="842"/>
      <c r="B2223" s="843"/>
      <c r="C2223" s="844" t="s">
        <v>158</v>
      </c>
      <c r="D2223" s="844"/>
      <c r="E2223" s="880">
        <f t="shared" ref="E2223:AC2223" si="621">E2173+E2177-E2221</f>
        <v>-1.2000000000000011E-2</v>
      </c>
      <c r="F2223" s="880">
        <f t="shared" si="621"/>
        <v>-1.100000000000001E-2</v>
      </c>
      <c r="G2223" s="880">
        <f t="shared" si="621"/>
        <v>-1.100000000000001E-2</v>
      </c>
      <c r="H2223" s="882">
        <f t="shared" si="621"/>
        <v>-1.0700000000000043E-2</v>
      </c>
      <c r="I2223" s="880">
        <f t="shared" si="621"/>
        <v>-1.1299999999999977E-2</v>
      </c>
      <c r="J2223" s="880">
        <f t="shared" si="621"/>
        <v>-1.22000000000001E-2</v>
      </c>
      <c r="K2223" s="880">
        <f t="shared" si="621"/>
        <v>-1.3699999999999934E-2</v>
      </c>
      <c r="L2223" s="880">
        <f t="shared" si="621"/>
        <v>-1.6100000000000003E-2</v>
      </c>
      <c r="M2223" s="880">
        <f t="shared" si="621"/>
        <v>-1.6100000000000114E-2</v>
      </c>
      <c r="N2223" s="882">
        <f t="shared" si="621"/>
        <v>-1.5199999999999991E-2</v>
      </c>
      <c r="O2223" s="880">
        <f t="shared" si="621"/>
        <v>-1.6299999999999981E-2</v>
      </c>
      <c r="P2223" s="880">
        <f t="shared" si="621"/>
        <v>-1.760000000000006E-2</v>
      </c>
      <c r="Q2223" s="880">
        <f t="shared" si="621"/>
        <v>-1.5899999999999803E-2</v>
      </c>
      <c r="R2223" s="880">
        <f t="shared" si="621"/>
        <v>-1.5600000000000058E-2</v>
      </c>
      <c r="S2223" s="880">
        <f t="shared" si="621"/>
        <v>-1.5100000000000113E-2</v>
      </c>
      <c r="T2223" s="880">
        <f t="shared" si="621"/>
        <v>-1.5900000000000025E-2</v>
      </c>
      <c r="U2223" s="880">
        <f t="shared" si="621"/>
        <v>-1.6499999999999959E-2</v>
      </c>
      <c r="V2223" s="882">
        <f t="shared" si="621"/>
        <v>-1.639999999999997E-2</v>
      </c>
      <c r="W2223" s="880">
        <f t="shared" si="621"/>
        <v>-1.6400000000000081E-2</v>
      </c>
      <c r="X2223" s="880">
        <f t="shared" si="621"/>
        <v>-1.7799999999999927E-2</v>
      </c>
      <c r="Y2223" s="880">
        <f t="shared" si="621"/>
        <v>-1.7300000000000093E-2</v>
      </c>
      <c r="Z2223" s="880">
        <f t="shared" si="621"/>
        <v>-1.7000000000000015E-2</v>
      </c>
      <c r="AA2223" s="880">
        <f t="shared" si="621"/>
        <v>-1.5499999999999958E-2</v>
      </c>
      <c r="AB2223" s="880">
        <f t="shared" si="621"/>
        <v>-1.3900000000000023E-2</v>
      </c>
      <c r="AC2223" s="805">
        <f t="shared" si="621"/>
        <v>-0.35650000000000048</v>
      </c>
    </row>
    <row r="2224" spans="1:31" s="738" customFormat="1" ht="12.75" customHeight="1">
      <c r="A2224" s="883" t="s">
        <v>328</v>
      </c>
      <c r="B2224" s="884"/>
      <c r="C2224" s="885" t="s">
        <v>156</v>
      </c>
      <c r="D2224" s="885"/>
      <c r="E2224" s="766"/>
      <c r="F2224" s="766"/>
      <c r="G2224" s="766"/>
      <c r="H2224" s="766"/>
      <c r="I2224" s="766"/>
      <c r="J2224" s="766"/>
      <c r="K2224" s="766"/>
      <c r="L2224" s="766"/>
      <c r="M2224" s="766"/>
      <c r="N2224" s="766"/>
      <c r="O2224" s="766"/>
      <c r="P2224" s="766"/>
      <c r="Q2224" s="766"/>
      <c r="R2224" s="766"/>
      <c r="S2224" s="766"/>
      <c r="T2224" s="766"/>
      <c r="U2224" s="766"/>
      <c r="V2224" s="766"/>
      <c r="W2224" s="766"/>
      <c r="X2224" s="766"/>
      <c r="Y2224" s="766"/>
      <c r="Z2224" s="766"/>
      <c r="AA2224" s="766"/>
      <c r="AB2224" s="766"/>
      <c r="AC2224" s="962"/>
    </row>
    <row r="2225" spans="1:29" s="738" customFormat="1" ht="12.75" customHeight="1">
      <c r="A2225" s="889"/>
      <c r="B2225" s="890"/>
      <c r="C2225" s="891" t="s">
        <v>158</v>
      </c>
      <c r="D2225" s="891"/>
      <c r="E2225" s="963"/>
      <c r="F2225" s="963"/>
      <c r="G2225" s="963"/>
      <c r="H2225" s="963"/>
      <c r="I2225" s="963"/>
      <c r="J2225" s="963"/>
      <c r="K2225" s="963"/>
      <c r="L2225" s="963"/>
      <c r="M2225" s="963"/>
      <c r="N2225" s="963"/>
      <c r="O2225" s="963"/>
      <c r="P2225" s="963"/>
      <c r="Q2225" s="963"/>
      <c r="R2225" s="963"/>
      <c r="S2225" s="963"/>
      <c r="T2225" s="963"/>
      <c r="U2225" s="963"/>
      <c r="V2225" s="963"/>
      <c r="W2225" s="963"/>
      <c r="X2225" s="963"/>
      <c r="Y2225" s="963"/>
      <c r="Z2225" s="963"/>
      <c r="AA2225" s="963"/>
      <c r="AB2225" s="963"/>
      <c r="AC2225" s="964"/>
    </row>
    <row r="2226" spans="1:29" ht="12.75" customHeight="1">
      <c r="A2226" s="895"/>
      <c r="B2226" s="737"/>
      <c r="C2226" s="896" t="s">
        <v>219</v>
      </c>
      <c r="E2226" s="737"/>
      <c r="F2226" s="737"/>
      <c r="G2226" s="737"/>
      <c r="H2226" s="897">
        <f>H2186+H2202+H2206+H2210+H2214</f>
        <v>0.6341</v>
      </c>
      <c r="I2226" s="737"/>
      <c r="J2226" s="737"/>
      <c r="K2226" s="737"/>
      <c r="L2226" s="737"/>
      <c r="M2226" s="737"/>
      <c r="N2226" s="1251">
        <f>N2186+N2202+N2206+N2210+N2214</f>
        <v>1.3145</v>
      </c>
      <c r="O2226" s="737"/>
      <c r="P2226" s="737"/>
      <c r="Q2226" s="737"/>
      <c r="R2226" s="737"/>
      <c r="S2226" s="737"/>
      <c r="T2226" s="737"/>
      <c r="U2226" s="737"/>
      <c r="V2226" s="1251">
        <f>V2186+V2202+V2206+V2210+V2214</f>
        <v>1.2910000000000001</v>
      </c>
      <c r="W2226" s="737"/>
      <c r="X2226" s="737"/>
      <c r="Y2226" s="896">
        <f>Y2186+Y2202+Y2206+Y2210+Y2214</f>
        <v>1.2328000000000001</v>
      </c>
      <c r="Z2226" s="737"/>
      <c r="AA2226" s="737"/>
      <c r="AB2226" s="737"/>
      <c r="AC2226" s="737"/>
    </row>
    <row r="2227" spans="1:29" ht="33" customHeight="1">
      <c r="A2227" s="752" t="s">
        <v>147</v>
      </c>
      <c r="B2227" s="753" t="s">
        <v>148</v>
      </c>
      <c r="C2227" s="755" t="s">
        <v>149</v>
      </c>
      <c r="D2227" s="755" t="s">
        <v>150</v>
      </c>
      <c r="E2227" s="756" t="s">
        <v>151</v>
      </c>
      <c r="F2227" s="756"/>
      <c r="G2227" s="756"/>
      <c r="H2227" s="756"/>
      <c r="I2227" s="756"/>
      <c r="J2227" s="756"/>
      <c r="K2227" s="756"/>
      <c r="L2227" s="756"/>
      <c r="M2227" s="756"/>
      <c r="N2227" s="756"/>
      <c r="O2227" s="756"/>
      <c r="P2227" s="756"/>
      <c r="Q2227" s="756"/>
      <c r="R2227" s="756"/>
      <c r="S2227" s="756"/>
      <c r="T2227" s="756"/>
      <c r="U2227" s="756"/>
      <c r="V2227" s="756"/>
      <c r="W2227" s="756"/>
      <c r="X2227" s="756"/>
      <c r="Y2227" s="756"/>
      <c r="Z2227" s="756"/>
      <c r="AA2227" s="756"/>
      <c r="AB2227" s="756"/>
      <c r="AC2227" s="757" t="s">
        <v>152</v>
      </c>
    </row>
    <row r="2228" spans="1:29" s="738" customFormat="1" ht="12.75" customHeight="1">
      <c r="A2228" s="1300" t="s">
        <v>941</v>
      </c>
      <c r="B2228" s="759"/>
      <c r="C2228" s="759"/>
      <c r="D2228" s="759"/>
      <c r="E2228" s="760">
        <v>1</v>
      </c>
      <c r="F2228" s="760">
        <v>2</v>
      </c>
      <c r="G2228" s="760">
        <v>3</v>
      </c>
      <c r="H2228" s="760">
        <v>4</v>
      </c>
      <c r="I2228" s="760">
        <v>5</v>
      </c>
      <c r="J2228" s="760">
        <v>6</v>
      </c>
      <c r="K2228" s="760">
        <v>7</v>
      </c>
      <c r="L2228" s="760">
        <v>8</v>
      </c>
      <c r="M2228" s="760">
        <v>9</v>
      </c>
      <c r="N2228" s="760">
        <v>10</v>
      </c>
      <c r="O2228" s="760">
        <v>11</v>
      </c>
      <c r="P2228" s="760">
        <v>12</v>
      </c>
      <c r="Q2228" s="760">
        <v>13</v>
      </c>
      <c r="R2228" s="760">
        <v>14</v>
      </c>
      <c r="S2228" s="760">
        <v>15</v>
      </c>
      <c r="T2228" s="760">
        <v>16</v>
      </c>
      <c r="U2228" s="760">
        <v>17</v>
      </c>
      <c r="V2228" s="760">
        <v>18</v>
      </c>
      <c r="W2228" s="760">
        <v>19</v>
      </c>
      <c r="X2228" s="760">
        <v>20</v>
      </c>
      <c r="Y2228" s="760">
        <v>21</v>
      </c>
      <c r="Z2228" s="760">
        <v>22</v>
      </c>
      <c r="AA2228" s="760">
        <v>23</v>
      </c>
      <c r="AB2228" s="760">
        <v>24</v>
      </c>
      <c r="AC2228" s="761"/>
    </row>
    <row r="2229" spans="1:29" s="738" customFormat="1" ht="12.75" customHeight="1">
      <c r="A2229" s="1301" t="s">
        <v>281</v>
      </c>
      <c r="B2229" s="1302"/>
      <c r="C2229" s="1303"/>
      <c r="D2229" s="1303"/>
      <c r="E2229" s="1302">
        <v>3</v>
      </c>
      <c r="F2229" s="1302">
        <v>3</v>
      </c>
      <c r="G2229" s="1302">
        <v>3</v>
      </c>
      <c r="H2229" s="1302">
        <v>3</v>
      </c>
      <c r="I2229" s="1302">
        <v>3</v>
      </c>
      <c r="J2229" s="1302">
        <v>3</v>
      </c>
      <c r="K2229" s="1302">
        <v>3</v>
      </c>
      <c r="L2229" s="1302">
        <v>3</v>
      </c>
      <c r="M2229" s="1302">
        <v>3</v>
      </c>
      <c r="N2229" s="1302">
        <v>3</v>
      </c>
      <c r="O2229" s="1302">
        <v>3</v>
      </c>
      <c r="P2229" s="1302">
        <v>3</v>
      </c>
      <c r="Q2229" s="1302">
        <v>3</v>
      </c>
      <c r="R2229" s="1302">
        <v>3</v>
      </c>
      <c r="S2229" s="1302">
        <v>3</v>
      </c>
      <c r="T2229" s="1302">
        <v>3</v>
      </c>
      <c r="U2229" s="1302">
        <v>3</v>
      </c>
      <c r="V2229" s="1302">
        <v>3</v>
      </c>
      <c r="W2229" s="1302">
        <v>3</v>
      </c>
      <c r="X2229" s="1302">
        <v>3</v>
      </c>
      <c r="Y2229" s="1302">
        <v>3</v>
      </c>
      <c r="Z2229" s="1302">
        <v>3</v>
      </c>
      <c r="AA2229" s="1302">
        <v>3</v>
      </c>
      <c r="AB2229" s="1302">
        <v>3</v>
      </c>
      <c r="AC2229" s="1304"/>
    </row>
    <row r="2230" spans="1:29" ht="12.75" customHeight="1">
      <c r="A2230" s="775" t="s">
        <v>630</v>
      </c>
      <c r="B2230" s="776" t="s">
        <v>631</v>
      </c>
      <c r="C2230" s="777" t="s">
        <v>156</v>
      </c>
      <c r="D2230" s="777" t="s">
        <v>157</v>
      </c>
      <c r="E2230" s="1164">
        <v>0.35639999999999999</v>
      </c>
      <c r="F2230" s="1164">
        <v>0.33439999999999998</v>
      </c>
      <c r="G2230" s="1164">
        <v>0.3256</v>
      </c>
      <c r="H2230" s="1165">
        <v>0.31680000000000003</v>
      </c>
      <c r="I2230" s="1164">
        <v>0.3256</v>
      </c>
      <c r="J2230" s="1164">
        <v>0.34320000000000001</v>
      </c>
      <c r="K2230" s="1164">
        <v>0.374</v>
      </c>
      <c r="L2230" s="1164">
        <v>0.42680000000000001</v>
      </c>
      <c r="M2230" s="1164">
        <v>0.4708</v>
      </c>
      <c r="N2230" s="1165">
        <v>0.48399999999999999</v>
      </c>
      <c r="O2230" s="1164">
        <v>0.48399999999999999</v>
      </c>
      <c r="P2230" s="1164">
        <v>0.48399999999999999</v>
      </c>
      <c r="Q2230" s="1164">
        <v>0.4708</v>
      </c>
      <c r="R2230" s="1164">
        <v>0.46200000000000002</v>
      </c>
      <c r="S2230" s="1164">
        <v>0.45319999999999999</v>
      </c>
      <c r="T2230" s="1164">
        <v>0.46639999999999998</v>
      </c>
      <c r="U2230" s="1164">
        <v>0.46639999999999998</v>
      </c>
      <c r="V2230" s="1165">
        <v>0.46639999999999998</v>
      </c>
      <c r="W2230" s="1164">
        <v>0.49719999999999998</v>
      </c>
      <c r="X2230" s="1164">
        <v>0.50160000000000005</v>
      </c>
      <c r="Y2230" s="1164">
        <v>0.49719999999999998</v>
      </c>
      <c r="Z2230" s="1164">
        <v>0.47960000000000003</v>
      </c>
      <c r="AA2230" s="1164">
        <v>0.44</v>
      </c>
      <c r="AB2230" s="1164">
        <v>0.39600000000000002</v>
      </c>
      <c r="AC2230" s="780">
        <f>SUM(E2230:AB2230)</f>
        <v>10.322399999999998</v>
      </c>
    </row>
    <row r="2231" spans="1:29" ht="12.75" customHeight="1">
      <c r="A2231" s="781"/>
      <c r="B2231" s="782"/>
      <c r="C2231" s="783" t="s">
        <v>158</v>
      </c>
      <c r="D2231" s="783" t="s">
        <v>157</v>
      </c>
      <c r="E2231" s="1166">
        <v>0.48399999999999999</v>
      </c>
      <c r="F2231" s="1166">
        <v>0.4708</v>
      </c>
      <c r="G2231" s="1166">
        <v>0.46200000000000002</v>
      </c>
      <c r="H2231" s="988">
        <v>0.46200000000000002</v>
      </c>
      <c r="I2231" s="1166">
        <v>0.45760000000000001</v>
      </c>
      <c r="J2231" s="1166">
        <v>0.46639999999999998</v>
      </c>
      <c r="K2231" s="1166">
        <v>0.46200000000000002</v>
      </c>
      <c r="L2231" s="1166">
        <v>0.46200000000000002</v>
      </c>
      <c r="M2231" s="1166">
        <v>0.45760000000000001</v>
      </c>
      <c r="N2231" s="988">
        <v>0.46200000000000002</v>
      </c>
      <c r="O2231" s="1166">
        <v>0.46639999999999998</v>
      </c>
      <c r="P2231" s="1166">
        <v>0.4708</v>
      </c>
      <c r="Q2231" s="1166">
        <v>0.48399999999999999</v>
      </c>
      <c r="R2231" s="1166">
        <v>0.46639999999999998</v>
      </c>
      <c r="S2231" s="1166">
        <v>0.46639999999999998</v>
      </c>
      <c r="T2231" s="1166">
        <v>0.4708</v>
      </c>
      <c r="U2231" s="1166">
        <v>0.47960000000000003</v>
      </c>
      <c r="V2231" s="988">
        <v>0.47960000000000003</v>
      </c>
      <c r="W2231" s="1166">
        <v>0.47520000000000001</v>
      </c>
      <c r="X2231" s="1166">
        <v>0.47520000000000001</v>
      </c>
      <c r="Y2231" s="1166">
        <v>0.4708</v>
      </c>
      <c r="Z2231" s="1166">
        <v>0.46639999999999998</v>
      </c>
      <c r="AA2231" s="1166">
        <v>0.4708</v>
      </c>
      <c r="AB2231" s="1166">
        <v>0.47520000000000001</v>
      </c>
      <c r="AC2231" s="786">
        <f>SUM(E2231:AB2231)</f>
        <v>11.263999999999999</v>
      </c>
    </row>
    <row r="2232" spans="1:29" ht="12.75" customHeight="1">
      <c r="A2232" s="781"/>
      <c r="B2232" s="782"/>
      <c r="C2232" s="783" t="s">
        <v>159</v>
      </c>
      <c r="D2232" s="783" t="s">
        <v>160</v>
      </c>
      <c r="E2232" s="445">
        <v>2</v>
      </c>
      <c r="F2232" s="459">
        <v>2</v>
      </c>
      <c r="G2232" s="459">
        <v>2</v>
      </c>
      <c r="H2232" s="724">
        <v>2</v>
      </c>
      <c r="I2232" s="459">
        <v>2</v>
      </c>
      <c r="J2232" s="459">
        <v>2</v>
      </c>
      <c r="K2232" s="459">
        <v>2</v>
      </c>
      <c r="L2232" s="459">
        <v>2</v>
      </c>
      <c r="M2232" s="459">
        <v>2</v>
      </c>
      <c r="N2232" s="724">
        <v>2</v>
      </c>
      <c r="O2232" s="459">
        <v>2</v>
      </c>
      <c r="P2232" s="459">
        <v>2</v>
      </c>
      <c r="Q2232" s="459">
        <v>3</v>
      </c>
      <c r="R2232" s="459">
        <v>2</v>
      </c>
      <c r="S2232" s="459">
        <v>2</v>
      </c>
      <c r="T2232" s="459">
        <v>3</v>
      </c>
      <c r="U2232" s="459">
        <v>2</v>
      </c>
      <c r="V2232" s="724">
        <v>2</v>
      </c>
      <c r="W2232" s="459">
        <v>3</v>
      </c>
      <c r="X2232" s="459">
        <v>3</v>
      </c>
      <c r="Y2232" s="459">
        <v>2</v>
      </c>
      <c r="Z2232" s="459">
        <v>3</v>
      </c>
      <c r="AA2232" s="459">
        <v>2</v>
      </c>
      <c r="AB2232" s="460">
        <v>2</v>
      </c>
      <c r="AC2232" s="786"/>
    </row>
    <row r="2233" spans="1:29" ht="12.75" customHeight="1">
      <c r="A2233" s="781"/>
      <c r="B2233" s="782"/>
      <c r="C2233" s="783" t="s">
        <v>161</v>
      </c>
      <c r="D2233" s="783"/>
      <c r="E2233" s="918">
        <f t="shared" ref="E2233:AC2233" si="622">E2231/E2230</f>
        <v>1.3580246913580247</v>
      </c>
      <c r="F2233" s="918">
        <f t="shared" si="622"/>
        <v>1.4078947368421053</v>
      </c>
      <c r="G2233" s="918">
        <f t="shared" si="622"/>
        <v>1.4189189189189191</v>
      </c>
      <c r="H2233" s="928">
        <f t="shared" si="622"/>
        <v>1.4583333333333333</v>
      </c>
      <c r="I2233" s="918">
        <f t="shared" si="622"/>
        <v>1.4054054054054055</v>
      </c>
      <c r="J2233" s="918">
        <f t="shared" si="622"/>
        <v>1.3589743589743588</v>
      </c>
      <c r="K2233" s="918">
        <f t="shared" si="622"/>
        <v>1.2352941176470589</v>
      </c>
      <c r="L2233" s="918">
        <f t="shared" si="622"/>
        <v>1.0824742268041236</v>
      </c>
      <c r="M2233" s="918">
        <f t="shared" si="622"/>
        <v>0.9719626168224299</v>
      </c>
      <c r="N2233" s="928">
        <f t="shared" si="622"/>
        <v>0.95454545454545459</v>
      </c>
      <c r="O2233" s="918">
        <f t="shared" si="622"/>
        <v>0.96363636363636362</v>
      </c>
      <c r="P2233" s="918">
        <f t="shared" si="622"/>
        <v>0.97272727272727277</v>
      </c>
      <c r="Q2233" s="918">
        <f t="shared" si="622"/>
        <v>1.02803738317757</v>
      </c>
      <c r="R2233" s="918">
        <f t="shared" si="622"/>
        <v>1.0095238095238095</v>
      </c>
      <c r="S2233" s="918">
        <f t="shared" si="622"/>
        <v>1.029126213592233</v>
      </c>
      <c r="T2233" s="918">
        <f t="shared" si="622"/>
        <v>1.0094339622641511</v>
      </c>
      <c r="U2233" s="918">
        <f t="shared" si="622"/>
        <v>1.0283018867924529</v>
      </c>
      <c r="V2233" s="928">
        <f t="shared" si="622"/>
        <v>1.0283018867924529</v>
      </c>
      <c r="W2233" s="918">
        <f t="shared" si="622"/>
        <v>0.95575221238938057</v>
      </c>
      <c r="X2233" s="918">
        <f t="shared" si="622"/>
        <v>0.94736842105263153</v>
      </c>
      <c r="Y2233" s="918">
        <f t="shared" si="622"/>
        <v>0.94690265486725667</v>
      </c>
      <c r="Z2233" s="918">
        <f t="shared" si="622"/>
        <v>0.97247706422018343</v>
      </c>
      <c r="AA2233" s="918">
        <f t="shared" si="622"/>
        <v>1.07</v>
      </c>
      <c r="AB2233" s="918">
        <f t="shared" si="622"/>
        <v>1.2</v>
      </c>
      <c r="AC2233" s="786">
        <f t="shared" si="622"/>
        <v>1.0912190963341859</v>
      </c>
    </row>
    <row r="2234" spans="1:29" ht="12.75" customHeight="1" thickBot="1">
      <c r="A2234" s="800"/>
      <c r="B2234" s="801"/>
      <c r="C2234" s="966" t="s">
        <v>164</v>
      </c>
      <c r="D2234" s="966" t="s">
        <v>160</v>
      </c>
      <c r="E2234" s="966">
        <v>118.59999847412109</v>
      </c>
      <c r="F2234" s="966">
        <v>117.5</v>
      </c>
      <c r="G2234" s="966">
        <v>117.59999847412109</v>
      </c>
      <c r="H2234" s="966">
        <v>117.80000305175781</v>
      </c>
      <c r="I2234" s="966">
        <v>117.59999847412109</v>
      </c>
      <c r="J2234" s="966">
        <v>117.5</v>
      </c>
      <c r="K2234" s="966">
        <v>117.40000152587891</v>
      </c>
      <c r="L2234" s="966">
        <v>116.90000152587891</v>
      </c>
      <c r="M2234" s="966">
        <v>116.09999847412109</v>
      </c>
      <c r="N2234" s="966">
        <v>116.19999694824219</v>
      </c>
      <c r="O2234" s="966">
        <v>115.90000152587891</v>
      </c>
      <c r="P2234" s="966">
        <v>116.80000305175781</v>
      </c>
      <c r="Q2234" s="966">
        <v>116.80000305175781</v>
      </c>
      <c r="R2234" s="966">
        <v>116.80000305175781</v>
      </c>
      <c r="S2234" s="966">
        <v>116.80000305175781</v>
      </c>
      <c r="T2234" s="966">
        <v>116.90000152587891</v>
      </c>
      <c r="U2234" s="966">
        <v>117.09999847412109</v>
      </c>
      <c r="V2234" s="966">
        <v>117</v>
      </c>
      <c r="W2234" s="966">
        <v>117.09999847412109</v>
      </c>
      <c r="X2234" s="966">
        <v>117.19999694824219</v>
      </c>
      <c r="Y2234" s="966">
        <v>117.09999847412109</v>
      </c>
      <c r="Z2234" s="966">
        <v>117.09999847412109</v>
      </c>
      <c r="AA2234" s="966">
        <v>117.40000152587891</v>
      </c>
      <c r="AB2234" s="966">
        <v>117.40000152587891</v>
      </c>
      <c r="AC2234" s="966"/>
    </row>
    <row r="2235" spans="1:29" ht="12.75" customHeight="1">
      <c r="A2235" s="775" t="s">
        <v>942</v>
      </c>
      <c r="B2235" s="776" t="s">
        <v>943</v>
      </c>
      <c r="C2235" s="777" t="s">
        <v>156</v>
      </c>
      <c r="D2235" s="777" t="s">
        <v>157</v>
      </c>
      <c r="E2235" s="1164">
        <v>2.4683999999999999</v>
      </c>
      <c r="F2235" s="1164">
        <v>2.2791999999999999</v>
      </c>
      <c r="G2235" s="1164">
        <v>2.1692</v>
      </c>
      <c r="H2235" s="1165">
        <v>2.1560000000000001</v>
      </c>
      <c r="I2235" s="1164">
        <v>2.3012000000000001</v>
      </c>
      <c r="J2235" s="1164">
        <v>2.4948000000000001</v>
      </c>
      <c r="K2235" s="1164">
        <v>2.9127999999999998</v>
      </c>
      <c r="L2235" s="1164">
        <v>3.2075999999999998</v>
      </c>
      <c r="M2235" s="1164">
        <v>3.9687999999999999</v>
      </c>
      <c r="N2235" s="1165">
        <v>4.2724000000000002</v>
      </c>
      <c r="O2235" s="1164">
        <v>4.3780000000000001</v>
      </c>
      <c r="P2235" s="1164">
        <v>4.1536</v>
      </c>
      <c r="Q2235" s="1164">
        <v>3.762</v>
      </c>
      <c r="R2235" s="1164">
        <v>4.1976000000000004</v>
      </c>
      <c r="S2235" s="1164">
        <v>4.0523999999999996</v>
      </c>
      <c r="T2235" s="1164">
        <v>3.8632</v>
      </c>
      <c r="U2235" s="1164">
        <v>3.7136</v>
      </c>
      <c r="V2235" s="1165">
        <v>3.7355999999999998</v>
      </c>
      <c r="W2235" s="1164">
        <v>3.8544</v>
      </c>
      <c r="X2235" s="1164">
        <v>3.5903999999999998</v>
      </c>
      <c r="Y2235" s="1164">
        <v>3.5728</v>
      </c>
      <c r="Z2235" s="1164">
        <v>3.4451999999999998</v>
      </c>
      <c r="AA2235" s="1164">
        <v>3.1196000000000002</v>
      </c>
      <c r="AB2235" s="1164">
        <v>2.9216000000000002</v>
      </c>
      <c r="AC2235" s="780">
        <f>SUM(E2235:AB2235)</f>
        <v>80.590400000000002</v>
      </c>
    </row>
    <row r="2236" spans="1:29" ht="12.75" customHeight="1">
      <c r="A2236" s="781"/>
      <c r="B2236" s="782"/>
      <c r="C2236" s="783" t="s">
        <v>158</v>
      </c>
      <c r="D2236" s="783" t="s">
        <v>944</v>
      </c>
      <c r="E2236" s="447">
        <v>-0.80000001192092896</v>
      </c>
      <c r="F2236" s="453">
        <v>-1.0199999809265137</v>
      </c>
      <c r="G2236" s="453">
        <v>-1.059999942779541</v>
      </c>
      <c r="H2236" s="735">
        <v>-1.0099999904632568</v>
      </c>
      <c r="I2236" s="453">
        <v>-0.97000002861022949</v>
      </c>
      <c r="J2236" s="453">
        <v>-1.0399999618530273</v>
      </c>
      <c r="K2236" s="453">
        <v>-0.93000000715255737</v>
      </c>
      <c r="L2236" s="453">
        <v>-0.79000002145767212</v>
      </c>
      <c r="M2236" s="453">
        <v>1.0499999523162842</v>
      </c>
      <c r="N2236" s="735">
        <v>0.55000001192092896</v>
      </c>
      <c r="O2236" s="453">
        <v>0.94999998807907104</v>
      </c>
      <c r="P2236" s="453">
        <v>-0.27000001072883606</v>
      </c>
      <c r="Q2236" s="453">
        <v>-0.30000001192092896</v>
      </c>
      <c r="R2236" s="453">
        <v>0.55000001192092896</v>
      </c>
      <c r="S2236" s="453">
        <v>5.000000074505806E-2</v>
      </c>
      <c r="T2236" s="453">
        <v>0</v>
      </c>
      <c r="U2236" s="453">
        <v>-0.23000000417232513</v>
      </c>
      <c r="V2236" s="735">
        <v>-0.18999999761581421</v>
      </c>
      <c r="W2236" s="453">
        <v>-0.52999997138977051</v>
      </c>
      <c r="X2236" s="453">
        <v>-0.38999998569488525</v>
      </c>
      <c r="Y2236" s="453">
        <v>-0.55000001192092896</v>
      </c>
      <c r="Z2236" s="453">
        <v>-0.55000001192092896</v>
      </c>
      <c r="AA2236" s="453">
        <v>-0.47999998927116394</v>
      </c>
      <c r="AB2236" s="448">
        <v>-0.56000000238418579</v>
      </c>
      <c r="AC2236" s="786">
        <f>SUM(E2236:AB2236)</f>
        <v>-8.5199999772012234</v>
      </c>
    </row>
    <row r="2237" spans="1:29" ht="12.75" customHeight="1">
      <c r="A2237" s="781"/>
      <c r="B2237" s="782"/>
      <c r="C2237" s="783" t="s">
        <v>159</v>
      </c>
      <c r="D2237" s="783" t="s">
        <v>160</v>
      </c>
      <c r="E2237" s="486">
        <f>SQRT(E2235*E2235+E2236*E2236)*1000/1.73/E2239</f>
        <v>12.646591042327824</v>
      </c>
      <c r="F2237" s="486">
        <f t="shared" ref="F2237:AB2237" si="623">SQRT(F2235*F2235+F2236*F2236)*1000/1.73/F2239</f>
        <v>12.273547967822108</v>
      </c>
      <c r="G2237" s="486">
        <f t="shared" si="623"/>
        <v>11.867101879847578</v>
      </c>
      <c r="H2237" s="725">
        <f t="shared" si="623"/>
        <v>11.692545493159923</v>
      </c>
      <c r="I2237" s="486">
        <f t="shared" si="623"/>
        <v>12.253956239117837</v>
      </c>
      <c r="J2237" s="486">
        <f t="shared" si="623"/>
        <v>13.285421176371187</v>
      </c>
      <c r="K2237" s="486">
        <f t="shared" si="623"/>
        <v>15.042002882834788</v>
      </c>
      <c r="L2237" s="486">
        <f t="shared" si="623"/>
        <v>16.320598810695476</v>
      </c>
      <c r="M2237" s="486">
        <f t="shared" si="623"/>
        <v>20.404409629484636</v>
      </c>
      <c r="N2237" s="725">
        <f t="shared" si="623"/>
        <v>21.391534694308319</v>
      </c>
      <c r="O2237" s="486">
        <f t="shared" si="623"/>
        <v>22.323533003686681</v>
      </c>
      <c r="P2237" s="486">
        <f t="shared" si="623"/>
        <v>20.581625596149237</v>
      </c>
      <c r="Q2237" s="486">
        <f t="shared" si="623"/>
        <v>18.660990410007123</v>
      </c>
      <c r="R2237" s="486">
        <f t="shared" si="623"/>
        <v>20.933257029047482</v>
      </c>
      <c r="S2237" s="486">
        <f t="shared" si="623"/>
        <v>20.039401269578516</v>
      </c>
      <c r="T2237" s="486">
        <f t="shared" si="623"/>
        <v>19.069714883971859</v>
      </c>
      <c r="U2237" s="486">
        <f t="shared" si="623"/>
        <v>18.366376745989104</v>
      </c>
      <c r="V2237" s="725">
        <f t="shared" si="623"/>
        <v>18.432203723624962</v>
      </c>
      <c r="W2237" s="486">
        <f t="shared" si="623"/>
        <v>19.188918395584768</v>
      </c>
      <c r="X2237" s="486">
        <f t="shared" si="623"/>
        <v>17.812145941481738</v>
      </c>
      <c r="Y2237" s="486">
        <f t="shared" si="623"/>
        <v>17.843974652869441</v>
      </c>
      <c r="Z2237" s="486">
        <f t="shared" si="623"/>
        <v>17.192344928011927</v>
      </c>
      <c r="AA2237" s="486">
        <f t="shared" si="623"/>
        <v>15.553773552673135</v>
      </c>
      <c r="AB2237" s="486">
        <f t="shared" si="623"/>
        <v>14.646754291733076</v>
      </c>
      <c r="AC2237" s="786"/>
    </row>
    <row r="2238" spans="1:29" ht="12.75" customHeight="1">
      <c r="A2238" s="781"/>
      <c r="B2238" s="782"/>
      <c r="C2238" s="783" t="s">
        <v>161</v>
      </c>
      <c r="D2238" s="783"/>
      <c r="E2238" s="918">
        <f t="shared" ref="E2238:AC2238" si="624">E2236/E2235</f>
        <v>-0.32409658561048815</v>
      </c>
      <c r="F2238" s="918">
        <f t="shared" si="624"/>
        <v>-0.44752543915694704</v>
      </c>
      <c r="G2238" s="918">
        <f t="shared" si="624"/>
        <v>-0.48865938723010371</v>
      </c>
      <c r="H2238" s="928">
        <f t="shared" si="624"/>
        <v>-0.46846010689390388</v>
      </c>
      <c r="I2238" s="918">
        <f t="shared" si="624"/>
        <v>-0.42151921980281132</v>
      </c>
      <c r="J2238" s="918">
        <f t="shared" si="624"/>
        <v>-0.41686706824315667</v>
      </c>
      <c r="K2238" s="918">
        <f t="shared" si="624"/>
        <v>-0.31928041992328943</v>
      </c>
      <c r="L2238" s="918">
        <f t="shared" si="624"/>
        <v>-0.2462900677945106</v>
      </c>
      <c r="M2238" s="918">
        <f t="shared" si="624"/>
        <v>0.26456358403454044</v>
      </c>
      <c r="N2238" s="928">
        <f t="shared" si="624"/>
        <v>0.12873326746581054</v>
      </c>
      <c r="O2238" s="918">
        <f t="shared" si="624"/>
        <v>0.21699405849225012</v>
      </c>
      <c r="P2238" s="918">
        <f t="shared" si="624"/>
        <v>-6.5003854663144275E-2</v>
      </c>
      <c r="Q2238" s="918">
        <f t="shared" si="624"/>
        <v>-7.9744819755696167E-2</v>
      </c>
      <c r="R2238" s="918">
        <f t="shared" si="624"/>
        <v>0.13102725650870234</v>
      </c>
      <c r="S2238" s="918">
        <f t="shared" si="624"/>
        <v>1.2338367571083324E-2</v>
      </c>
      <c r="T2238" s="918">
        <f t="shared" si="624"/>
        <v>0</v>
      </c>
      <c r="U2238" s="918">
        <f t="shared" si="624"/>
        <v>-6.1934512110169412E-2</v>
      </c>
      <c r="V2238" s="928">
        <f t="shared" si="624"/>
        <v>-5.0861976018795968E-2</v>
      </c>
      <c r="W2238" s="918">
        <f t="shared" si="624"/>
        <v>-0.13750518145230659</v>
      </c>
      <c r="X2238" s="918">
        <f t="shared" si="624"/>
        <v>-0.10862299066813873</v>
      </c>
      <c r="Y2238" s="918">
        <f t="shared" si="624"/>
        <v>-0.15394089003608624</v>
      </c>
      <c r="Z2238" s="918">
        <f t="shared" si="624"/>
        <v>-0.15964240448186723</v>
      </c>
      <c r="AA2238" s="918">
        <f t="shared" si="624"/>
        <v>-0.15386587680188613</v>
      </c>
      <c r="AB2238" s="918">
        <f t="shared" si="624"/>
        <v>-0.19167579490148745</v>
      </c>
      <c r="AC2238" s="786">
        <f t="shared" si="624"/>
        <v>-0.10571978768192269</v>
      </c>
    </row>
    <row r="2239" spans="1:29" ht="12.75" customHeight="1" thickBot="1">
      <c r="A2239" s="800"/>
      <c r="B2239" s="801"/>
      <c r="C2239" s="966" t="s">
        <v>164</v>
      </c>
      <c r="D2239" s="966" t="s">
        <v>160</v>
      </c>
      <c r="E2239" s="966">
        <v>118.59999847412109</v>
      </c>
      <c r="F2239" s="966">
        <v>117.59999847412109</v>
      </c>
      <c r="G2239" s="966">
        <v>117.59999847412109</v>
      </c>
      <c r="H2239" s="966">
        <v>117.69999694824219</v>
      </c>
      <c r="I2239" s="966">
        <v>117.80000305175781</v>
      </c>
      <c r="J2239" s="966">
        <v>117.59999847412109</v>
      </c>
      <c r="K2239" s="966">
        <v>117.5</v>
      </c>
      <c r="L2239" s="966">
        <v>117</v>
      </c>
      <c r="M2239" s="966">
        <v>116.30000305175781</v>
      </c>
      <c r="N2239" s="966">
        <v>116.40000152587891</v>
      </c>
      <c r="O2239" s="966">
        <v>116</v>
      </c>
      <c r="P2239" s="966">
        <v>116.90000152587891</v>
      </c>
      <c r="Q2239" s="966">
        <v>116.90000152587891</v>
      </c>
      <c r="R2239" s="966">
        <v>116.90000152587891</v>
      </c>
      <c r="S2239" s="966">
        <v>116.90000152587891</v>
      </c>
      <c r="T2239" s="966">
        <v>117.09999847412109</v>
      </c>
      <c r="U2239" s="966">
        <v>117.09999847412109</v>
      </c>
      <c r="V2239" s="966">
        <v>117.30000305175781</v>
      </c>
      <c r="W2239" s="966">
        <v>117.19999694824219</v>
      </c>
      <c r="X2239" s="966">
        <v>117.19999694824219</v>
      </c>
      <c r="Y2239" s="966">
        <v>117.09999847412109</v>
      </c>
      <c r="Z2239" s="966">
        <v>117.30000305175781</v>
      </c>
      <c r="AA2239" s="966">
        <v>117.30000305175781</v>
      </c>
      <c r="AB2239" s="966">
        <v>117.40000152587891</v>
      </c>
      <c r="AC2239" s="966"/>
    </row>
    <row r="2240" spans="1:29" ht="12.75" customHeight="1">
      <c r="A2240" s="775" t="s">
        <v>945</v>
      </c>
      <c r="B2240" s="776" t="s">
        <v>945</v>
      </c>
      <c r="C2240" s="777" t="s">
        <v>156</v>
      </c>
      <c r="D2240" s="777" t="s">
        <v>157</v>
      </c>
      <c r="E2240" s="1164">
        <v>3.9336000000000002</v>
      </c>
      <c r="F2240" s="1164">
        <v>3.7004000000000001</v>
      </c>
      <c r="G2240" s="1164">
        <v>3.5684</v>
      </c>
      <c r="H2240" s="1165">
        <v>3.4540000000000002</v>
      </c>
      <c r="I2240" s="1164">
        <v>3.4628000000000001</v>
      </c>
      <c r="J2240" s="1164">
        <v>3.9952000000000001</v>
      </c>
      <c r="K2240" s="1164">
        <v>4.7652000000000001</v>
      </c>
      <c r="L2240" s="1164">
        <v>6.226</v>
      </c>
      <c r="M2240" s="1164">
        <v>6.9564000000000004</v>
      </c>
      <c r="N2240" s="1165">
        <v>7.1323999999999996</v>
      </c>
      <c r="O2240" s="1164">
        <v>6.5164</v>
      </c>
      <c r="P2240" s="1164">
        <v>6.5868000000000002</v>
      </c>
      <c r="Q2240" s="1164">
        <v>5.6672000000000002</v>
      </c>
      <c r="R2240" s="1164">
        <v>6.6264000000000003</v>
      </c>
      <c r="S2240" s="1164">
        <v>6.4812000000000003</v>
      </c>
      <c r="T2240" s="1164">
        <v>6.2919999999999998</v>
      </c>
      <c r="U2240" s="1164">
        <v>6.4063999999999997</v>
      </c>
      <c r="V2240" s="1165">
        <v>6.0675999999999997</v>
      </c>
      <c r="W2240" s="1164">
        <v>6.0456000000000003</v>
      </c>
      <c r="X2240" s="1164">
        <v>6.0895999999999999</v>
      </c>
      <c r="Y2240" s="1164">
        <v>5.8079999999999998</v>
      </c>
      <c r="Z2240" s="1164">
        <v>5.1832000000000003</v>
      </c>
      <c r="AA2240" s="1164">
        <v>4.5452000000000004</v>
      </c>
      <c r="AB2240" s="1164">
        <v>3.9687999999999999</v>
      </c>
      <c r="AC2240" s="780">
        <f>SUM(E2240:AB2240)</f>
        <v>129.47880000000001</v>
      </c>
    </row>
    <row r="2241" spans="1:29" ht="12.75" customHeight="1">
      <c r="A2241" s="781"/>
      <c r="B2241" s="782"/>
      <c r="C2241" s="783" t="s">
        <v>158</v>
      </c>
      <c r="D2241" s="783" t="s">
        <v>944</v>
      </c>
      <c r="E2241" s="446">
        <v>-0.9100000262260437</v>
      </c>
      <c r="F2241" s="456">
        <v>-2.4600000381469727</v>
      </c>
      <c r="G2241" s="456">
        <v>-2.3900001049041748</v>
      </c>
      <c r="H2241" s="736">
        <v>-2.119999885559082</v>
      </c>
      <c r="I2241" s="456">
        <v>-2.5999999046325684</v>
      </c>
      <c r="J2241" s="456">
        <v>-2.8599998950958252</v>
      </c>
      <c r="K2241" s="456">
        <v>-3.440000057220459</v>
      </c>
      <c r="L2241" s="456">
        <v>-4.2899999618530273</v>
      </c>
      <c r="M2241" s="456">
        <v>-5.2800002098083496</v>
      </c>
      <c r="N2241" s="736">
        <v>-4.8600001335144043</v>
      </c>
      <c r="O2241" s="456">
        <v>-5.1500000953674316</v>
      </c>
      <c r="P2241" s="456">
        <v>-3.7200000286102295</v>
      </c>
      <c r="Q2241" s="456">
        <v>-3.7799999713897705</v>
      </c>
      <c r="R2241" s="456">
        <v>-3.7899999618530273</v>
      </c>
      <c r="S2241" s="456">
        <v>-3.880000114440918</v>
      </c>
      <c r="T2241" s="456">
        <v>-3.8299999237060547</v>
      </c>
      <c r="U2241" s="456">
        <v>-3.4800000190734863</v>
      </c>
      <c r="V2241" s="736">
        <v>-3.440000057220459</v>
      </c>
      <c r="W2241" s="456">
        <v>-3.4200000762939453</v>
      </c>
      <c r="X2241" s="456">
        <v>-3.25</v>
      </c>
      <c r="Y2241" s="456">
        <v>-3.2699999809265137</v>
      </c>
      <c r="Z2241" s="456">
        <v>-2.8900001049041748</v>
      </c>
      <c r="AA2241" s="456">
        <v>-2.2799999713897705</v>
      </c>
      <c r="AB2241" s="457">
        <v>-2.4000000953674316</v>
      </c>
      <c r="AC2241" s="786">
        <f>SUM(E2241:AB2241)</f>
        <v>-79.79000061750412</v>
      </c>
    </row>
    <row r="2242" spans="1:29" ht="12.75" customHeight="1">
      <c r="A2242" s="781"/>
      <c r="B2242" s="782"/>
      <c r="C2242" s="783" t="s">
        <v>159</v>
      </c>
      <c r="D2242" s="783" t="s">
        <v>160</v>
      </c>
      <c r="E2242" s="445">
        <v>22</v>
      </c>
      <c r="F2242" s="459">
        <v>24</v>
      </c>
      <c r="G2242" s="459">
        <v>26</v>
      </c>
      <c r="H2242" s="724">
        <v>23</v>
      </c>
      <c r="I2242" s="459">
        <v>28</v>
      </c>
      <c r="J2242" s="459">
        <v>30</v>
      </c>
      <c r="K2242" s="459">
        <v>30</v>
      </c>
      <c r="L2242" s="459">
        <v>31</v>
      </c>
      <c r="M2242" s="459">
        <v>35</v>
      </c>
      <c r="N2242" s="724">
        <v>34</v>
      </c>
      <c r="O2242" s="459">
        <v>36</v>
      </c>
      <c r="P2242" s="459">
        <v>30</v>
      </c>
      <c r="Q2242" s="459">
        <v>30</v>
      </c>
      <c r="R2242" s="459">
        <v>29</v>
      </c>
      <c r="S2242" s="459">
        <v>30</v>
      </c>
      <c r="T2242" s="459">
        <v>30</v>
      </c>
      <c r="U2242" s="459">
        <v>28</v>
      </c>
      <c r="V2242" s="724">
        <v>28</v>
      </c>
      <c r="W2242" s="459">
        <v>30</v>
      </c>
      <c r="X2242" s="459">
        <v>27</v>
      </c>
      <c r="Y2242" s="459">
        <v>29</v>
      </c>
      <c r="Z2242" s="459">
        <v>28</v>
      </c>
      <c r="AA2242" s="459">
        <v>23</v>
      </c>
      <c r="AB2242" s="460">
        <v>26</v>
      </c>
      <c r="AC2242" s="786"/>
    </row>
    <row r="2243" spans="1:29" ht="12.75" customHeight="1">
      <c r="A2243" s="781"/>
      <c r="B2243" s="782"/>
      <c r="C2243" s="783" t="s">
        <v>161</v>
      </c>
      <c r="D2243" s="783"/>
      <c r="E2243" s="918">
        <f t="shared" ref="E2243:AC2243" si="625">E2241/E2240</f>
        <v>-0.23134025478595782</v>
      </c>
      <c r="F2243" s="918">
        <f t="shared" si="625"/>
        <v>-0.66479300566073196</v>
      </c>
      <c r="G2243" s="918">
        <f t="shared" si="625"/>
        <v>-0.66976799263092002</v>
      </c>
      <c r="H2243" s="928">
        <f t="shared" si="625"/>
        <v>-0.61378109020239779</v>
      </c>
      <c r="I2243" s="918">
        <f t="shared" si="625"/>
        <v>-0.75083744502499949</v>
      </c>
      <c r="J2243" s="918">
        <f t="shared" si="625"/>
        <v>-0.71585900457945162</v>
      </c>
      <c r="K2243" s="918">
        <f t="shared" si="625"/>
        <v>-0.7219004569001215</v>
      </c>
      <c r="L2243" s="918">
        <f t="shared" si="625"/>
        <v>-0.6890459302687163</v>
      </c>
      <c r="M2243" s="918">
        <f t="shared" si="625"/>
        <v>-0.75901331289292584</v>
      </c>
      <c r="N2243" s="928">
        <f t="shared" si="625"/>
        <v>-0.68139758475609957</v>
      </c>
      <c r="O2243" s="918">
        <f t="shared" si="625"/>
        <v>-0.79031368475959607</v>
      </c>
      <c r="P2243" s="918">
        <f t="shared" si="625"/>
        <v>-0.5647658997707885</v>
      </c>
      <c r="Q2243" s="918">
        <f t="shared" si="625"/>
        <v>-0.66699604238244115</v>
      </c>
      <c r="R2243" s="918">
        <f t="shared" si="625"/>
        <v>-0.57195460006233056</v>
      </c>
      <c r="S2243" s="918">
        <f t="shared" si="625"/>
        <v>-0.5986545877986974</v>
      </c>
      <c r="T2243" s="918">
        <f t="shared" si="625"/>
        <v>-0.60870946022028838</v>
      </c>
      <c r="U2243" s="918">
        <f t="shared" si="625"/>
        <v>-0.54320679618404821</v>
      </c>
      <c r="V2243" s="928">
        <f t="shared" si="625"/>
        <v>-0.56694575404121217</v>
      </c>
      <c r="W2243" s="918">
        <f t="shared" si="625"/>
        <v>-0.56570068749072799</v>
      </c>
      <c r="X2243" s="918">
        <f t="shared" si="625"/>
        <v>-0.53369679453494479</v>
      </c>
      <c r="Y2243" s="918">
        <f t="shared" si="625"/>
        <v>-0.56301652564161742</v>
      </c>
      <c r="Z2243" s="918">
        <f t="shared" si="625"/>
        <v>-0.55757063298814913</v>
      </c>
      <c r="AA2243" s="918">
        <f t="shared" si="625"/>
        <v>-0.50162808487850263</v>
      </c>
      <c r="AB2243" s="918">
        <f t="shared" si="625"/>
        <v>-0.60471681499884899</v>
      </c>
      <c r="AC2243" s="786">
        <f t="shared" si="625"/>
        <v>-0.61623988342110148</v>
      </c>
    </row>
    <row r="2244" spans="1:29" ht="12.75" customHeight="1" thickBot="1">
      <c r="A2244" s="800"/>
      <c r="B2244" s="801"/>
      <c r="C2244" s="966" t="s">
        <v>164</v>
      </c>
      <c r="D2244" s="966" t="s">
        <v>160</v>
      </c>
      <c r="E2244" s="966">
        <v>118.59999847412109</v>
      </c>
      <c r="F2244" s="966">
        <v>117.5</v>
      </c>
      <c r="G2244" s="966">
        <v>117.59999847412109</v>
      </c>
      <c r="H2244" s="966">
        <v>117.80000305175781</v>
      </c>
      <c r="I2244" s="966">
        <v>117.59999847412109</v>
      </c>
      <c r="J2244" s="966">
        <v>117.5</v>
      </c>
      <c r="K2244" s="966">
        <v>117.40000152587891</v>
      </c>
      <c r="L2244" s="966">
        <v>116.90000152587891</v>
      </c>
      <c r="M2244" s="966">
        <v>116.09999847412109</v>
      </c>
      <c r="N2244" s="966">
        <v>116.19999694824219</v>
      </c>
      <c r="O2244" s="966">
        <v>115.90000152587891</v>
      </c>
      <c r="P2244" s="966">
        <v>116.80000305175781</v>
      </c>
      <c r="Q2244" s="966">
        <v>116.80000305175781</v>
      </c>
      <c r="R2244" s="966">
        <v>116.80000305175781</v>
      </c>
      <c r="S2244" s="966">
        <v>116.80000305175781</v>
      </c>
      <c r="T2244" s="966">
        <v>116.90000152587891</v>
      </c>
      <c r="U2244" s="966">
        <v>117.09999847412109</v>
      </c>
      <c r="V2244" s="966">
        <v>117</v>
      </c>
      <c r="W2244" s="966">
        <v>117.09999847412109</v>
      </c>
      <c r="X2244" s="966">
        <v>117.19999694824219</v>
      </c>
      <c r="Y2244" s="966">
        <v>117.09999847412109</v>
      </c>
      <c r="Z2244" s="966">
        <v>117.09999847412109</v>
      </c>
      <c r="AA2244" s="966">
        <v>117.40000152587891</v>
      </c>
      <c r="AB2244" s="966">
        <v>117.40000152587891</v>
      </c>
      <c r="AC2244" s="966"/>
    </row>
    <row r="2245" spans="1:29" ht="12.75" customHeight="1">
      <c r="A2245" s="775" t="s">
        <v>946</v>
      </c>
      <c r="B2245" s="776" t="s">
        <v>946</v>
      </c>
      <c r="C2245" s="777" t="s">
        <v>156</v>
      </c>
      <c r="D2245" s="777" t="s">
        <v>160</v>
      </c>
      <c r="E2245" s="447">
        <v>2.5999999046325684</v>
      </c>
      <c r="F2245" s="453">
        <v>2.4100000858306885</v>
      </c>
      <c r="G2245" s="453">
        <v>2.2999999523162842</v>
      </c>
      <c r="H2245" s="735">
        <v>2.3599998950958252</v>
      </c>
      <c r="I2245" s="453">
        <v>2.6099998950958252</v>
      </c>
      <c r="J2245" s="453">
        <v>2.8399999141693115</v>
      </c>
      <c r="K2245" s="453">
        <v>3.3299999237060547</v>
      </c>
      <c r="L2245" s="453">
        <v>3.690000057220459</v>
      </c>
      <c r="M2245" s="453">
        <v>4.9200000762939453</v>
      </c>
      <c r="N2245" s="735">
        <v>4.5300002098083496</v>
      </c>
      <c r="O2245" s="453">
        <v>4.7199997901916504</v>
      </c>
      <c r="P2245" s="453">
        <v>4.1700000762939453</v>
      </c>
      <c r="Q2245" s="453">
        <v>4</v>
      </c>
      <c r="R2245" s="453">
        <v>4.7600002288818359</v>
      </c>
      <c r="S2245" s="453">
        <v>4.25</v>
      </c>
      <c r="T2245" s="453">
        <v>4.0500001907348633</v>
      </c>
      <c r="U2245" s="453">
        <v>3.9500000476837158</v>
      </c>
      <c r="V2245" s="735">
        <v>4.1599998474121094</v>
      </c>
      <c r="W2245" s="453">
        <v>3.9000000953674316</v>
      </c>
      <c r="X2245" s="453">
        <v>4.0300002098083496</v>
      </c>
      <c r="Y2245" s="453">
        <v>3.7999999523162842</v>
      </c>
      <c r="Z2245" s="453">
        <v>3.5899999141693115</v>
      </c>
      <c r="AA2245" s="453">
        <v>3.309999942779541</v>
      </c>
      <c r="AB2245" s="448">
        <v>3.0999999046325684</v>
      </c>
      <c r="AC2245" s="780">
        <f>SUM(E2245:AB2245)</f>
        <v>87.380000114440918</v>
      </c>
    </row>
    <row r="2246" spans="1:29" ht="12.75" customHeight="1">
      <c r="A2246" s="781"/>
      <c r="B2246" s="782"/>
      <c r="C2246" s="783" t="s">
        <v>158</v>
      </c>
      <c r="D2246" s="783" t="s">
        <v>160</v>
      </c>
      <c r="E2246" s="447">
        <v>-0.80000001192092896</v>
      </c>
      <c r="F2246" s="453">
        <v>-1.0199999809265137</v>
      </c>
      <c r="G2246" s="453">
        <v>-1.059999942779541</v>
      </c>
      <c r="H2246" s="735">
        <v>-1.0099999904632568</v>
      </c>
      <c r="I2246" s="453">
        <v>-0.97000002861022949</v>
      </c>
      <c r="J2246" s="453">
        <v>-1.0399999618530273</v>
      </c>
      <c r="K2246" s="453">
        <v>-0.93000000715255737</v>
      </c>
      <c r="L2246" s="453">
        <v>-0.79000002145767212</v>
      </c>
      <c r="M2246" s="453">
        <v>1.0499999523162842</v>
      </c>
      <c r="N2246" s="735">
        <v>0.55000001192092896</v>
      </c>
      <c r="O2246" s="453">
        <v>0.94999998807907104</v>
      </c>
      <c r="P2246" s="453">
        <v>-0.27000001072883606</v>
      </c>
      <c r="Q2246" s="453">
        <v>-0.30000001192092896</v>
      </c>
      <c r="R2246" s="453">
        <v>0.55000001192092896</v>
      </c>
      <c r="S2246" s="453">
        <v>5.000000074505806E-2</v>
      </c>
      <c r="T2246" s="453">
        <v>0</v>
      </c>
      <c r="U2246" s="453">
        <v>-0.23000000417232513</v>
      </c>
      <c r="V2246" s="735">
        <v>-0.18999999761581421</v>
      </c>
      <c r="W2246" s="453">
        <v>-0.52999997138977051</v>
      </c>
      <c r="X2246" s="453">
        <v>-0.38999998569488525</v>
      </c>
      <c r="Y2246" s="453">
        <v>-0.55000001192092896</v>
      </c>
      <c r="Z2246" s="453">
        <v>-0.55000001192092896</v>
      </c>
      <c r="AA2246" s="453">
        <v>-0.47999998927116394</v>
      </c>
      <c r="AB2246" s="448">
        <v>-0.56000000238418579</v>
      </c>
      <c r="AC2246" s="786">
        <f>SUM(E2246:AB2246)</f>
        <v>-8.5199999772012234</v>
      </c>
    </row>
    <row r="2247" spans="1:29" ht="12.75" customHeight="1">
      <c r="A2247" s="781"/>
      <c r="B2247" s="782"/>
      <c r="C2247" s="783" t="s">
        <v>159</v>
      </c>
      <c r="D2247" s="783" t="s">
        <v>160</v>
      </c>
      <c r="E2247" s="486">
        <f>SQRT(E2245*E2245+E2246*E2246)*1000/1.73/E2239</f>
        <v>13.258215057663696</v>
      </c>
      <c r="F2247" s="486">
        <f t="shared" ref="F2247:AB2247" si="626">SQRT(F2245*F2245+F2246*F2246)*1000/1.73/F2239</f>
        <v>12.863060807996529</v>
      </c>
      <c r="G2247" s="486">
        <f t="shared" si="626"/>
        <v>12.447940521896582</v>
      </c>
      <c r="H2247" s="725">
        <f t="shared" si="626"/>
        <v>12.606956377746291</v>
      </c>
      <c r="I2247" s="486">
        <f t="shared" si="626"/>
        <v>13.662918362109922</v>
      </c>
      <c r="J2247" s="486">
        <f t="shared" si="626"/>
        <v>14.865881094151783</v>
      </c>
      <c r="K2247" s="486">
        <f t="shared" si="626"/>
        <v>17.008617475118061</v>
      </c>
      <c r="L2247" s="486">
        <f t="shared" si="626"/>
        <v>18.643441594393749</v>
      </c>
      <c r="M2247" s="486">
        <f t="shared" si="626"/>
        <v>25.004076056182413</v>
      </c>
      <c r="N2247" s="725">
        <f t="shared" si="626"/>
        <v>22.660878989568825</v>
      </c>
      <c r="O2247" s="486">
        <f t="shared" si="626"/>
        <v>23.991700739496228</v>
      </c>
      <c r="P2247" s="486">
        <f t="shared" si="626"/>
        <v>20.662548828034634</v>
      </c>
      <c r="Q2247" s="486">
        <f t="shared" si="626"/>
        <v>19.834323949424775</v>
      </c>
      <c r="R2247" s="486">
        <f t="shared" si="626"/>
        <v>23.693340097330417</v>
      </c>
      <c r="S2247" s="486">
        <f t="shared" si="626"/>
        <v>21.0164018058069</v>
      </c>
      <c r="T2247" s="486">
        <f t="shared" si="626"/>
        <v>19.991807029753957</v>
      </c>
      <c r="U2247" s="486">
        <f t="shared" si="626"/>
        <v>19.5312076319223</v>
      </c>
      <c r="V2247" s="725">
        <f t="shared" si="626"/>
        <v>20.52114986519333</v>
      </c>
      <c r="W2247" s="486">
        <f t="shared" si="626"/>
        <v>19.411747417115034</v>
      </c>
      <c r="X2247" s="486">
        <f t="shared" si="626"/>
        <v>19.968964190973949</v>
      </c>
      <c r="Y2247" s="486">
        <f t="shared" si="626"/>
        <v>18.953201095340344</v>
      </c>
      <c r="Z2247" s="486">
        <f t="shared" si="626"/>
        <v>17.897325589639486</v>
      </c>
      <c r="AA2247" s="486">
        <f t="shared" si="626"/>
        <v>16.481736984471649</v>
      </c>
      <c r="AB2247" s="486">
        <f t="shared" si="626"/>
        <v>15.510307451268327</v>
      </c>
      <c r="AC2247" s="1084"/>
    </row>
    <row r="2248" spans="1:29" ht="12.75" customHeight="1" thickBot="1">
      <c r="A2248" s="790"/>
      <c r="B2248" s="791"/>
      <c r="C2248" s="795" t="s">
        <v>161</v>
      </c>
      <c r="D2248" s="795"/>
      <c r="E2248" s="938">
        <f t="shared" ref="E2248:AC2248" si="627">E2246/E2245</f>
        <v>-0.30769232356336751</v>
      </c>
      <c r="F2248" s="938">
        <f t="shared" si="627"/>
        <v>-0.42323649153520093</v>
      </c>
      <c r="G2248" s="938">
        <f t="shared" si="627"/>
        <v>-0.4608695498937016</v>
      </c>
      <c r="H2248" s="968">
        <f t="shared" si="627"/>
        <v>-0.42796611667741064</v>
      </c>
      <c r="I2248" s="938">
        <f t="shared" si="627"/>
        <v>-0.37164753547801055</v>
      </c>
      <c r="J2248" s="938">
        <f t="shared" si="627"/>
        <v>-0.36619718073379698</v>
      </c>
      <c r="K2248" s="938">
        <f t="shared" si="627"/>
        <v>-0.27927928782578859</v>
      </c>
      <c r="L2248" s="938">
        <f t="shared" si="627"/>
        <v>-0.21409214341659116</v>
      </c>
      <c r="M2248" s="938">
        <f t="shared" si="627"/>
        <v>0.21341462114513024</v>
      </c>
      <c r="N2248" s="968">
        <f t="shared" si="627"/>
        <v>0.12141280054028911</v>
      </c>
      <c r="O2248" s="938">
        <f t="shared" si="627"/>
        <v>0.20127119286174741</v>
      </c>
      <c r="P2248" s="938">
        <f t="shared" si="627"/>
        <v>-6.4748202827083989E-2</v>
      </c>
      <c r="Q2248" s="938">
        <f t="shared" si="627"/>
        <v>-7.5000002980232239E-2</v>
      </c>
      <c r="R2248" s="938">
        <f t="shared" si="627"/>
        <v>0.11554621543581912</v>
      </c>
      <c r="S2248" s="938">
        <f t="shared" si="627"/>
        <v>1.176470605766072E-2</v>
      </c>
      <c r="T2248" s="938">
        <f t="shared" si="627"/>
        <v>0</v>
      </c>
      <c r="U2248" s="938">
        <f t="shared" si="627"/>
        <v>-5.8227848454634169E-2</v>
      </c>
      <c r="V2248" s="968">
        <f t="shared" si="627"/>
        <v>-4.5673078025233856E-2</v>
      </c>
      <c r="W2248" s="938">
        <f t="shared" si="627"/>
        <v>-0.13589742523835438</v>
      </c>
      <c r="X2248" s="938">
        <f t="shared" si="627"/>
        <v>-9.6774184960509491E-2</v>
      </c>
      <c r="Y2248" s="938">
        <f t="shared" si="627"/>
        <v>-0.1447368470585578</v>
      </c>
      <c r="Z2248" s="938">
        <f t="shared" si="627"/>
        <v>-0.15320334960180443</v>
      </c>
      <c r="AA2248" s="938">
        <f t="shared" si="627"/>
        <v>-0.14501510500573861</v>
      </c>
      <c r="AB2248" s="938">
        <f t="shared" si="627"/>
        <v>-0.18064516761672628</v>
      </c>
      <c r="AC2248" s="798">
        <f t="shared" si="627"/>
        <v>-9.7505149531273108E-2</v>
      </c>
    </row>
    <row r="2249" spans="1:29" ht="12.75" customHeight="1">
      <c r="A2249" s="775" t="s">
        <v>634</v>
      </c>
      <c r="B2249" s="776" t="s">
        <v>756</v>
      </c>
      <c r="C2249" s="777" t="s">
        <v>156</v>
      </c>
      <c r="D2249" s="777" t="s">
        <v>157</v>
      </c>
      <c r="E2249" s="1164">
        <v>0</v>
      </c>
      <c r="F2249" s="1164">
        <v>0</v>
      </c>
      <c r="G2249" s="1164">
        <v>0</v>
      </c>
      <c r="H2249" s="1165">
        <v>0</v>
      </c>
      <c r="I2249" s="1164">
        <v>0</v>
      </c>
      <c r="J2249" s="1164">
        <v>0</v>
      </c>
      <c r="K2249" s="1164">
        <v>0</v>
      </c>
      <c r="L2249" s="1164">
        <v>0</v>
      </c>
      <c r="M2249" s="1164">
        <v>0</v>
      </c>
      <c r="N2249" s="1165">
        <v>0</v>
      </c>
      <c r="O2249" s="1164">
        <v>0</v>
      </c>
      <c r="P2249" s="1164">
        <v>0</v>
      </c>
      <c r="Q2249" s="1164">
        <v>0</v>
      </c>
      <c r="R2249" s="1164">
        <v>0</v>
      </c>
      <c r="S2249" s="1164">
        <v>0</v>
      </c>
      <c r="T2249" s="1164">
        <v>0</v>
      </c>
      <c r="U2249" s="1164">
        <v>0</v>
      </c>
      <c r="V2249" s="1165">
        <v>0</v>
      </c>
      <c r="W2249" s="1164">
        <v>0</v>
      </c>
      <c r="X2249" s="1164">
        <v>0</v>
      </c>
      <c r="Y2249" s="1164">
        <v>0</v>
      </c>
      <c r="Z2249" s="1164">
        <v>0</v>
      </c>
      <c r="AA2249" s="1164">
        <v>0</v>
      </c>
      <c r="AB2249" s="1164">
        <v>0</v>
      </c>
      <c r="AC2249" s="780">
        <f>SUM(E2249:AB2249)</f>
        <v>0</v>
      </c>
    </row>
    <row r="2250" spans="1:29" ht="12.75" customHeight="1">
      <c r="A2250" s="781"/>
      <c r="B2250" s="782"/>
      <c r="C2250" s="783" t="s">
        <v>158</v>
      </c>
      <c r="D2250" s="783" t="s">
        <v>157</v>
      </c>
      <c r="E2250" s="1166">
        <v>0</v>
      </c>
      <c r="F2250" s="1166">
        <v>0</v>
      </c>
      <c r="G2250" s="1166">
        <v>0</v>
      </c>
      <c r="H2250" s="988">
        <v>0</v>
      </c>
      <c r="I2250" s="1166">
        <v>0</v>
      </c>
      <c r="J2250" s="1166">
        <v>0</v>
      </c>
      <c r="K2250" s="1166">
        <v>0</v>
      </c>
      <c r="L2250" s="1166">
        <v>0</v>
      </c>
      <c r="M2250" s="1166">
        <v>0</v>
      </c>
      <c r="N2250" s="988">
        <v>0</v>
      </c>
      <c r="O2250" s="1166">
        <v>0</v>
      </c>
      <c r="P2250" s="1166">
        <v>0</v>
      </c>
      <c r="Q2250" s="1166">
        <v>0</v>
      </c>
      <c r="R2250" s="1166">
        <v>0</v>
      </c>
      <c r="S2250" s="1166">
        <v>0</v>
      </c>
      <c r="T2250" s="1166">
        <v>0</v>
      </c>
      <c r="U2250" s="1166">
        <v>0</v>
      </c>
      <c r="V2250" s="988">
        <v>0</v>
      </c>
      <c r="W2250" s="1166">
        <v>0</v>
      </c>
      <c r="X2250" s="1166">
        <v>0</v>
      </c>
      <c r="Y2250" s="1166">
        <v>0</v>
      </c>
      <c r="Z2250" s="1166">
        <v>0</v>
      </c>
      <c r="AA2250" s="1166">
        <v>0</v>
      </c>
      <c r="AB2250" s="1166">
        <v>0</v>
      </c>
      <c r="AC2250" s="786">
        <f>SUM(E2250:AB2250)</f>
        <v>0</v>
      </c>
    </row>
    <row r="2251" spans="1:29" ht="12.75" customHeight="1">
      <c r="A2251" s="781"/>
      <c r="B2251" s="782"/>
      <c r="C2251" s="783" t="s">
        <v>159</v>
      </c>
      <c r="D2251" s="783" t="s">
        <v>160</v>
      </c>
      <c r="E2251" s="1305">
        <v>0</v>
      </c>
      <c r="F2251" s="1305">
        <v>0</v>
      </c>
      <c r="G2251" s="1305">
        <v>0</v>
      </c>
      <c r="H2251" s="1306">
        <v>0</v>
      </c>
      <c r="I2251" s="1305">
        <v>0</v>
      </c>
      <c r="J2251" s="1305">
        <v>0</v>
      </c>
      <c r="K2251" s="1305">
        <v>0</v>
      </c>
      <c r="L2251" s="1305">
        <v>0</v>
      </c>
      <c r="M2251" s="1305">
        <v>0</v>
      </c>
      <c r="N2251" s="1306">
        <v>0</v>
      </c>
      <c r="O2251" s="1305">
        <v>0</v>
      </c>
      <c r="P2251" s="1305">
        <v>0</v>
      </c>
      <c r="Q2251" s="1305">
        <v>0</v>
      </c>
      <c r="R2251" s="1305">
        <v>0</v>
      </c>
      <c r="S2251" s="1305">
        <v>0</v>
      </c>
      <c r="T2251" s="1305">
        <v>0</v>
      </c>
      <c r="U2251" s="1305">
        <v>0</v>
      </c>
      <c r="V2251" s="1306">
        <v>0</v>
      </c>
      <c r="W2251" s="1305">
        <v>0</v>
      </c>
      <c r="X2251" s="1305">
        <v>0</v>
      </c>
      <c r="Y2251" s="1305">
        <v>0</v>
      </c>
      <c r="Z2251" s="1305">
        <v>0</v>
      </c>
      <c r="AA2251" s="1305">
        <v>0</v>
      </c>
      <c r="AB2251" s="1305">
        <v>0</v>
      </c>
      <c r="AC2251" s="786"/>
    </row>
    <row r="2252" spans="1:29" ht="12.75" customHeight="1">
      <c r="A2252" s="781"/>
      <c r="B2252" s="782"/>
      <c r="C2252" s="783" t="s">
        <v>161</v>
      </c>
      <c r="D2252" s="783"/>
      <c r="E2252" s="918" t="e">
        <f t="shared" ref="E2252:AC2252" si="628">E2250/E2249</f>
        <v>#DIV/0!</v>
      </c>
      <c r="F2252" s="918" t="e">
        <f t="shared" si="628"/>
        <v>#DIV/0!</v>
      </c>
      <c r="G2252" s="918" t="e">
        <f t="shared" si="628"/>
        <v>#DIV/0!</v>
      </c>
      <c r="H2252" s="928" t="e">
        <f t="shared" si="628"/>
        <v>#DIV/0!</v>
      </c>
      <c r="I2252" s="918" t="e">
        <f t="shared" si="628"/>
        <v>#DIV/0!</v>
      </c>
      <c r="J2252" s="918" t="e">
        <f t="shared" si="628"/>
        <v>#DIV/0!</v>
      </c>
      <c r="K2252" s="918" t="e">
        <f t="shared" si="628"/>
        <v>#DIV/0!</v>
      </c>
      <c r="L2252" s="918" t="e">
        <f t="shared" si="628"/>
        <v>#DIV/0!</v>
      </c>
      <c r="M2252" s="918" t="e">
        <f t="shared" si="628"/>
        <v>#DIV/0!</v>
      </c>
      <c r="N2252" s="928" t="e">
        <f t="shared" si="628"/>
        <v>#DIV/0!</v>
      </c>
      <c r="O2252" s="918" t="e">
        <f t="shared" si="628"/>
        <v>#DIV/0!</v>
      </c>
      <c r="P2252" s="918" t="e">
        <f t="shared" si="628"/>
        <v>#DIV/0!</v>
      </c>
      <c r="Q2252" s="918" t="e">
        <f t="shared" si="628"/>
        <v>#DIV/0!</v>
      </c>
      <c r="R2252" s="918" t="e">
        <f t="shared" si="628"/>
        <v>#DIV/0!</v>
      </c>
      <c r="S2252" s="918" t="e">
        <f t="shared" si="628"/>
        <v>#DIV/0!</v>
      </c>
      <c r="T2252" s="918" t="e">
        <f t="shared" si="628"/>
        <v>#DIV/0!</v>
      </c>
      <c r="U2252" s="918" t="e">
        <f t="shared" si="628"/>
        <v>#DIV/0!</v>
      </c>
      <c r="V2252" s="928" t="e">
        <f t="shared" si="628"/>
        <v>#DIV/0!</v>
      </c>
      <c r="W2252" s="918" t="e">
        <f t="shared" si="628"/>
        <v>#DIV/0!</v>
      </c>
      <c r="X2252" s="918" t="e">
        <f t="shared" si="628"/>
        <v>#DIV/0!</v>
      </c>
      <c r="Y2252" s="918" t="e">
        <f t="shared" si="628"/>
        <v>#DIV/0!</v>
      </c>
      <c r="Z2252" s="918" t="e">
        <f t="shared" si="628"/>
        <v>#DIV/0!</v>
      </c>
      <c r="AA2252" s="918" t="e">
        <f t="shared" si="628"/>
        <v>#DIV/0!</v>
      </c>
      <c r="AB2252" s="918" t="e">
        <f t="shared" si="628"/>
        <v>#DIV/0!</v>
      </c>
      <c r="AC2252" s="786" t="e">
        <f t="shared" si="628"/>
        <v>#DIV/0!</v>
      </c>
    </row>
    <row r="2253" spans="1:29" ht="12.75" customHeight="1" thickBot="1">
      <c r="A2253" s="800"/>
      <c r="B2253" s="801"/>
      <c r="C2253" s="966" t="s">
        <v>164</v>
      </c>
      <c r="D2253" s="966" t="s">
        <v>160</v>
      </c>
      <c r="E2253" s="966">
        <v>37.700000762939453</v>
      </c>
      <c r="F2253" s="966">
        <v>37.400001525878906</v>
      </c>
      <c r="G2253" s="966">
        <v>37.400001525878906</v>
      </c>
      <c r="H2253" s="966">
        <v>37.400001525878906</v>
      </c>
      <c r="I2253" s="966">
        <v>37.400001525878906</v>
      </c>
      <c r="J2253" s="966">
        <v>37.400001525878906</v>
      </c>
      <c r="K2253" s="966">
        <v>37.299999237060547</v>
      </c>
      <c r="L2253" s="966">
        <v>37.200000762939453</v>
      </c>
      <c r="M2253" s="966">
        <v>37</v>
      </c>
      <c r="N2253" s="966">
        <v>37</v>
      </c>
      <c r="O2253" s="966">
        <v>36.900001525878906</v>
      </c>
      <c r="P2253" s="966">
        <v>37.200000762939453</v>
      </c>
      <c r="Q2253" s="966">
        <v>37.099998474121094</v>
      </c>
      <c r="R2253" s="966">
        <v>37.200000762939453</v>
      </c>
      <c r="S2253" s="966">
        <v>37.200000762939453</v>
      </c>
      <c r="T2253" s="966">
        <v>37.200000762939453</v>
      </c>
      <c r="U2253" s="966">
        <v>37.200000762939453</v>
      </c>
      <c r="V2253" s="966">
        <v>37.299999237060547</v>
      </c>
      <c r="W2253" s="966">
        <v>37.299999237060547</v>
      </c>
      <c r="X2253" s="966">
        <v>37.299999237060547</v>
      </c>
      <c r="Y2253" s="966">
        <v>37.299999237060547</v>
      </c>
      <c r="Z2253" s="966">
        <v>37.299999237060547</v>
      </c>
      <c r="AA2253" s="966">
        <v>37.299999237060547</v>
      </c>
      <c r="AB2253" s="966">
        <v>37.299999237060547</v>
      </c>
      <c r="AC2253" s="966"/>
    </row>
    <row r="2254" spans="1:29" ht="12.75" customHeight="1">
      <c r="A2254" s="996" t="s">
        <v>173</v>
      </c>
      <c r="B2254" s="1024" t="s">
        <v>890</v>
      </c>
      <c r="C2254" s="838" t="s">
        <v>156</v>
      </c>
      <c r="D2254" s="838" t="s">
        <v>157</v>
      </c>
      <c r="E2254" s="880">
        <v>0.32400000000000001</v>
      </c>
      <c r="F2254" s="880">
        <v>0.30203999999999998</v>
      </c>
      <c r="G2254" s="880">
        <v>0.29232000000000002</v>
      </c>
      <c r="H2254" s="987">
        <v>0.28943999999999998</v>
      </c>
      <c r="I2254" s="880">
        <v>0.29268</v>
      </c>
      <c r="J2254" s="880">
        <v>0.31140000000000001</v>
      </c>
      <c r="K2254" s="880">
        <v>0.34308</v>
      </c>
      <c r="L2254" s="880">
        <v>0.39923999999999998</v>
      </c>
      <c r="M2254" s="880">
        <v>0.44063999999999998</v>
      </c>
      <c r="N2254" s="987">
        <v>0.4536</v>
      </c>
      <c r="O2254" s="880">
        <v>0.45576</v>
      </c>
      <c r="P2254" s="880">
        <v>0.45251999999999998</v>
      </c>
      <c r="Q2254" s="880">
        <v>0.44280000000000003</v>
      </c>
      <c r="R2254" s="880">
        <v>0.43056</v>
      </c>
      <c r="S2254" s="880">
        <v>0.42624000000000001</v>
      </c>
      <c r="T2254" s="880">
        <v>0.43308000000000002</v>
      </c>
      <c r="U2254" s="880">
        <v>0.43812000000000001</v>
      </c>
      <c r="V2254" s="987">
        <v>0.43596000000000001</v>
      </c>
      <c r="W2254" s="880">
        <v>0.4662</v>
      </c>
      <c r="X2254" s="880">
        <v>0.47376000000000001</v>
      </c>
      <c r="Y2254" s="880">
        <v>0.46511999999999998</v>
      </c>
      <c r="Z2254" s="880">
        <v>0.45179999999999998</v>
      </c>
      <c r="AA2254" s="880">
        <v>0.40608</v>
      </c>
      <c r="AB2254" s="880">
        <v>0.3654</v>
      </c>
      <c r="AC2254" s="841">
        <f>SUM(E2254:AB2254)</f>
        <v>9.5918399999999995</v>
      </c>
    </row>
    <row r="2255" spans="1:29" ht="12.75" customHeight="1">
      <c r="A2255" s="996"/>
      <c r="B2255" s="1024"/>
      <c r="C2255" s="998" t="s">
        <v>158</v>
      </c>
      <c r="D2255" s="998" t="s">
        <v>157</v>
      </c>
      <c r="E2255" s="913">
        <v>0.32256000000000001</v>
      </c>
      <c r="F2255" s="913">
        <v>0.31319999999999998</v>
      </c>
      <c r="G2255" s="913">
        <v>0.30708000000000002</v>
      </c>
      <c r="H2255" s="988">
        <v>0.30636000000000002</v>
      </c>
      <c r="I2255" s="913">
        <v>0.30671999999999999</v>
      </c>
      <c r="J2255" s="913">
        <v>0.30815999999999999</v>
      </c>
      <c r="K2255" s="913">
        <v>0.30887999999999999</v>
      </c>
      <c r="L2255" s="913">
        <v>0.30887999999999999</v>
      </c>
      <c r="M2255" s="913">
        <v>0.31103999999999998</v>
      </c>
      <c r="N2255" s="988">
        <v>0.31535999999999997</v>
      </c>
      <c r="O2255" s="913">
        <v>0.32075999999999999</v>
      </c>
      <c r="P2255" s="913">
        <v>0.32291999999999998</v>
      </c>
      <c r="Q2255" s="913">
        <v>0.33228000000000002</v>
      </c>
      <c r="R2255" s="913">
        <v>0.31824000000000002</v>
      </c>
      <c r="S2255" s="913">
        <v>0.31752000000000002</v>
      </c>
      <c r="T2255" s="913">
        <v>0.32040000000000002</v>
      </c>
      <c r="U2255" s="913">
        <v>0.32688</v>
      </c>
      <c r="V2255" s="988">
        <v>0.32688</v>
      </c>
      <c r="W2255" s="913">
        <v>0.32040000000000002</v>
      </c>
      <c r="X2255" s="913">
        <v>0.32003999999999999</v>
      </c>
      <c r="Y2255" s="913">
        <v>0.31680000000000003</v>
      </c>
      <c r="Z2255" s="913">
        <v>0.31428</v>
      </c>
      <c r="AA2255" s="913">
        <v>0.31535999999999997</v>
      </c>
      <c r="AB2255" s="913">
        <v>0.32400000000000001</v>
      </c>
      <c r="AC2255" s="786">
        <f>SUM(E2255:AB2255)</f>
        <v>7.6049999999999995</v>
      </c>
    </row>
    <row r="2256" spans="1:29" ht="12.75" customHeight="1">
      <c r="A2256" s="996"/>
      <c r="B2256" s="1024"/>
      <c r="C2256" s="783" t="s">
        <v>159</v>
      </c>
      <c r="D2256" s="783" t="s">
        <v>160</v>
      </c>
      <c r="E2256" s="486">
        <v>38</v>
      </c>
      <c r="F2256" s="459">
        <v>36</v>
      </c>
      <c r="G2256" s="459">
        <v>36</v>
      </c>
      <c r="H2256" s="724">
        <v>36</v>
      </c>
      <c r="I2256" s="459">
        <v>37</v>
      </c>
      <c r="J2256" s="459">
        <v>38</v>
      </c>
      <c r="K2256" s="459">
        <v>42</v>
      </c>
      <c r="L2256" s="459">
        <v>44</v>
      </c>
      <c r="M2256" s="459">
        <v>45</v>
      </c>
      <c r="N2256" s="724">
        <v>46</v>
      </c>
      <c r="O2256" s="459">
        <v>46</v>
      </c>
      <c r="P2256" s="459">
        <v>48</v>
      </c>
      <c r="Q2256" s="459">
        <v>49</v>
      </c>
      <c r="R2256" s="459">
        <v>47</v>
      </c>
      <c r="S2256" s="459">
        <v>46</v>
      </c>
      <c r="T2256" s="459">
        <v>47</v>
      </c>
      <c r="U2256" s="459">
        <v>46</v>
      </c>
      <c r="V2256" s="724">
        <v>46</v>
      </c>
      <c r="W2256" s="459">
        <v>48</v>
      </c>
      <c r="X2256" s="459">
        <v>51</v>
      </c>
      <c r="Y2256" s="459">
        <v>47</v>
      </c>
      <c r="Z2256" s="459">
        <v>49</v>
      </c>
      <c r="AA2256" s="459">
        <v>43</v>
      </c>
      <c r="AB2256" s="460">
        <v>42</v>
      </c>
      <c r="AC2256" s="786"/>
    </row>
    <row r="2257" spans="1:30" ht="12.75" customHeight="1" thickBot="1">
      <c r="A2257" s="996"/>
      <c r="B2257" s="1024"/>
      <c r="C2257" s="1057" t="s">
        <v>161</v>
      </c>
      <c r="D2257" s="1057"/>
      <c r="E2257" s="938">
        <f t="shared" ref="E2257:AC2257" si="629">E2255/E2254</f>
        <v>0.99555555555555553</v>
      </c>
      <c r="F2257" s="938">
        <f t="shared" si="629"/>
        <v>1.0369487485101312</v>
      </c>
      <c r="G2257" s="938">
        <f t="shared" si="629"/>
        <v>1.0504926108374384</v>
      </c>
      <c r="H2257" s="928">
        <f t="shared" si="629"/>
        <v>1.0584577114427862</v>
      </c>
      <c r="I2257" s="938">
        <f t="shared" si="629"/>
        <v>1.0479704797047971</v>
      </c>
      <c r="J2257" s="938">
        <f t="shared" si="629"/>
        <v>0.9895953757225433</v>
      </c>
      <c r="K2257" s="938">
        <f t="shared" si="629"/>
        <v>0.90031479538300108</v>
      </c>
      <c r="L2257" s="938">
        <f t="shared" si="629"/>
        <v>0.77366997294860229</v>
      </c>
      <c r="M2257" s="938">
        <f t="shared" si="629"/>
        <v>0.70588235294117652</v>
      </c>
      <c r="N2257" s="928">
        <f t="shared" si="629"/>
        <v>0.69523809523809521</v>
      </c>
      <c r="O2257" s="938">
        <f t="shared" si="629"/>
        <v>0.70379146919431279</v>
      </c>
      <c r="P2257" s="938">
        <f t="shared" si="629"/>
        <v>0.71360381861575184</v>
      </c>
      <c r="Q2257" s="938">
        <f t="shared" si="629"/>
        <v>0.75040650406504061</v>
      </c>
      <c r="R2257" s="938">
        <f t="shared" si="629"/>
        <v>0.73913043478260876</v>
      </c>
      <c r="S2257" s="938">
        <f t="shared" si="629"/>
        <v>0.74493243243243246</v>
      </c>
      <c r="T2257" s="938">
        <f t="shared" si="629"/>
        <v>0.73981712385702414</v>
      </c>
      <c r="U2257" s="938">
        <f t="shared" si="629"/>
        <v>0.74609695973705836</v>
      </c>
      <c r="V2257" s="928">
        <f t="shared" si="629"/>
        <v>0.74979355904211398</v>
      </c>
      <c r="W2257" s="938">
        <f t="shared" si="629"/>
        <v>0.68725868725868733</v>
      </c>
      <c r="X2257" s="938">
        <f t="shared" si="629"/>
        <v>0.67553191489361697</v>
      </c>
      <c r="Y2257" s="938">
        <f t="shared" si="629"/>
        <v>0.68111455108359142</v>
      </c>
      <c r="Z2257" s="938">
        <f t="shared" si="629"/>
        <v>0.69561752988047809</v>
      </c>
      <c r="AA2257" s="938">
        <f t="shared" si="629"/>
        <v>0.77659574468085102</v>
      </c>
      <c r="AB2257" s="938">
        <f t="shared" si="629"/>
        <v>0.88669950738916259</v>
      </c>
      <c r="AC2257" s="798">
        <f t="shared" si="629"/>
        <v>0.79286143221738481</v>
      </c>
    </row>
    <row r="2258" spans="1:30" ht="12.75" customHeight="1" thickBot="1">
      <c r="A2258" s="1307" t="s">
        <v>947</v>
      </c>
      <c r="B2258" s="1308"/>
      <c r="C2258" s="1309"/>
      <c r="D2258" s="1309"/>
      <c r="E2258" s="1260">
        <f t="shared" ref="E2258:AB2258" si="630">SQRT((E2249+E2254)*(E2249+E2254)+(E2250+E2255)*(E2250+E2255))</f>
        <v>0.45718809433317487</v>
      </c>
      <c r="F2258" s="1260">
        <f t="shared" si="630"/>
        <v>0.43511194145874688</v>
      </c>
      <c r="G2258" s="1260">
        <f t="shared" si="630"/>
        <v>0.42396828749329829</v>
      </c>
      <c r="H2258" s="1260">
        <f t="shared" si="630"/>
        <v>0.42146407106656197</v>
      </c>
      <c r="I2258" s="1260">
        <f t="shared" si="630"/>
        <v>0.42395605998735292</v>
      </c>
      <c r="J2258" s="1260">
        <f t="shared" si="630"/>
        <v>0.43810106779144009</v>
      </c>
      <c r="K2258" s="1260">
        <f t="shared" si="630"/>
        <v>0.46163918897771233</v>
      </c>
      <c r="L2258" s="1260">
        <f t="shared" si="630"/>
        <v>0.50477661594016021</v>
      </c>
      <c r="M2258" s="1260">
        <f t="shared" si="630"/>
        <v>0.53936026105007029</v>
      </c>
      <c r="N2258" s="1260">
        <f t="shared" si="630"/>
        <v>0.55245351804473108</v>
      </c>
      <c r="O2258" s="1260">
        <f t="shared" si="630"/>
        <v>0.55731871958512214</v>
      </c>
      <c r="P2258" s="1260">
        <f t="shared" si="630"/>
        <v>0.55592416461240457</v>
      </c>
      <c r="Q2258" s="1260">
        <f t="shared" si="630"/>
        <v>0.55360801872805276</v>
      </c>
      <c r="R2258" s="1260">
        <f t="shared" si="630"/>
        <v>0.5354050907490514</v>
      </c>
      <c r="S2258" s="1260">
        <f t="shared" si="630"/>
        <v>0.53150680898742964</v>
      </c>
      <c r="T2258" s="1260">
        <f t="shared" si="630"/>
        <v>0.53871555240219304</v>
      </c>
      <c r="U2258" s="1260">
        <f t="shared" si="630"/>
        <v>0.54662571179921637</v>
      </c>
      <c r="V2258" s="1260">
        <f t="shared" si="630"/>
        <v>0.54489600475687106</v>
      </c>
      <c r="W2258" s="1260">
        <f t="shared" si="630"/>
        <v>0.56568418751101757</v>
      </c>
      <c r="X2258" s="1260">
        <f t="shared" si="630"/>
        <v>0.57172907849784937</v>
      </c>
      <c r="Y2258" s="1260">
        <f t="shared" si="630"/>
        <v>0.56276003269599739</v>
      </c>
      <c r="Z2258" s="1260">
        <f t="shared" si="630"/>
        <v>0.55035911766772794</v>
      </c>
      <c r="AA2258" s="1260">
        <f t="shared" si="630"/>
        <v>0.51415259991562812</v>
      </c>
      <c r="AB2258" s="1260">
        <f t="shared" si="630"/>
        <v>0.48835761486844859</v>
      </c>
      <c r="AC2258" s="1310">
        <f>SQRT(AC2254*AC2254+AC2255*AC2255)</f>
        <v>12.240891290490246</v>
      </c>
      <c r="AD2258" s="787">
        <f>MAX(E2258:AB2258)</f>
        <v>0.57172907849784937</v>
      </c>
    </row>
    <row r="2259" spans="1:30" s="738" customFormat="1" ht="12.75" customHeight="1" thickBot="1">
      <c r="A2259" s="822" t="s">
        <v>674</v>
      </c>
      <c r="B2259" s="823"/>
      <c r="C2259" s="824"/>
      <c r="D2259" s="824"/>
      <c r="E2259" s="917">
        <v>1</v>
      </c>
      <c r="F2259" s="917">
        <v>2</v>
      </c>
      <c r="G2259" s="917">
        <v>3</v>
      </c>
      <c r="H2259" s="917">
        <v>4</v>
      </c>
      <c r="I2259" s="917">
        <v>5</v>
      </c>
      <c r="J2259" s="917">
        <v>6</v>
      </c>
      <c r="K2259" s="917">
        <v>7</v>
      </c>
      <c r="L2259" s="917">
        <v>8</v>
      </c>
      <c r="M2259" s="917">
        <v>9</v>
      </c>
      <c r="N2259" s="917">
        <v>10</v>
      </c>
      <c r="O2259" s="917">
        <v>11</v>
      </c>
      <c r="P2259" s="917">
        <v>12</v>
      </c>
      <c r="Q2259" s="917">
        <v>13</v>
      </c>
      <c r="R2259" s="917">
        <v>14</v>
      </c>
      <c r="S2259" s="917">
        <v>15</v>
      </c>
      <c r="T2259" s="917">
        <v>16</v>
      </c>
      <c r="U2259" s="917">
        <v>17</v>
      </c>
      <c r="V2259" s="917">
        <v>18</v>
      </c>
      <c r="W2259" s="917">
        <v>19</v>
      </c>
      <c r="X2259" s="917">
        <v>20</v>
      </c>
      <c r="Y2259" s="917">
        <v>21</v>
      </c>
      <c r="Z2259" s="917">
        <v>22</v>
      </c>
      <c r="AA2259" s="917">
        <v>23</v>
      </c>
      <c r="AB2259" s="917">
        <v>24</v>
      </c>
      <c r="AC2259" s="826"/>
    </row>
    <row r="2260" spans="1:30" s="738" customFormat="1" ht="12.75" customHeight="1" thickBot="1">
      <c r="A2260" s="1103" t="s">
        <v>240</v>
      </c>
      <c r="B2260" s="1108"/>
      <c r="C2260" s="1109" t="s">
        <v>164</v>
      </c>
      <c r="D2260" s="1109" t="s">
        <v>160</v>
      </c>
      <c r="E2260" s="1109">
        <v>6.5</v>
      </c>
      <c r="F2260" s="1109">
        <v>6.4000000953674316</v>
      </c>
      <c r="G2260" s="1109">
        <v>6.4000000953674316</v>
      </c>
      <c r="H2260" s="1109">
        <v>6.4000000953674316</v>
      </c>
      <c r="I2260" s="1109">
        <v>6.4000000953674316</v>
      </c>
      <c r="J2260" s="1109">
        <v>6.4000000953674316</v>
      </c>
      <c r="K2260" s="1109">
        <v>6.4000000953674316</v>
      </c>
      <c r="L2260" s="1109">
        <v>6.4000000953674316</v>
      </c>
      <c r="M2260" s="1109">
        <v>6.3000001907348633</v>
      </c>
      <c r="N2260" s="1109">
        <v>6.3000001907348633</v>
      </c>
      <c r="O2260" s="1109">
        <v>6.3000001907348633</v>
      </c>
      <c r="P2260" s="1109">
        <v>6.4000000953674316</v>
      </c>
      <c r="Q2260" s="1109">
        <v>6.4000000953674316</v>
      </c>
      <c r="R2260" s="1109">
        <v>6.4000000953674316</v>
      </c>
      <c r="S2260" s="1109">
        <v>6.4000000953674316</v>
      </c>
      <c r="T2260" s="1109">
        <v>6.4000000953674316</v>
      </c>
      <c r="U2260" s="1109">
        <v>6.4000000953674316</v>
      </c>
      <c r="V2260" s="1109">
        <v>6.4000000953674316</v>
      </c>
      <c r="W2260" s="1109">
        <v>6.4000000953674316</v>
      </c>
      <c r="X2260" s="1109">
        <v>6.4000000953674316</v>
      </c>
      <c r="Y2260" s="1109">
        <v>6.4000000953674316</v>
      </c>
      <c r="Z2260" s="1109">
        <v>6.4000000953674316</v>
      </c>
      <c r="AA2260" s="1109">
        <v>6.4000000953674316</v>
      </c>
      <c r="AB2260" s="1109">
        <v>6.4000000953674316</v>
      </c>
      <c r="AC2260" s="1109"/>
    </row>
    <row r="2261" spans="1:30" ht="12.75" customHeight="1">
      <c r="A2261" s="874" t="s">
        <v>255</v>
      </c>
      <c r="B2261" s="728" t="s">
        <v>948</v>
      </c>
      <c r="C2261" s="777" t="s">
        <v>156</v>
      </c>
      <c r="D2261" s="777" t="s">
        <v>157</v>
      </c>
      <c r="E2261" s="876">
        <v>0.19968</v>
      </c>
      <c r="F2261" s="876">
        <v>0.18312</v>
      </c>
      <c r="G2261" s="876">
        <v>0.17832000000000001</v>
      </c>
      <c r="H2261" s="935">
        <v>0.17904</v>
      </c>
      <c r="I2261" s="876">
        <v>0.18071999999999999</v>
      </c>
      <c r="J2261" s="876">
        <v>0.19511999999999999</v>
      </c>
      <c r="K2261" s="876">
        <v>0.21768000000000001</v>
      </c>
      <c r="L2261" s="876">
        <v>0.23927999999999999</v>
      </c>
      <c r="M2261" s="876">
        <v>0.25824000000000003</v>
      </c>
      <c r="N2261" s="935">
        <v>0.26712000000000002</v>
      </c>
      <c r="O2261" s="876">
        <v>0.27360000000000001</v>
      </c>
      <c r="P2261" s="876">
        <v>0.27048</v>
      </c>
      <c r="Q2261" s="876">
        <v>0.26591999999999999</v>
      </c>
      <c r="R2261" s="876">
        <v>0.25512000000000001</v>
      </c>
      <c r="S2261" s="876">
        <v>0.25344</v>
      </c>
      <c r="T2261" s="876">
        <v>0.25512000000000001</v>
      </c>
      <c r="U2261" s="876">
        <v>0.26375999999999999</v>
      </c>
      <c r="V2261" s="935">
        <v>0.25919999999999999</v>
      </c>
      <c r="W2261" s="876">
        <v>0.27911999999999998</v>
      </c>
      <c r="X2261" s="876">
        <v>0.28032000000000001</v>
      </c>
      <c r="Y2261" s="876">
        <v>0.27383999999999997</v>
      </c>
      <c r="Z2261" s="876">
        <v>0.27167999999999998</v>
      </c>
      <c r="AA2261" s="876">
        <v>0.24407999999999999</v>
      </c>
      <c r="AB2261" s="876">
        <v>0.22272</v>
      </c>
      <c r="AC2261" s="780">
        <f>SUM(E2261:AB2261)</f>
        <v>5.7667200000000003</v>
      </c>
    </row>
    <row r="2262" spans="1:30" ht="12.75" customHeight="1">
      <c r="A2262" s="925"/>
      <c r="B2262" s="853"/>
      <c r="C2262" s="783" t="s">
        <v>158</v>
      </c>
      <c r="D2262" s="783" t="s">
        <v>157</v>
      </c>
      <c r="E2262" s="918">
        <v>0.19464000000000001</v>
      </c>
      <c r="F2262" s="918">
        <v>0.18864</v>
      </c>
      <c r="G2262" s="918">
        <v>0.18504000000000001</v>
      </c>
      <c r="H2262" s="928">
        <v>0.18432000000000001</v>
      </c>
      <c r="I2262" s="918">
        <v>0.18576000000000001</v>
      </c>
      <c r="J2262" s="918">
        <v>0.18576000000000001</v>
      </c>
      <c r="K2262" s="918">
        <v>0.18720000000000001</v>
      </c>
      <c r="L2262" s="918">
        <v>0.18504000000000001</v>
      </c>
      <c r="M2262" s="918">
        <v>0.18264</v>
      </c>
      <c r="N2262" s="928">
        <v>0.18528</v>
      </c>
      <c r="O2262" s="918">
        <v>0.19248000000000001</v>
      </c>
      <c r="P2262" s="918">
        <v>0.19103999999999999</v>
      </c>
      <c r="Q2262" s="918">
        <v>0.19728000000000001</v>
      </c>
      <c r="R2262" s="918">
        <v>0.18720000000000001</v>
      </c>
      <c r="S2262" s="918">
        <v>0.186</v>
      </c>
      <c r="T2262" s="918">
        <v>0.18648000000000001</v>
      </c>
      <c r="U2262" s="918">
        <v>0.19583999999999999</v>
      </c>
      <c r="V2262" s="928">
        <v>0.19464000000000001</v>
      </c>
      <c r="W2262" s="918">
        <v>0.18959999999999999</v>
      </c>
      <c r="X2262" s="918">
        <v>0.19008</v>
      </c>
      <c r="Y2262" s="918">
        <v>0.18912000000000001</v>
      </c>
      <c r="Z2262" s="918">
        <v>0.18887999999999999</v>
      </c>
      <c r="AA2262" s="918">
        <v>0.19031999999999999</v>
      </c>
      <c r="AB2262" s="918">
        <v>0.20016</v>
      </c>
      <c r="AC2262" s="786">
        <f>SUM(E2262:AB2262)</f>
        <v>4.5434400000000004</v>
      </c>
    </row>
    <row r="2263" spans="1:30" ht="12.75" customHeight="1">
      <c r="A2263" s="925"/>
      <c r="B2263" s="853"/>
      <c r="C2263" s="783" t="s">
        <v>159</v>
      </c>
      <c r="D2263" s="783" t="s">
        <v>160</v>
      </c>
      <c r="E2263" s="459">
        <v>25</v>
      </c>
      <c r="F2263" s="459">
        <v>24</v>
      </c>
      <c r="G2263" s="459">
        <v>23</v>
      </c>
      <c r="H2263" s="724">
        <v>23</v>
      </c>
      <c r="I2263" s="459">
        <v>24</v>
      </c>
      <c r="J2263" s="459">
        <v>24</v>
      </c>
      <c r="K2263" s="459">
        <v>27</v>
      </c>
      <c r="L2263" s="459">
        <v>28</v>
      </c>
      <c r="M2263" s="459">
        <v>31</v>
      </c>
      <c r="N2263" s="724">
        <v>31</v>
      </c>
      <c r="O2263" s="459">
        <v>30</v>
      </c>
      <c r="P2263" s="459">
        <v>30</v>
      </c>
      <c r="Q2263" s="459">
        <v>32</v>
      </c>
      <c r="R2263" s="459">
        <v>30</v>
      </c>
      <c r="S2263" s="459">
        <v>30</v>
      </c>
      <c r="T2263" s="459">
        <v>29</v>
      </c>
      <c r="U2263" s="459">
        <v>29</v>
      </c>
      <c r="V2263" s="724">
        <v>27</v>
      </c>
      <c r="W2263" s="459">
        <v>28</v>
      </c>
      <c r="X2263" s="459">
        <v>30</v>
      </c>
      <c r="Y2263" s="459">
        <v>29</v>
      </c>
      <c r="Z2263" s="459">
        <v>29</v>
      </c>
      <c r="AA2263" s="459">
        <v>27</v>
      </c>
      <c r="AB2263" s="459">
        <v>26</v>
      </c>
      <c r="AC2263" s="786"/>
    </row>
    <row r="2264" spans="1:30" ht="12.75" customHeight="1" thickBot="1">
      <c r="A2264" s="929"/>
      <c r="B2264" s="854"/>
      <c r="C2264" s="795" t="s">
        <v>161</v>
      </c>
      <c r="D2264" s="795"/>
      <c r="E2264" s="938">
        <f t="shared" ref="E2264:AC2264" si="631">E2262/E2261</f>
        <v>0.97475961538461542</v>
      </c>
      <c r="F2264" s="938">
        <f t="shared" si="631"/>
        <v>1.0301441677588465</v>
      </c>
      <c r="G2264" s="938">
        <f t="shared" si="631"/>
        <v>1.0376850605652759</v>
      </c>
      <c r="H2264" s="968">
        <f t="shared" si="631"/>
        <v>1.0294906166219839</v>
      </c>
      <c r="I2264" s="938">
        <f t="shared" si="631"/>
        <v>1.0278884462151396</v>
      </c>
      <c r="J2264" s="938">
        <f t="shared" si="631"/>
        <v>0.95202952029520305</v>
      </c>
      <c r="K2264" s="938">
        <f t="shared" si="631"/>
        <v>0.85997794928335169</v>
      </c>
      <c r="L2264" s="938">
        <f t="shared" si="631"/>
        <v>0.77331995987963897</v>
      </c>
      <c r="M2264" s="938">
        <f t="shared" si="631"/>
        <v>0.70724907063197018</v>
      </c>
      <c r="N2264" s="968">
        <f t="shared" si="631"/>
        <v>0.69362084456424078</v>
      </c>
      <c r="O2264" s="938">
        <f t="shared" si="631"/>
        <v>0.70350877192982453</v>
      </c>
      <c r="P2264" s="938">
        <f t="shared" si="631"/>
        <v>0.70629991126885527</v>
      </c>
      <c r="Q2264" s="938">
        <f t="shared" si="631"/>
        <v>0.74187725631768964</v>
      </c>
      <c r="R2264" s="938">
        <f t="shared" si="631"/>
        <v>0.7337723424270931</v>
      </c>
      <c r="S2264" s="938">
        <f t="shared" si="631"/>
        <v>0.73390151515151514</v>
      </c>
      <c r="T2264" s="938">
        <f t="shared" si="631"/>
        <v>0.73095014111006584</v>
      </c>
      <c r="U2264" s="938">
        <f t="shared" si="631"/>
        <v>0.7424931756141947</v>
      </c>
      <c r="V2264" s="968">
        <f t="shared" si="631"/>
        <v>0.750925925925926</v>
      </c>
      <c r="W2264" s="938">
        <f t="shared" si="631"/>
        <v>0.67927773000859848</v>
      </c>
      <c r="X2264" s="938">
        <f t="shared" si="631"/>
        <v>0.67808219178082185</v>
      </c>
      <c r="Y2264" s="938">
        <f t="shared" si="631"/>
        <v>0.6906222611744085</v>
      </c>
      <c r="Z2264" s="938">
        <f t="shared" si="631"/>
        <v>0.69522968197879864</v>
      </c>
      <c r="AA2264" s="938">
        <f t="shared" si="631"/>
        <v>0.7797443461160275</v>
      </c>
      <c r="AB2264" s="938">
        <f t="shared" si="631"/>
        <v>0.8987068965517242</v>
      </c>
      <c r="AC2264" s="798">
        <f t="shared" si="631"/>
        <v>0.78787248210421179</v>
      </c>
    </row>
    <row r="2265" spans="1:30" ht="12.75" customHeight="1">
      <c r="A2265" s="775" t="s">
        <v>949</v>
      </c>
      <c r="B2265" s="728" t="s">
        <v>948</v>
      </c>
      <c r="C2265" s="777" t="s">
        <v>156</v>
      </c>
      <c r="D2265" s="777" t="s">
        <v>157</v>
      </c>
      <c r="E2265" s="876">
        <v>0.12408</v>
      </c>
      <c r="F2265" s="876">
        <v>0.11928</v>
      </c>
      <c r="G2265" s="876">
        <v>0.11376</v>
      </c>
      <c r="H2265" s="935">
        <v>0.11015999999999999</v>
      </c>
      <c r="I2265" s="876">
        <v>0.11208</v>
      </c>
      <c r="J2265" s="876">
        <v>0.1164</v>
      </c>
      <c r="K2265" s="876">
        <v>0.12504000000000001</v>
      </c>
      <c r="L2265" s="876">
        <v>0.15984000000000001</v>
      </c>
      <c r="M2265" s="876">
        <v>0.18264</v>
      </c>
      <c r="N2265" s="935">
        <v>0.18576000000000001</v>
      </c>
      <c r="O2265" s="876">
        <v>0.18215999999999999</v>
      </c>
      <c r="P2265" s="876">
        <v>0.18192</v>
      </c>
      <c r="Q2265" s="876">
        <v>0.17688000000000001</v>
      </c>
      <c r="R2265" s="876">
        <v>0.17496</v>
      </c>
      <c r="S2265" s="876">
        <v>0.17255999999999999</v>
      </c>
      <c r="T2265" s="876">
        <v>0.17760000000000001</v>
      </c>
      <c r="U2265" s="876">
        <v>0.17424000000000001</v>
      </c>
      <c r="V2265" s="935">
        <v>0.1764</v>
      </c>
      <c r="W2265" s="876">
        <v>0.18695999999999999</v>
      </c>
      <c r="X2265" s="876">
        <v>0.19344</v>
      </c>
      <c r="Y2265" s="876">
        <v>0.19103999999999999</v>
      </c>
      <c r="Z2265" s="876">
        <v>0.17952000000000001</v>
      </c>
      <c r="AA2265" s="876">
        <v>0.16248000000000001</v>
      </c>
      <c r="AB2265" s="876">
        <v>0.14255999999999999</v>
      </c>
      <c r="AC2265" s="780">
        <f>SUM(E2265:AB2265)</f>
        <v>3.8217599999999998</v>
      </c>
    </row>
    <row r="2266" spans="1:30" ht="12.75" customHeight="1">
      <c r="A2266" s="781"/>
      <c r="B2266" s="853"/>
      <c r="C2266" s="783" t="s">
        <v>158</v>
      </c>
      <c r="D2266" s="783" t="s">
        <v>157</v>
      </c>
      <c r="E2266" s="918">
        <v>0.12767999999999999</v>
      </c>
      <c r="F2266" s="918">
        <v>0.12479999999999999</v>
      </c>
      <c r="G2266" s="918">
        <v>0.12216</v>
      </c>
      <c r="H2266" s="928">
        <v>0.12216</v>
      </c>
      <c r="I2266" s="918">
        <v>0.12096</v>
      </c>
      <c r="J2266" s="918">
        <v>0.12264</v>
      </c>
      <c r="K2266" s="918">
        <v>0.12168</v>
      </c>
      <c r="L2266" s="918">
        <v>0.12408</v>
      </c>
      <c r="M2266" s="918">
        <v>0.12887999999999999</v>
      </c>
      <c r="N2266" s="928">
        <v>0.13008</v>
      </c>
      <c r="O2266" s="918">
        <v>0.12816</v>
      </c>
      <c r="P2266" s="918">
        <v>0.13200000000000001</v>
      </c>
      <c r="Q2266" s="918">
        <v>0.13511999999999999</v>
      </c>
      <c r="R2266" s="918">
        <v>0.1308</v>
      </c>
      <c r="S2266" s="918">
        <v>0.13152</v>
      </c>
      <c r="T2266" s="918">
        <v>0.13392000000000001</v>
      </c>
      <c r="U2266" s="918">
        <v>0.13128000000000001</v>
      </c>
      <c r="V2266" s="928">
        <v>0.13224</v>
      </c>
      <c r="W2266" s="918">
        <v>0.13103999999999999</v>
      </c>
      <c r="X2266" s="918">
        <v>0.12984000000000001</v>
      </c>
      <c r="Y2266" s="918">
        <v>0.12816</v>
      </c>
      <c r="Z2266" s="918">
        <v>0.12551999999999999</v>
      </c>
      <c r="AA2266" s="918">
        <v>0.12551999999999999</v>
      </c>
      <c r="AB2266" s="918">
        <v>0.12384000000000001</v>
      </c>
      <c r="AC2266" s="786">
        <f>SUM(E2266:AB2266)</f>
        <v>3.0640799999999992</v>
      </c>
    </row>
    <row r="2267" spans="1:30" ht="12.75" customHeight="1">
      <c r="A2267" s="781"/>
      <c r="B2267" s="853"/>
      <c r="C2267" s="783" t="s">
        <v>159</v>
      </c>
      <c r="D2267" s="783" t="s">
        <v>160</v>
      </c>
      <c r="E2267" s="459">
        <v>16</v>
      </c>
      <c r="F2267" s="459">
        <v>16</v>
      </c>
      <c r="G2267" s="459">
        <v>16</v>
      </c>
      <c r="H2267" s="724">
        <v>16</v>
      </c>
      <c r="I2267" s="459">
        <v>16</v>
      </c>
      <c r="J2267" s="459">
        <v>15</v>
      </c>
      <c r="K2267" s="459">
        <v>20</v>
      </c>
      <c r="L2267" s="459">
        <v>22</v>
      </c>
      <c r="M2267" s="459">
        <v>22</v>
      </c>
      <c r="N2267" s="724">
        <v>22</v>
      </c>
      <c r="O2267" s="459">
        <v>23</v>
      </c>
      <c r="P2267" s="459">
        <v>22</v>
      </c>
      <c r="Q2267" s="459">
        <v>21</v>
      </c>
      <c r="R2267" s="459">
        <v>21</v>
      </c>
      <c r="S2267" s="459">
        <v>21</v>
      </c>
      <c r="T2267" s="459">
        <v>21</v>
      </c>
      <c r="U2267" s="459">
        <v>20</v>
      </c>
      <c r="V2267" s="724">
        <v>21</v>
      </c>
      <c r="W2267" s="459">
        <v>22</v>
      </c>
      <c r="X2267" s="459">
        <v>21</v>
      </c>
      <c r="Y2267" s="459">
        <v>21</v>
      </c>
      <c r="Z2267" s="459">
        <v>22</v>
      </c>
      <c r="AA2267" s="459">
        <v>19</v>
      </c>
      <c r="AB2267" s="459">
        <v>18</v>
      </c>
      <c r="AC2267" s="786"/>
    </row>
    <row r="2268" spans="1:30" ht="12.75" customHeight="1" thickBot="1">
      <c r="A2268" s="800"/>
      <c r="B2268" s="867"/>
      <c r="C2268" s="802" t="s">
        <v>161</v>
      </c>
      <c r="D2268" s="802"/>
      <c r="E2268" s="879">
        <f t="shared" ref="E2268:AC2268" si="632">E2266/E2265</f>
        <v>1.0290135396518374</v>
      </c>
      <c r="F2268" s="879">
        <f t="shared" si="632"/>
        <v>1.0462776659959758</v>
      </c>
      <c r="G2268" s="879">
        <f t="shared" si="632"/>
        <v>1.0738396624472575</v>
      </c>
      <c r="H2268" s="919">
        <f t="shared" si="632"/>
        <v>1.1089324618736385</v>
      </c>
      <c r="I2268" s="879">
        <f t="shared" si="632"/>
        <v>1.0792291220556745</v>
      </c>
      <c r="J2268" s="879">
        <f t="shared" si="632"/>
        <v>1.0536082474226804</v>
      </c>
      <c r="K2268" s="879">
        <f t="shared" si="632"/>
        <v>0.97312859884836844</v>
      </c>
      <c r="L2268" s="879">
        <f t="shared" si="632"/>
        <v>0.77627627627627616</v>
      </c>
      <c r="M2268" s="879">
        <f t="shared" si="632"/>
        <v>0.70565045992115638</v>
      </c>
      <c r="N2268" s="919">
        <f t="shared" si="632"/>
        <v>0.70025839793281652</v>
      </c>
      <c r="O2268" s="879">
        <f t="shared" si="632"/>
        <v>0.70355731225296447</v>
      </c>
      <c r="P2268" s="879">
        <f t="shared" si="632"/>
        <v>0.72559366754617416</v>
      </c>
      <c r="Q2268" s="879">
        <f t="shared" si="632"/>
        <v>0.76390773405698764</v>
      </c>
      <c r="R2268" s="879">
        <f t="shared" si="632"/>
        <v>0.74759945130315497</v>
      </c>
      <c r="S2268" s="879">
        <f t="shared" si="632"/>
        <v>0.76216968011126562</v>
      </c>
      <c r="T2268" s="879">
        <f t="shared" si="632"/>
        <v>0.75405405405405412</v>
      </c>
      <c r="U2268" s="879">
        <f t="shared" si="632"/>
        <v>0.75344352617079891</v>
      </c>
      <c r="V2268" s="919">
        <f t="shared" si="632"/>
        <v>0.74965986394557815</v>
      </c>
      <c r="W2268" s="879">
        <f t="shared" si="632"/>
        <v>0.70089858793324777</v>
      </c>
      <c r="X2268" s="879">
        <f t="shared" si="632"/>
        <v>0.67121588089330031</v>
      </c>
      <c r="Y2268" s="879">
        <f t="shared" si="632"/>
        <v>0.67085427135678399</v>
      </c>
      <c r="Z2268" s="879">
        <f t="shared" si="632"/>
        <v>0.69919786096256675</v>
      </c>
      <c r="AA2268" s="879">
        <f t="shared" si="632"/>
        <v>0.77252584933530266</v>
      </c>
      <c r="AB2268" s="879">
        <f t="shared" si="632"/>
        <v>0.86868686868686873</v>
      </c>
      <c r="AC2268" s="805">
        <f t="shared" si="632"/>
        <v>0.80174579251444344</v>
      </c>
    </row>
    <row r="2269" spans="1:30" ht="12.75" customHeight="1">
      <c r="A2269" s="954"/>
      <c r="B2269" s="869" t="s">
        <v>191</v>
      </c>
      <c r="C2269" s="857" t="s">
        <v>156</v>
      </c>
      <c r="D2269" s="857" t="s">
        <v>157</v>
      </c>
      <c r="E2269" s="947">
        <v>2.712E-3</v>
      </c>
      <c r="F2269" s="911">
        <v>2.928E-3</v>
      </c>
      <c r="G2269" s="911">
        <v>2.9039999999999999E-3</v>
      </c>
      <c r="H2269" s="986">
        <v>2.4480000000000001E-3</v>
      </c>
      <c r="I2269" s="911">
        <v>2.5439999999999998E-3</v>
      </c>
      <c r="J2269" s="911">
        <v>2.4239999999999999E-3</v>
      </c>
      <c r="K2269" s="911">
        <v>2.4239999999999999E-3</v>
      </c>
      <c r="L2269" s="911">
        <v>2.3040000000000001E-3</v>
      </c>
      <c r="M2269" s="911">
        <v>2.2799999999999999E-3</v>
      </c>
      <c r="N2269" s="986">
        <v>2.2560000000000002E-3</v>
      </c>
      <c r="O2269" s="911">
        <v>2.2560000000000002E-3</v>
      </c>
      <c r="P2269" s="911">
        <v>2.232E-3</v>
      </c>
      <c r="Q2269" s="911">
        <v>2.2560000000000002E-3</v>
      </c>
      <c r="R2269" s="911">
        <v>2.232E-3</v>
      </c>
      <c r="S2269" s="911">
        <v>2.2560000000000002E-3</v>
      </c>
      <c r="T2269" s="911">
        <v>2.2560000000000002E-3</v>
      </c>
      <c r="U2269" s="911">
        <v>2.2560000000000002E-3</v>
      </c>
      <c r="V2269" s="986">
        <v>2.2560000000000002E-3</v>
      </c>
      <c r="W2269" s="911">
        <v>2.2560000000000002E-3</v>
      </c>
      <c r="X2269" s="911">
        <v>2.2560000000000002E-3</v>
      </c>
      <c r="Y2269" s="911">
        <v>2.2799999999999999E-3</v>
      </c>
      <c r="Z2269" s="911">
        <v>2.496E-3</v>
      </c>
      <c r="AA2269" s="911">
        <v>2.3999999999999998E-3</v>
      </c>
      <c r="AB2269" s="911">
        <v>2.496E-3</v>
      </c>
      <c r="AC2269" s="841">
        <f>SUM(E2269:AB2269)</f>
        <v>5.7408000000000001E-2</v>
      </c>
      <c r="AD2269" s="870">
        <f>MAX(E2269:AB2269)</f>
        <v>2.928E-3</v>
      </c>
    </row>
    <row r="2270" spans="1:30" ht="12.75" customHeight="1">
      <c r="A2270" s="957"/>
      <c r="B2270" s="958" t="s">
        <v>192</v>
      </c>
      <c r="C2270" s="802" t="s">
        <v>156</v>
      </c>
      <c r="D2270" s="802" t="s">
        <v>157</v>
      </c>
      <c r="E2270" s="913">
        <v>1.632E-3</v>
      </c>
      <c r="F2270" s="913">
        <v>1.632E-3</v>
      </c>
      <c r="G2270" s="913">
        <v>1.632E-3</v>
      </c>
      <c r="H2270" s="926">
        <v>1.6559999999999999E-3</v>
      </c>
      <c r="I2270" s="913">
        <v>1.632E-3</v>
      </c>
      <c r="J2270" s="913">
        <v>1.632E-3</v>
      </c>
      <c r="K2270" s="913">
        <v>1.632E-3</v>
      </c>
      <c r="L2270" s="913">
        <v>1.632E-3</v>
      </c>
      <c r="M2270" s="913">
        <v>2.6879999999999999E-3</v>
      </c>
      <c r="N2270" s="926">
        <v>1.632E-3</v>
      </c>
      <c r="O2270" s="913">
        <v>1.632E-3</v>
      </c>
      <c r="P2270" s="913">
        <v>1.632E-3</v>
      </c>
      <c r="Q2270" s="913">
        <v>1.632E-3</v>
      </c>
      <c r="R2270" s="913">
        <v>1.632E-3</v>
      </c>
      <c r="S2270" s="913">
        <v>1.632E-3</v>
      </c>
      <c r="T2270" s="913">
        <v>1.632E-3</v>
      </c>
      <c r="U2270" s="913">
        <v>1.6559999999999999E-3</v>
      </c>
      <c r="V2270" s="926">
        <v>1.632E-3</v>
      </c>
      <c r="W2270" s="913">
        <v>1.6559999999999999E-3</v>
      </c>
      <c r="X2270" s="913">
        <v>1.6559999999999999E-3</v>
      </c>
      <c r="Y2270" s="913">
        <v>1.6559999999999999E-3</v>
      </c>
      <c r="Z2270" s="913">
        <v>1.6559999999999999E-3</v>
      </c>
      <c r="AA2270" s="913">
        <v>1.6559999999999999E-3</v>
      </c>
      <c r="AB2270" s="1082">
        <v>1.632E-3</v>
      </c>
      <c r="AC2270" s="841">
        <f>SUM(E2270:AB2270)</f>
        <v>4.0392000000000004E-2</v>
      </c>
      <c r="AD2270" s="870">
        <f>MAX(E2270:AB2270)</f>
        <v>2.6879999999999999E-3</v>
      </c>
    </row>
    <row r="2271" spans="1:30" ht="12.75" customHeight="1">
      <c r="A2271" s="942" t="s">
        <v>249</v>
      </c>
      <c r="B2271" s="971"/>
      <c r="C2271" s="857" t="s">
        <v>156</v>
      </c>
      <c r="D2271" s="857"/>
      <c r="E2271" s="876">
        <f t="shared" ref="E2271:AC2271" si="633">E2261+E2265</f>
        <v>0.32375999999999999</v>
      </c>
      <c r="F2271" s="876">
        <f t="shared" si="633"/>
        <v>0.3024</v>
      </c>
      <c r="G2271" s="876">
        <f t="shared" si="633"/>
        <v>0.29208000000000001</v>
      </c>
      <c r="H2271" s="935">
        <f t="shared" si="633"/>
        <v>0.28920000000000001</v>
      </c>
      <c r="I2271" s="876">
        <f t="shared" si="633"/>
        <v>0.2928</v>
      </c>
      <c r="J2271" s="876">
        <f t="shared" si="633"/>
        <v>0.31152000000000002</v>
      </c>
      <c r="K2271" s="876">
        <f t="shared" si="633"/>
        <v>0.34272000000000002</v>
      </c>
      <c r="L2271" s="876">
        <f t="shared" si="633"/>
        <v>0.39912000000000003</v>
      </c>
      <c r="M2271" s="876">
        <f t="shared" si="633"/>
        <v>0.44088000000000005</v>
      </c>
      <c r="N2271" s="935">
        <f t="shared" si="633"/>
        <v>0.45288000000000006</v>
      </c>
      <c r="O2271" s="876">
        <f t="shared" si="633"/>
        <v>0.45576</v>
      </c>
      <c r="P2271" s="876">
        <f t="shared" si="633"/>
        <v>0.45240000000000002</v>
      </c>
      <c r="Q2271" s="876">
        <f t="shared" si="633"/>
        <v>0.44279999999999997</v>
      </c>
      <c r="R2271" s="876">
        <f t="shared" si="633"/>
        <v>0.43008000000000002</v>
      </c>
      <c r="S2271" s="876">
        <f t="shared" si="633"/>
        <v>0.42599999999999999</v>
      </c>
      <c r="T2271" s="876">
        <f t="shared" si="633"/>
        <v>0.43271999999999999</v>
      </c>
      <c r="U2271" s="876">
        <f t="shared" si="633"/>
        <v>0.438</v>
      </c>
      <c r="V2271" s="935">
        <f t="shared" si="633"/>
        <v>0.43559999999999999</v>
      </c>
      <c r="W2271" s="876">
        <f t="shared" si="633"/>
        <v>0.46607999999999994</v>
      </c>
      <c r="X2271" s="876">
        <f t="shared" si="633"/>
        <v>0.47376000000000001</v>
      </c>
      <c r="Y2271" s="876">
        <f t="shared" si="633"/>
        <v>0.46487999999999996</v>
      </c>
      <c r="Z2271" s="876">
        <f t="shared" si="633"/>
        <v>0.45119999999999999</v>
      </c>
      <c r="AA2271" s="876">
        <f t="shared" si="633"/>
        <v>0.40656000000000003</v>
      </c>
      <c r="AB2271" s="876">
        <f t="shared" si="633"/>
        <v>0.36527999999999999</v>
      </c>
      <c r="AC2271" s="780">
        <f t="shared" si="633"/>
        <v>9.5884800000000006</v>
      </c>
    </row>
    <row r="2272" spans="1:30" ht="12.75" customHeight="1">
      <c r="A2272" s="877"/>
      <c r="B2272" s="878"/>
      <c r="C2272" s="802" t="s">
        <v>158</v>
      </c>
      <c r="D2272" s="802"/>
      <c r="E2272" s="879">
        <f t="shared" ref="E2272:AC2272" si="634">E2262+E2266</f>
        <v>0.32232</v>
      </c>
      <c r="F2272" s="879">
        <f t="shared" si="634"/>
        <v>0.31344</v>
      </c>
      <c r="G2272" s="879">
        <f t="shared" si="634"/>
        <v>0.30720000000000003</v>
      </c>
      <c r="H2272" s="919">
        <f t="shared" si="634"/>
        <v>0.30648000000000003</v>
      </c>
      <c r="I2272" s="879">
        <f t="shared" si="634"/>
        <v>0.30671999999999999</v>
      </c>
      <c r="J2272" s="879">
        <f t="shared" si="634"/>
        <v>0.30840000000000001</v>
      </c>
      <c r="K2272" s="879">
        <f t="shared" si="634"/>
        <v>0.30887999999999999</v>
      </c>
      <c r="L2272" s="879">
        <f t="shared" si="634"/>
        <v>0.30912000000000001</v>
      </c>
      <c r="M2272" s="879">
        <f t="shared" si="634"/>
        <v>0.31152000000000002</v>
      </c>
      <c r="N2272" s="919">
        <f t="shared" si="634"/>
        <v>0.31535999999999997</v>
      </c>
      <c r="O2272" s="879">
        <f t="shared" si="634"/>
        <v>0.32064000000000004</v>
      </c>
      <c r="P2272" s="879">
        <f t="shared" si="634"/>
        <v>0.32303999999999999</v>
      </c>
      <c r="Q2272" s="879">
        <f t="shared" si="634"/>
        <v>0.33240000000000003</v>
      </c>
      <c r="R2272" s="879">
        <f t="shared" si="634"/>
        <v>0.318</v>
      </c>
      <c r="S2272" s="879">
        <f t="shared" si="634"/>
        <v>0.31752000000000002</v>
      </c>
      <c r="T2272" s="879">
        <f t="shared" si="634"/>
        <v>0.32040000000000002</v>
      </c>
      <c r="U2272" s="879">
        <f t="shared" si="634"/>
        <v>0.32711999999999997</v>
      </c>
      <c r="V2272" s="919">
        <f t="shared" si="634"/>
        <v>0.32688</v>
      </c>
      <c r="W2272" s="879">
        <f t="shared" si="634"/>
        <v>0.32063999999999998</v>
      </c>
      <c r="X2272" s="879">
        <f t="shared" si="634"/>
        <v>0.31991999999999998</v>
      </c>
      <c r="Y2272" s="879">
        <f t="shared" si="634"/>
        <v>0.31728000000000001</v>
      </c>
      <c r="Z2272" s="879">
        <f t="shared" si="634"/>
        <v>0.31440000000000001</v>
      </c>
      <c r="AA2272" s="879">
        <f t="shared" si="634"/>
        <v>0.31584000000000001</v>
      </c>
      <c r="AB2272" s="879">
        <f t="shared" si="634"/>
        <v>0.32400000000000001</v>
      </c>
      <c r="AC2272" s="805">
        <f t="shared" si="634"/>
        <v>7.6075199999999992</v>
      </c>
    </row>
    <row r="2273" spans="1:29" ht="12.75" customHeight="1">
      <c r="A2273" s="836" t="s">
        <v>250</v>
      </c>
      <c r="B2273" s="837"/>
      <c r="C2273" s="838" t="s">
        <v>156</v>
      </c>
      <c r="D2273" s="838"/>
      <c r="E2273" s="876">
        <f t="shared" ref="E2273:AC2273" si="635">E2254-E2271</f>
        <v>2.4000000000001798E-4</v>
      </c>
      <c r="F2273" s="876">
        <f t="shared" si="635"/>
        <v>-3.6000000000002697E-4</v>
      </c>
      <c r="G2273" s="876">
        <f t="shared" si="635"/>
        <v>2.4000000000001798E-4</v>
      </c>
      <c r="H2273" s="935">
        <f t="shared" si="635"/>
        <v>2.3999999999996247E-4</v>
      </c>
      <c r="I2273" s="876">
        <f t="shared" si="635"/>
        <v>-1.2000000000000899E-4</v>
      </c>
      <c r="J2273" s="876">
        <f t="shared" si="635"/>
        <v>-1.2000000000000899E-4</v>
      </c>
      <c r="K2273" s="876">
        <f t="shared" si="635"/>
        <v>3.5999999999997145E-4</v>
      </c>
      <c r="L2273" s="876">
        <f t="shared" si="635"/>
        <v>1.1999999999995348E-4</v>
      </c>
      <c r="M2273" s="876">
        <f t="shared" si="635"/>
        <v>-2.4000000000007349E-4</v>
      </c>
      <c r="N2273" s="935">
        <f t="shared" si="635"/>
        <v>7.1999999999994291E-4</v>
      </c>
      <c r="O2273" s="876">
        <f t="shared" si="635"/>
        <v>0</v>
      </c>
      <c r="P2273" s="876">
        <f t="shared" si="635"/>
        <v>1.1999999999995348E-4</v>
      </c>
      <c r="Q2273" s="876">
        <f t="shared" si="635"/>
        <v>0</v>
      </c>
      <c r="R2273" s="876">
        <f t="shared" si="635"/>
        <v>4.7999999999998044E-4</v>
      </c>
      <c r="S2273" s="876">
        <f t="shared" si="635"/>
        <v>2.4000000000001798E-4</v>
      </c>
      <c r="T2273" s="876">
        <f t="shared" si="635"/>
        <v>3.6000000000002697E-4</v>
      </c>
      <c r="U2273" s="876">
        <f t="shared" si="635"/>
        <v>1.2000000000000899E-4</v>
      </c>
      <c r="V2273" s="935">
        <f t="shared" si="635"/>
        <v>3.6000000000002697E-4</v>
      </c>
      <c r="W2273" s="876">
        <f t="shared" si="635"/>
        <v>1.200000000000645E-4</v>
      </c>
      <c r="X2273" s="876">
        <f t="shared" si="635"/>
        <v>0</v>
      </c>
      <c r="Y2273" s="876">
        <f t="shared" si="635"/>
        <v>2.4000000000001798E-4</v>
      </c>
      <c r="Z2273" s="876">
        <f t="shared" si="635"/>
        <v>5.9999999999998943E-4</v>
      </c>
      <c r="AA2273" s="876">
        <f t="shared" si="635"/>
        <v>-4.8000000000003595E-4</v>
      </c>
      <c r="AB2273" s="876">
        <f t="shared" si="635"/>
        <v>1.2000000000000899E-4</v>
      </c>
      <c r="AC2273" s="780">
        <f t="shared" si="635"/>
        <v>3.3599999999989194E-3</v>
      </c>
    </row>
    <row r="2274" spans="1:29" ht="12.75" customHeight="1">
      <c r="A2274" s="842"/>
      <c r="B2274" s="843"/>
      <c r="C2274" s="844" t="s">
        <v>158</v>
      </c>
      <c r="D2274" s="844"/>
      <c r="E2274" s="880">
        <f t="shared" ref="E2274:AC2274" si="636">E2255-E2272</f>
        <v>2.4000000000001798E-4</v>
      </c>
      <c r="F2274" s="880">
        <f t="shared" si="636"/>
        <v>-2.4000000000001798E-4</v>
      </c>
      <c r="G2274" s="880">
        <f t="shared" si="636"/>
        <v>-1.2000000000000899E-4</v>
      </c>
      <c r="H2274" s="882">
        <f t="shared" si="636"/>
        <v>-1.2000000000000899E-4</v>
      </c>
      <c r="I2274" s="880">
        <f t="shared" si="636"/>
        <v>0</v>
      </c>
      <c r="J2274" s="880">
        <f t="shared" si="636"/>
        <v>-2.4000000000001798E-4</v>
      </c>
      <c r="K2274" s="880">
        <f t="shared" si="636"/>
        <v>0</v>
      </c>
      <c r="L2274" s="880">
        <f t="shared" si="636"/>
        <v>-2.4000000000001798E-4</v>
      </c>
      <c r="M2274" s="880">
        <f t="shared" si="636"/>
        <v>-4.8000000000003595E-4</v>
      </c>
      <c r="N2274" s="882">
        <f t="shared" si="636"/>
        <v>0</v>
      </c>
      <c r="O2274" s="880">
        <f t="shared" si="636"/>
        <v>1.1999999999995348E-4</v>
      </c>
      <c r="P2274" s="880">
        <f t="shared" si="636"/>
        <v>-1.2000000000000899E-4</v>
      </c>
      <c r="Q2274" s="880">
        <f t="shared" si="636"/>
        <v>-1.2000000000000899E-4</v>
      </c>
      <c r="R2274" s="880">
        <f t="shared" si="636"/>
        <v>2.4000000000001798E-4</v>
      </c>
      <c r="S2274" s="880">
        <f t="shared" si="636"/>
        <v>0</v>
      </c>
      <c r="T2274" s="880">
        <f t="shared" si="636"/>
        <v>0</v>
      </c>
      <c r="U2274" s="880">
        <f t="shared" si="636"/>
        <v>-2.3999999999996247E-4</v>
      </c>
      <c r="V2274" s="882">
        <f t="shared" si="636"/>
        <v>0</v>
      </c>
      <c r="W2274" s="880">
        <f t="shared" si="636"/>
        <v>-2.3999999999996247E-4</v>
      </c>
      <c r="X2274" s="880">
        <f t="shared" si="636"/>
        <v>1.2000000000000899E-4</v>
      </c>
      <c r="Y2274" s="880">
        <f t="shared" si="636"/>
        <v>-4.7999999999998044E-4</v>
      </c>
      <c r="Z2274" s="880">
        <f t="shared" si="636"/>
        <v>-1.2000000000000899E-4</v>
      </c>
      <c r="AA2274" s="880">
        <f t="shared" si="636"/>
        <v>-4.8000000000003595E-4</v>
      </c>
      <c r="AB2274" s="880">
        <f t="shared" si="636"/>
        <v>0</v>
      </c>
      <c r="AC2274" s="805">
        <f t="shared" si="636"/>
        <v>-2.5199999999996336E-3</v>
      </c>
    </row>
    <row r="2275" spans="1:29" s="738" customFormat="1" ht="12.75" customHeight="1">
      <c r="A2275" s="883" t="s">
        <v>328</v>
      </c>
      <c r="B2275" s="884"/>
      <c r="C2275" s="885" t="s">
        <v>156</v>
      </c>
      <c r="D2275" s="885"/>
      <c r="E2275" s="1254">
        <f t="shared" ref="E2275:AB2275" si="637">E2240-E2230-E2245</f>
        <v>0.97720009536743202</v>
      </c>
      <c r="F2275" s="1254">
        <f t="shared" si="637"/>
        <v>0.95599991416931163</v>
      </c>
      <c r="G2275" s="1254">
        <f t="shared" si="637"/>
        <v>0.94280004768371573</v>
      </c>
      <c r="H2275" s="1254">
        <f t="shared" si="637"/>
        <v>0.77720010490417479</v>
      </c>
      <c r="I2275" s="1254">
        <f t="shared" si="637"/>
        <v>0.52720010490417479</v>
      </c>
      <c r="J2275" s="1254">
        <f t="shared" si="637"/>
        <v>0.81200008583068861</v>
      </c>
      <c r="K2275" s="1254">
        <f t="shared" si="637"/>
        <v>1.0612000762939457</v>
      </c>
      <c r="L2275" s="1254">
        <f t="shared" si="637"/>
        <v>2.1091999427795409</v>
      </c>
      <c r="M2275" s="1254">
        <f t="shared" si="637"/>
        <v>1.5655999237060554</v>
      </c>
      <c r="N2275" s="1254">
        <f t="shared" si="637"/>
        <v>2.11839979019165</v>
      </c>
      <c r="O2275" s="1254">
        <f t="shared" si="637"/>
        <v>1.3124002098083496</v>
      </c>
      <c r="P2275" s="1254">
        <f t="shared" si="637"/>
        <v>1.9327999237060549</v>
      </c>
      <c r="Q2275" s="1254">
        <f t="shared" si="637"/>
        <v>1.1964000000000006</v>
      </c>
      <c r="R2275" s="1254">
        <f t="shared" si="637"/>
        <v>1.4043997711181646</v>
      </c>
      <c r="S2275" s="1254">
        <f t="shared" si="637"/>
        <v>1.7780000000000005</v>
      </c>
      <c r="T2275" s="1254">
        <f t="shared" si="637"/>
        <v>1.7755998092651364</v>
      </c>
      <c r="U2275" s="1254">
        <f t="shared" si="637"/>
        <v>1.9899999523162837</v>
      </c>
      <c r="V2275" s="1254">
        <f t="shared" si="637"/>
        <v>1.4412001525878901</v>
      </c>
      <c r="W2275" s="1254">
        <f t="shared" si="637"/>
        <v>1.6483999046325684</v>
      </c>
      <c r="X2275" s="1254">
        <f t="shared" si="637"/>
        <v>1.5579997901916505</v>
      </c>
      <c r="Y2275" s="1254">
        <f t="shared" si="637"/>
        <v>1.5108000476837153</v>
      </c>
      <c r="Z2275" s="1254">
        <f t="shared" si="637"/>
        <v>1.1136000858306883</v>
      </c>
      <c r="AA2275" s="1254">
        <f t="shared" si="637"/>
        <v>0.79520005722045894</v>
      </c>
      <c r="AB2275" s="1254">
        <f t="shared" si="637"/>
        <v>0.47280009536743162</v>
      </c>
      <c r="AC2275" s="962"/>
    </row>
    <row r="2276" spans="1:29" s="738" customFormat="1" ht="12.75" customHeight="1">
      <c r="A2276" s="889"/>
      <c r="B2276" s="890"/>
      <c r="C2276" s="891" t="s">
        <v>158</v>
      </c>
      <c r="D2276" s="891"/>
      <c r="E2276" s="1311"/>
      <c r="F2276" s="963"/>
      <c r="G2276" s="963"/>
      <c r="H2276" s="963"/>
      <c r="I2276" s="963"/>
      <c r="J2276" s="963"/>
      <c r="K2276" s="963"/>
      <c r="L2276" s="963"/>
      <c r="M2276" s="963"/>
      <c r="N2276" s="963"/>
      <c r="O2276" s="963"/>
      <c r="P2276" s="963"/>
      <c r="Q2276" s="963"/>
      <c r="R2276" s="963"/>
      <c r="S2276" s="963"/>
      <c r="T2276" s="963"/>
      <c r="U2276" s="963"/>
      <c r="V2276" s="963"/>
      <c r="W2276" s="963"/>
      <c r="X2276" s="963"/>
      <c r="Y2276" s="963"/>
      <c r="Z2276" s="963"/>
      <c r="AA2276" s="963"/>
      <c r="AB2276" s="963"/>
      <c r="AC2276" s="964"/>
    </row>
    <row r="2277" spans="1:29" ht="19.5" customHeight="1">
      <c r="A2277" s="1217"/>
      <c r="B2277" s="737"/>
      <c r="E2277" s="737"/>
      <c r="F2277" s="737"/>
      <c r="G2277" s="737"/>
      <c r="H2277" s="737"/>
      <c r="I2277" s="737"/>
      <c r="J2277" s="737"/>
      <c r="K2277" s="737"/>
      <c r="L2277" s="737"/>
      <c r="M2277" s="737"/>
      <c r="N2277" s="737"/>
      <c r="O2277" s="737"/>
      <c r="P2277" s="737"/>
      <c r="Q2277" s="737"/>
      <c r="R2277" s="737"/>
      <c r="S2277" s="737"/>
      <c r="T2277" s="737"/>
      <c r="U2277" s="737"/>
      <c r="V2277" s="737"/>
      <c r="W2277" s="737"/>
      <c r="X2277" s="737"/>
      <c r="Y2277" s="737"/>
      <c r="Z2277" s="737"/>
      <c r="AA2277" s="737"/>
      <c r="AB2277" s="737"/>
      <c r="AC2277" s="737"/>
    </row>
    <row r="2278" spans="1:29" ht="31.5" customHeight="1">
      <c r="A2278" s="752" t="s">
        <v>147</v>
      </c>
      <c r="B2278" s="753" t="s">
        <v>148</v>
      </c>
      <c r="C2278" s="755" t="s">
        <v>149</v>
      </c>
      <c r="D2278" s="755" t="s">
        <v>150</v>
      </c>
      <c r="E2278" s="756" t="s">
        <v>151</v>
      </c>
      <c r="F2278" s="756"/>
      <c r="G2278" s="756"/>
      <c r="H2278" s="756"/>
      <c r="I2278" s="756"/>
      <c r="J2278" s="756"/>
      <c r="K2278" s="756"/>
      <c r="L2278" s="756"/>
      <c r="M2278" s="756"/>
      <c r="N2278" s="756"/>
      <c r="O2278" s="756"/>
      <c r="P2278" s="756"/>
      <c r="Q2278" s="756"/>
      <c r="R2278" s="756"/>
      <c r="S2278" s="756"/>
      <c r="T2278" s="756"/>
      <c r="U2278" s="756"/>
      <c r="V2278" s="756"/>
      <c r="W2278" s="756"/>
      <c r="X2278" s="756"/>
      <c r="Y2278" s="756"/>
      <c r="Z2278" s="756"/>
      <c r="AA2278" s="756"/>
      <c r="AB2278" s="756"/>
      <c r="AC2278" s="757" t="s">
        <v>152</v>
      </c>
    </row>
    <row r="2279" spans="1:29" s="738" customFormat="1" ht="12.75" customHeight="1">
      <c r="A2279" s="758" t="s">
        <v>950</v>
      </c>
      <c r="B2279" s="759"/>
      <c r="C2279" s="759"/>
      <c r="D2279" s="759"/>
      <c r="E2279" s="760">
        <v>1</v>
      </c>
      <c r="F2279" s="760">
        <v>2</v>
      </c>
      <c r="G2279" s="760">
        <v>3</v>
      </c>
      <c r="H2279" s="760">
        <v>4</v>
      </c>
      <c r="I2279" s="760">
        <v>5</v>
      </c>
      <c r="J2279" s="760">
        <v>6</v>
      </c>
      <c r="K2279" s="760">
        <v>7</v>
      </c>
      <c r="L2279" s="760">
        <v>8</v>
      </c>
      <c r="M2279" s="760">
        <v>9</v>
      </c>
      <c r="N2279" s="760">
        <v>10</v>
      </c>
      <c r="O2279" s="760">
        <v>11</v>
      </c>
      <c r="P2279" s="760">
        <v>12</v>
      </c>
      <c r="Q2279" s="760">
        <v>13</v>
      </c>
      <c r="R2279" s="760">
        <v>14</v>
      </c>
      <c r="S2279" s="760">
        <v>15</v>
      </c>
      <c r="T2279" s="760">
        <v>16</v>
      </c>
      <c r="U2279" s="760">
        <v>17</v>
      </c>
      <c r="V2279" s="760">
        <v>18</v>
      </c>
      <c r="W2279" s="760">
        <v>19</v>
      </c>
      <c r="X2279" s="760">
        <v>20</v>
      </c>
      <c r="Y2279" s="760">
        <v>21</v>
      </c>
      <c r="Z2279" s="760">
        <v>22</v>
      </c>
      <c r="AA2279" s="760">
        <v>23</v>
      </c>
      <c r="AB2279" s="760">
        <v>24</v>
      </c>
      <c r="AC2279" s="761"/>
    </row>
    <row r="2280" spans="1:29" s="738" customFormat="1" ht="12.75" customHeight="1">
      <c r="A2280" s="765" t="s">
        <v>281</v>
      </c>
      <c r="B2280" s="766"/>
      <c r="C2280" s="767"/>
      <c r="D2280" s="767"/>
      <c r="E2280" s="766">
        <v>4</v>
      </c>
      <c r="F2280" s="766">
        <v>4</v>
      </c>
      <c r="G2280" s="766">
        <v>4</v>
      </c>
      <c r="H2280" s="766">
        <v>4</v>
      </c>
      <c r="I2280" s="766">
        <v>4</v>
      </c>
      <c r="J2280" s="766">
        <v>4</v>
      </c>
      <c r="K2280" s="766">
        <v>4</v>
      </c>
      <c r="L2280" s="766">
        <v>4</v>
      </c>
      <c r="M2280" s="766">
        <v>4</v>
      </c>
      <c r="N2280" s="766">
        <v>4</v>
      </c>
      <c r="O2280" s="766">
        <v>4</v>
      </c>
      <c r="P2280" s="766">
        <v>4</v>
      </c>
      <c r="Q2280" s="766">
        <v>4</v>
      </c>
      <c r="R2280" s="766">
        <v>4</v>
      </c>
      <c r="S2280" s="766">
        <v>4</v>
      </c>
      <c r="T2280" s="766">
        <v>4</v>
      </c>
      <c r="U2280" s="766">
        <v>4</v>
      </c>
      <c r="V2280" s="766">
        <v>4</v>
      </c>
      <c r="W2280" s="766">
        <v>4</v>
      </c>
      <c r="X2280" s="766">
        <v>4</v>
      </c>
      <c r="Y2280" s="766">
        <v>4</v>
      </c>
      <c r="Z2280" s="766">
        <v>4</v>
      </c>
      <c r="AA2280" s="766">
        <v>4</v>
      </c>
      <c r="AB2280" s="766">
        <v>4</v>
      </c>
      <c r="AC2280" s="902"/>
    </row>
    <row r="2281" spans="1:29" s="738" customFormat="1" ht="12.75" customHeight="1" thickBot="1">
      <c r="A2281" s="770" t="s">
        <v>282</v>
      </c>
      <c r="B2281" s="771"/>
      <c r="C2281" s="772"/>
      <c r="D2281" s="772"/>
      <c r="E2281" s="771">
        <v>4</v>
      </c>
      <c r="F2281" s="771">
        <v>4</v>
      </c>
      <c r="G2281" s="771">
        <v>4</v>
      </c>
      <c r="H2281" s="771">
        <v>4</v>
      </c>
      <c r="I2281" s="771">
        <v>4</v>
      </c>
      <c r="J2281" s="771">
        <v>4</v>
      </c>
      <c r="K2281" s="771">
        <v>4</v>
      </c>
      <c r="L2281" s="771">
        <v>4</v>
      </c>
      <c r="M2281" s="771">
        <v>4</v>
      </c>
      <c r="N2281" s="771">
        <v>4</v>
      </c>
      <c r="O2281" s="771">
        <v>4</v>
      </c>
      <c r="P2281" s="771">
        <v>4</v>
      </c>
      <c r="Q2281" s="771">
        <v>4</v>
      </c>
      <c r="R2281" s="771">
        <v>4</v>
      </c>
      <c r="S2281" s="771">
        <v>4</v>
      </c>
      <c r="T2281" s="771">
        <v>4</v>
      </c>
      <c r="U2281" s="771">
        <v>4</v>
      </c>
      <c r="V2281" s="771">
        <v>4</v>
      </c>
      <c r="W2281" s="771">
        <v>4</v>
      </c>
      <c r="X2281" s="771">
        <v>4</v>
      </c>
      <c r="Y2281" s="771">
        <v>4</v>
      </c>
      <c r="Z2281" s="771">
        <v>4</v>
      </c>
      <c r="AA2281" s="771">
        <v>4</v>
      </c>
      <c r="AB2281" s="771">
        <v>4</v>
      </c>
      <c r="AC2281" s="903"/>
    </row>
    <row r="2282" spans="1:29" ht="12.75" customHeight="1">
      <c r="A2282" s="775" t="s">
        <v>630</v>
      </c>
      <c r="B2282" s="776" t="s">
        <v>631</v>
      </c>
      <c r="C2282" s="777" t="s">
        <v>156</v>
      </c>
      <c r="D2282" s="777" t="s">
        <v>288</v>
      </c>
      <c r="E2282" s="1312"/>
      <c r="F2282" s="1312"/>
      <c r="G2282" s="1312"/>
      <c r="H2282" s="1313"/>
      <c r="I2282" s="1312"/>
      <c r="J2282" s="1312"/>
      <c r="K2282" s="1312"/>
      <c r="L2282" s="1312"/>
      <c r="M2282" s="1312"/>
      <c r="N2282" s="1313"/>
      <c r="O2282" s="1312"/>
      <c r="P2282" s="1312"/>
      <c r="Q2282" s="1312"/>
      <c r="R2282" s="1312"/>
      <c r="S2282" s="1312"/>
      <c r="T2282" s="1312"/>
      <c r="U2282" s="1312"/>
      <c r="V2282" s="1313"/>
      <c r="W2282" s="1312"/>
      <c r="X2282" s="1312"/>
      <c r="Y2282" s="1312"/>
      <c r="Z2282" s="1312"/>
      <c r="AA2282" s="1312"/>
      <c r="AB2282" s="1312"/>
      <c r="AC2282" s="780">
        <f>SUM(E2282:AB2282)</f>
        <v>0</v>
      </c>
    </row>
    <row r="2283" spans="1:29" ht="12.75" customHeight="1">
      <c r="A2283" s="781"/>
      <c r="B2283" s="782"/>
      <c r="C2283" s="783" t="s">
        <v>158</v>
      </c>
      <c r="D2283" s="783" t="s">
        <v>288</v>
      </c>
      <c r="E2283" s="1314"/>
      <c r="F2283" s="1314"/>
      <c r="G2283" s="1314"/>
      <c r="H2283" s="1315"/>
      <c r="I2283" s="1314"/>
      <c r="J2283" s="1314"/>
      <c r="K2283" s="1314"/>
      <c r="L2283" s="1314"/>
      <c r="M2283" s="1314"/>
      <c r="N2283" s="1315"/>
      <c r="O2283" s="1314"/>
      <c r="P2283" s="1314"/>
      <c r="Q2283" s="1314"/>
      <c r="R2283" s="1314"/>
      <c r="S2283" s="1314"/>
      <c r="T2283" s="1314"/>
      <c r="U2283" s="1314"/>
      <c r="V2283" s="1315"/>
      <c r="W2283" s="1314"/>
      <c r="X2283" s="1314"/>
      <c r="Y2283" s="1314"/>
      <c r="Z2283" s="1314"/>
      <c r="AA2283" s="1314"/>
      <c r="AB2283" s="1314"/>
      <c r="AC2283" s="786">
        <f>SUM(E2283:AB2283)</f>
        <v>0</v>
      </c>
    </row>
    <row r="2284" spans="1:29" ht="12.75" customHeight="1">
      <c r="A2284" s="781"/>
      <c r="B2284" s="782"/>
      <c r="C2284" s="783" t="s">
        <v>159</v>
      </c>
      <c r="D2284" s="783" t="s">
        <v>288</v>
      </c>
      <c r="E2284" s="905"/>
      <c r="F2284" s="905"/>
      <c r="G2284" s="905"/>
      <c r="H2284" s="944"/>
      <c r="I2284" s="905"/>
      <c r="J2284" s="905"/>
      <c r="K2284" s="905"/>
      <c r="L2284" s="905"/>
      <c r="M2284" s="905"/>
      <c r="N2284" s="944"/>
      <c r="O2284" s="905"/>
      <c r="P2284" s="905"/>
      <c r="Q2284" s="905"/>
      <c r="R2284" s="905"/>
      <c r="S2284" s="905"/>
      <c r="T2284" s="905"/>
      <c r="U2284" s="905"/>
      <c r="V2284" s="944"/>
      <c r="W2284" s="905"/>
      <c r="X2284" s="905"/>
      <c r="Y2284" s="905"/>
      <c r="Z2284" s="905"/>
      <c r="AA2284" s="905"/>
      <c r="AB2284" s="905"/>
      <c r="AC2284" s="786"/>
    </row>
    <row r="2285" spans="1:29" ht="12.75" customHeight="1">
      <c r="A2285" s="781"/>
      <c r="B2285" s="782"/>
      <c r="C2285" s="783" t="s">
        <v>161</v>
      </c>
      <c r="D2285" s="783"/>
      <c r="E2285" s="918" t="e">
        <f t="shared" ref="E2285:AC2285" si="638">E2283/E2282</f>
        <v>#DIV/0!</v>
      </c>
      <c r="F2285" s="918" t="e">
        <f t="shared" si="638"/>
        <v>#DIV/0!</v>
      </c>
      <c r="G2285" s="918" t="e">
        <f t="shared" si="638"/>
        <v>#DIV/0!</v>
      </c>
      <c r="H2285" s="928" t="e">
        <f t="shared" si="638"/>
        <v>#DIV/0!</v>
      </c>
      <c r="I2285" s="918" t="e">
        <f t="shared" si="638"/>
        <v>#DIV/0!</v>
      </c>
      <c r="J2285" s="918" t="e">
        <f t="shared" si="638"/>
        <v>#DIV/0!</v>
      </c>
      <c r="K2285" s="918" t="e">
        <f t="shared" si="638"/>
        <v>#DIV/0!</v>
      </c>
      <c r="L2285" s="918" t="e">
        <f t="shared" si="638"/>
        <v>#DIV/0!</v>
      </c>
      <c r="M2285" s="918" t="e">
        <f t="shared" si="638"/>
        <v>#DIV/0!</v>
      </c>
      <c r="N2285" s="928" t="e">
        <f t="shared" si="638"/>
        <v>#DIV/0!</v>
      </c>
      <c r="O2285" s="918" t="e">
        <f t="shared" si="638"/>
        <v>#DIV/0!</v>
      </c>
      <c r="P2285" s="918" t="e">
        <f t="shared" si="638"/>
        <v>#DIV/0!</v>
      </c>
      <c r="Q2285" s="918" t="e">
        <f t="shared" si="638"/>
        <v>#DIV/0!</v>
      </c>
      <c r="R2285" s="918" t="e">
        <f t="shared" si="638"/>
        <v>#DIV/0!</v>
      </c>
      <c r="S2285" s="918" t="e">
        <f t="shared" si="638"/>
        <v>#DIV/0!</v>
      </c>
      <c r="T2285" s="918" t="e">
        <f t="shared" si="638"/>
        <v>#DIV/0!</v>
      </c>
      <c r="U2285" s="918" t="e">
        <f t="shared" si="638"/>
        <v>#DIV/0!</v>
      </c>
      <c r="V2285" s="928" t="e">
        <f t="shared" si="638"/>
        <v>#DIV/0!</v>
      </c>
      <c r="W2285" s="918" t="e">
        <f t="shared" si="638"/>
        <v>#DIV/0!</v>
      </c>
      <c r="X2285" s="918" t="e">
        <f t="shared" si="638"/>
        <v>#DIV/0!</v>
      </c>
      <c r="Y2285" s="918" t="e">
        <f t="shared" si="638"/>
        <v>#DIV/0!</v>
      </c>
      <c r="Z2285" s="918" t="e">
        <f t="shared" si="638"/>
        <v>#DIV/0!</v>
      </c>
      <c r="AA2285" s="918" t="e">
        <f t="shared" si="638"/>
        <v>#DIV/0!</v>
      </c>
      <c r="AB2285" s="918" t="e">
        <f t="shared" si="638"/>
        <v>#DIV/0!</v>
      </c>
      <c r="AC2285" s="786" t="e">
        <f t="shared" si="638"/>
        <v>#DIV/0!</v>
      </c>
    </row>
    <row r="2286" spans="1:29" ht="12.75" customHeight="1" thickBot="1">
      <c r="A2286" s="790"/>
      <c r="B2286" s="791"/>
      <c r="C2286" s="792" t="s">
        <v>164</v>
      </c>
      <c r="D2286" s="792" t="s">
        <v>288</v>
      </c>
      <c r="E2286" s="907"/>
      <c r="F2286" s="907"/>
      <c r="G2286" s="907"/>
      <c r="H2286" s="907"/>
      <c r="I2286" s="907"/>
      <c r="J2286" s="907"/>
      <c r="K2286" s="907"/>
      <c r="L2286" s="907"/>
      <c r="M2286" s="907"/>
      <c r="N2286" s="907"/>
      <c r="O2286" s="907"/>
      <c r="P2286" s="907"/>
      <c r="Q2286" s="907"/>
      <c r="R2286" s="907"/>
      <c r="S2286" s="907"/>
      <c r="T2286" s="907"/>
      <c r="U2286" s="907"/>
      <c r="V2286" s="907"/>
      <c r="W2286" s="907"/>
      <c r="X2286" s="907"/>
      <c r="Y2286" s="907"/>
      <c r="Z2286" s="907"/>
      <c r="AA2286" s="907"/>
      <c r="AB2286" s="907"/>
      <c r="AC2286" s="908"/>
    </row>
    <row r="2287" spans="1:29" ht="12.75" customHeight="1">
      <c r="A2287" s="775" t="s">
        <v>632</v>
      </c>
      <c r="B2287" s="776" t="s">
        <v>633</v>
      </c>
      <c r="C2287" s="777" t="s">
        <v>156</v>
      </c>
      <c r="D2287" s="777" t="s">
        <v>288</v>
      </c>
      <c r="E2287" s="1312"/>
      <c r="F2287" s="1312"/>
      <c r="G2287" s="1312"/>
      <c r="H2287" s="1313"/>
      <c r="I2287" s="1312"/>
      <c r="J2287" s="1312"/>
      <c r="K2287" s="1312"/>
      <c r="L2287" s="1312"/>
      <c r="M2287" s="1312"/>
      <c r="N2287" s="1313"/>
      <c r="O2287" s="1312"/>
      <c r="P2287" s="1312"/>
      <c r="Q2287" s="1312"/>
      <c r="R2287" s="1312"/>
      <c r="S2287" s="1312"/>
      <c r="T2287" s="1312"/>
      <c r="U2287" s="1312"/>
      <c r="V2287" s="1313"/>
      <c r="W2287" s="1312"/>
      <c r="X2287" s="1312"/>
      <c r="Y2287" s="1312"/>
      <c r="Z2287" s="1312"/>
      <c r="AA2287" s="1312"/>
      <c r="AB2287" s="1312"/>
      <c r="AC2287" s="780">
        <f>SUM(E2287:AB2287)</f>
        <v>0</v>
      </c>
    </row>
    <row r="2288" spans="1:29" ht="12.75" customHeight="1">
      <c r="A2288" s="781"/>
      <c r="B2288" s="782"/>
      <c r="C2288" s="783" t="s">
        <v>158</v>
      </c>
      <c r="D2288" s="783" t="s">
        <v>288</v>
      </c>
      <c r="E2288" s="1314"/>
      <c r="F2288" s="1314"/>
      <c r="G2288" s="1314"/>
      <c r="H2288" s="1315"/>
      <c r="I2288" s="1314"/>
      <c r="J2288" s="1314"/>
      <c r="K2288" s="1314"/>
      <c r="L2288" s="1314"/>
      <c r="M2288" s="1314"/>
      <c r="N2288" s="1315"/>
      <c r="O2288" s="1314"/>
      <c r="P2288" s="1314"/>
      <c r="Q2288" s="1314"/>
      <c r="R2288" s="1314"/>
      <c r="S2288" s="1314"/>
      <c r="T2288" s="1314"/>
      <c r="U2288" s="1314"/>
      <c r="V2288" s="1315"/>
      <c r="W2288" s="1314"/>
      <c r="X2288" s="1314"/>
      <c r="Y2288" s="1314"/>
      <c r="Z2288" s="1314"/>
      <c r="AA2288" s="1314"/>
      <c r="AB2288" s="1314"/>
      <c r="AC2288" s="786">
        <f>SUM(E2288:AB2288)</f>
        <v>0</v>
      </c>
    </row>
    <row r="2289" spans="1:30" ht="12.75" customHeight="1">
      <c r="A2289" s="781"/>
      <c r="B2289" s="782"/>
      <c r="C2289" s="783" t="s">
        <v>159</v>
      </c>
      <c r="D2289" s="783" t="s">
        <v>288</v>
      </c>
      <c r="E2289" s="905"/>
      <c r="F2289" s="905"/>
      <c r="G2289" s="905"/>
      <c r="H2289" s="944"/>
      <c r="I2289" s="905"/>
      <c r="J2289" s="905"/>
      <c r="K2289" s="905"/>
      <c r="L2289" s="905"/>
      <c r="M2289" s="905"/>
      <c r="N2289" s="944"/>
      <c r="O2289" s="905"/>
      <c r="P2289" s="905"/>
      <c r="Q2289" s="905"/>
      <c r="R2289" s="905"/>
      <c r="S2289" s="905"/>
      <c r="T2289" s="905"/>
      <c r="U2289" s="905"/>
      <c r="V2289" s="944"/>
      <c r="W2289" s="905"/>
      <c r="X2289" s="905"/>
      <c r="Y2289" s="905"/>
      <c r="Z2289" s="905"/>
      <c r="AA2289" s="905"/>
      <c r="AB2289" s="905"/>
      <c r="AC2289" s="786"/>
    </row>
    <row r="2290" spans="1:30" ht="12.75" customHeight="1">
      <c r="A2290" s="781"/>
      <c r="B2290" s="782"/>
      <c r="C2290" s="783" t="s">
        <v>161</v>
      </c>
      <c r="D2290" s="783"/>
      <c r="E2290" s="918" t="e">
        <f t="shared" ref="E2290:AC2290" si="639">E2288/E2287</f>
        <v>#DIV/0!</v>
      </c>
      <c r="F2290" s="918" t="e">
        <f t="shared" si="639"/>
        <v>#DIV/0!</v>
      </c>
      <c r="G2290" s="918" t="e">
        <f t="shared" si="639"/>
        <v>#DIV/0!</v>
      </c>
      <c r="H2290" s="928" t="e">
        <f t="shared" si="639"/>
        <v>#DIV/0!</v>
      </c>
      <c r="I2290" s="918" t="e">
        <f t="shared" si="639"/>
        <v>#DIV/0!</v>
      </c>
      <c r="J2290" s="918" t="e">
        <f t="shared" si="639"/>
        <v>#DIV/0!</v>
      </c>
      <c r="K2290" s="918" t="e">
        <f t="shared" si="639"/>
        <v>#DIV/0!</v>
      </c>
      <c r="L2290" s="918" t="e">
        <f t="shared" si="639"/>
        <v>#DIV/0!</v>
      </c>
      <c r="M2290" s="918" t="e">
        <f t="shared" si="639"/>
        <v>#DIV/0!</v>
      </c>
      <c r="N2290" s="928" t="e">
        <f t="shared" si="639"/>
        <v>#DIV/0!</v>
      </c>
      <c r="O2290" s="918" t="e">
        <f t="shared" si="639"/>
        <v>#DIV/0!</v>
      </c>
      <c r="P2290" s="918" t="e">
        <f t="shared" si="639"/>
        <v>#DIV/0!</v>
      </c>
      <c r="Q2290" s="918" t="e">
        <f t="shared" si="639"/>
        <v>#DIV/0!</v>
      </c>
      <c r="R2290" s="918" t="e">
        <f t="shared" si="639"/>
        <v>#DIV/0!</v>
      </c>
      <c r="S2290" s="918" t="e">
        <f t="shared" si="639"/>
        <v>#DIV/0!</v>
      </c>
      <c r="T2290" s="918" t="e">
        <f t="shared" si="639"/>
        <v>#DIV/0!</v>
      </c>
      <c r="U2290" s="918" t="e">
        <f t="shared" si="639"/>
        <v>#DIV/0!</v>
      </c>
      <c r="V2290" s="928" t="e">
        <f t="shared" si="639"/>
        <v>#DIV/0!</v>
      </c>
      <c r="W2290" s="918" t="e">
        <f t="shared" si="639"/>
        <v>#DIV/0!</v>
      </c>
      <c r="X2290" s="918" t="e">
        <f t="shared" si="639"/>
        <v>#DIV/0!</v>
      </c>
      <c r="Y2290" s="918" t="e">
        <f t="shared" si="639"/>
        <v>#DIV/0!</v>
      </c>
      <c r="Z2290" s="918" t="e">
        <f t="shared" si="639"/>
        <v>#DIV/0!</v>
      </c>
      <c r="AA2290" s="918" t="e">
        <f t="shared" si="639"/>
        <v>#DIV/0!</v>
      </c>
      <c r="AB2290" s="918" t="e">
        <f t="shared" si="639"/>
        <v>#DIV/0!</v>
      </c>
      <c r="AC2290" s="786" t="e">
        <f t="shared" si="639"/>
        <v>#DIV/0!</v>
      </c>
    </row>
    <row r="2291" spans="1:30" ht="12.75" customHeight="1" thickBot="1">
      <c r="A2291" s="800"/>
      <c r="B2291" s="801"/>
      <c r="C2291" s="966" t="s">
        <v>164</v>
      </c>
      <c r="D2291" s="966" t="s">
        <v>288</v>
      </c>
      <c r="E2291" s="1141"/>
      <c r="F2291" s="1141"/>
      <c r="G2291" s="1141"/>
      <c r="H2291" s="1141"/>
      <c r="I2291" s="1141"/>
      <c r="J2291" s="1141"/>
      <c r="K2291" s="1141"/>
      <c r="L2291" s="1141"/>
      <c r="M2291" s="1141"/>
      <c r="N2291" s="1141"/>
      <c r="O2291" s="1141"/>
      <c r="P2291" s="1141"/>
      <c r="Q2291" s="1141"/>
      <c r="R2291" s="1141"/>
      <c r="S2291" s="1141"/>
      <c r="T2291" s="1141"/>
      <c r="U2291" s="1141"/>
      <c r="V2291" s="1141"/>
      <c r="W2291" s="1141"/>
      <c r="X2291" s="1141"/>
      <c r="Y2291" s="1141"/>
      <c r="Z2291" s="1141"/>
      <c r="AA2291" s="1141"/>
      <c r="AB2291" s="1141"/>
      <c r="AC2291" s="1143"/>
    </row>
    <row r="2292" spans="1:30" ht="12.75" customHeight="1">
      <c r="A2292" s="996" t="s">
        <v>951</v>
      </c>
      <c r="B2292" s="1024" t="s">
        <v>869</v>
      </c>
      <c r="C2292" s="838" t="s">
        <v>156</v>
      </c>
      <c r="D2292" s="838" t="s">
        <v>157</v>
      </c>
      <c r="E2292" s="1207">
        <v>3.3624000000017986</v>
      </c>
      <c r="F2292" s="1207">
        <v>3.3371999999944819</v>
      </c>
      <c r="G2292" s="1207">
        <v>3.333600000009028</v>
      </c>
      <c r="H2292" s="1316">
        <v>3.3275999999968917</v>
      </c>
      <c r="I2292" s="1207">
        <v>3.3252000000029511</v>
      </c>
      <c r="J2292" s="1207">
        <v>3.3383999999969092</v>
      </c>
      <c r="K2292" s="1207">
        <v>3.3383999999969092</v>
      </c>
      <c r="L2292" s="1207">
        <v>3.3443999999981315</v>
      </c>
      <c r="M2292" s="1207">
        <v>3.3852000000042608</v>
      </c>
      <c r="N2292" s="1316">
        <v>3.4056000000018685</v>
      </c>
      <c r="O2292" s="1207">
        <v>3.3983999999982188</v>
      </c>
      <c r="P2292" s="1207">
        <v>3.3983999999982188</v>
      </c>
      <c r="Q2292" s="1207">
        <v>3.394800000001851</v>
      </c>
      <c r="R2292" s="1207">
        <v>3.4139999999970314</v>
      </c>
      <c r="S2292" s="1207">
        <v>3.4259999999994761</v>
      </c>
      <c r="T2292" s="1207">
        <v>3.4296000000067579</v>
      </c>
      <c r="U2292" s="1207">
        <v>3.4139999999970314</v>
      </c>
      <c r="V2292" s="1316">
        <v>3.3732000000018161</v>
      </c>
      <c r="W2292" s="1207">
        <v>3.3575999999920896</v>
      </c>
      <c r="X2292" s="1207">
        <v>3.3576000000030035</v>
      </c>
      <c r="Y2292" s="1207">
        <v>3.3516000000017812</v>
      </c>
      <c r="Z2292" s="1207">
        <v>3.3611999999993714</v>
      </c>
      <c r="AA2292" s="1207">
        <v>3.368400000003021</v>
      </c>
      <c r="AB2292" s="1207">
        <v>3.368399999992107</v>
      </c>
      <c r="AC2292" s="841">
        <f>SUM(E2292:AB2292)</f>
        <v>80.911199999995006</v>
      </c>
    </row>
    <row r="2293" spans="1:30" ht="12.75" customHeight="1">
      <c r="A2293" s="996"/>
      <c r="B2293" s="1024"/>
      <c r="C2293" s="998" t="s">
        <v>158</v>
      </c>
      <c r="D2293" s="998" t="s">
        <v>157</v>
      </c>
      <c r="E2293" s="1202">
        <v>0.36720000000059372</v>
      </c>
      <c r="F2293" s="1202">
        <v>0.36119999999937136</v>
      </c>
      <c r="G2293" s="1202">
        <v>0.35879999999997381</v>
      </c>
      <c r="H2293" s="1203">
        <v>0.35519999999951324</v>
      </c>
      <c r="I2293" s="1202">
        <v>0.35520000000087748</v>
      </c>
      <c r="J2293" s="1202">
        <v>0.35519999999951324</v>
      </c>
      <c r="K2293" s="1202">
        <v>0.34560000000055879</v>
      </c>
      <c r="L2293" s="1202">
        <v>0.35280000000011569</v>
      </c>
      <c r="M2293" s="1202">
        <v>0.37319999999908759</v>
      </c>
      <c r="N2293" s="1203">
        <v>0.40920000000096479</v>
      </c>
      <c r="O2293" s="1202">
        <v>0.39959999999928186</v>
      </c>
      <c r="P2293" s="1202">
        <v>0.37679999999954816</v>
      </c>
      <c r="Q2293" s="1202">
        <v>0.37560000000121363</v>
      </c>
      <c r="R2293" s="1202">
        <v>0.40319999999974243</v>
      </c>
      <c r="S2293" s="1202">
        <v>0.40319999999974243</v>
      </c>
      <c r="T2293" s="1202">
        <v>0.3840000000004693</v>
      </c>
      <c r="U2293" s="1202">
        <v>0.36239999999907013</v>
      </c>
      <c r="V2293" s="1203">
        <v>0.35399999999981446</v>
      </c>
      <c r="W2293" s="1202">
        <v>0.35760000000027503</v>
      </c>
      <c r="X2293" s="1202">
        <v>0.35999999999967258</v>
      </c>
      <c r="Y2293" s="1202">
        <v>0.35879999999997381</v>
      </c>
      <c r="Z2293" s="1202">
        <v>0.35640000000057626</v>
      </c>
      <c r="AA2293" s="1202">
        <v>0.35280000000011569</v>
      </c>
      <c r="AB2293" s="1202">
        <v>0.34920000000101936</v>
      </c>
      <c r="AC2293" s="786">
        <f>SUM(E2293:AB2293)</f>
        <v>8.8272000000010848</v>
      </c>
    </row>
    <row r="2294" spans="1:30" ht="12.75" customHeight="1">
      <c r="A2294" s="996"/>
      <c r="B2294" s="1024"/>
      <c r="C2294" s="783" t="s">
        <v>159</v>
      </c>
      <c r="D2294" s="783" t="s">
        <v>209</v>
      </c>
      <c r="E2294" s="927">
        <f t="shared" ref="E2294:AB2294" si="640">SQRT(E2292*E2292+E2293*E2293)*1000/(1.732*E2304)</f>
        <v>189.60016518848516</v>
      </c>
      <c r="F2294" s="927">
        <f t="shared" si="640"/>
        <v>188.15950060477189</v>
      </c>
      <c r="G2294" s="927">
        <f t="shared" si="640"/>
        <v>187.94443100224845</v>
      </c>
      <c r="H2294" s="933">
        <f t="shared" si="640"/>
        <v>187.58850909356286</v>
      </c>
      <c r="I2294" s="927">
        <f t="shared" si="640"/>
        <v>187.45473742811919</v>
      </c>
      <c r="J2294" s="927">
        <f t="shared" si="640"/>
        <v>188.19049500715479</v>
      </c>
      <c r="K2294" s="927">
        <f t="shared" si="640"/>
        <v>188.13432140902751</v>
      </c>
      <c r="L2294" s="927">
        <f t="shared" si="640"/>
        <v>188.5107801291652</v>
      </c>
      <c r="M2294" s="927">
        <f t="shared" si="640"/>
        <v>190.90727998304047</v>
      </c>
      <c r="N2294" s="933">
        <f t="shared" si="640"/>
        <v>192.27424524603404</v>
      </c>
      <c r="O2294" s="927">
        <f t="shared" si="640"/>
        <v>191.80994992713931</v>
      </c>
      <c r="P2294" s="927">
        <f t="shared" si="640"/>
        <v>191.66490142072362</v>
      </c>
      <c r="Q2294" s="927">
        <f t="shared" si="640"/>
        <v>191.45692469875618</v>
      </c>
      <c r="R2294" s="927">
        <f t="shared" si="640"/>
        <v>192.7020168694842</v>
      </c>
      <c r="S2294" s="927">
        <f t="shared" si="640"/>
        <v>193.37005113781581</v>
      </c>
      <c r="T2294" s="927">
        <f t="shared" si="640"/>
        <v>193.44775633432769</v>
      </c>
      <c r="U2294" s="927">
        <f t="shared" si="640"/>
        <v>192.44717964469896</v>
      </c>
      <c r="V2294" s="933">
        <f t="shared" si="640"/>
        <v>190.1233422047583</v>
      </c>
      <c r="W2294" s="927">
        <f t="shared" si="640"/>
        <v>189.2749463239042</v>
      </c>
      <c r="X2294" s="927">
        <f t="shared" si="640"/>
        <v>189.28924131661523</v>
      </c>
      <c r="Y2294" s="927">
        <f t="shared" si="640"/>
        <v>188.94765904157049</v>
      </c>
      <c r="Z2294" s="927">
        <f t="shared" si="640"/>
        <v>189.46850639015557</v>
      </c>
      <c r="AA2294" s="927">
        <f t="shared" si="640"/>
        <v>189.84873070191264</v>
      </c>
      <c r="AB2294" s="927">
        <f t="shared" si="640"/>
        <v>189.82781580973318</v>
      </c>
      <c r="AC2294" s="786"/>
    </row>
    <row r="2295" spans="1:30" ht="12.75" customHeight="1">
      <c r="A2295" s="996"/>
      <c r="B2295" s="1024"/>
      <c r="C2295" s="1057" t="s">
        <v>161</v>
      </c>
      <c r="D2295" s="1057"/>
      <c r="E2295" s="1317">
        <f t="shared" ref="E2295:AB2295" si="641">E2293/E2292</f>
        <v>0.10920770877956142</v>
      </c>
      <c r="F2295" s="1317">
        <f t="shared" si="641"/>
        <v>0.10823444804026387</v>
      </c>
      <c r="G2295" s="1317">
        <f t="shared" si="641"/>
        <v>0.10763138948854155</v>
      </c>
      <c r="H2295" s="1318">
        <f t="shared" si="641"/>
        <v>0.10674359899021668</v>
      </c>
      <c r="I2295" s="1317">
        <f t="shared" si="641"/>
        <v>0.10682064236754549</v>
      </c>
      <c r="J2295" s="1317">
        <f t="shared" si="641"/>
        <v>0.10639827462252639</v>
      </c>
      <c r="K2295" s="1317">
        <f t="shared" si="641"/>
        <v>0.10352264557898358</v>
      </c>
      <c r="L2295" s="1317">
        <f t="shared" si="641"/>
        <v>0.10548977395057792</v>
      </c>
      <c r="M2295" s="1317">
        <f t="shared" si="641"/>
        <v>0.11024459411515357</v>
      </c>
      <c r="N2295" s="1318">
        <f t="shared" si="641"/>
        <v>0.1201550387599073</v>
      </c>
      <c r="O2295" s="1317">
        <f t="shared" si="641"/>
        <v>0.11758474576256217</v>
      </c>
      <c r="P2295" s="1317">
        <f t="shared" si="641"/>
        <v>0.11087570621461443</v>
      </c>
      <c r="Q2295" s="1317">
        <f t="shared" si="641"/>
        <v>0.11063980205049159</v>
      </c>
      <c r="R2295" s="1317">
        <f t="shared" si="641"/>
        <v>0.11810193321619597</v>
      </c>
      <c r="S2295" s="1317">
        <f t="shared" si="641"/>
        <v>0.11768826619959255</v>
      </c>
      <c r="T2295" s="1317">
        <f t="shared" si="641"/>
        <v>0.11196641007689312</v>
      </c>
      <c r="U2295" s="1317">
        <f t="shared" si="641"/>
        <v>0.10615114235482873</v>
      </c>
      <c r="V2295" s="1318">
        <f t="shared" si="641"/>
        <v>0.10494485948050038</v>
      </c>
      <c r="W2295" s="1317">
        <f t="shared" si="641"/>
        <v>0.10650464617617272</v>
      </c>
      <c r="X2295" s="1317">
        <f t="shared" si="641"/>
        <v>0.10721944245870578</v>
      </c>
      <c r="Y2295" s="1317">
        <f t="shared" si="641"/>
        <v>0.1070533476547867</v>
      </c>
      <c r="Z2295" s="1317">
        <f t="shared" si="641"/>
        <v>0.10603355944324733</v>
      </c>
      <c r="AA2295" s="1317">
        <f t="shared" si="641"/>
        <v>0.10473815461340674</v>
      </c>
      <c r="AB2295" s="1317">
        <f t="shared" si="641"/>
        <v>0.10366939793428263</v>
      </c>
      <c r="AC2295" s="798"/>
    </row>
    <row r="2296" spans="1:30" ht="12.75" customHeight="1">
      <c r="A2296" s="775" t="s">
        <v>952</v>
      </c>
      <c r="B2296" s="776" t="s">
        <v>871</v>
      </c>
      <c r="C2296" s="777" t="s">
        <v>156</v>
      </c>
      <c r="D2296" s="777" t="s">
        <v>157</v>
      </c>
      <c r="E2296" s="1194">
        <v>2.2464000000036322</v>
      </c>
      <c r="F2296" s="1194">
        <v>2.2355999999927008</v>
      </c>
      <c r="G2296" s="1194">
        <v>2.2331999999987602</v>
      </c>
      <c r="H2296" s="1319">
        <v>2.2320000000072469</v>
      </c>
      <c r="I2296" s="1194">
        <v>2.2319999999963329</v>
      </c>
      <c r="J2296" s="1194">
        <v>2.2391999999999825</v>
      </c>
      <c r="K2296" s="1194">
        <v>2.2391999999999825</v>
      </c>
      <c r="L2296" s="1194">
        <v>2.2871999999988475</v>
      </c>
      <c r="M2296" s="1194">
        <v>2.3328000000037719</v>
      </c>
      <c r="N2296" s="1319">
        <v>2.3316000000013446</v>
      </c>
      <c r="O2296" s="1194">
        <v>2.3208000000013271</v>
      </c>
      <c r="P2296" s="1194">
        <v>2.3256000000001222</v>
      </c>
      <c r="Q2296" s="1194">
        <v>2.3171999999940454</v>
      </c>
      <c r="R2296" s="1194">
        <v>2.3064000000049418</v>
      </c>
      <c r="S2296" s="1194">
        <v>2.2943999999915832</v>
      </c>
      <c r="T2296" s="1194">
        <v>2.2740000000048894</v>
      </c>
      <c r="U2296" s="1194">
        <v>2.2751999999964028</v>
      </c>
      <c r="V2296" s="1319">
        <v>2.27639999999883</v>
      </c>
      <c r="W2296" s="1194">
        <v>2.2692000000060943</v>
      </c>
      <c r="X2296" s="1194">
        <v>2.2643999999963853</v>
      </c>
      <c r="Y2296" s="1194">
        <v>2.2512000000024273</v>
      </c>
      <c r="Z2296" s="1194">
        <v>2.2728000000024622</v>
      </c>
      <c r="AA2296" s="1194">
        <v>2.2608000000000175</v>
      </c>
      <c r="AB2296" s="1194">
        <v>2.2487999999975727</v>
      </c>
      <c r="AC2296" s="780">
        <f>SUM(E2296:AB2296)</f>
        <v>54.566399999999703</v>
      </c>
    </row>
    <row r="2297" spans="1:30" ht="12.75" customHeight="1">
      <c r="A2297" s="781"/>
      <c r="B2297" s="782"/>
      <c r="C2297" s="783" t="s">
        <v>158</v>
      </c>
      <c r="D2297" s="783" t="s">
        <v>157</v>
      </c>
      <c r="E2297" s="1202">
        <v>0.18360000000029686</v>
      </c>
      <c r="F2297" s="1202">
        <v>0.18599999999969441</v>
      </c>
      <c r="G2297" s="1202">
        <v>0.18599999999969441</v>
      </c>
      <c r="H2297" s="1203">
        <v>0.18360000000029686</v>
      </c>
      <c r="I2297" s="1202">
        <v>0.18240000000059808</v>
      </c>
      <c r="J2297" s="1202">
        <v>0.17999999999983629</v>
      </c>
      <c r="K2297" s="1202">
        <v>0.16919999999981883</v>
      </c>
      <c r="L2297" s="1202">
        <v>0.18119999999953507</v>
      </c>
      <c r="M2297" s="1202">
        <v>0.20520000000033178</v>
      </c>
      <c r="N2297" s="1203">
        <v>0.20879999999942811</v>
      </c>
      <c r="O2297" s="1202">
        <v>0.20880000000079235</v>
      </c>
      <c r="P2297" s="1202">
        <v>0.20159999999987122</v>
      </c>
      <c r="Q2297" s="1202">
        <v>0.1956000000000131</v>
      </c>
      <c r="R2297" s="1202">
        <v>0.20279999999956999</v>
      </c>
      <c r="S2297" s="1202">
        <v>0.1956000000000131</v>
      </c>
      <c r="T2297" s="1202">
        <v>0.1884000000004562</v>
      </c>
      <c r="U2297" s="1202">
        <v>0.18360000000029686</v>
      </c>
      <c r="V2297" s="1203">
        <v>0.18959999999879074</v>
      </c>
      <c r="W2297" s="1202">
        <v>0.18720000000075743</v>
      </c>
      <c r="X2297" s="1202">
        <v>0.18119999999953507</v>
      </c>
      <c r="Y2297" s="1202">
        <v>0.17399999999997817</v>
      </c>
      <c r="Z2297" s="1202">
        <v>0.18360000000029686</v>
      </c>
      <c r="AA2297" s="1202">
        <v>0.17999999999983629</v>
      </c>
      <c r="AB2297" s="1202">
        <v>0.16680000000042128</v>
      </c>
      <c r="AC2297" s="786">
        <f>SUM(E2297:AB2297)</f>
        <v>4.5048000000001593</v>
      </c>
    </row>
    <row r="2298" spans="1:30" ht="12.75" customHeight="1">
      <c r="A2298" s="781"/>
      <c r="B2298" s="782"/>
      <c r="C2298" s="783" t="s">
        <v>159</v>
      </c>
      <c r="D2298" s="783" t="s">
        <v>209</v>
      </c>
      <c r="E2298" s="927">
        <f t="shared" ref="E2298:AB2298" si="642">SQRT(E2296*E2296+E2297*E2297)*1000/(1.732*E2305)</f>
        <v>126.34198057293879</v>
      </c>
      <c r="F2298" s="927">
        <f t="shared" si="642"/>
        <v>125.74969036855786</v>
      </c>
      <c r="G2298" s="927">
        <f t="shared" si="642"/>
        <v>125.61562191864314</v>
      </c>
      <c r="H2298" s="933">
        <f t="shared" si="642"/>
        <v>125.53748736640422</v>
      </c>
      <c r="I2298" s="927">
        <f t="shared" si="642"/>
        <v>125.5319907144946</v>
      </c>
      <c r="J2298" s="927">
        <f t="shared" si="642"/>
        <v>125.9233994486712</v>
      </c>
      <c r="K2298" s="927">
        <f t="shared" si="642"/>
        <v>125.87633721951727</v>
      </c>
      <c r="L2298" s="927">
        <f t="shared" si="642"/>
        <v>128.61086696715503</v>
      </c>
      <c r="M2298" s="927">
        <f t="shared" si="642"/>
        <v>131.27018596395394</v>
      </c>
      <c r="N2298" s="933">
        <f t="shared" si="642"/>
        <v>131.22102424898057</v>
      </c>
      <c r="O2298" s="927">
        <f t="shared" si="642"/>
        <v>130.61805367984292</v>
      </c>
      <c r="P2298" s="927">
        <f t="shared" si="642"/>
        <v>130.8505642446151</v>
      </c>
      <c r="Q2298" s="927">
        <f t="shared" si="642"/>
        <v>130.35274677808263</v>
      </c>
      <c r="R2298" s="927">
        <f t="shared" si="642"/>
        <v>129.78423605933153</v>
      </c>
      <c r="S2298" s="927">
        <f t="shared" si="642"/>
        <v>129.07926513489508</v>
      </c>
      <c r="T2298" s="927">
        <f t="shared" si="642"/>
        <v>127.90595562525212</v>
      </c>
      <c r="U2298" s="927">
        <f t="shared" si="642"/>
        <v>127.9510690062418</v>
      </c>
      <c r="V2298" s="933">
        <f t="shared" si="642"/>
        <v>128.04559458852341</v>
      </c>
      <c r="W2298" s="927">
        <f t="shared" si="642"/>
        <v>127.63226393632922</v>
      </c>
      <c r="X2298" s="927">
        <f t="shared" si="642"/>
        <v>127.33684339868152</v>
      </c>
      <c r="Y2298" s="927">
        <f t="shared" si="642"/>
        <v>126.56754638588752</v>
      </c>
      <c r="Z2298" s="927">
        <f t="shared" si="642"/>
        <v>127.81697320095374</v>
      </c>
      <c r="AA2298" s="927">
        <f t="shared" si="642"/>
        <v>127.13033281315541</v>
      </c>
      <c r="AB2298" s="927">
        <f t="shared" si="642"/>
        <v>126.40292014696362</v>
      </c>
      <c r="AC2298" s="786"/>
    </row>
    <row r="2299" spans="1:30" ht="12.75" customHeight="1">
      <c r="A2299" s="800"/>
      <c r="B2299" s="801"/>
      <c r="C2299" s="802" t="s">
        <v>161</v>
      </c>
      <c r="D2299" s="802"/>
      <c r="E2299" s="1317">
        <f t="shared" ref="E2299:AC2299" si="643">E2297/E2296</f>
        <v>8.1730769230769232E-2</v>
      </c>
      <c r="F2299" s="1317">
        <f t="shared" si="643"/>
        <v>8.3199141170290619E-2</v>
      </c>
      <c r="G2299" s="1317">
        <f t="shared" si="643"/>
        <v>8.3288554540478982E-2</v>
      </c>
      <c r="H2299" s="1318">
        <f t="shared" si="643"/>
        <v>8.2258064515994961E-2</v>
      </c>
      <c r="I2299" s="1317">
        <f t="shared" si="643"/>
        <v>8.1720430107929107E-2</v>
      </c>
      <c r="J2299" s="1317">
        <f t="shared" si="643"/>
        <v>8.0385852089959672E-2</v>
      </c>
      <c r="K2299" s="1317">
        <f t="shared" si="643"/>
        <v>7.5562700964549909E-2</v>
      </c>
      <c r="L2299" s="1317">
        <f t="shared" si="643"/>
        <v>7.9223504721767396E-2</v>
      </c>
      <c r="M2299" s="1317">
        <f t="shared" si="643"/>
        <v>8.7962962962962965E-2</v>
      </c>
      <c r="N2299" s="1318">
        <f t="shared" si="643"/>
        <v>8.9552238805673229E-2</v>
      </c>
      <c r="O2299" s="1317">
        <f t="shared" si="643"/>
        <v>8.9968976215388213E-2</v>
      </c>
      <c r="P2299" s="1317">
        <f t="shared" si="643"/>
        <v>8.6687306501488051E-2</v>
      </c>
      <c r="Q2299" s="1317">
        <f t="shared" si="643"/>
        <v>8.4412221647037697E-2</v>
      </c>
      <c r="R2299" s="1317">
        <f t="shared" si="643"/>
        <v>8.792924037423494E-2</v>
      </c>
      <c r="S2299" s="1317">
        <f t="shared" si="643"/>
        <v>8.525104602542305E-2</v>
      </c>
      <c r="T2299" s="1317">
        <f t="shared" si="643"/>
        <v>8.2849604221658366E-2</v>
      </c>
      <c r="U2299" s="1317">
        <f t="shared" si="643"/>
        <v>8.0696202531903627E-2</v>
      </c>
      <c r="V2299" s="1318">
        <f t="shared" si="643"/>
        <v>8.328940432212624E-2</v>
      </c>
      <c r="W2299" s="1317">
        <f t="shared" si="643"/>
        <v>8.2496033844638939E-2</v>
      </c>
      <c r="X2299" s="1317">
        <f t="shared" si="643"/>
        <v>8.0021197668178903E-2</v>
      </c>
      <c r="Y2299" s="1317">
        <f t="shared" si="643"/>
        <v>7.7292110874107395E-2</v>
      </c>
      <c r="Z2299" s="1317">
        <f t="shared" si="643"/>
        <v>8.0781414994763268E-2</v>
      </c>
      <c r="AA2299" s="1317">
        <f t="shared" si="643"/>
        <v>7.961783439483143E-2</v>
      </c>
      <c r="AB2299" s="1317">
        <f t="shared" si="643"/>
        <v>7.4172892209445618E-2</v>
      </c>
      <c r="AC2299" s="805">
        <f t="shared" si="643"/>
        <v>8.2556298381424906E-2</v>
      </c>
    </row>
    <row r="2300" spans="1:30" ht="12.75" customHeight="1">
      <c r="A2300" s="806" t="s">
        <v>737</v>
      </c>
      <c r="B2300" s="807"/>
      <c r="C2300" s="808"/>
      <c r="D2300" s="808"/>
      <c r="E2300" s="809">
        <f t="shared" ref="E2300:AB2300" si="644">E2292+E2296</f>
        <v>5.6088000000054308</v>
      </c>
      <c r="F2300" s="809">
        <f t="shared" si="644"/>
        <v>5.5727999999871827</v>
      </c>
      <c r="G2300" s="809">
        <f t="shared" si="644"/>
        <v>5.5668000000077882</v>
      </c>
      <c r="H2300" s="809">
        <f t="shared" si="644"/>
        <v>5.5596000000041386</v>
      </c>
      <c r="I2300" s="809">
        <f t="shared" si="644"/>
        <v>5.557199999999284</v>
      </c>
      <c r="J2300" s="809">
        <f t="shared" si="644"/>
        <v>5.5775999999968917</v>
      </c>
      <c r="K2300" s="809">
        <f t="shared" si="644"/>
        <v>5.5775999999968917</v>
      </c>
      <c r="L2300" s="809">
        <f t="shared" si="644"/>
        <v>5.631599999996979</v>
      </c>
      <c r="M2300" s="809">
        <f t="shared" si="644"/>
        <v>5.7180000000080327</v>
      </c>
      <c r="N2300" s="809">
        <f t="shared" si="644"/>
        <v>5.7372000000032131</v>
      </c>
      <c r="O2300" s="809">
        <f t="shared" si="644"/>
        <v>5.719199999999546</v>
      </c>
      <c r="P2300" s="809">
        <f t="shared" si="644"/>
        <v>5.7239999999983411</v>
      </c>
      <c r="Q2300" s="809">
        <f t="shared" si="644"/>
        <v>5.7119999999958964</v>
      </c>
      <c r="R2300" s="809">
        <f t="shared" si="644"/>
        <v>5.7204000000019732</v>
      </c>
      <c r="S2300" s="809">
        <f t="shared" si="644"/>
        <v>5.7203999999910593</v>
      </c>
      <c r="T2300" s="809">
        <f t="shared" si="644"/>
        <v>5.7036000000116474</v>
      </c>
      <c r="U2300" s="809">
        <f t="shared" si="644"/>
        <v>5.6891999999934342</v>
      </c>
      <c r="V2300" s="809">
        <f t="shared" si="644"/>
        <v>5.6496000000006461</v>
      </c>
      <c r="W2300" s="809">
        <f t="shared" si="644"/>
        <v>5.6267999999981839</v>
      </c>
      <c r="X2300" s="809">
        <f t="shared" si="644"/>
        <v>5.6219999999993888</v>
      </c>
      <c r="Y2300" s="809">
        <f t="shared" si="644"/>
        <v>5.6028000000042084</v>
      </c>
      <c r="Z2300" s="809">
        <f t="shared" si="644"/>
        <v>5.6340000000018335</v>
      </c>
      <c r="AA2300" s="809">
        <f t="shared" si="644"/>
        <v>5.6292000000030384</v>
      </c>
      <c r="AB2300" s="809">
        <f t="shared" si="644"/>
        <v>5.6171999999896798</v>
      </c>
      <c r="AC2300" s="810"/>
    </row>
    <row r="2301" spans="1:30" ht="12.75" customHeight="1">
      <c r="A2301" s="811" t="s">
        <v>738</v>
      </c>
      <c r="B2301" s="812"/>
      <c r="C2301" s="813"/>
      <c r="D2301" s="813"/>
      <c r="E2301" s="809">
        <f t="shared" ref="E2301:AB2301" si="645">E2293+E2297</f>
        <v>0.55080000000089058</v>
      </c>
      <c r="F2301" s="809">
        <f t="shared" si="645"/>
        <v>0.54719999999906577</v>
      </c>
      <c r="G2301" s="809">
        <f t="shared" si="645"/>
        <v>0.54479999999966822</v>
      </c>
      <c r="H2301" s="809">
        <f t="shared" si="645"/>
        <v>0.5387999999998101</v>
      </c>
      <c r="I2301" s="809">
        <f t="shared" si="645"/>
        <v>0.53760000000147556</v>
      </c>
      <c r="J2301" s="809">
        <f t="shared" si="645"/>
        <v>0.53519999999934953</v>
      </c>
      <c r="K2301" s="809">
        <f t="shared" si="645"/>
        <v>0.51480000000037762</v>
      </c>
      <c r="L2301" s="809">
        <f t="shared" si="645"/>
        <v>0.53399999999965075</v>
      </c>
      <c r="M2301" s="809">
        <f t="shared" si="645"/>
        <v>0.57839999999941938</v>
      </c>
      <c r="N2301" s="809">
        <f t="shared" si="645"/>
        <v>0.6180000000003929</v>
      </c>
      <c r="O2301" s="809">
        <f t="shared" si="645"/>
        <v>0.60840000000007421</v>
      </c>
      <c r="P2301" s="809">
        <f t="shared" si="645"/>
        <v>0.57839999999941938</v>
      </c>
      <c r="Q2301" s="809">
        <f t="shared" si="645"/>
        <v>0.57120000000122673</v>
      </c>
      <c r="R2301" s="814">
        <f t="shared" si="645"/>
        <v>0.60599999999931242</v>
      </c>
      <c r="S2301" s="814">
        <f t="shared" si="645"/>
        <v>0.59879999999975553</v>
      </c>
      <c r="T2301" s="809">
        <f t="shared" si="645"/>
        <v>0.5724000000009255</v>
      </c>
      <c r="U2301" s="809">
        <f t="shared" si="645"/>
        <v>0.54599999999936699</v>
      </c>
      <c r="V2301" s="809">
        <f t="shared" si="645"/>
        <v>0.5435999999986052</v>
      </c>
      <c r="W2301" s="809">
        <f t="shared" si="645"/>
        <v>0.54480000000103246</v>
      </c>
      <c r="X2301" s="809">
        <f t="shared" si="645"/>
        <v>0.54119999999920765</v>
      </c>
      <c r="Y2301" s="809">
        <f t="shared" si="645"/>
        <v>0.53279999999995198</v>
      </c>
      <c r="Z2301" s="809">
        <f t="shared" si="645"/>
        <v>0.54000000000087311</v>
      </c>
      <c r="AA2301" s="809">
        <f t="shared" si="645"/>
        <v>0.53279999999995198</v>
      </c>
      <c r="AB2301" s="809">
        <f t="shared" si="645"/>
        <v>0.51600000000144064</v>
      </c>
      <c r="AC2301" s="815"/>
    </row>
    <row r="2302" spans="1:30" ht="12.75" customHeight="1">
      <c r="A2302" s="816" t="s">
        <v>739</v>
      </c>
      <c r="B2302" s="817"/>
      <c r="C2302" s="818"/>
      <c r="D2302" s="818"/>
      <c r="E2302" s="819">
        <f t="shared" ref="E2302:AB2302" si="646">SQRT(E2300*E2300+E2301*E2301)</f>
        <v>5.6357801660517151</v>
      </c>
      <c r="F2302" s="819">
        <f t="shared" si="646"/>
        <v>5.5996006714636462</v>
      </c>
      <c r="G2302" s="819">
        <f t="shared" si="646"/>
        <v>5.5933951478584412</v>
      </c>
      <c r="H2302" s="819">
        <f t="shared" si="646"/>
        <v>5.5856474647121983</v>
      </c>
      <c r="I2302" s="819">
        <f t="shared" si="646"/>
        <v>5.5831429858094834</v>
      </c>
      <c r="J2302" s="819">
        <f t="shared" si="646"/>
        <v>5.6032187892286185</v>
      </c>
      <c r="K2302" s="819">
        <f t="shared" si="646"/>
        <v>5.6013070617460095</v>
      </c>
      <c r="L2302" s="819">
        <f t="shared" si="646"/>
        <v>5.656860839720701</v>
      </c>
      <c r="M2302" s="819">
        <f t="shared" si="646"/>
        <v>5.7471793568750922</v>
      </c>
      <c r="N2302" s="819">
        <f t="shared" si="646"/>
        <v>5.7703888811792714</v>
      </c>
      <c r="O2302" s="819">
        <f t="shared" si="646"/>
        <v>5.7514693079242711</v>
      </c>
      <c r="P2302" s="819">
        <f t="shared" si="646"/>
        <v>5.7531489255867818</v>
      </c>
      <c r="Q2302" s="819">
        <f t="shared" si="646"/>
        <v>5.7404889547802913</v>
      </c>
      <c r="R2302" s="819">
        <f t="shared" si="646"/>
        <v>5.7524092483082025</v>
      </c>
      <c r="S2302" s="819">
        <f t="shared" si="646"/>
        <v>5.7516552052341785</v>
      </c>
      <c r="T2302" s="819">
        <f t="shared" si="646"/>
        <v>5.7322504062657558</v>
      </c>
      <c r="U2302" s="819">
        <f t="shared" si="646"/>
        <v>5.7153401158570256</v>
      </c>
      <c r="V2302" s="819">
        <f t="shared" si="646"/>
        <v>5.6756921269573617</v>
      </c>
      <c r="W2302" s="819">
        <f t="shared" si="646"/>
        <v>5.6531128840649103</v>
      </c>
      <c r="X2302" s="819">
        <f t="shared" si="646"/>
        <v>5.6479891501305373</v>
      </c>
      <c r="Y2302" s="819">
        <f t="shared" si="646"/>
        <v>5.6280763747524878</v>
      </c>
      <c r="Z2302" s="819">
        <f t="shared" si="646"/>
        <v>5.6598194317505932</v>
      </c>
      <c r="AA2302" s="819">
        <f t="shared" si="646"/>
        <v>5.6543583614795905</v>
      </c>
      <c r="AB2302" s="819">
        <f t="shared" si="646"/>
        <v>5.6408502763223156</v>
      </c>
      <c r="AC2302" s="821"/>
      <c r="AD2302" s="787">
        <f>MAX(E2302:AB2302)</f>
        <v>5.7703888811792714</v>
      </c>
    </row>
    <row r="2303" spans="1:30" s="738" customFormat="1" ht="12.75" customHeight="1">
      <c r="A2303" s="822" t="s">
        <v>648</v>
      </c>
      <c r="B2303" s="823"/>
      <c r="C2303" s="824"/>
      <c r="D2303" s="824"/>
      <c r="E2303" s="917">
        <v>1</v>
      </c>
      <c r="F2303" s="917">
        <v>2</v>
      </c>
      <c r="G2303" s="917">
        <v>3</v>
      </c>
      <c r="H2303" s="917">
        <v>4</v>
      </c>
      <c r="I2303" s="917">
        <v>5</v>
      </c>
      <c r="J2303" s="917">
        <v>6</v>
      </c>
      <c r="K2303" s="917">
        <v>7</v>
      </c>
      <c r="L2303" s="917">
        <v>8</v>
      </c>
      <c r="M2303" s="917">
        <v>9</v>
      </c>
      <c r="N2303" s="917">
        <v>10</v>
      </c>
      <c r="O2303" s="917">
        <v>11</v>
      </c>
      <c r="P2303" s="917">
        <v>12</v>
      </c>
      <c r="Q2303" s="917">
        <v>13</v>
      </c>
      <c r="R2303" s="917">
        <v>14</v>
      </c>
      <c r="S2303" s="917">
        <v>15</v>
      </c>
      <c r="T2303" s="917">
        <v>16</v>
      </c>
      <c r="U2303" s="917">
        <v>17</v>
      </c>
      <c r="V2303" s="917">
        <v>18</v>
      </c>
      <c r="W2303" s="917">
        <v>19</v>
      </c>
      <c r="X2303" s="917">
        <v>20</v>
      </c>
      <c r="Y2303" s="917">
        <v>21</v>
      </c>
      <c r="Z2303" s="917">
        <v>22</v>
      </c>
      <c r="AA2303" s="917">
        <v>23</v>
      </c>
      <c r="AB2303" s="917">
        <v>24</v>
      </c>
      <c r="AC2303" s="826"/>
    </row>
    <row r="2304" spans="1:30" s="738" customFormat="1" ht="12.75" customHeight="1">
      <c r="A2304" s="827" t="s">
        <v>169</v>
      </c>
      <c r="B2304" s="828"/>
      <c r="C2304" s="829" t="s">
        <v>164</v>
      </c>
      <c r="D2304" s="829"/>
      <c r="E2304" s="1185">
        <v>10.3</v>
      </c>
      <c r="F2304" s="1185">
        <v>10.3</v>
      </c>
      <c r="G2304" s="1185">
        <v>10.3</v>
      </c>
      <c r="H2304" s="1185">
        <v>10.3</v>
      </c>
      <c r="I2304" s="1185">
        <v>10.3</v>
      </c>
      <c r="J2304" s="1185">
        <v>10.3</v>
      </c>
      <c r="K2304" s="1185">
        <v>10.3</v>
      </c>
      <c r="L2304" s="1185">
        <v>10.3</v>
      </c>
      <c r="M2304" s="1185">
        <v>10.3</v>
      </c>
      <c r="N2304" s="1185">
        <v>10.3</v>
      </c>
      <c r="O2304" s="1185">
        <v>10.3</v>
      </c>
      <c r="P2304" s="1185">
        <v>10.3</v>
      </c>
      <c r="Q2304" s="1185">
        <v>10.3</v>
      </c>
      <c r="R2304" s="1185">
        <v>10.3</v>
      </c>
      <c r="S2304" s="1185">
        <v>10.3</v>
      </c>
      <c r="T2304" s="1185">
        <v>10.3</v>
      </c>
      <c r="U2304" s="1185">
        <v>10.3</v>
      </c>
      <c r="V2304" s="1185">
        <v>10.3</v>
      </c>
      <c r="W2304" s="1185">
        <v>10.3</v>
      </c>
      <c r="X2304" s="1185">
        <v>10.3</v>
      </c>
      <c r="Y2304" s="1185">
        <v>10.3</v>
      </c>
      <c r="Z2304" s="1185">
        <v>10.3</v>
      </c>
      <c r="AA2304" s="1185">
        <v>10.3</v>
      </c>
      <c r="AB2304" s="1185">
        <v>10.3</v>
      </c>
      <c r="AC2304" s="1186"/>
    </row>
    <row r="2305" spans="1:29" s="738" customFormat="1" ht="12.75" customHeight="1">
      <c r="A2305" s="1006" t="s">
        <v>170</v>
      </c>
      <c r="B2305" s="1007"/>
      <c r="C2305" s="966" t="s">
        <v>164</v>
      </c>
      <c r="D2305" s="966"/>
      <c r="E2305" s="1320">
        <v>10.3</v>
      </c>
      <c r="F2305" s="1320">
        <v>10.3</v>
      </c>
      <c r="G2305" s="1320">
        <v>10.3</v>
      </c>
      <c r="H2305" s="1320">
        <v>10.3</v>
      </c>
      <c r="I2305" s="1320">
        <v>10.3</v>
      </c>
      <c r="J2305" s="1320">
        <v>10.3</v>
      </c>
      <c r="K2305" s="1320">
        <v>10.3</v>
      </c>
      <c r="L2305" s="1320">
        <v>10.3</v>
      </c>
      <c r="M2305" s="1320">
        <v>10.3</v>
      </c>
      <c r="N2305" s="1320">
        <v>10.3</v>
      </c>
      <c r="O2305" s="1320">
        <v>10.3</v>
      </c>
      <c r="P2305" s="1320">
        <v>10.3</v>
      </c>
      <c r="Q2305" s="1320">
        <v>10.3</v>
      </c>
      <c r="R2305" s="1320">
        <v>10.3</v>
      </c>
      <c r="S2305" s="1320">
        <v>10.3</v>
      </c>
      <c r="T2305" s="1320">
        <v>10.3</v>
      </c>
      <c r="U2305" s="1320">
        <v>10.3</v>
      </c>
      <c r="V2305" s="1320">
        <v>10.3</v>
      </c>
      <c r="W2305" s="1320">
        <v>10.3</v>
      </c>
      <c r="X2305" s="1320">
        <v>10.3</v>
      </c>
      <c r="Y2305" s="1320">
        <v>10.3</v>
      </c>
      <c r="Z2305" s="1320">
        <v>10.3</v>
      </c>
      <c r="AA2305" s="1320">
        <v>10.3</v>
      </c>
      <c r="AB2305" s="1320">
        <v>10.3</v>
      </c>
      <c r="AC2305" s="1143"/>
    </row>
    <row r="2306" spans="1:29" ht="24" customHeight="1">
      <c r="A2306" s="1217"/>
      <c r="B2306" s="737"/>
      <c r="E2306" s="737"/>
      <c r="F2306" s="737"/>
      <c r="G2306" s="737"/>
      <c r="H2306" s="737"/>
      <c r="I2306" s="737"/>
      <c r="J2306" s="737"/>
      <c r="K2306" s="737"/>
      <c r="L2306" s="737"/>
      <c r="M2306" s="737"/>
      <c r="N2306" s="737"/>
      <c r="O2306" s="737"/>
      <c r="P2306" s="737"/>
      <c r="Q2306" s="737"/>
      <c r="R2306" s="737"/>
      <c r="S2306" s="737"/>
      <c r="T2306" s="737"/>
      <c r="U2306" s="737"/>
      <c r="V2306" s="737"/>
      <c r="W2306" s="737"/>
      <c r="X2306" s="737"/>
      <c r="Y2306" s="737"/>
      <c r="Z2306" s="737"/>
      <c r="AA2306" s="737"/>
      <c r="AB2306" s="737"/>
      <c r="AC2306" s="737"/>
    </row>
    <row r="2307" spans="1:29" ht="35.25" customHeight="1">
      <c r="A2307" s="752" t="s">
        <v>147</v>
      </c>
      <c r="B2307" s="753" t="s">
        <v>148</v>
      </c>
      <c r="C2307" s="755" t="s">
        <v>149</v>
      </c>
      <c r="D2307" s="755" t="s">
        <v>150</v>
      </c>
      <c r="E2307" s="756" t="s">
        <v>151</v>
      </c>
      <c r="F2307" s="756"/>
      <c r="G2307" s="756"/>
      <c r="H2307" s="756"/>
      <c r="I2307" s="756"/>
      <c r="J2307" s="756"/>
      <c r="K2307" s="756"/>
      <c r="L2307" s="756"/>
      <c r="M2307" s="756"/>
      <c r="N2307" s="756"/>
      <c r="O2307" s="756"/>
      <c r="P2307" s="756"/>
      <c r="Q2307" s="756"/>
      <c r="R2307" s="756"/>
      <c r="S2307" s="756"/>
      <c r="T2307" s="756"/>
      <c r="U2307" s="756"/>
      <c r="V2307" s="756"/>
      <c r="W2307" s="756"/>
      <c r="X2307" s="756"/>
      <c r="Y2307" s="756"/>
      <c r="Z2307" s="756"/>
      <c r="AA2307" s="756"/>
      <c r="AB2307" s="756"/>
      <c r="AC2307" s="757" t="s">
        <v>152</v>
      </c>
    </row>
    <row r="2308" spans="1:29" s="738" customFormat="1" ht="12.75" customHeight="1">
      <c r="A2308" s="758" t="s">
        <v>953</v>
      </c>
      <c r="B2308" s="759"/>
      <c r="C2308" s="759"/>
      <c r="D2308" s="759"/>
      <c r="E2308" s="760">
        <v>1</v>
      </c>
      <c r="F2308" s="760">
        <v>2</v>
      </c>
      <c r="G2308" s="760">
        <v>3</v>
      </c>
      <c r="H2308" s="760">
        <v>4</v>
      </c>
      <c r="I2308" s="760">
        <v>5</v>
      </c>
      <c r="J2308" s="760">
        <v>6</v>
      </c>
      <c r="K2308" s="760">
        <v>7</v>
      </c>
      <c r="L2308" s="760">
        <v>8</v>
      </c>
      <c r="M2308" s="760">
        <v>9</v>
      </c>
      <c r="N2308" s="760">
        <v>10</v>
      </c>
      <c r="O2308" s="760">
        <v>11</v>
      </c>
      <c r="P2308" s="760">
        <v>12</v>
      </c>
      <c r="Q2308" s="760">
        <v>13</v>
      </c>
      <c r="R2308" s="760">
        <v>14</v>
      </c>
      <c r="S2308" s="760">
        <v>15</v>
      </c>
      <c r="T2308" s="760">
        <v>16</v>
      </c>
      <c r="U2308" s="760">
        <v>17</v>
      </c>
      <c r="V2308" s="760">
        <v>18</v>
      </c>
      <c r="W2308" s="760">
        <v>19</v>
      </c>
      <c r="X2308" s="760">
        <v>20</v>
      </c>
      <c r="Y2308" s="760">
        <v>21</v>
      </c>
      <c r="Z2308" s="760">
        <v>22</v>
      </c>
      <c r="AA2308" s="760">
        <v>23</v>
      </c>
      <c r="AB2308" s="760">
        <v>24</v>
      </c>
      <c r="AC2308" s="761"/>
    </row>
    <row r="2309" spans="1:29" s="738" customFormat="1" ht="12.75" customHeight="1">
      <c r="A2309" s="765" t="s">
        <v>281</v>
      </c>
      <c r="B2309" s="766"/>
      <c r="C2309" s="767"/>
      <c r="D2309" s="767"/>
      <c r="E2309" s="766">
        <v>7</v>
      </c>
      <c r="F2309" s="766">
        <v>7</v>
      </c>
      <c r="G2309" s="766">
        <v>7</v>
      </c>
      <c r="H2309" s="766">
        <v>7</v>
      </c>
      <c r="I2309" s="766">
        <v>7</v>
      </c>
      <c r="J2309" s="766">
        <v>7</v>
      </c>
      <c r="K2309" s="766">
        <v>7</v>
      </c>
      <c r="L2309" s="766">
        <v>7</v>
      </c>
      <c r="M2309" s="766">
        <v>7</v>
      </c>
      <c r="N2309" s="766">
        <v>7</v>
      </c>
      <c r="O2309" s="766">
        <v>7</v>
      </c>
      <c r="P2309" s="766">
        <v>7</v>
      </c>
      <c r="Q2309" s="766">
        <v>7</v>
      </c>
      <c r="R2309" s="766">
        <v>7</v>
      </c>
      <c r="S2309" s="766">
        <v>7</v>
      </c>
      <c r="T2309" s="766">
        <v>7</v>
      </c>
      <c r="U2309" s="766">
        <v>7</v>
      </c>
      <c r="V2309" s="766">
        <v>7</v>
      </c>
      <c r="W2309" s="766">
        <v>7</v>
      </c>
      <c r="X2309" s="766">
        <v>7</v>
      </c>
      <c r="Y2309" s="766">
        <v>7</v>
      </c>
      <c r="Z2309" s="766">
        <v>7</v>
      </c>
      <c r="AA2309" s="766">
        <v>7</v>
      </c>
      <c r="AB2309" s="766">
        <v>7</v>
      </c>
      <c r="AC2309" s="902"/>
    </row>
    <row r="2310" spans="1:29" s="738" customFormat="1" ht="12.75" customHeight="1" thickBot="1">
      <c r="A2310" s="770" t="s">
        <v>282</v>
      </c>
      <c r="B2310" s="771"/>
      <c r="C2310" s="772"/>
      <c r="D2310" s="772"/>
      <c r="E2310" s="771">
        <v>7</v>
      </c>
      <c r="F2310" s="771">
        <v>7</v>
      </c>
      <c r="G2310" s="771">
        <v>7</v>
      </c>
      <c r="H2310" s="771">
        <v>7</v>
      </c>
      <c r="I2310" s="771">
        <v>7</v>
      </c>
      <c r="J2310" s="771">
        <v>7</v>
      </c>
      <c r="K2310" s="771">
        <v>7</v>
      </c>
      <c r="L2310" s="771">
        <v>7</v>
      </c>
      <c r="M2310" s="771">
        <v>7</v>
      </c>
      <c r="N2310" s="771">
        <v>7</v>
      </c>
      <c r="O2310" s="771">
        <v>7</v>
      </c>
      <c r="P2310" s="771">
        <v>7</v>
      </c>
      <c r="Q2310" s="771">
        <v>7</v>
      </c>
      <c r="R2310" s="771">
        <v>7</v>
      </c>
      <c r="S2310" s="771">
        <v>7</v>
      </c>
      <c r="T2310" s="771">
        <v>7</v>
      </c>
      <c r="U2310" s="771">
        <v>7</v>
      </c>
      <c r="V2310" s="771">
        <v>7</v>
      </c>
      <c r="W2310" s="771">
        <v>7</v>
      </c>
      <c r="X2310" s="771">
        <v>7</v>
      </c>
      <c r="Y2310" s="771">
        <v>7</v>
      </c>
      <c r="Z2310" s="771">
        <v>7</v>
      </c>
      <c r="AA2310" s="771">
        <v>7</v>
      </c>
      <c r="AB2310" s="771">
        <v>7</v>
      </c>
      <c r="AC2310" s="903"/>
    </row>
    <row r="2311" spans="1:29" ht="12.75" customHeight="1">
      <c r="A2311" s="775" t="s">
        <v>630</v>
      </c>
      <c r="B2311" s="776" t="s">
        <v>954</v>
      </c>
      <c r="C2311" s="777" t="s">
        <v>156</v>
      </c>
      <c r="D2311" s="777" t="s">
        <v>157</v>
      </c>
      <c r="E2311" s="1192">
        <v>10.6326</v>
      </c>
      <c r="F2311" s="1192">
        <v>10.698600000000001</v>
      </c>
      <c r="G2311" s="1192">
        <v>10.4346</v>
      </c>
      <c r="H2311" s="1193">
        <v>10.487399999999999</v>
      </c>
      <c r="I2311" s="1192">
        <v>10.3026</v>
      </c>
      <c r="J2311" s="1192">
        <v>10.0848</v>
      </c>
      <c r="K2311" s="1192">
        <v>9.7812000000000001</v>
      </c>
      <c r="L2311" s="1192">
        <v>9.3521999999999998</v>
      </c>
      <c r="M2311" s="1192">
        <v>9.0815999999999999</v>
      </c>
      <c r="N2311" s="1193">
        <v>7.4184000000000001</v>
      </c>
      <c r="O2311" s="1192">
        <v>7.8078000000000003</v>
      </c>
      <c r="P2311" s="1192">
        <v>7.6692</v>
      </c>
      <c r="Q2311" s="1192">
        <v>7.5174000000000003</v>
      </c>
      <c r="R2311" s="1192">
        <v>7.9530000000000003</v>
      </c>
      <c r="S2311" s="1192">
        <v>8.1180000000000003</v>
      </c>
      <c r="T2311" s="1192">
        <v>7.8738000000000001</v>
      </c>
      <c r="U2311" s="1192">
        <v>8.1047999999999991</v>
      </c>
      <c r="V2311" s="1193">
        <v>8.4678000000000004</v>
      </c>
      <c r="W2311" s="1192">
        <v>8.6856000000000009</v>
      </c>
      <c r="X2311" s="1192">
        <v>8.5272000000000006</v>
      </c>
      <c r="Y2311" s="1192">
        <v>8.8308</v>
      </c>
      <c r="Z2311" s="1192">
        <v>9.1937999999999995</v>
      </c>
      <c r="AA2311" s="1192">
        <v>9.7349999999999994</v>
      </c>
      <c r="AB2311" s="1192">
        <v>9.9198000000000004</v>
      </c>
      <c r="AC2311" s="780">
        <f>SUM(E2311:AB2311)</f>
        <v>216.678</v>
      </c>
    </row>
    <row r="2312" spans="1:29" ht="12.75" customHeight="1">
      <c r="A2312" s="781"/>
      <c r="B2312" s="782"/>
      <c r="C2312" s="783" t="s">
        <v>158</v>
      </c>
      <c r="D2312" s="783" t="s">
        <v>157</v>
      </c>
      <c r="E2312" s="1194">
        <v>0</v>
      </c>
      <c r="F2312" s="1194">
        <v>0</v>
      </c>
      <c r="G2312" s="1194">
        <v>0</v>
      </c>
      <c r="H2312" s="1195">
        <v>0</v>
      </c>
      <c r="I2312" s="1194">
        <v>0</v>
      </c>
      <c r="J2312" s="1194">
        <v>0</v>
      </c>
      <c r="K2312" s="1194">
        <v>0</v>
      </c>
      <c r="L2312" s="1194">
        <v>0</v>
      </c>
      <c r="M2312" s="1194">
        <v>0.52800000000000002</v>
      </c>
      <c r="N2312" s="1195">
        <v>0.79200000000000004</v>
      </c>
      <c r="O2312" s="1194">
        <v>0.48180000000000001</v>
      </c>
      <c r="P2312" s="1194">
        <v>0.1188</v>
      </c>
      <c r="Q2312" s="1194">
        <v>0.33</v>
      </c>
      <c r="R2312" s="1194">
        <v>0.33660000000000001</v>
      </c>
      <c r="S2312" s="1194">
        <v>0</v>
      </c>
      <c r="T2312" s="1194">
        <v>0</v>
      </c>
      <c r="U2312" s="1194">
        <v>0</v>
      </c>
      <c r="V2312" s="1195">
        <v>0</v>
      </c>
      <c r="W2312" s="1194">
        <v>0</v>
      </c>
      <c r="X2312" s="1194">
        <v>0</v>
      </c>
      <c r="Y2312" s="1194">
        <v>0</v>
      </c>
      <c r="Z2312" s="1194">
        <v>0</v>
      </c>
      <c r="AA2312" s="1194">
        <v>0</v>
      </c>
      <c r="AB2312" s="1194">
        <v>0</v>
      </c>
      <c r="AC2312" s="786">
        <f>SUM(E2312:AB2312)</f>
        <v>2.5872000000000002</v>
      </c>
    </row>
    <row r="2313" spans="1:29" ht="12.75" customHeight="1">
      <c r="A2313" s="781"/>
      <c r="B2313" s="782"/>
      <c r="C2313" s="783" t="s">
        <v>159</v>
      </c>
      <c r="D2313" s="783" t="s">
        <v>209</v>
      </c>
      <c r="E2313" s="927">
        <f t="shared" ref="E2313:AB2313" si="647">SQRT(E2311^2+E2312^2)*1000/115/1.73</f>
        <v>53.443578788640359</v>
      </c>
      <c r="F2313" s="927">
        <f t="shared" si="647"/>
        <v>53.775320432269417</v>
      </c>
      <c r="G2313" s="927">
        <f t="shared" si="647"/>
        <v>52.448353857753212</v>
      </c>
      <c r="H2313" s="933">
        <f t="shared" si="647"/>
        <v>52.713747172656447</v>
      </c>
      <c r="I2313" s="927">
        <f t="shared" si="647"/>
        <v>51.784870570495102</v>
      </c>
      <c r="J2313" s="927">
        <f t="shared" si="647"/>
        <v>50.690123146519227</v>
      </c>
      <c r="K2313" s="927">
        <f t="shared" si="647"/>
        <v>49.164111585825587</v>
      </c>
      <c r="L2313" s="927">
        <f t="shared" si="647"/>
        <v>47.007790902236749</v>
      </c>
      <c r="M2313" s="927">
        <f t="shared" si="647"/>
        <v>45.724734297706057</v>
      </c>
      <c r="N2313" s="933">
        <f t="shared" si="647"/>
        <v>37.499662183860934</v>
      </c>
      <c r="O2313" s="927">
        <f t="shared" si="647"/>
        <v>39.319684433764024</v>
      </c>
      <c r="P2313" s="927">
        <f t="shared" si="647"/>
        <v>38.553003681839506</v>
      </c>
      <c r="Q2313" s="927">
        <f t="shared" si="647"/>
        <v>37.82176280295166</v>
      </c>
      <c r="R2313" s="927">
        <f t="shared" si="647"/>
        <v>40.01065535822741</v>
      </c>
      <c r="S2313" s="927">
        <f t="shared" si="647"/>
        <v>40.804222166373457</v>
      </c>
      <c r="T2313" s="927">
        <f t="shared" si="647"/>
        <v>39.576778084945964</v>
      </c>
      <c r="U2313" s="927">
        <f t="shared" si="647"/>
        <v>40.737873837647648</v>
      </c>
      <c r="V2313" s="933">
        <f t="shared" si="647"/>
        <v>42.562452877607441</v>
      </c>
      <c r="W2313" s="927">
        <f t="shared" si="647"/>
        <v>43.657200301583316</v>
      </c>
      <c r="X2313" s="927">
        <f t="shared" si="647"/>
        <v>42.861020356873588</v>
      </c>
      <c r="Y2313" s="927">
        <f t="shared" si="647"/>
        <v>44.387031917567228</v>
      </c>
      <c r="Z2313" s="927">
        <f t="shared" si="647"/>
        <v>46.211610957527014</v>
      </c>
      <c r="AA2313" s="927">
        <f t="shared" si="647"/>
        <v>48.931892435285249</v>
      </c>
      <c r="AB2313" s="927">
        <f t="shared" si="647"/>
        <v>49.860769037446602</v>
      </c>
      <c r="AC2313" s="786"/>
    </row>
    <row r="2314" spans="1:29" ht="12.75" customHeight="1">
      <c r="A2314" s="781"/>
      <c r="B2314" s="782"/>
      <c r="C2314" s="783" t="s">
        <v>161</v>
      </c>
      <c r="D2314" s="783"/>
      <c r="E2314" s="918">
        <f t="shared" ref="E2314:AC2314" si="648">E2312/E2311</f>
        <v>0</v>
      </c>
      <c r="F2314" s="918">
        <f t="shared" si="648"/>
        <v>0</v>
      </c>
      <c r="G2314" s="918">
        <f t="shared" si="648"/>
        <v>0</v>
      </c>
      <c r="H2314" s="928">
        <f t="shared" si="648"/>
        <v>0</v>
      </c>
      <c r="I2314" s="918">
        <f t="shared" si="648"/>
        <v>0</v>
      </c>
      <c r="J2314" s="918">
        <f t="shared" si="648"/>
        <v>0</v>
      </c>
      <c r="K2314" s="918">
        <f t="shared" si="648"/>
        <v>0</v>
      </c>
      <c r="L2314" s="918">
        <f t="shared" si="648"/>
        <v>0</v>
      </c>
      <c r="M2314" s="918">
        <f t="shared" si="648"/>
        <v>5.8139534883720936E-2</v>
      </c>
      <c r="N2314" s="928">
        <f t="shared" si="648"/>
        <v>0.10676156583629894</v>
      </c>
      <c r="O2314" s="918">
        <f t="shared" si="648"/>
        <v>6.1707523245984781E-2</v>
      </c>
      <c r="P2314" s="918">
        <f t="shared" si="648"/>
        <v>1.549053356282272E-2</v>
      </c>
      <c r="Q2314" s="918">
        <f t="shared" si="648"/>
        <v>4.3898156277436345E-2</v>
      </c>
      <c r="R2314" s="918">
        <f t="shared" si="648"/>
        <v>4.232365145228216E-2</v>
      </c>
      <c r="S2314" s="918">
        <f t="shared" si="648"/>
        <v>0</v>
      </c>
      <c r="T2314" s="918">
        <f t="shared" si="648"/>
        <v>0</v>
      </c>
      <c r="U2314" s="918">
        <f t="shared" si="648"/>
        <v>0</v>
      </c>
      <c r="V2314" s="928">
        <f t="shared" si="648"/>
        <v>0</v>
      </c>
      <c r="W2314" s="918">
        <f t="shared" si="648"/>
        <v>0</v>
      </c>
      <c r="X2314" s="918">
        <f t="shared" si="648"/>
        <v>0</v>
      </c>
      <c r="Y2314" s="918">
        <f t="shared" si="648"/>
        <v>0</v>
      </c>
      <c r="Z2314" s="918">
        <f t="shared" si="648"/>
        <v>0</v>
      </c>
      <c r="AA2314" s="918">
        <f t="shared" si="648"/>
        <v>0</v>
      </c>
      <c r="AB2314" s="918">
        <f t="shared" si="648"/>
        <v>0</v>
      </c>
      <c r="AC2314" s="786">
        <f t="shared" si="648"/>
        <v>1.1940298507462687E-2</v>
      </c>
    </row>
    <row r="2315" spans="1:29" ht="12.75" customHeight="1" thickBot="1">
      <c r="A2315" s="800"/>
      <c r="B2315" s="801"/>
      <c r="C2315" s="966" t="s">
        <v>164</v>
      </c>
      <c r="D2315" s="966" t="s">
        <v>288</v>
      </c>
      <c r="E2315" s="1141"/>
      <c r="F2315" s="1141"/>
      <c r="G2315" s="1141"/>
      <c r="H2315" s="1321"/>
      <c r="I2315" s="1141"/>
      <c r="J2315" s="1141"/>
      <c r="K2315" s="1141"/>
      <c r="L2315" s="1141"/>
      <c r="M2315" s="1141"/>
      <c r="N2315" s="1321"/>
      <c r="O2315" s="1141"/>
      <c r="P2315" s="1141"/>
      <c r="Q2315" s="1141"/>
      <c r="R2315" s="1141"/>
      <c r="S2315" s="1141"/>
      <c r="T2315" s="1141"/>
      <c r="U2315" s="1141"/>
      <c r="V2315" s="1321"/>
      <c r="W2315" s="1141"/>
      <c r="X2315" s="1141"/>
      <c r="Y2315" s="1141"/>
      <c r="Z2315" s="1141"/>
      <c r="AA2315" s="1141"/>
      <c r="AB2315" s="1141"/>
      <c r="AC2315" s="1143"/>
    </row>
    <row r="2316" spans="1:29" ht="12.75" customHeight="1">
      <c r="A2316" s="865" t="s">
        <v>632</v>
      </c>
      <c r="B2316" s="856" t="s">
        <v>955</v>
      </c>
      <c r="C2316" s="857" t="s">
        <v>156</v>
      </c>
      <c r="D2316" s="857" t="s">
        <v>157</v>
      </c>
      <c r="E2316" s="915">
        <v>8.4743999999999993</v>
      </c>
      <c r="F2316" s="915">
        <v>8.4941999999999993</v>
      </c>
      <c r="G2316" s="915">
        <v>8.5139999999999993</v>
      </c>
      <c r="H2316" s="943">
        <v>8.5074000000000005</v>
      </c>
      <c r="I2316" s="915">
        <v>8.4347999999999992</v>
      </c>
      <c r="J2316" s="915">
        <v>8.4678000000000004</v>
      </c>
      <c r="K2316" s="915">
        <v>8.5470000000000006</v>
      </c>
      <c r="L2316" s="915">
        <v>8.6592000000000002</v>
      </c>
      <c r="M2316" s="915">
        <v>8.7978000000000005</v>
      </c>
      <c r="N2316" s="943">
        <v>8.8506</v>
      </c>
      <c r="O2316" s="915">
        <v>8.8109999999999999</v>
      </c>
      <c r="P2316" s="915">
        <v>8.7317999999999998</v>
      </c>
      <c r="Q2316" s="915">
        <v>8.8902000000000001</v>
      </c>
      <c r="R2316" s="915">
        <v>8.9627999999999997</v>
      </c>
      <c r="S2316" s="915">
        <v>8.7515999999999998</v>
      </c>
      <c r="T2316" s="915">
        <v>8.6525999999999996</v>
      </c>
      <c r="U2316" s="915">
        <v>8.6262000000000008</v>
      </c>
      <c r="V2316" s="943">
        <v>8.58</v>
      </c>
      <c r="W2316" s="915">
        <v>8.5007999999999999</v>
      </c>
      <c r="X2316" s="915">
        <v>8.4611999999999998</v>
      </c>
      <c r="Y2316" s="915">
        <v>8.4809999999999999</v>
      </c>
      <c r="Z2316" s="915">
        <v>8.5007999999999999</v>
      </c>
      <c r="AA2316" s="915">
        <v>8.3952000000000009</v>
      </c>
      <c r="AB2316" s="915">
        <v>8.4149999999999991</v>
      </c>
      <c r="AC2316" s="841">
        <f>SUM(E2316:AB2316)</f>
        <v>206.50739999999996</v>
      </c>
    </row>
    <row r="2317" spans="1:29" ht="12.75" customHeight="1">
      <c r="A2317" s="781"/>
      <c r="B2317" s="782"/>
      <c r="C2317" s="783" t="s">
        <v>158</v>
      </c>
      <c r="D2317" s="783" t="s">
        <v>157</v>
      </c>
      <c r="E2317" s="948">
        <v>4.6002000000000001</v>
      </c>
      <c r="F2317" s="948">
        <v>4.5209999999999999</v>
      </c>
      <c r="G2317" s="948">
        <v>4.5011999999999999</v>
      </c>
      <c r="H2317" s="940">
        <v>4.5144000000000002</v>
      </c>
      <c r="I2317" s="948">
        <v>4.4813999999999998</v>
      </c>
      <c r="J2317" s="948">
        <v>4.5077999999999996</v>
      </c>
      <c r="K2317" s="948">
        <v>4.5275999999999996</v>
      </c>
      <c r="L2317" s="948">
        <v>4.5342000000000002</v>
      </c>
      <c r="M2317" s="948">
        <v>4.5738000000000003</v>
      </c>
      <c r="N2317" s="940">
        <v>4.5869999999999997</v>
      </c>
      <c r="O2317" s="948">
        <v>4.5606</v>
      </c>
      <c r="P2317" s="948">
        <v>4.5606</v>
      </c>
      <c r="Q2317" s="948">
        <v>4.6265999999999998</v>
      </c>
      <c r="R2317" s="948">
        <v>4.6661999999999999</v>
      </c>
      <c r="S2317" s="948">
        <v>4.62</v>
      </c>
      <c r="T2317" s="948">
        <v>4.6002000000000001</v>
      </c>
      <c r="U2317" s="948">
        <v>4.5804</v>
      </c>
      <c r="V2317" s="940">
        <v>4.5936000000000003</v>
      </c>
      <c r="W2317" s="948">
        <v>4.5738000000000003</v>
      </c>
      <c r="X2317" s="948">
        <v>4.5671999999999997</v>
      </c>
      <c r="Y2317" s="948">
        <v>4.5804</v>
      </c>
      <c r="Z2317" s="948">
        <v>4.5869999999999997</v>
      </c>
      <c r="AA2317" s="948">
        <v>4.5144000000000002</v>
      </c>
      <c r="AB2317" s="948">
        <v>4.5144000000000002</v>
      </c>
      <c r="AC2317" s="786">
        <f>SUM(E2317:AB2317)</f>
        <v>109.494</v>
      </c>
    </row>
    <row r="2318" spans="1:29" ht="12.75" customHeight="1">
      <c r="A2318" s="781"/>
      <c r="B2318" s="782"/>
      <c r="C2318" s="783" t="s">
        <v>159</v>
      </c>
      <c r="D2318" s="783" t="s">
        <v>209</v>
      </c>
      <c r="E2318" s="927">
        <f t="shared" ref="E2318:AB2318" si="649">SQRT(E2316^2+E2317^2)*1000/115/1.73</f>
        <v>48.466818348650428</v>
      </c>
      <c r="F2318" s="927">
        <f t="shared" si="649"/>
        <v>48.365997580519895</v>
      </c>
      <c r="G2318" s="927">
        <f t="shared" si="649"/>
        <v>48.407278671358178</v>
      </c>
      <c r="H2318" s="933">
        <f t="shared" si="649"/>
        <v>48.409017845017772</v>
      </c>
      <c r="I2318" s="927">
        <f t="shared" si="649"/>
        <v>48.008930419960734</v>
      </c>
      <c r="J2318" s="927">
        <f t="shared" si="649"/>
        <v>48.21768644595732</v>
      </c>
      <c r="K2318" s="927">
        <f t="shared" si="649"/>
        <v>48.615954069879606</v>
      </c>
      <c r="L2318" s="927">
        <f t="shared" si="649"/>
        <v>49.130399822339989</v>
      </c>
      <c r="M2318" s="927">
        <f t="shared" si="649"/>
        <v>49.840116436376938</v>
      </c>
      <c r="N2318" s="933">
        <f t="shared" si="649"/>
        <v>50.106234132793276</v>
      </c>
      <c r="O2318" s="927">
        <f t="shared" si="649"/>
        <v>49.868460524231871</v>
      </c>
      <c r="P2318" s="927">
        <f t="shared" si="649"/>
        <v>49.515260313140331</v>
      </c>
      <c r="Q2318" s="927">
        <f t="shared" si="649"/>
        <v>50.374616306328932</v>
      </c>
      <c r="R2318" s="927">
        <f t="shared" si="649"/>
        <v>50.790209012233518</v>
      </c>
      <c r="S2318" s="927">
        <f t="shared" si="649"/>
        <v>49.742178804672598</v>
      </c>
      <c r="T2318" s="927">
        <f t="shared" si="649"/>
        <v>49.255870489315768</v>
      </c>
      <c r="U2318" s="927">
        <f t="shared" si="649"/>
        <v>49.091991061495058</v>
      </c>
      <c r="V2318" s="933">
        <f t="shared" si="649"/>
        <v>48.918294761308708</v>
      </c>
      <c r="W2318" s="927">
        <f t="shared" si="649"/>
        <v>48.520467474022581</v>
      </c>
      <c r="X2318" s="927">
        <f t="shared" si="649"/>
        <v>48.329508979794142</v>
      </c>
      <c r="Y2318" s="927">
        <f t="shared" si="649"/>
        <v>48.44860409186699</v>
      </c>
      <c r="Z2318" s="927">
        <f t="shared" si="649"/>
        <v>48.551939423679372</v>
      </c>
      <c r="AA2318" s="927">
        <f t="shared" si="649"/>
        <v>47.911579434478526</v>
      </c>
      <c r="AB2318" s="927">
        <f t="shared" si="649"/>
        <v>47.999255794394529</v>
      </c>
      <c r="AC2318" s="786"/>
    </row>
    <row r="2319" spans="1:29" ht="12.75" customHeight="1">
      <c r="A2319" s="781"/>
      <c r="B2319" s="782"/>
      <c r="C2319" s="783" t="s">
        <v>161</v>
      </c>
      <c r="D2319" s="783"/>
      <c r="E2319" s="918">
        <f t="shared" ref="E2319:AC2319" si="650">E2317/E2316</f>
        <v>0.54283489096573212</v>
      </c>
      <c r="F2319" s="918">
        <f t="shared" si="650"/>
        <v>0.53224553224553228</v>
      </c>
      <c r="G2319" s="918">
        <f t="shared" si="650"/>
        <v>0.52868217054263567</v>
      </c>
      <c r="H2319" s="928">
        <f t="shared" si="650"/>
        <v>0.5306439100077579</v>
      </c>
      <c r="I2319" s="918">
        <f t="shared" si="650"/>
        <v>0.53129890453834117</v>
      </c>
      <c r="J2319" s="918">
        <f t="shared" si="650"/>
        <v>0.53234606391270456</v>
      </c>
      <c r="K2319" s="918">
        <f t="shared" si="650"/>
        <v>0.52972972972972965</v>
      </c>
      <c r="L2319" s="918">
        <f t="shared" si="650"/>
        <v>0.52362804878048785</v>
      </c>
      <c r="M2319" s="918">
        <f t="shared" si="650"/>
        <v>0.51987996999249808</v>
      </c>
      <c r="N2319" s="928">
        <f t="shared" si="650"/>
        <v>0.51826994780014912</v>
      </c>
      <c r="O2319" s="918">
        <f t="shared" si="650"/>
        <v>0.51760299625468165</v>
      </c>
      <c r="P2319" s="918">
        <f t="shared" si="650"/>
        <v>0.52229780801209369</v>
      </c>
      <c r="Q2319" s="918">
        <f t="shared" si="650"/>
        <v>0.52041573867854485</v>
      </c>
      <c r="R2319" s="918">
        <f t="shared" si="650"/>
        <v>0.52061855670103097</v>
      </c>
      <c r="S2319" s="918">
        <f t="shared" si="650"/>
        <v>0.52790346907993968</v>
      </c>
      <c r="T2319" s="918">
        <f t="shared" si="650"/>
        <v>0.53165522501906948</v>
      </c>
      <c r="U2319" s="918">
        <f t="shared" si="650"/>
        <v>0.53098699311400144</v>
      </c>
      <c r="V2319" s="928">
        <f t="shared" si="650"/>
        <v>0.53538461538461546</v>
      </c>
      <c r="W2319" s="918">
        <f t="shared" si="650"/>
        <v>0.53804347826086962</v>
      </c>
      <c r="X2319" s="918">
        <f t="shared" si="650"/>
        <v>0.53978159126365055</v>
      </c>
      <c r="Y2319" s="918">
        <f t="shared" si="650"/>
        <v>0.54007782101167312</v>
      </c>
      <c r="Z2319" s="918">
        <f t="shared" si="650"/>
        <v>0.53959627329192539</v>
      </c>
      <c r="AA2319" s="918">
        <f t="shared" si="650"/>
        <v>0.53773584905660377</v>
      </c>
      <c r="AB2319" s="918">
        <f t="shared" si="650"/>
        <v>0.53647058823529414</v>
      </c>
      <c r="AC2319" s="786">
        <f t="shared" si="650"/>
        <v>0.53021828757710388</v>
      </c>
    </row>
    <row r="2320" spans="1:29" ht="12.75" customHeight="1">
      <c r="A2320" s="800"/>
      <c r="B2320" s="801"/>
      <c r="C2320" s="966" t="s">
        <v>164</v>
      </c>
      <c r="D2320" s="966" t="s">
        <v>288</v>
      </c>
      <c r="E2320" s="1141"/>
      <c r="F2320" s="1141"/>
      <c r="G2320" s="1141"/>
      <c r="H2320" s="1321"/>
      <c r="I2320" s="1141"/>
      <c r="J2320" s="1141"/>
      <c r="K2320" s="1141"/>
      <c r="L2320" s="1141"/>
      <c r="M2320" s="1141"/>
      <c r="N2320" s="1321"/>
      <c r="O2320" s="1141"/>
      <c r="P2320" s="1141"/>
      <c r="Q2320" s="1141"/>
      <c r="R2320" s="1141"/>
      <c r="S2320" s="1141"/>
      <c r="T2320" s="1141"/>
      <c r="U2320" s="1141"/>
      <c r="V2320" s="1141"/>
      <c r="W2320" s="1141"/>
      <c r="X2320" s="1141"/>
      <c r="Y2320" s="1141"/>
      <c r="Z2320" s="1141"/>
      <c r="AA2320" s="1141"/>
      <c r="AB2320" s="1141"/>
      <c r="AC2320" s="1143"/>
    </row>
    <row r="2321" spans="1:30" ht="12.75" customHeight="1">
      <c r="A2321" s="996"/>
      <c r="B2321" s="1024" t="s">
        <v>890</v>
      </c>
      <c r="C2321" s="838" t="s">
        <v>156</v>
      </c>
      <c r="D2321" s="838" t="s">
        <v>288</v>
      </c>
      <c r="E2321" s="1194"/>
      <c r="F2321" s="1194"/>
      <c r="G2321" s="1194"/>
      <c r="H2321" s="1195"/>
      <c r="I2321" s="1194"/>
      <c r="J2321" s="1194"/>
      <c r="K2321" s="1194"/>
      <c r="L2321" s="1194"/>
      <c r="M2321" s="1194"/>
      <c r="N2321" s="1195"/>
      <c r="O2321" s="1194"/>
      <c r="P2321" s="1194"/>
      <c r="Q2321" s="1194"/>
      <c r="R2321" s="1194"/>
      <c r="S2321" s="1194"/>
      <c r="T2321" s="1194"/>
      <c r="U2321" s="1194"/>
      <c r="V2321" s="1195"/>
      <c r="W2321" s="1194"/>
      <c r="X2321" s="1194"/>
      <c r="Y2321" s="1194"/>
      <c r="Z2321" s="1194"/>
      <c r="AA2321" s="1194"/>
      <c r="AB2321" s="1194"/>
      <c r="AC2321" s="786">
        <f>SUM(E2321:AB2321)</f>
        <v>0</v>
      </c>
    </row>
    <row r="2322" spans="1:30" ht="12.75" customHeight="1">
      <c r="A2322" s="996"/>
      <c r="B2322" s="1024"/>
      <c r="C2322" s="998" t="s">
        <v>158</v>
      </c>
      <c r="D2322" s="998" t="s">
        <v>288</v>
      </c>
      <c r="E2322" s="905"/>
      <c r="F2322" s="905"/>
      <c r="G2322" s="905"/>
      <c r="H2322" s="944"/>
      <c r="I2322" s="905"/>
      <c r="J2322" s="905"/>
      <c r="K2322" s="905"/>
      <c r="L2322" s="905"/>
      <c r="M2322" s="905"/>
      <c r="N2322" s="944"/>
      <c r="O2322" s="905"/>
      <c r="P2322" s="905"/>
      <c r="Q2322" s="905"/>
      <c r="R2322" s="905"/>
      <c r="S2322" s="905"/>
      <c r="T2322" s="905"/>
      <c r="U2322" s="905"/>
      <c r="V2322" s="944"/>
      <c r="W2322" s="905"/>
      <c r="X2322" s="905"/>
      <c r="Y2322" s="905"/>
      <c r="Z2322" s="905"/>
      <c r="AA2322" s="905"/>
      <c r="AB2322" s="905"/>
      <c r="AC2322" s="786">
        <f>SUM(E2322:AB2322)</f>
        <v>0</v>
      </c>
    </row>
    <row r="2323" spans="1:30" ht="12.75" customHeight="1">
      <c r="A2323" s="996"/>
      <c r="B2323" s="1024"/>
      <c r="C2323" s="783" t="s">
        <v>159</v>
      </c>
      <c r="D2323" s="783" t="s">
        <v>288</v>
      </c>
      <c r="E2323" s="905"/>
      <c r="F2323" s="905"/>
      <c r="G2323" s="905"/>
      <c r="H2323" s="944"/>
      <c r="I2323" s="905"/>
      <c r="J2323" s="905"/>
      <c r="K2323" s="905"/>
      <c r="L2323" s="905"/>
      <c r="M2323" s="905"/>
      <c r="N2323" s="944"/>
      <c r="O2323" s="905"/>
      <c r="P2323" s="905"/>
      <c r="Q2323" s="905"/>
      <c r="R2323" s="905"/>
      <c r="S2323" s="905"/>
      <c r="T2323" s="905"/>
      <c r="U2323" s="905"/>
      <c r="V2323" s="944"/>
      <c r="W2323" s="905"/>
      <c r="X2323" s="905"/>
      <c r="Y2323" s="905"/>
      <c r="Z2323" s="905"/>
      <c r="AA2323" s="905"/>
      <c r="AB2323" s="905"/>
      <c r="AC2323" s="786"/>
    </row>
    <row r="2324" spans="1:30" ht="12.75" customHeight="1">
      <c r="A2324" s="996"/>
      <c r="B2324" s="1024"/>
      <c r="C2324" s="998" t="s">
        <v>161</v>
      </c>
      <c r="D2324" s="998"/>
      <c r="E2324" s="918" t="e">
        <f t="shared" ref="E2324:AC2324" si="651">E2322/E2321</f>
        <v>#DIV/0!</v>
      </c>
      <c r="F2324" s="918" t="e">
        <f t="shared" si="651"/>
        <v>#DIV/0!</v>
      </c>
      <c r="G2324" s="918" t="e">
        <f t="shared" si="651"/>
        <v>#DIV/0!</v>
      </c>
      <c r="H2324" s="928" t="e">
        <f t="shared" si="651"/>
        <v>#DIV/0!</v>
      </c>
      <c r="I2324" s="918" t="e">
        <f t="shared" si="651"/>
        <v>#DIV/0!</v>
      </c>
      <c r="J2324" s="918" t="e">
        <f t="shared" si="651"/>
        <v>#DIV/0!</v>
      </c>
      <c r="K2324" s="918" t="e">
        <f t="shared" si="651"/>
        <v>#DIV/0!</v>
      </c>
      <c r="L2324" s="918" t="e">
        <f t="shared" si="651"/>
        <v>#DIV/0!</v>
      </c>
      <c r="M2324" s="918" t="e">
        <f t="shared" si="651"/>
        <v>#DIV/0!</v>
      </c>
      <c r="N2324" s="928" t="e">
        <f t="shared" si="651"/>
        <v>#DIV/0!</v>
      </c>
      <c r="O2324" s="918" t="e">
        <f t="shared" si="651"/>
        <v>#DIV/0!</v>
      </c>
      <c r="P2324" s="918" t="e">
        <f t="shared" si="651"/>
        <v>#DIV/0!</v>
      </c>
      <c r="Q2324" s="918" t="e">
        <f t="shared" si="651"/>
        <v>#DIV/0!</v>
      </c>
      <c r="R2324" s="918" t="e">
        <f t="shared" si="651"/>
        <v>#DIV/0!</v>
      </c>
      <c r="S2324" s="918" t="e">
        <f t="shared" si="651"/>
        <v>#DIV/0!</v>
      </c>
      <c r="T2324" s="918" t="e">
        <f t="shared" si="651"/>
        <v>#DIV/0!</v>
      </c>
      <c r="U2324" s="918" t="e">
        <f t="shared" si="651"/>
        <v>#DIV/0!</v>
      </c>
      <c r="V2324" s="928" t="e">
        <f t="shared" si="651"/>
        <v>#DIV/0!</v>
      </c>
      <c r="W2324" s="918" t="e">
        <f t="shared" si="651"/>
        <v>#DIV/0!</v>
      </c>
      <c r="X2324" s="918" t="e">
        <f t="shared" si="651"/>
        <v>#DIV/0!</v>
      </c>
      <c r="Y2324" s="918" t="e">
        <f t="shared" si="651"/>
        <v>#DIV/0!</v>
      </c>
      <c r="Z2324" s="918" t="e">
        <f t="shared" si="651"/>
        <v>#DIV/0!</v>
      </c>
      <c r="AA2324" s="918" t="e">
        <f t="shared" si="651"/>
        <v>#DIV/0!</v>
      </c>
      <c r="AB2324" s="918" t="e">
        <f t="shared" si="651"/>
        <v>#DIV/0!</v>
      </c>
      <c r="AC2324" s="786" t="e">
        <f t="shared" si="651"/>
        <v>#DIV/0!</v>
      </c>
    </row>
    <row r="2325" spans="1:30" ht="12.75" customHeight="1">
      <c r="A2325" s="1022"/>
      <c r="B2325" s="1023" t="s">
        <v>891</v>
      </c>
      <c r="C2325" s="847" t="s">
        <v>156</v>
      </c>
      <c r="D2325" s="847" t="s">
        <v>288</v>
      </c>
      <c r="E2325" s="904"/>
      <c r="F2325" s="904"/>
      <c r="G2325" s="904"/>
      <c r="H2325" s="920"/>
      <c r="I2325" s="904"/>
      <c r="J2325" s="904"/>
      <c r="K2325" s="904"/>
      <c r="L2325" s="904"/>
      <c r="M2325" s="904"/>
      <c r="N2325" s="920"/>
      <c r="O2325" s="904"/>
      <c r="P2325" s="904"/>
      <c r="Q2325" s="904"/>
      <c r="R2325" s="904"/>
      <c r="S2325" s="904"/>
      <c r="T2325" s="904"/>
      <c r="U2325" s="904"/>
      <c r="V2325" s="920"/>
      <c r="W2325" s="904"/>
      <c r="X2325" s="904"/>
      <c r="Y2325" s="904"/>
      <c r="Z2325" s="904"/>
      <c r="AA2325" s="904"/>
      <c r="AB2325" s="904"/>
      <c r="AC2325" s="780">
        <f>SUM(E2325:AB2325)</f>
        <v>0</v>
      </c>
    </row>
    <row r="2326" spans="1:30" ht="12.75" customHeight="1">
      <c r="A2326" s="996"/>
      <c r="B2326" s="1024"/>
      <c r="C2326" s="998" t="s">
        <v>158</v>
      </c>
      <c r="D2326" s="998" t="s">
        <v>288</v>
      </c>
      <c r="E2326" s="905"/>
      <c r="F2326" s="905"/>
      <c r="G2326" s="905"/>
      <c r="H2326" s="944"/>
      <c r="I2326" s="905"/>
      <c r="J2326" s="905"/>
      <c r="K2326" s="905"/>
      <c r="L2326" s="905"/>
      <c r="M2326" s="905"/>
      <c r="N2326" s="944"/>
      <c r="O2326" s="905"/>
      <c r="P2326" s="905"/>
      <c r="Q2326" s="905"/>
      <c r="R2326" s="905"/>
      <c r="S2326" s="905"/>
      <c r="T2326" s="905"/>
      <c r="U2326" s="905"/>
      <c r="V2326" s="944"/>
      <c r="W2326" s="905"/>
      <c r="X2326" s="905"/>
      <c r="Y2326" s="905"/>
      <c r="Z2326" s="905"/>
      <c r="AA2326" s="905"/>
      <c r="AB2326" s="905"/>
      <c r="AC2326" s="786">
        <f>SUM(E2326:AB2326)</f>
        <v>0</v>
      </c>
    </row>
    <row r="2327" spans="1:30" ht="12.75" customHeight="1">
      <c r="A2327" s="996"/>
      <c r="B2327" s="1024"/>
      <c r="C2327" s="783" t="s">
        <v>159</v>
      </c>
      <c r="D2327" s="783" t="s">
        <v>288</v>
      </c>
      <c r="E2327" s="905"/>
      <c r="F2327" s="905"/>
      <c r="G2327" s="905"/>
      <c r="H2327" s="944"/>
      <c r="I2327" s="905"/>
      <c r="J2327" s="905"/>
      <c r="K2327" s="905"/>
      <c r="L2327" s="905"/>
      <c r="M2327" s="905"/>
      <c r="N2327" s="944"/>
      <c r="O2327" s="905"/>
      <c r="P2327" s="905"/>
      <c r="Q2327" s="905"/>
      <c r="R2327" s="905"/>
      <c r="S2327" s="905"/>
      <c r="T2327" s="905"/>
      <c r="U2327" s="905"/>
      <c r="V2327" s="944"/>
      <c r="W2327" s="905"/>
      <c r="X2327" s="905"/>
      <c r="Y2327" s="905"/>
      <c r="Z2327" s="905"/>
      <c r="AA2327" s="905"/>
      <c r="AB2327" s="905"/>
      <c r="AC2327" s="786"/>
    </row>
    <row r="2328" spans="1:30" ht="12.75" customHeight="1">
      <c r="A2328" s="996"/>
      <c r="B2328" s="1024"/>
      <c r="C2328" s="998" t="s">
        <v>161</v>
      </c>
      <c r="D2328" s="998"/>
      <c r="E2328" s="918" t="e">
        <f t="shared" ref="E2328:AC2328" si="652">E2326/E2325</f>
        <v>#DIV/0!</v>
      </c>
      <c r="F2328" s="918" t="e">
        <f t="shared" si="652"/>
        <v>#DIV/0!</v>
      </c>
      <c r="G2328" s="918" t="e">
        <f t="shared" si="652"/>
        <v>#DIV/0!</v>
      </c>
      <c r="H2328" s="928" t="e">
        <f t="shared" si="652"/>
        <v>#DIV/0!</v>
      </c>
      <c r="I2328" s="918" t="e">
        <f t="shared" si="652"/>
        <v>#DIV/0!</v>
      </c>
      <c r="J2328" s="918" t="e">
        <f t="shared" si="652"/>
        <v>#DIV/0!</v>
      </c>
      <c r="K2328" s="918" t="e">
        <f t="shared" si="652"/>
        <v>#DIV/0!</v>
      </c>
      <c r="L2328" s="918" t="e">
        <f t="shared" si="652"/>
        <v>#DIV/0!</v>
      </c>
      <c r="M2328" s="918" t="e">
        <f t="shared" si="652"/>
        <v>#DIV/0!</v>
      </c>
      <c r="N2328" s="928" t="e">
        <f t="shared" si="652"/>
        <v>#DIV/0!</v>
      </c>
      <c r="O2328" s="918" t="e">
        <f t="shared" si="652"/>
        <v>#DIV/0!</v>
      </c>
      <c r="P2328" s="918" t="e">
        <f t="shared" si="652"/>
        <v>#DIV/0!</v>
      </c>
      <c r="Q2328" s="918" t="e">
        <f t="shared" si="652"/>
        <v>#DIV/0!</v>
      </c>
      <c r="R2328" s="918" t="e">
        <f t="shared" si="652"/>
        <v>#DIV/0!</v>
      </c>
      <c r="S2328" s="918" t="e">
        <f t="shared" si="652"/>
        <v>#DIV/0!</v>
      </c>
      <c r="T2328" s="918" t="e">
        <f t="shared" si="652"/>
        <v>#DIV/0!</v>
      </c>
      <c r="U2328" s="918" t="e">
        <f t="shared" si="652"/>
        <v>#DIV/0!</v>
      </c>
      <c r="V2328" s="928" t="e">
        <f t="shared" si="652"/>
        <v>#DIV/0!</v>
      </c>
      <c r="W2328" s="918" t="e">
        <f t="shared" si="652"/>
        <v>#DIV/0!</v>
      </c>
      <c r="X2328" s="918" t="e">
        <f t="shared" si="652"/>
        <v>#DIV/0!</v>
      </c>
      <c r="Y2328" s="918" t="e">
        <f t="shared" si="652"/>
        <v>#DIV/0!</v>
      </c>
      <c r="Z2328" s="918" t="e">
        <f t="shared" si="652"/>
        <v>#DIV/0!</v>
      </c>
      <c r="AA2328" s="918" t="e">
        <f t="shared" si="652"/>
        <v>#DIV/0!</v>
      </c>
      <c r="AB2328" s="918" t="e">
        <f t="shared" si="652"/>
        <v>#DIV/0!</v>
      </c>
      <c r="AC2328" s="786" t="e">
        <f t="shared" si="652"/>
        <v>#DIV/0!</v>
      </c>
    </row>
    <row r="2329" spans="1:30" ht="12.75" customHeight="1">
      <c r="A2329" s="999" t="s">
        <v>737</v>
      </c>
      <c r="B2329" s="1000"/>
      <c r="C2329" s="1001"/>
      <c r="D2329" s="1001"/>
      <c r="E2329" s="1002">
        <f t="shared" ref="E2329:AB2329" si="653">E2311+E2316</f>
        <v>19.106999999999999</v>
      </c>
      <c r="F2329" s="1002">
        <f t="shared" si="653"/>
        <v>19.192799999999998</v>
      </c>
      <c r="G2329" s="1002">
        <f t="shared" si="653"/>
        <v>18.948599999999999</v>
      </c>
      <c r="H2329" s="1002">
        <f t="shared" si="653"/>
        <v>18.994799999999998</v>
      </c>
      <c r="I2329" s="1002">
        <f t="shared" si="653"/>
        <v>18.737400000000001</v>
      </c>
      <c r="J2329" s="1002">
        <f t="shared" si="653"/>
        <v>18.552599999999998</v>
      </c>
      <c r="K2329" s="1002">
        <f t="shared" si="653"/>
        <v>18.328200000000002</v>
      </c>
      <c r="L2329" s="1002">
        <f t="shared" si="653"/>
        <v>18.011400000000002</v>
      </c>
      <c r="M2329" s="1002">
        <f t="shared" si="653"/>
        <v>17.8794</v>
      </c>
      <c r="N2329" s="1002">
        <f t="shared" si="653"/>
        <v>16.268999999999998</v>
      </c>
      <c r="O2329" s="1002">
        <f t="shared" si="653"/>
        <v>16.6188</v>
      </c>
      <c r="P2329" s="1002">
        <f t="shared" si="653"/>
        <v>16.401</v>
      </c>
      <c r="Q2329" s="1002">
        <f t="shared" si="653"/>
        <v>16.407600000000002</v>
      </c>
      <c r="R2329" s="1002">
        <f t="shared" si="653"/>
        <v>16.915800000000001</v>
      </c>
      <c r="S2329" s="1002">
        <f t="shared" si="653"/>
        <v>16.869599999999998</v>
      </c>
      <c r="T2329" s="1002">
        <f t="shared" si="653"/>
        <v>16.526399999999999</v>
      </c>
      <c r="U2329" s="1002">
        <f t="shared" si="653"/>
        <v>16.731000000000002</v>
      </c>
      <c r="V2329" s="1002">
        <f t="shared" si="653"/>
        <v>17.047800000000002</v>
      </c>
      <c r="W2329" s="1002">
        <f t="shared" si="653"/>
        <v>17.186399999999999</v>
      </c>
      <c r="X2329" s="1002">
        <f t="shared" si="653"/>
        <v>16.988399999999999</v>
      </c>
      <c r="Y2329" s="1002">
        <f t="shared" si="653"/>
        <v>17.311799999999998</v>
      </c>
      <c r="Z2329" s="1002">
        <f t="shared" si="653"/>
        <v>17.694600000000001</v>
      </c>
      <c r="AA2329" s="1002">
        <f t="shared" si="653"/>
        <v>18.130200000000002</v>
      </c>
      <c r="AB2329" s="1002">
        <f t="shared" si="653"/>
        <v>18.334800000000001</v>
      </c>
      <c r="AC2329" s="1003"/>
    </row>
    <row r="2330" spans="1:30" ht="12.75" customHeight="1">
      <c r="A2330" s="811" t="s">
        <v>738</v>
      </c>
      <c r="B2330" s="812"/>
      <c r="C2330" s="813"/>
      <c r="D2330" s="813"/>
      <c r="E2330" s="809">
        <f t="shared" ref="E2330:AB2330" si="654">E2312+E2317</f>
        <v>4.6002000000000001</v>
      </c>
      <c r="F2330" s="809">
        <f t="shared" si="654"/>
        <v>4.5209999999999999</v>
      </c>
      <c r="G2330" s="809">
        <f t="shared" si="654"/>
        <v>4.5011999999999999</v>
      </c>
      <c r="H2330" s="809">
        <f t="shared" si="654"/>
        <v>4.5144000000000002</v>
      </c>
      <c r="I2330" s="809">
        <f t="shared" si="654"/>
        <v>4.4813999999999998</v>
      </c>
      <c r="J2330" s="809">
        <f t="shared" si="654"/>
        <v>4.5077999999999996</v>
      </c>
      <c r="K2330" s="809">
        <f t="shared" si="654"/>
        <v>4.5275999999999996</v>
      </c>
      <c r="L2330" s="809">
        <f t="shared" si="654"/>
        <v>4.5342000000000002</v>
      </c>
      <c r="M2330" s="809">
        <f t="shared" si="654"/>
        <v>5.1018000000000008</v>
      </c>
      <c r="N2330" s="809">
        <f t="shared" si="654"/>
        <v>5.3789999999999996</v>
      </c>
      <c r="O2330" s="809">
        <f t="shared" si="654"/>
        <v>5.0423999999999998</v>
      </c>
      <c r="P2330" s="809">
        <f t="shared" si="654"/>
        <v>4.6794000000000002</v>
      </c>
      <c r="Q2330" s="809">
        <f t="shared" si="654"/>
        <v>4.9565999999999999</v>
      </c>
      <c r="R2330" s="809">
        <f t="shared" si="654"/>
        <v>5.0027999999999997</v>
      </c>
      <c r="S2330" s="809">
        <f t="shared" si="654"/>
        <v>4.62</v>
      </c>
      <c r="T2330" s="809">
        <f t="shared" si="654"/>
        <v>4.6002000000000001</v>
      </c>
      <c r="U2330" s="809">
        <f t="shared" si="654"/>
        <v>4.5804</v>
      </c>
      <c r="V2330" s="809">
        <f t="shared" si="654"/>
        <v>4.5936000000000003</v>
      </c>
      <c r="W2330" s="809">
        <f t="shared" si="654"/>
        <v>4.5738000000000003</v>
      </c>
      <c r="X2330" s="809">
        <f t="shared" si="654"/>
        <v>4.5671999999999997</v>
      </c>
      <c r="Y2330" s="809">
        <f t="shared" si="654"/>
        <v>4.5804</v>
      </c>
      <c r="Z2330" s="809">
        <f t="shared" si="654"/>
        <v>4.5869999999999997</v>
      </c>
      <c r="AA2330" s="809">
        <f t="shared" si="654"/>
        <v>4.5144000000000002</v>
      </c>
      <c r="AB2330" s="809">
        <f t="shared" si="654"/>
        <v>4.5144000000000002</v>
      </c>
      <c r="AC2330" s="815"/>
    </row>
    <row r="2331" spans="1:30" ht="12.75" customHeight="1">
      <c r="A2331" s="816" t="s">
        <v>739</v>
      </c>
      <c r="B2331" s="817"/>
      <c r="C2331" s="818"/>
      <c r="D2331" s="818"/>
      <c r="E2331" s="819">
        <f t="shared" ref="E2331:AB2331" si="655">SQRT(E2329*E2329+E2330*E2330)</f>
        <v>19.652971506619554</v>
      </c>
      <c r="F2331" s="819">
        <f t="shared" si="655"/>
        <v>19.718088468206037</v>
      </c>
      <c r="G2331" s="819">
        <f t="shared" si="655"/>
        <v>19.475888770477201</v>
      </c>
      <c r="H2331" s="819">
        <f t="shared" si="655"/>
        <v>19.523888813451073</v>
      </c>
      <c r="I2331" s="819">
        <f t="shared" si="655"/>
        <v>19.265853334851275</v>
      </c>
      <c r="J2331" s="819">
        <f t="shared" si="655"/>
        <v>19.092386639705364</v>
      </c>
      <c r="K2331" s="819">
        <f t="shared" si="655"/>
        <v>18.879143968940966</v>
      </c>
      <c r="L2331" s="819">
        <f t="shared" si="655"/>
        <v>18.57335455969115</v>
      </c>
      <c r="M2331" s="819">
        <f t="shared" si="655"/>
        <v>18.593044602754013</v>
      </c>
      <c r="N2331" s="819">
        <f t="shared" si="655"/>
        <v>17.135168572266803</v>
      </c>
      <c r="O2331" s="819">
        <f t="shared" si="655"/>
        <v>17.366931542445833</v>
      </c>
      <c r="P2331" s="819">
        <f t="shared" si="655"/>
        <v>17.055485491770675</v>
      </c>
      <c r="Q2331" s="819">
        <f t="shared" si="655"/>
        <v>17.139930610127919</v>
      </c>
      <c r="R2331" s="819">
        <f t="shared" si="655"/>
        <v>17.640076459017973</v>
      </c>
      <c r="S2331" s="819">
        <f t="shared" si="655"/>
        <v>17.490791982068735</v>
      </c>
      <c r="T2331" s="819">
        <f t="shared" si="655"/>
        <v>17.154700143109466</v>
      </c>
      <c r="U2331" s="819">
        <f t="shared" si="655"/>
        <v>17.346654581215365</v>
      </c>
      <c r="V2331" s="819">
        <f t="shared" si="655"/>
        <v>17.655838858575937</v>
      </c>
      <c r="W2331" s="819">
        <f t="shared" si="655"/>
        <v>17.784599838062142</v>
      </c>
      <c r="X2331" s="819">
        <f t="shared" si="655"/>
        <v>17.591618754395515</v>
      </c>
      <c r="Y2331" s="819">
        <f t="shared" si="655"/>
        <v>17.907497965935942</v>
      </c>
      <c r="Z2331" s="819">
        <f t="shared" si="655"/>
        <v>18.279481342751495</v>
      </c>
      <c r="AA2331" s="819">
        <f t="shared" si="655"/>
        <v>18.683788678959093</v>
      </c>
      <c r="AB2331" s="819">
        <f t="shared" si="655"/>
        <v>18.882391225689613</v>
      </c>
      <c r="AC2331" s="821"/>
      <c r="AD2331" s="787">
        <f>MAX(E2331:AB2331)</f>
        <v>19.718088468206037</v>
      </c>
    </row>
    <row r="2332" spans="1:30" s="738" customFormat="1" ht="12.75" customHeight="1">
      <c r="A2332" s="822" t="s">
        <v>674</v>
      </c>
      <c r="B2332" s="823"/>
      <c r="C2332" s="824"/>
      <c r="D2332" s="824"/>
      <c r="E2332" s="917">
        <v>1</v>
      </c>
      <c r="F2332" s="917">
        <v>2</v>
      </c>
      <c r="G2332" s="917">
        <v>3</v>
      </c>
      <c r="H2332" s="917">
        <v>4</v>
      </c>
      <c r="I2332" s="917">
        <v>5</v>
      </c>
      <c r="J2332" s="917">
        <v>6</v>
      </c>
      <c r="K2332" s="917">
        <v>7</v>
      </c>
      <c r="L2332" s="917">
        <v>8</v>
      </c>
      <c r="M2332" s="917">
        <v>9</v>
      </c>
      <c r="N2332" s="917">
        <v>10</v>
      </c>
      <c r="O2332" s="917">
        <v>11</v>
      </c>
      <c r="P2332" s="917">
        <v>12</v>
      </c>
      <c r="Q2332" s="917">
        <v>13</v>
      </c>
      <c r="R2332" s="917">
        <v>14</v>
      </c>
      <c r="S2332" s="917">
        <v>15</v>
      </c>
      <c r="T2332" s="917">
        <v>16</v>
      </c>
      <c r="U2332" s="917">
        <v>17</v>
      </c>
      <c r="V2332" s="917">
        <v>18</v>
      </c>
      <c r="W2332" s="917">
        <v>19</v>
      </c>
      <c r="X2332" s="917">
        <v>20</v>
      </c>
      <c r="Y2332" s="917">
        <v>21</v>
      </c>
      <c r="Z2332" s="917">
        <v>22</v>
      </c>
      <c r="AA2332" s="917">
        <v>23</v>
      </c>
      <c r="AB2332" s="917">
        <v>24</v>
      </c>
      <c r="AC2332" s="826"/>
    </row>
    <row r="2333" spans="1:30" s="738" customFormat="1" ht="12.75" customHeight="1">
      <c r="A2333" s="827" t="s">
        <v>240</v>
      </c>
      <c r="B2333" s="828"/>
      <c r="C2333" s="829" t="s">
        <v>164</v>
      </c>
      <c r="D2333" s="829"/>
      <c r="E2333" s="1322">
        <v>6.3</v>
      </c>
      <c r="F2333" s="1322">
        <v>6.3</v>
      </c>
      <c r="G2333" s="1322">
        <v>6.3</v>
      </c>
      <c r="H2333" s="1322">
        <v>6.3</v>
      </c>
      <c r="I2333" s="1322">
        <v>6.3</v>
      </c>
      <c r="J2333" s="1322">
        <v>6.3</v>
      </c>
      <c r="K2333" s="1322">
        <v>6.3</v>
      </c>
      <c r="L2333" s="1322">
        <v>6.3</v>
      </c>
      <c r="M2333" s="1322">
        <v>6.3</v>
      </c>
      <c r="N2333" s="1322">
        <v>6.3</v>
      </c>
      <c r="O2333" s="1322">
        <v>6.3</v>
      </c>
      <c r="P2333" s="1322">
        <v>6.3</v>
      </c>
      <c r="Q2333" s="1322">
        <v>6.3</v>
      </c>
      <c r="R2333" s="1322">
        <v>6.3</v>
      </c>
      <c r="S2333" s="1322">
        <v>6.3</v>
      </c>
      <c r="T2333" s="1322">
        <v>6.3</v>
      </c>
      <c r="U2333" s="1322">
        <v>6.3</v>
      </c>
      <c r="V2333" s="1322">
        <v>6.3</v>
      </c>
      <c r="W2333" s="1322">
        <v>6.3</v>
      </c>
      <c r="X2333" s="1322">
        <v>6.3</v>
      </c>
      <c r="Y2333" s="1322">
        <v>6.3</v>
      </c>
      <c r="Z2333" s="1322">
        <v>6.3</v>
      </c>
      <c r="AA2333" s="1322">
        <v>6.3</v>
      </c>
      <c r="AB2333" s="1322">
        <v>6.3</v>
      </c>
      <c r="AC2333" s="1186"/>
    </row>
    <row r="2334" spans="1:30" s="738" customFormat="1" ht="12.75" customHeight="1">
      <c r="A2334" s="1006" t="s">
        <v>241</v>
      </c>
      <c r="B2334" s="1007"/>
      <c r="C2334" s="966" t="s">
        <v>164</v>
      </c>
      <c r="D2334" s="966"/>
      <c r="E2334" s="1141">
        <v>6.3</v>
      </c>
      <c r="F2334" s="1141">
        <v>6.3</v>
      </c>
      <c r="G2334" s="1141">
        <v>6.3</v>
      </c>
      <c r="H2334" s="1141">
        <v>6.3</v>
      </c>
      <c r="I2334" s="1141">
        <v>6.3</v>
      </c>
      <c r="J2334" s="1141">
        <v>6.3</v>
      </c>
      <c r="K2334" s="1141">
        <v>6.3</v>
      </c>
      <c r="L2334" s="1141">
        <v>6.3</v>
      </c>
      <c r="M2334" s="1141">
        <v>6.3</v>
      </c>
      <c r="N2334" s="1141">
        <v>6.3</v>
      </c>
      <c r="O2334" s="1141">
        <v>6.3</v>
      </c>
      <c r="P2334" s="1141">
        <v>6.3</v>
      </c>
      <c r="Q2334" s="1141">
        <v>6.3</v>
      </c>
      <c r="R2334" s="1141">
        <v>6.3</v>
      </c>
      <c r="S2334" s="1141">
        <v>6.3</v>
      </c>
      <c r="T2334" s="1141">
        <v>6.3</v>
      </c>
      <c r="U2334" s="1141">
        <v>6.3</v>
      </c>
      <c r="V2334" s="1141">
        <v>6.3</v>
      </c>
      <c r="W2334" s="1141">
        <v>6.3</v>
      </c>
      <c r="X2334" s="1141">
        <v>6.3</v>
      </c>
      <c r="Y2334" s="1141">
        <v>6.3</v>
      </c>
      <c r="Z2334" s="1141">
        <v>6.3</v>
      </c>
      <c r="AA2334" s="1141">
        <v>6.3</v>
      </c>
      <c r="AB2334" s="1141">
        <v>6.3</v>
      </c>
      <c r="AC2334" s="1143"/>
    </row>
    <row r="2335" spans="1:30" ht="12.75" customHeight="1">
      <c r="A2335" s="1217"/>
      <c r="B2335" s="737"/>
      <c r="E2335" s="737"/>
      <c r="F2335" s="737"/>
      <c r="G2335" s="737"/>
      <c r="H2335" s="737"/>
      <c r="I2335" s="737"/>
      <c r="J2335" s="737"/>
      <c r="K2335" s="737"/>
      <c r="L2335" s="737"/>
      <c r="M2335" s="737"/>
      <c r="N2335" s="737"/>
      <c r="O2335" s="737"/>
      <c r="P2335" s="737"/>
      <c r="Q2335" s="737"/>
      <c r="R2335" s="737"/>
      <c r="S2335" s="737"/>
      <c r="T2335" s="737"/>
      <c r="U2335" s="737"/>
      <c r="V2335" s="737"/>
      <c r="W2335" s="737"/>
      <c r="X2335" s="737"/>
      <c r="Y2335" s="737"/>
      <c r="Z2335" s="737"/>
      <c r="AA2335" s="737"/>
      <c r="AB2335" s="737"/>
      <c r="AC2335" s="737"/>
    </row>
    <row r="2336" spans="1:30" ht="27" customHeight="1">
      <c r="A2336" s="752" t="s">
        <v>147</v>
      </c>
      <c r="B2336" s="753" t="s">
        <v>148</v>
      </c>
      <c r="C2336" s="755" t="s">
        <v>149</v>
      </c>
      <c r="D2336" s="755" t="s">
        <v>150</v>
      </c>
      <c r="E2336" s="756" t="s">
        <v>151</v>
      </c>
      <c r="F2336" s="756"/>
      <c r="G2336" s="756"/>
      <c r="H2336" s="756"/>
      <c r="I2336" s="756"/>
      <c r="J2336" s="756"/>
      <c r="K2336" s="756"/>
      <c r="L2336" s="756"/>
      <c r="M2336" s="756"/>
      <c r="N2336" s="756"/>
      <c r="O2336" s="756"/>
      <c r="P2336" s="756"/>
      <c r="Q2336" s="756"/>
      <c r="R2336" s="756"/>
      <c r="S2336" s="756"/>
      <c r="T2336" s="756"/>
      <c r="U2336" s="756"/>
      <c r="V2336" s="756"/>
      <c r="W2336" s="756"/>
      <c r="X2336" s="756"/>
      <c r="Y2336" s="756"/>
      <c r="Z2336" s="756"/>
      <c r="AA2336" s="756"/>
      <c r="AB2336" s="756"/>
      <c r="AC2336" s="757" t="s">
        <v>152</v>
      </c>
    </row>
    <row r="2337" spans="1:29" s="738" customFormat="1" ht="12.75" customHeight="1">
      <c r="A2337" s="758" t="s">
        <v>956</v>
      </c>
      <c r="B2337" s="759"/>
      <c r="C2337" s="759"/>
      <c r="D2337" s="759"/>
      <c r="E2337" s="760">
        <v>1</v>
      </c>
      <c r="F2337" s="760">
        <v>2</v>
      </c>
      <c r="G2337" s="760">
        <v>3</v>
      </c>
      <c r="H2337" s="760">
        <v>4</v>
      </c>
      <c r="I2337" s="760">
        <v>5</v>
      </c>
      <c r="J2337" s="760">
        <v>6</v>
      </c>
      <c r="K2337" s="760">
        <v>7</v>
      </c>
      <c r="L2337" s="760">
        <v>8</v>
      </c>
      <c r="M2337" s="760">
        <v>9</v>
      </c>
      <c r="N2337" s="760">
        <v>10</v>
      </c>
      <c r="O2337" s="760">
        <v>11</v>
      </c>
      <c r="P2337" s="760">
        <v>12</v>
      </c>
      <c r="Q2337" s="760">
        <v>13</v>
      </c>
      <c r="R2337" s="760">
        <v>14</v>
      </c>
      <c r="S2337" s="760">
        <v>15</v>
      </c>
      <c r="T2337" s="760">
        <v>16</v>
      </c>
      <c r="U2337" s="760">
        <v>17</v>
      </c>
      <c r="V2337" s="760">
        <v>18</v>
      </c>
      <c r="W2337" s="760">
        <v>19</v>
      </c>
      <c r="X2337" s="760">
        <v>20</v>
      </c>
      <c r="Y2337" s="760">
        <v>21</v>
      </c>
      <c r="Z2337" s="760">
        <v>22</v>
      </c>
      <c r="AA2337" s="760">
        <v>23</v>
      </c>
      <c r="AB2337" s="760">
        <v>24</v>
      </c>
      <c r="AC2337" s="761"/>
    </row>
    <row r="2338" spans="1:29" s="738" customFormat="1" ht="12.75" customHeight="1">
      <c r="A2338" s="765" t="s">
        <v>281</v>
      </c>
      <c r="B2338" s="766"/>
      <c r="C2338" s="767"/>
      <c r="D2338" s="767"/>
      <c r="E2338" s="766"/>
      <c r="F2338" s="766"/>
      <c r="G2338" s="766"/>
      <c r="H2338" s="766"/>
      <c r="I2338" s="766"/>
      <c r="J2338" s="766"/>
      <c r="K2338" s="766"/>
      <c r="L2338" s="766"/>
      <c r="M2338" s="766"/>
      <c r="N2338" s="766"/>
      <c r="O2338" s="766"/>
      <c r="P2338" s="766"/>
      <c r="Q2338" s="766"/>
      <c r="R2338" s="766"/>
      <c r="S2338" s="766"/>
      <c r="T2338" s="766"/>
      <c r="U2338" s="766"/>
      <c r="V2338" s="766"/>
      <c r="W2338" s="766"/>
      <c r="X2338" s="766"/>
      <c r="Y2338" s="766"/>
      <c r="Z2338" s="766"/>
      <c r="AA2338" s="766"/>
      <c r="AB2338" s="766"/>
      <c r="AC2338" s="902"/>
    </row>
    <row r="2339" spans="1:29" s="738" customFormat="1" ht="12.75" customHeight="1" thickBot="1">
      <c r="A2339" s="770" t="s">
        <v>282</v>
      </c>
      <c r="B2339" s="771"/>
      <c r="C2339" s="772"/>
      <c r="D2339" s="772"/>
      <c r="E2339" s="771"/>
      <c r="F2339" s="771"/>
      <c r="G2339" s="771"/>
      <c r="H2339" s="771"/>
      <c r="I2339" s="771"/>
      <c r="J2339" s="771"/>
      <c r="K2339" s="771"/>
      <c r="L2339" s="771"/>
      <c r="M2339" s="771"/>
      <c r="N2339" s="771"/>
      <c r="O2339" s="771"/>
      <c r="P2339" s="771"/>
      <c r="Q2339" s="771"/>
      <c r="R2339" s="771"/>
      <c r="S2339" s="771"/>
      <c r="T2339" s="771"/>
      <c r="U2339" s="771"/>
      <c r="V2339" s="771"/>
      <c r="W2339" s="771"/>
      <c r="X2339" s="771"/>
      <c r="Y2339" s="771"/>
      <c r="Z2339" s="771"/>
      <c r="AA2339" s="771"/>
      <c r="AB2339" s="771"/>
      <c r="AC2339" s="903"/>
    </row>
    <row r="2340" spans="1:29" ht="12.75" customHeight="1">
      <c r="A2340" s="775" t="s">
        <v>630</v>
      </c>
      <c r="B2340" s="776" t="s">
        <v>631</v>
      </c>
      <c r="C2340" s="777" t="s">
        <v>156</v>
      </c>
      <c r="D2340" s="777"/>
      <c r="E2340" s="909"/>
      <c r="F2340" s="909"/>
      <c r="G2340" s="909"/>
      <c r="H2340" s="939"/>
      <c r="I2340" s="909"/>
      <c r="J2340" s="909"/>
      <c r="K2340" s="909"/>
      <c r="L2340" s="909"/>
      <c r="M2340" s="909"/>
      <c r="N2340" s="939"/>
      <c r="O2340" s="909"/>
      <c r="P2340" s="909"/>
      <c r="Q2340" s="909"/>
      <c r="R2340" s="909"/>
      <c r="S2340" s="909"/>
      <c r="T2340" s="909"/>
      <c r="U2340" s="909"/>
      <c r="V2340" s="939"/>
      <c r="W2340" s="909"/>
      <c r="X2340" s="909"/>
      <c r="Y2340" s="909"/>
      <c r="Z2340" s="909"/>
      <c r="AA2340" s="909"/>
      <c r="AB2340" s="909"/>
      <c r="AC2340" s="780">
        <f>SUM(E2340:AB2340)</f>
        <v>0</v>
      </c>
    </row>
    <row r="2341" spans="1:29" ht="12.75" customHeight="1">
      <c r="A2341" s="781"/>
      <c r="B2341" s="782"/>
      <c r="C2341" s="783" t="s">
        <v>158</v>
      </c>
      <c r="D2341" s="783"/>
      <c r="E2341" s="910"/>
      <c r="F2341" s="910"/>
      <c r="G2341" s="910"/>
      <c r="H2341" s="940"/>
      <c r="I2341" s="910"/>
      <c r="J2341" s="910"/>
      <c r="K2341" s="910"/>
      <c r="L2341" s="910"/>
      <c r="M2341" s="910"/>
      <c r="N2341" s="940"/>
      <c r="O2341" s="910"/>
      <c r="P2341" s="910"/>
      <c r="Q2341" s="910"/>
      <c r="R2341" s="910"/>
      <c r="S2341" s="910"/>
      <c r="T2341" s="910"/>
      <c r="U2341" s="910"/>
      <c r="V2341" s="940"/>
      <c r="W2341" s="910"/>
      <c r="X2341" s="910"/>
      <c r="Y2341" s="910"/>
      <c r="Z2341" s="910"/>
      <c r="AA2341" s="910"/>
      <c r="AB2341" s="910"/>
      <c r="AC2341" s="786">
        <f>SUM(E2341:AB2341)</f>
        <v>0</v>
      </c>
    </row>
    <row r="2342" spans="1:29" ht="12.75" customHeight="1">
      <c r="A2342" s="781"/>
      <c r="B2342" s="782"/>
      <c r="C2342" s="783" t="s">
        <v>159</v>
      </c>
      <c r="D2342" s="783"/>
      <c r="E2342" s="927"/>
      <c r="F2342" s="927"/>
      <c r="G2342" s="927"/>
      <c r="H2342" s="933"/>
      <c r="I2342" s="927"/>
      <c r="J2342" s="927"/>
      <c r="K2342" s="927"/>
      <c r="L2342" s="927"/>
      <c r="M2342" s="927"/>
      <c r="N2342" s="933"/>
      <c r="O2342" s="927"/>
      <c r="P2342" s="927"/>
      <c r="Q2342" s="927"/>
      <c r="R2342" s="927"/>
      <c r="S2342" s="927"/>
      <c r="T2342" s="927"/>
      <c r="U2342" s="927"/>
      <c r="V2342" s="933"/>
      <c r="W2342" s="927"/>
      <c r="X2342" s="927"/>
      <c r="Y2342" s="927"/>
      <c r="Z2342" s="927"/>
      <c r="AA2342" s="927"/>
      <c r="AB2342" s="927"/>
      <c r="AC2342" s="786"/>
    </row>
    <row r="2343" spans="1:29" ht="12.75" customHeight="1">
      <c r="A2343" s="781"/>
      <c r="B2343" s="782"/>
      <c r="C2343" s="783" t="s">
        <v>161</v>
      </c>
      <c r="D2343" s="783"/>
      <c r="E2343" s="918"/>
      <c r="F2343" s="918"/>
      <c r="G2343" s="918"/>
      <c r="H2343" s="928"/>
      <c r="I2343" s="918"/>
      <c r="J2343" s="918"/>
      <c r="K2343" s="918"/>
      <c r="L2343" s="918"/>
      <c r="M2343" s="918"/>
      <c r="N2343" s="928"/>
      <c r="O2343" s="918"/>
      <c r="P2343" s="918"/>
      <c r="Q2343" s="918"/>
      <c r="R2343" s="918"/>
      <c r="S2343" s="918"/>
      <c r="T2343" s="918"/>
      <c r="U2343" s="918"/>
      <c r="V2343" s="928"/>
      <c r="W2343" s="918"/>
      <c r="X2343" s="918"/>
      <c r="Y2343" s="918"/>
      <c r="Z2343" s="918"/>
      <c r="AA2343" s="918"/>
      <c r="AB2343" s="918"/>
      <c r="AC2343" s="786" t="e">
        <f>AC2341/AC2340</f>
        <v>#DIV/0!</v>
      </c>
    </row>
    <row r="2344" spans="1:29" ht="12.75" customHeight="1" thickBot="1">
      <c r="A2344" s="790"/>
      <c r="B2344" s="791"/>
      <c r="C2344" s="792" t="s">
        <v>164</v>
      </c>
      <c r="D2344" s="792"/>
      <c r="E2344" s="792"/>
      <c r="F2344" s="792"/>
      <c r="G2344" s="792"/>
      <c r="H2344" s="792"/>
      <c r="I2344" s="792"/>
      <c r="J2344" s="792"/>
      <c r="K2344" s="792"/>
      <c r="L2344" s="792"/>
      <c r="M2344" s="792"/>
      <c r="N2344" s="792"/>
      <c r="O2344" s="792"/>
      <c r="P2344" s="792"/>
      <c r="Q2344" s="792"/>
      <c r="R2344" s="792"/>
      <c r="S2344" s="792"/>
      <c r="T2344" s="792"/>
      <c r="U2344" s="792"/>
      <c r="V2344" s="792"/>
      <c r="W2344" s="792"/>
      <c r="X2344" s="792"/>
      <c r="Y2344" s="792"/>
      <c r="Z2344" s="792"/>
      <c r="AA2344" s="792"/>
      <c r="AB2344" s="792"/>
      <c r="AC2344" s="793"/>
    </row>
    <row r="2345" spans="1:29" ht="12.75" customHeight="1">
      <c r="A2345" s="775" t="s">
        <v>632</v>
      </c>
      <c r="B2345" s="776" t="s">
        <v>633</v>
      </c>
      <c r="C2345" s="777" t="s">
        <v>156</v>
      </c>
      <c r="D2345" s="777"/>
      <c r="E2345" s="1312"/>
      <c r="F2345" s="1312"/>
      <c r="G2345" s="1312"/>
      <c r="H2345" s="1312"/>
      <c r="I2345" s="1312"/>
      <c r="J2345" s="1312"/>
      <c r="K2345" s="1312"/>
      <c r="L2345" s="1312"/>
      <c r="M2345" s="1312"/>
      <c r="N2345" s="1312"/>
      <c r="O2345" s="1312"/>
      <c r="P2345" s="1312"/>
      <c r="Q2345" s="1312"/>
      <c r="R2345" s="1312"/>
      <c r="S2345" s="1312"/>
      <c r="T2345" s="1312"/>
      <c r="U2345" s="1312"/>
      <c r="V2345" s="1312"/>
      <c r="W2345" s="1312"/>
      <c r="X2345" s="1312"/>
      <c r="Y2345" s="1312"/>
      <c r="Z2345" s="1312"/>
      <c r="AA2345" s="1312"/>
      <c r="AB2345" s="1312"/>
      <c r="AC2345" s="780">
        <f>SUM(E2345:AB2345)</f>
        <v>0</v>
      </c>
    </row>
    <row r="2346" spans="1:29" ht="12.75" customHeight="1">
      <c r="A2346" s="781"/>
      <c r="B2346" s="782"/>
      <c r="C2346" s="783" t="s">
        <v>158</v>
      </c>
      <c r="D2346" s="783"/>
      <c r="E2346" s="1314"/>
      <c r="F2346" s="1314"/>
      <c r="G2346" s="1314"/>
      <c r="H2346" s="1314"/>
      <c r="I2346" s="1314"/>
      <c r="J2346" s="1314"/>
      <c r="K2346" s="1314"/>
      <c r="L2346" s="1314"/>
      <c r="M2346" s="1314"/>
      <c r="N2346" s="1314"/>
      <c r="O2346" s="1314"/>
      <c r="P2346" s="1314"/>
      <c r="Q2346" s="1314"/>
      <c r="R2346" s="1314"/>
      <c r="S2346" s="1314"/>
      <c r="T2346" s="1314"/>
      <c r="U2346" s="1314"/>
      <c r="V2346" s="1314"/>
      <c r="W2346" s="1314"/>
      <c r="X2346" s="1314"/>
      <c r="Y2346" s="1314"/>
      <c r="Z2346" s="1314"/>
      <c r="AA2346" s="1314"/>
      <c r="AB2346" s="1314"/>
      <c r="AC2346" s="786">
        <f>SUM(E2346:AB2346)</f>
        <v>0</v>
      </c>
    </row>
    <row r="2347" spans="1:29" ht="12.75" customHeight="1">
      <c r="A2347" s="781"/>
      <c r="B2347" s="782"/>
      <c r="C2347" s="783" t="s">
        <v>159</v>
      </c>
      <c r="D2347" s="783"/>
      <c r="E2347" s="927"/>
      <c r="F2347" s="927"/>
      <c r="G2347" s="927"/>
      <c r="H2347" s="927"/>
      <c r="I2347" s="927"/>
      <c r="J2347" s="927"/>
      <c r="K2347" s="927"/>
      <c r="L2347" s="927"/>
      <c r="M2347" s="927"/>
      <c r="N2347" s="927"/>
      <c r="O2347" s="927"/>
      <c r="P2347" s="927"/>
      <c r="Q2347" s="927"/>
      <c r="R2347" s="927"/>
      <c r="S2347" s="927"/>
      <c r="T2347" s="927"/>
      <c r="U2347" s="927"/>
      <c r="V2347" s="927"/>
      <c r="W2347" s="927"/>
      <c r="X2347" s="927"/>
      <c r="Y2347" s="927"/>
      <c r="Z2347" s="927"/>
      <c r="AA2347" s="927"/>
      <c r="AB2347" s="927"/>
      <c r="AC2347" s="786"/>
    </row>
    <row r="2348" spans="1:29" ht="12.75" customHeight="1">
      <c r="A2348" s="781"/>
      <c r="B2348" s="782"/>
      <c r="C2348" s="783" t="s">
        <v>161</v>
      </c>
      <c r="D2348" s="783"/>
      <c r="E2348" s="1314"/>
      <c r="F2348" s="1314"/>
      <c r="G2348" s="1314"/>
      <c r="H2348" s="1314"/>
      <c r="I2348" s="1314"/>
      <c r="J2348" s="1314"/>
      <c r="K2348" s="1314"/>
      <c r="L2348" s="1314"/>
      <c r="M2348" s="1314"/>
      <c r="N2348" s="1314"/>
      <c r="O2348" s="1314"/>
      <c r="P2348" s="1314"/>
      <c r="Q2348" s="1314"/>
      <c r="R2348" s="1314"/>
      <c r="S2348" s="1314"/>
      <c r="T2348" s="1314"/>
      <c r="U2348" s="1314"/>
      <c r="V2348" s="1314"/>
      <c r="W2348" s="1314"/>
      <c r="X2348" s="1314"/>
      <c r="Y2348" s="1314"/>
      <c r="Z2348" s="1314"/>
      <c r="AA2348" s="1314"/>
      <c r="AB2348" s="1314"/>
      <c r="AC2348" s="786" t="e">
        <f>AC2346/AC2345</f>
        <v>#DIV/0!</v>
      </c>
    </row>
    <row r="2349" spans="1:29" ht="12.75" customHeight="1" thickBot="1">
      <c r="A2349" s="800"/>
      <c r="B2349" s="801"/>
      <c r="C2349" s="966" t="s">
        <v>164</v>
      </c>
      <c r="D2349" s="966"/>
      <c r="E2349" s="1323"/>
      <c r="F2349" s="1323"/>
      <c r="G2349" s="1323"/>
      <c r="H2349" s="1323"/>
      <c r="I2349" s="1323"/>
      <c r="J2349" s="1323"/>
      <c r="K2349" s="1323"/>
      <c r="L2349" s="1323"/>
      <c r="M2349" s="1323"/>
      <c r="N2349" s="1323"/>
      <c r="O2349" s="1323"/>
      <c r="P2349" s="1323"/>
      <c r="Q2349" s="1323"/>
      <c r="R2349" s="1323"/>
      <c r="S2349" s="1323"/>
      <c r="T2349" s="1323"/>
      <c r="U2349" s="1323"/>
      <c r="V2349" s="1323"/>
      <c r="W2349" s="1323"/>
      <c r="X2349" s="1323"/>
      <c r="Y2349" s="1323"/>
      <c r="Z2349" s="1323"/>
      <c r="AA2349" s="1323"/>
      <c r="AB2349" s="1323"/>
      <c r="AC2349" s="967"/>
    </row>
    <row r="2350" spans="1:29" ht="12.75" customHeight="1">
      <c r="A2350" s="865"/>
      <c r="B2350" s="856" t="s">
        <v>869</v>
      </c>
      <c r="C2350" s="857" t="s">
        <v>156</v>
      </c>
      <c r="D2350" s="857" t="s">
        <v>157</v>
      </c>
      <c r="E2350" s="1324">
        <v>1.8149999999992872</v>
      </c>
      <c r="F2350" s="1324">
        <v>1.8095000000006678</v>
      </c>
      <c r="G2350" s="1324">
        <v>1.8149999999992872</v>
      </c>
      <c r="H2350" s="1325">
        <v>1.8150000000008504</v>
      </c>
      <c r="I2350" s="1324">
        <v>1.8149999999992872</v>
      </c>
      <c r="J2350" s="1324">
        <v>1.8095000000006678</v>
      </c>
      <c r="K2350" s="1324">
        <v>1.8149999999992872</v>
      </c>
      <c r="L2350" s="1324">
        <v>1.8150000000008504</v>
      </c>
      <c r="M2350" s="1324">
        <v>1.8204999999994698</v>
      </c>
      <c r="N2350" s="1325">
        <v>1.820500000001033</v>
      </c>
      <c r="O2350" s="1324">
        <v>1.8204999999994698</v>
      </c>
      <c r="P2350" s="1324">
        <v>1.8204999999994698</v>
      </c>
      <c r="Q2350" s="1324">
        <v>1.820500000001033</v>
      </c>
      <c r="R2350" s="1324">
        <v>1.8204999999994698</v>
      </c>
      <c r="S2350" s="1324">
        <v>1.8149999999992872</v>
      </c>
      <c r="T2350" s="1324">
        <v>1.8150000000008504</v>
      </c>
      <c r="U2350" s="1324">
        <v>1.8094999999991046</v>
      </c>
      <c r="V2350" s="1325">
        <v>1.8095000000006678</v>
      </c>
      <c r="W2350" s="1324">
        <v>1.8149999999992872</v>
      </c>
      <c r="X2350" s="1324">
        <v>1.8095000000006678</v>
      </c>
      <c r="Y2350" s="1324">
        <v>1.8095000000006678</v>
      </c>
      <c r="Z2350" s="1324">
        <v>1.8094999999991046</v>
      </c>
      <c r="AA2350" s="1324">
        <v>1.8040000000004852</v>
      </c>
      <c r="AB2350" s="1324">
        <v>1.803999999998922</v>
      </c>
      <c r="AC2350" s="1324">
        <v>6.6294000000000004</v>
      </c>
    </row>
    <row r="2351" spans="1:29" ht="12.75" customHeight="1">
      <c r="A2351" s="781"/>
      <c r="B2351" s="782"/>
      <c r="C2351" s="783" t="s">
        <v>158</v>
      </c>
      <c r="D2351" s="783" t="s">
        <v>157</v>
      </c>
      <c r="E2351" s="1326">
        <v>0.92950000000037392</v>
      </c>
      <c r="F2351" s="1326">
        <v>0.90199999999946101</v>
      </c>
      <c r="G2351" s="1326">
        <v>0.89650000000006003</v>
      </c>
      <c r="H2351" s="1327">
        <v>0.89099999999987745</v>
      </c>
      <c r="I2351" s="1326">
        <v>0.89650000000006003</v>
      </c>
      <c r="J2351" s="1326">
        <v>0.89650000000006003</v>
      </c>
      <c r="K2351" s="1326">
        <v>0.89099999999987745</v>
      </c>
      <c r="L2351" s="1326">
        <v>0.89099999999987745</v>
      </c>
      <c r="M2351" s="1326">
        <v>0.88000000000029388</v>
      </c>
      <c r="N2351" s="1327">
        <v>0.89099999999987745</v>
      </c>
      <c r="O2351" s="1326">
        <v>0.88550000000047646</v>
      </c>
      <c r="P2351" s="1326">
        <v>0.88549999999969486</v>
      </c>
      <c r="Q2351" s="1326">
        <v>0.88549999999969486</v>
      </c>
      <c r="R2351" s="1326">
        <v>0.89100000000065904</v>
      </c>
      <c r="S2351" s="1326">
        <v>0.89649999999927843</v>
      </c>
      <c r="T2351" s="1326">
        <v>0.89100000000065904</v>
      </c>
      <c r="U2351" s="1326">
        <v>0.89650000000006003</v>
      </c>
      <c r="V2351" s="1327">
        <v>0.89649999999927843</v>
      </c>
      <c r="W2351" s="1326">
        <v>0.89650000000006003</v>
      </c>
      <c r="X2351" s="1326">
        <v>0.90200000000024261</v>
      </c>
      <c r="Y2351" s="1326">
        <v>0.89650000000006003</v>
      </c>
      <c r="Z2351" s="1326">
        <v>0.89650000000006003</v>
      </c>
      <c r="AA2351" s="1326">
        <v>0.90200000000024261</v>
      </c>
      <c r="AB2351" s="1326">
        <v>0.89650000000006003</v>
      </c>
      <c r="AC2351" s="1328">
        <v>2.5209000000000001</v>
      </c>
    </row>
    <row r="2352" spans="1:29" ht="12.75" customHeight="1">
      <c r="A2352" s="781"/>
      <c r="B2352" s="782"/>
      <c r="C2352" s="783" t="s">
        <v>159</v>
      </c>
      <c r="D2352" s="783" t="s">
        <v>288</v>
      </c>
      <c r="E2352" s="905"/>
      <c r="F2352" s="905"/>
      <c r="G2352" s="905"/>
      <c r="H2352" s="944"/>
      <c r="I2352" s="905"/>
      <c r="J2352" s="905"/>
      <c r="K2352" s="905"/>
      <c r="L2352" s="905"/>
      <c r="M2352" s="905"/>
      <c r="N2352" s="944"/>
      <c r="O2352" s="905"/>
      <c r="P2352" s="905"/>
      <c r="Q2352" s="905"/>
      <c r="R2352" s="905"/>
      <c r="S2352" s="905"/>
      <c r="T2352" s="905"/>
      <c r="U2352" s="905"/>
      <c r="V2352" s="944"/>
      <c r="W2352" s="905"/>
      <c r="X2352" s="905"/>
      <c r="Y2352" s="905"/>
      <c r="Z2352" s="905"/>
      <c r="AA2352" s="905"/>
      <c r="AB2352" s="905"/>
      <c r="AC2352" s="786"/>
    </row>
    <row r="2353" spans="1:30" ht="12.75" customHeight="1">
      <c r="A2353" s="790"/>
      <c r="B2353" s="791"/>
      <c r="C2353" s="795" t="s">
        <v>161</v>
      </c>
      <c r="D2353" s="795"/>
      <c r="E2353" s="938">
        <f t="shared" ref="E2353:AC2353" si="656">E2351/E2350</f>
        <v>0.51212121212161932</v>
      </c>
      <c r="F2353" s="938">
        <f t="shared" si="656"/>
        <v>0.4984802431606124</v>
      </c>
      <c r="G2353" s="938">
        <f t="shared" si="656"/>
        <v>0.493939393939621</v>
      </c>
      <c r="H2353" s="968">
        <f t="shared" si="656"/>
        <v>0.49090909090879337</v>
      </c>
      <c r="I2353" s="938">
        <f t="shared" si="656"/>
        <v>0.493939393939621</v>
      </c>
      <c r="J2353" s="938">
        <f t="shared" si="656"/>
        <v>0.495440729483133</v>
      </c>
      <c r="K2353" s="938">
        <f t="shared" si="656"/>
        <v>0.49090909090921619</v>
      </c>
      <c r="L2353" s="938">
        <f t="shared" si="656"/>
        <v>0.49090909090879337</v>
      </c>
      <c r="M2353" s="938">
        <f t="shared" si="656"/>
        <v>0.48338368580090646</v>
      </c>
      <c r="N2353" s="968">
        <f t="shared" si="656"/>
        <v>0.48942598187276676</v>
      </c>
      <c r="O2353" s="938">
        <f t="shared" si="656"/>
        <v>0.48640483383726141</v>
      </c>
      <c r="P2353" s="938">
        <f t="shared" si="656"/>
        <v>0.48640483383683208</v>
      </c>
      <c r="Q2353" s="938">
        <f t="shared" si="656"/>
        <v>0.48640483383641442</v>
      </c>
      <c r="R2353" s="938">
        <f t="shared" si="656"/>
        <v>0.48942598187361636</v>
      </c>
      <c r="S2353" s="938">
        <f t="shared" si="656"/>
        <v>0.49393939393919034</v>
      </c>
      <c r="T2353" s="938">
        <f t="shared" si="656"/>
        <v>0.49090909090922402</v>
      </c>
      <c r="U2353" s="938">
        <f t="shared" si="656"/>
        <v>0.49544072948356099</v>
      </c>
      <c r="V2353" s="968">
        <f t="shared" si="656"/>
        <v>0.49544072948270107</v>
      </c>
      <c r="W2353" s="938">
        <f t="shared" si="656"/>
        <v>0.493939393939621</v>
      </c>
      <c r="X2353" s="938">
        <f t="shared" si="656"/>
        <v>0.49848024316104433</v>
      </c>
      <c r="Y2353" s="938">
        <f t="shared" si="656"/>
        <v>0.495440729483133</v>
      </c>
      <c r="Z2353" s="938">
        <f t="shared" si="656"/>
        <v>0.49544072948356099</v>
      </c>
      <c r="AA2353" s="938">
        <f t="shared" si="656"/>
        <v>0.5</v>
      </c>
      <c r="AB2353" s="938">
        <f t="shared" si="656"/>
        <v>0.49695121951252536</v>
      </c>
      <c r="AC2353" s="798">
        <f t="shared" si="656"/>
        <v>0.3802606570730383</v>
      </c>
    </row>
    <row r="2354" spans="1:30" ht="12.75" customHeight="1">
      <c r="A2354" s="775"/>
      <c r="B2354" s="776" t="s">
        <v>871</v>
      </c>
      <c r="C2354" s="777" t="s">
        <v>156</v>
      </c>
      <c r="D2354" s="777" t="s">
        <v>157</v>
      </c>
      <c r="E2354" s="909">
        <v>3.8500000002841261E-2</v>
      </c>
      <c r="F2354" s="909">
        <v>4.3999999988955096E-2</v>
      </c>
      <c r="G2354" s="909">
        <v>4.4000000013966201E-2</v>
      </c>
      <c r="H2354" s="1128">
        <v>4.3999999988955096E-2</v>
      </c>
      <c r="I2354" s="909">
        <v>4.4000000013966201E-2</v>
      </c>
      <c r="J2354" s="909">
        <v>5.499999998619387E-2</v>
      </c>
      <c r="K2354" s="909">
        <v>5.5000000011204975E-2</v>
      </c>
      <c r="L2354" s="909">
        <v>5.499999998619387E-2</v>
      </c>
      <c r="M2354" s="909">
        <v>4.9500000000080036E-2</v>
      </c>
      <c r="N2354" s="1128">
        <v>5.5000000011204975E-2</v>
      </c>
      <c r="O2354" s="909">
        <v>6.049999999731881E-2</v>
      </c>
      <c r="P2354" s="909">
        <v>5.5000000011204975E-2</v>
      </c>
      <c r="Q2354" s="909">
        <v>5.499999998619387E-2</v>
      </c>
      <c r="R2354" s="909">
        <v>5.5000000011204975E-2</v>
      </c>
      <c r="S2354" s="909">
        <v>4.9500000000080036E-2</v>
      </c>
      <c r="T2354" s="909">
        <v>5.499999998619387E-2</v>
      </c>
      <c r="U2354" s="909">
        <v>4.9500000000080036E-2</v>
      </c>
      <c r="V2354" s="1128">
        <v>5.5000000011204975E-2</v>
      </c>
      <c r="W2354" s="909">
        <v>6.049999999731881E-2</v>
      </c>
      <c r="X2354" s="909">
        <v>5.499999998619387E-2</v>
      </c>
      <c r="Y2354" s="909">
        <v>5.5000000011204975E-2</v>
      </c>
      <c r="Z2354" s="909">
        <v>5.499999998619387E-2</v>
      </c>
      <c r="AA2354" s="909">
        <v>4.9500000000080036E-2</v>
      </c>
      <c r="AB2354" s="909">
        <v>4.4000000013966201E-2</v>
      </c>
      <c r="AC2354" s="780">
        <f>SUM(E2354:AB2354)</f>
        <v>1.2375000000020009</v>
      </c>
    </row>
    <row r="2355" spans="1:30" ht="12.75" customHeight="1">
      <c r="A2355" s="781"/>
      <c r="B2355" s="782"/>
      <c r="C2355" s="783" t="s">
        <v>158</v>
      </c>
      <c r="D2355" s="783" t="s">
        <v>157</v>
      </c>
      <c r="E2355" s="1329">
        <v>3.8500000002841261E-2</v>
      </c>
      <c r="F2355" s="1329">
        <v>3.2999999991716322E-2</v>
      </c>
      <c r="G2355" s="1329">
        <v>3.3000000004221874E-2</v>
      </c>
      <c r="H2355" s="1330">
        <v>3.8500000002841261E-2</v>
      </c>
      <c r="I2355" s="1329">
        <v>3.3000000004221874E-2</v>
      </c>
      <c r="J2355" s="1329">
        <v>2.7499999993096935E-2</v>
      </c>
      <c r="K2355" s="1329">
        <v>3.3000000004221874E-2</v>
      </c>
      <c r="L2355" s="1329">
        <v>3.2999999991716322E-2</v>
      </c>
      <c r="M2355" s="1329">
        <v>2.7500000005602487E-2</v>
      </c>
      <c r="N2355" s="1330">
        <v>3.3000000004221874E-2</v>
      </c>
      <c r="O2355" s="1329">
        <v>3.2999999991716322E-2</v>
      </c>
      <c r="P2355" s="1329">
        <v>3.3000000004221874E-2</v>
      </c>
      <c r="Q2355" s="1329">
        <v>2.7500000005602487E-2</v>
      </c>
      <c r="R2355" s="1329">
        <v>3.2999999991716322E-2</v>
      </c>
      <c r="S2355" s="1329">
        <v>3.8500000002841261E-2</v>
      </c>
      <c r="T2355" s="1329">
        <v>3.3000000004221874E-2</v>
      </c>
      <c r="U2355" s="1329">
        <v>3.2999999991716322E-2</v>
      </c>
      <c r="V2355" s="1330">
        <v>3.3000000004221874E-2</v>
      </c>
      <c r="W2355" s="1329">
        <v>3.3000000004221874E-2</v>
      </c>
      <c r="X2355" s="1329">
        <v>3.2999999991716322E-2</v>
      </c>
      <c r="Y2355" s="1329">
        <v>3.3000000004221874E-2</v>
      </c>
      <c r="Z2355" s="1329">
        <v>3.3000000004221874E-2</v>
      </c>
      <c r="AA2355" s="1329">
        <v>3.2999999991716322E-2</v>
      </c>
      <c r="AB2355" s="1329">
        <v>3.3000000004221874E-2</v>
      </c>
      <c r="AC2355" s="786">
        <f>SUM(E2355:AB2355)</f>
        <v>0.79200000000128057</v>
      </c>
    </row>
    <row r="2356" spans="1:30" ht="12.75" customHeight="1">
      <c r="A2356" s="781"/>
      <c r="B2356" s="782"/>
      <c r="C2356" s="783" t="s">
        <v>159</v>
      </c>
      <c r="D2356" s="783" t="s">
        <v>288</v>
      </c>
      <c r="E2356" s="1326"/>
      <c r="F2356" s="1326"/>
      <c r="G2356" s="1326"/>
      <c r="H2356" s="1331"/>
      <c r="I2356" s="1326"/>
      <c r="J2356" s="1326"/>
      <c r="K2356" s="1326"/>
      <c r="L2356" s="1326"/>
      <c r="M2356" s="1326"/>
      <c r="N2356" s="1331"/>
      <c r="O2356" s="1326"/>
      <c r="P2356" s="1326"/>
      <c r="Q2356" s="1326"/>
      <c r="R2356" s="1326"/>
      <c r="S2356" s="1326"/>
      <c r="T2356" s="1326"/>
      <c r="U2356" s="1326"/>
      <c r="V2356" s="1331"/>
      <c r="W2356" s="1326"/>
      <c r="X2356" s="1326"/>
      <c r="Y2356" s="1326"/>
      <c r="Z2356" s="1326"/>
      <c r="AA2356" s="1326"/>
      <c r="AB2356" s="1326"/>
      <c r="AC2356" s="786"/>
    </row>
    <row r="2357" spans="1:30" ht="12.75" customHeight="1">
      <c r="A2357" s="800"/>
      <c r="B2357" s="801"/>
      <c r="C2357" s="802" t="s">
        <v>161</v>
      </c>
      <c r="D2357" s="802"/>
      <c r="E2357" s="879">
        <f t="shared" ref="E2357:AC2357" si="657">E2355/E2354</f>
        <v>1</v>
      </c>
      <c r="F2357" s="879">
        <f t="shared" si="657"/>
        <v>0.75</v>
      </c>
      <c r="G2357" s="879">
        <f t="shared" si="657"/>
        <v>0.74999999985789145</v>
      </c>
      <c r="H2357" s="919">
        <f t="shared" si="657"/>
        <v>0.87500000028421709</v>
      </c>
      <c r="I2357" s="879">
        <f t="shared" si="657"/>
        <v>0.74999999985789145</v>
      </c>
      <c r="J2357" s="879">
        <f t="shared" si="657"/>
        <v>0.5</v>
      </c>
      <c r="K2357" s="879">
        <f t="shared" si="657"/>
        <v>0.59999999995452524</v>
      </c>
      <c r="L2357" s="879">
        <f t="shared" si="657"/>
        <v>0.6</v>
      </c>
      <c r="M2357" s="879">
        <f t="shared" si="657"/>
        <v>0.55555555566783887</v>
      </c>
      <c r="N2357" s="919">
        <f t="shared" si="657"/>
        <v>0.59999999995452524</v>
      </c>
      <c r="O2357" s="879">
        <f t="shared" si="657"/>
        <v>0.54545454534179816</v>
      </c>
      <c r="P2357" s="879">
        <f t="shared" si="657"/>
        <v>0.59999999995452524</v>
      </c>
      <c r="Q2357" s="879">
        <f t="shared" si="657"/>
        <v>0.50000000022737368</v>
      </c>
      <c r="R2357" s="879">
        <f t="shared" si="657"/>
        <v>0.59999999972715157</v>
      </c>
      <c r="S2357" s="879">
        <f t="shared" si="657"/>
        <v>0.77777777783391944</v>
      </c>
      <c r="T2357" s="879">
        <f t="shared" si="657"/>
        <v>0.60000000022737365</v>
      </c>
      <c r="U2357" s="879">
        <f t="shared" si="657"/>
        <v>0.66666666649824169</v>
      </c>
      <c r="V2357" s="919">
        <f t="shared" si="657"/>
        <v>0.59999999995452524</v>
      </c>
      <c r="W2357" s="879">
        <f t="shared" si="657"/>
        <v>0.54545454554850148</v>
      </c>
      <c r="X2357" s="879">
        <f t="shared" si="657"/>
        <v>0.6</v>
      </c>
      <c r="Y2357" s="879">
        <f t="shared" si="657"/>
        <v>0.59999999995452524</v>
      </c>
      <c r="Z2357" s="879">
        <f t="shared" si="657"/>
        <v>0.60000000022737365</v>
      </c>
      <c r="AA2357" s="879">
        <f t="shared" si="657"/>
        <v>0.66666666649824169</v>
      </c>
      <c r="AB2357" s="879">
        <f t="shared" si="657"/>
        <v>0.74999999985789145</v>
      </c>
      <c r="AC2357" s="805">
        <f t="shared" si="657"/>
        <v>0.64</v>
      </c>
    </row>
    <row r="2358" spans="1:30" ht="12.75" customHeight="1">
      <c r="A2358" s="806" t="s">
        <v>737</v>
      </c>
      <c r="B2358" s="807"/>
      <c r="C2358" s="808"/>
      <c r="D2358" s="808"/>
      <c r="E2358" s="809">
        <f t="shared" ref="E2358:AB2358" si="658">E2350+E2354</f>
        <v>1.8535000000021284</v>
      </c>
      <c r="F2358" s="809">
        <f t="shared" si="658"/>
        <v>1.8534999999896229</v>
      </c>
      <c r="G2358" s="809">
        <f t="shared" si="658"/>
        <v>1.8590000000132534</v>
      </c>
      <c r="H2358" s="809">
        <f t="shared" si="658"/>
        <v>1.8589999999898055</v>
      </c>
      <c r="I2358" s="809">
        <f t="shared" si="658"/>
        <v>1.8590000000132534</v>
      </c>
      <c r="J2358" s="809">
        <f t="shared" si="658"/>
        <v>1.8644999999868617</v>
      </c>
      <c r="K2358" s="809">
        <f t="shared" si="658"/>
        <v>1.8700000000104922</v>
      </c>
      <c r="L2358" s="809">
        <f t="shared" si="658"/>
        <v>1.8699999999870442</v>
      </c>
      <c r="M2358" s="809">
        <f t="shared" si="658"/>
        <v>1.8699999999995498</v>
      </c>
      <c r="N2358" s="809">
        <f t="shared" si="658"/>
        <v>1.8755000000122379</v>
      </c>
      <c r="O2358" s="809">
        <f t="shared" si="658"/>
        <v>1.8809999999967886</v>
      </c>
      <c r="P2358" s="809">
        <f t="shared" si="658"/>
        <v>1.8755000000106747</v>
      </c>
      <c r="Q2358" s="809">
        <f t="shared" si="658"/>
        <v>1.8754999999872268</v>
      </c>
      <c r="R2358" s="809">
        <f t="shared" si="658"/>
        <v>1.8755000000106747</v>
      </c>
      <c r="S2358" s="809">
        <f t="shared" si="658"/>
        <v>1.8644999999993672</v>
      </c>
      <c r="T2358" s="809">
        <f t="shared" si="658"/>
        <v>1.8699999999870442</v>
      </c>
      <c r="U2358" s="809">
        <f t="shared" si="658"/>
        <v>1.8589999999991846</v>
      </c>
      <c r="V2358" s="809">
        <f t="shared" si="658"/>
        <v>1.8645000000118728</v>
      </c>
      <c r="W2358" s="809">
        <f t="shared" si="658"/>
        <v>1.875499999996606</v>
      </c>
      <c r="X2358" s="809">
        <f t="shared" si="658"/>
        <v>1.8644999999868617</v>
      </c>
      <c r="Y2358" s="809">
        <f t="shared" si="658"/>
        <v>1.8645000000118728</v>
      </c>
      <c r="Z2358" s="809">
        <f t="shared" si="658"/>
        <v>1.8644999999852985</v>
      </c>
      <c r="AA2358" s="809">
        <f t="shared" si="658"/>
        <v>1.8535000000005653</v>
      </c>
      <c r="AB2358" s="809">
        <f t="shared" si="658"/>
        <v>1.8480000000128882</v>
      </c>
      <c r="AC2358" s="810"/>
    </row>
    <row r="2359" spans="1:30" ht="12.75" customHeight="1">
      <c r="A2359" s="811" t="s">
        <v>738</v>
      </c>
      <c r="B2359" s="812"/>
      <c r="C2359" s="813"/>
      <c r="D2359" s="813"/>
      <c r="E2359" s="809">
        <f t="shared" ref="E2359:AB2359" si="659">E2351+E2355</f>
        <v>0.96800000000321518</v>
      </c>
      <c r="F2359" s="809">
        <f t="shared" si="659"/>
        <v>0.93499999999117733</v>
      </c>
      <c r="G2359" s="809">
        <f t="shared" si="659"/>
        <v>0.9295000000042819</v>
      </c>
      <c r="H2359" s="809">
        <f t="shared" si="659"/>
        <v>0.92950000000271871</v>
      </c>
      <c r="I2359" s="809">
        <f t="shared" si="659"/>
        <v>0.9295000000042819</v>
      </c>
      <c r="J2359" s="809">
        <f t="shared" si="659"/>
        <v>0.92399999999315696</v>
      </c>
      <c r="K2359" s="809">
        <f t="shared" si="659"/>
        <v>0.92400000000409932</v>
      </c>
      <c r="L2359" s="809">
        <f t="shared" si="659"/>
        <v>0.92399999999159377</v>
      </c>
      <c r="M2359" s="809">
        <f t="shared" si="659"/>
        <v>0.90750000000589637</v>
      </c>
      <c r="N2359" s="809">
        <f t="shared" si="659"/>
        <v>0.92400000000409932</v>
      </c>
      <c r="O2359" s="809">
        <f t="shared" si="659"/>
        <v>0.91849999999219278</v>
      </c>
      <c r="P2359" s="809">
        <f t="shared" si="659"/>
        <v>0.91850000000391674</v>
      </c>
      <c r="Q2359" s="809">
        <f t="shared" si="659"/>
        <v>0.91300000000529735</v>
      </c>
      <c r="R2359" s="809">
        <f t="shared" si="659"/>
        <v>0.92399999999237536</v>
      </c>
      <c r="S2359" s="809">
        <f t="shared" si="659"/>
        <v>0.93500000000211969</v>
      </c>
      <c r="T2359" s="809">
        <f t="shared" si="659"/>
        <v>0.92400000000488092</v>
      </c>
      <c r="U2359" s="809">
        <f t="shared" si="659"/>
        <v>0.92949999999177635</v>
      </c>
      <c r="V2359" s="809">
        <f t="shared" si="659"/>
        <v>0.9295000000035003</v>
      </c>
      <c r="W2359" s="809">
        <f t="shared" si="659"/>
        <v>0.9295000000042819</v>
      </c>
      <c r="X2359" s="809">
        <f t="shared" si="659"/>
        <v>0.93499999999195893</v>
      </c>
      <c r="Y2359" s="809">
        <f t="shared" si="659"/>
        <v>0.9295000000042819</v>
      </c>
      <c r="Z2359" s="809">
        <f t="shared" si="659"/>
        <v>0.9295000000042819</v>
      </c>
      <c r="AA2359" s="809">
        <f t="shared" si="659"/>
        <v>0.93499999999195893</v>
      </c>
      <c r="AB2359" s="809">
        <f t="shared" si="659"/>
        <v>0.9295000000042819</v>
      </c>
      <c r="AC2359" s="815"/>
    </row>
    <row r="2360" spans="1:30" ht="12.75" customHeight="1">
      <c r="A2360" s="816" t="s">
        <v>739</v>
      </c>
      <c r="B2360" s="817"/>
      <c r="C2360" s="818"/>
      <c r="D2360" s="818"/>
      <c r="E2360" s="819">
        <f t="shared" ref="E2360:AB2360" si="660">SQRT(E2358*E2358+E2359*E2359)</f>
        <v>2.091049078815252</v>
      </c>
      <c r="F2360" s="819">
        <f t="shared" si="660"/>
        <v>2.0759786246358689</v>
      </c>
      <c r="G2360" s="819">
        <f t="shared" si="660"/>
        <v>2.0784251850998237</v>
      </c>
      <c r="H2360" s="819">
        <f t="shared" si="660"/>
        <v>2.0784251850781521</v>
      </c>
      <c r="I2360" s="819">
        <f t="shared" si="660"/>
        <v>2.0784251850998237</v>
      </c>
      <c r="J2360" s="819">
        <f t="shared" si="660"/>
        <v>2.0808979431818275</v>
      </c>
      <c r="K2360" s="819">
        <f t="shared" si="660"/>
        <v>2.0858274137729649</v>
      </c>
      <c r="L2360" s="819">
        <f t="shared" si="660"/>
        <v>2.0858274137464039</v>
      </c>
      <c r="M2360" s="819">
        <f t="shared" si="660"/>
        <v>2.0785707228788293</v>
      </c>
      <c r="N2360" s="819">
        <f t="shared" si="660"/>
        <v>2.090759730350066</v>
      </c>
      <c r="O2360" s="819">
        <f t="shared" si="660"/>
        <v>2.0932757223962581</v>
      </c>
      <c r="P2360" s="819">
        <f t="shared" si="660"/>
        <v>2.0883348630062266</v>
      </c>
      <c r="Q2360" s="819">
        <f t="shared" si="660"/>
        <v>2.0859216787697856</v>
      </c>
      <c r="R2360" s="819">
        <f t="shared" si="660"/>
        <v>2.0907597303434819</v>
      </c>
      <c r="S2360" s="819">
        <f t="shared" si="660"/>
        <v>2.0858056596916223</v>
      </c>
      <c r="T2360" s="819">
        <f t="shared" si="660"/>
        <v>2.0858274137522899</v>
      </c>
      <c r="U2360" s="819">
        <f t="shared" si="660"/>
        <v>2.0784251850816475</v>
      </c>
      <c r="V2360" s="819">
        <f t="shared" si="660"/>
        <v>2.0833459866404285</v>
      </c>
      <c r="W2360" s="819">
        <f t="shared" si="660"/>
        <v>2.0931962402018662</v>
      </c>
      <c r="X2360" s="819">
        <f t="shared" si="660"/>
        <v>2.0858056596758892</v>
      </c>
      <c r="Y2360" s="819">
        <f t="shared" si="660"/>
        <v>2.0833459866407771</v>
      </c>
      <c r="Z2360" s="819">
        <f t="shared" si="660"/>
        <v>2.0833459866169943</v>
      </c>
      <c r="AA2360" s="819">
        <f t="shared" si="660"/>
        <v>2.0759786246459906</v>
      </c>
      <c r="AB2360" s="819">
        <f t="shared" si="660"/>
        <v>2.0685923353951581</v>
      </c>
      <c r="AC2360" s="821"/>
      <c r="AD2360" s="787">
        <f>MAX(E2360:AB2360)</f>
        <v>2.0932757223962581</v>
      </c>
    </row>
    <row r="2361" spans="1:30" s="738" customFormat="1" ht="12.75" customHeight="1">
      <c r="A2361" s="822" t="s">
        <v>648</v>
      </c>
      <c r="B2361" s="823"/>
      <c r="C2361" s="824"/>
      <c r="D2361" s="824"/>
      <c r="E2361" s="917">
        <v>1</v>
      </c>
      <c r="F2361" s="917">
        <v>2</v>
      </c>
      <c r="G2361" s="917">
        <v>3</v>
      </c>
      <c r="H2361" s="917">
        <v>4</v>
      </c>
      <c r="I2361" s="917">
        <v>5</v>
      </c>
      <c r="J2361" s="917">
        <v>6</v>
      </c>
      <c r="K2361" s="917">
        <v>7</v>
      </c>
      <c r="L2361" s="917">
        <v>8</v>
      </c>
      <c r="M2361" s="917">
        <v>9</v>
      </c>
      <c r="N2361" s="917">
        <v>10</v>
      </c>
      <c r="O2361" s="917">
        <v>11</v>
      </c>
      <c r="P2361" s="917">
        <v>12</v>
      </c>
      <c r="Q2361" s="917">
        <v>13</v>
      </c>
      <c r="R2361" s="917">
        <v>14</v>
      </c>
      <c r="S2361" s="917">
        <v>15</v>
      </c>
      <c r="T2361" s="917">
        <v>16</v>
      </c>
      <c r="U2361" s="917">
        <v>17</v>
      </c>
      <c r="V2361" s="917">
        <v>18</v>
      </c>
      <c r="W2361" s="917">
        <v>19</v>
      </c>
      <c r="X2361" s="917">
        <v>20</v>
      </c>
      <c r="Y2361" s="917">
        <v>21</v>
      </c>
      <c r="Z2361" s="917">
        <v>22</v>
      </c>
      <c r="AA2361" s="917">
        <v>23</v>
      </c>
      <c r="AB2361" s="917">
        <v>24</v>
      </c>
      <c r="AC2361" s="826"/>
    </row>
    <row r="2362" spans="1:30" s="738" customFormat="1" ht="12.75" customHeight="1">
      <c r="A2362" s="827" t="s">
        <v>169</v>
      </c>
      <c r="B2362" s="828"/>
      <c r="C2362" s="829" t="s">
        <v>164</v>
      </c>
      <c r="D2362" s="829" t="s">
        <v>288</v>
      </c>
      <c r="E2362" s="1322"/>
      <c r="F2362" s="1322"/>
      <c r="G2362" s="1322"/>
      <c r="H2362" s="1322"/>
      <c r="I2362" s="1322"/>
      <c r="J2362" s="1322"/>
      <c r="K2362" s="1322"/>
      <c r="L2362" s="1322"/>
      <c r="M2362" s="1322"/>
      <c r="N2362" s="1322"/>
      <c r="O2362" s="1322"/>
      <c r="P2362" s="1322"/>
      <c r="Q2362" s="1322"/>
      <c r="R2362" s="1322"/>
      <c r="S2362" s="1322"/>
      <c r="T2362" s="1322"/>
      <c r="U2362" s="1322"/>
      <c r="V2362" s="1322"/>
      <c r="W2362" s="1322"/>
      <c r="X2362" s="1322"/>
      <c r="Y2362" s="1322"/>
      <c r="Z2362" s="1322"/>
      <c r="AA2362" s="1322"/>
      <c r="AB2362" s="1322"/>
      <c r="AC2362" s="1186"/>
    </row>
    <row r="2363" spans="1:30" s="738" customFormat="1" ht="12.75" customHeight="1">
      <c r="A2363" s="1006" t="s">
        <v>170</v>
      </c>
      <c r="B2363" s="1007"/>
      <c r="C2363" s="966" t="s">
        <v>164</v>
      </c>
      <c r="D2363" s="966" t="s">
        <v>288</v>
      </c>
      <c r="E2363" s="1141"/>
      <c r="F2363" s="1141"/>
      <c r="G2363" s="1141"/>
      <c r="H2363" s="1141"/>
      <c r="I2363" s="1141"/>
      <c r="J2363" s="1141"/>
      <c r="K2363" s="1141"/>
      <c r="L2363" s="1141"/>
      <c r="M2363" s="1141"/>
      <c r="N2363" s="1141"/>
      <c r="O2363" s="1141"/>
      <c r="P2363" s="1141"/>
      <c r="Q2363" s="1141"/>
      <c r="R2363" s="1141"/>
      <c r="S2363" s="1141"/>
      <c r="T2363" s="1141"/>
      <c r="U2363" s="1141"/>
      <c r="V2363" s="1141"/>
      <c r="W2363" s="1141"/>
      <c r="X2363" s="1141"/>
      <c r="Y2363" s="1141"/>
      <c r="Z2363" s="1141"/>
      <c r="AA2363" s="1141"/>
      <c r="AB2363" s="1141"/>
      <c r="AC2363" s="1143"/>
    </row>
    <row r="2365" spans="1:30" s="738" customFormat="1" ht="12.75" customHeight="1">
      <c r="A2365" s="758" t="s">
        <v>957</v>
      </c>
      <c r="B2365" s="759"/>
      <c r="C2365" s="759"/>
      <c r="D2365" s="759"/>
      <c r="E2365" s="760">
        <v>1</v>
      </c>
      <c r="F2365" s="760">
        <v>2</v>
      </c>
      <c r="G2365" s="760">
        <v>3</v>
      </c>
      <c r="H2365" s="760">
        <v>4</v>
      </c>
      <c r="I2365" s="760">
        <v>5</v>
      </c>
      <c r="J2365" s="760">
        <v>6</v>
      </c>
      <c r="K2365" s="760">
        <v>7</v>
      </c>
      <c r="L2365" s="760">
        <v>8</v>
      </c>
      <c r="M2365" s="760">
        <v>9</v>
      </c>
      <c r="N2365" s="760">
        <v>10</v>
      </c>
      <c r="O2365" s="760">
        <v>11</v>
      </c>
      <c r="P2365" s="760">
        <v>12</v>
      </c>
      <c r="Q2365" s="760">
        <v>13</v>
      </c>
      <c r="R2365" s="760">
        <v>14</v>
      </c>
      <c r="S2365" s="760">
        <v>15</v>
      </c>
      <c r="T2365" s="760">
        <v>16</v>
      </c>
      <c r="U2365" s="760">
        <v>17</v>
      </c>
      <c r="V2365" s="760">
        <v>18</v>
      </c>
      <c r="W2365" s="760">
        <v>19</v>
      </c>
      <c r="X2365" s="760">
        <v>20</v>
      </c>
      <c r="Y2365" s="760">
        <v>21</v>
      </c>
      <c r="Z2365" s="760">
        <v>22</v>
      </c>
      <c r="AA2365" s="760">
        <v>23</v>
      </c>
      <c r="AB2365" s="760">
        <v>24</v>
      </c>
      <c r="AC2365" s="898"/>
    </row>
    <row r="2366" spans="1:30" s="738" customFormat="1" ht="12.75" customHeight="1">
      <c r="A2366" s="765" t="s">
        <v>281</v>
      </c>
      <c r="B2366" s="766"/>
      <c r="C2366" s="767"/>
      <c r="D2366" s="767"/>
      <c r="E2366" s="766">
        <v>6</v>
      </c>
      <c r="F2366" s="766">
        <v>6</v>
      </c>
      <c r="G2366" s="766">
        <v>6</v>
      </c>
      <c r="H2366" s="766">
        <v>6</v>
      </c>
      <c r="I2366" s="766">
        <v>6</v>
      </c>
      <c r="J2366" s="766">
        <v>6</v>
      </c>
      <c r="K2366" s="766">
        <v>6</v>
      </c>
      <c r="L2366" s="766">
        <v>6</v>
      </c>
      <c r="M2366" s="766">
        <v>6</v>
      </c>
      <c r="N2366" s="766">
        <v>6</v>
      </c>
      <c r="O2366" s="766">
        <v>6</v>
      </c>
      <c r="P2366" s="766">
        <v>6</v>
      </c>
      <c r="Q2366" s="766">
        <v>6</v>
      </c>
      <c r="R2366" s="766">
        <v>6</v>
      </c>
      <c r="S2366" s="766">
        <v>6</v>
      </c>
      <c r="T2366" s="766">
        <v>6</v>
      </c>
      <c r="U2366" s="766">
        <v>6</v>
      </c>
      <c r="V2366" s="766">
        <v>6</v>
      </c>
      <c r="W2366" s="766">
        <v>6</v>
      </c>
      <c r="X2366" s="766">
        <v>6</v>
      </c>
      <c r="Y2366" s="766">
        <v>6</v>
      </c>
      <c r="Z2366" s="766">
        <v>6</v>
      </c>
      <c r="AA2366" s="766">
        <v>6</v>
      </c>
      <c r="AB2366" s="766">
        <v>6</v>
      </c>
      <c r="AC2366" s="902"/>
    </row>
    <row r="2367" spans="1:30" s="738" customFormat="1" ht="12.75" customHeight="1">
      <c r="A2367" s="770" t="s">
        <v>282</v>
      </c>
      <c r="B2367" s="771"/>
      <c r="C2367" s="772"/>
      <c r="D2367" s="772"/>
      <c r="E2367" s="771">
        <v>6</v>
      </c>
      <c r="F2367" s="771">
        <v>6</v>
      </c>
      <c r="G2367" s="771">
        <v>6</v>
      </c>
      <c r="H2367" s="771">
        <v>6</v>
      </c>
      <c r="I2367" s="771">
        <v>6</v>
      </c>
      <c r="J2367" s="771">
        <v>6</v>
      </c>
      <c r="K2367" s="771">
        <v>6</v>
      </c>
      <c r="L2367" s="771">
        <v>6</v>
      </c>
      <c r="M2367" s="771">
        <v>6</v>
      </c>
      <c r="N2367" s="771">
        <v>6</v>
      </c>
      <c r="O2367" s="771">
        <v>6</v>
      </c>
      <c r="P2367" s="771">
        <v>6</v>
      </c>
      <c r="Q2367" s="771">
        <v>6</v>
      </c>
      <c r="R2367" s="771">
        <v>6</v>
      </c>
      <c r="S2367" s="771">
        <v>6</v>
      </c>
      <c r="T2367" s="771">
        <v>6</v>
      </c>
      <c r="U2367" s="771">
        <v>6</v>
      </c>
      <c r="V2367" s="771">
        <v>6</v>
      </c>
      <c r="W2367" s="771">
        <v>6</v>
      </c>
      <c r="X2367" s="771">
        <v>6</v>
      </c>
      <c r="Y2367" s="771">
        <v>6</v>
      </c>
      <c r="Z2367" s="771">
        <v>6</v>
      </c>
      <c r="AA2367" s="771">
        <v>6</v>
      </c>
      <c r="AB2367" s="771">
        <v>6</v>
      </c>
      <c r="AC2367" s="903"/>
    </row>
    <row r="2368" spans="1:30" ht="12.75" customHeight="1">
      <c r="A2368" s="775" t="s">
        <v>630</v>
      </c>
      <c r="B2368" s="776" t="s">
        <v>631</v>
      </c>
      <c r="C2368" s="777" t="s">
        <v>156</v>
      </c>
      <c r="D2368" s="777" t="s">
        <v>157</v>
      </c>
      <c r="E2368" s="1332">
        <v>1.4850000000000001</v>
      </c>
      <c r="F2368" s="1332">
        <v>1.4850000000000001</v>
      </c>
      <c r="G2368" s="1332">
        <v>1.353</v>
      </c>
      <c r="H2368" s="1009">
        <v>1.4850000000000001</v>
      </c>
      <c r="I2368" s="1332">
        <v>1.6830000000000001</v>
      </c>
      <c r="J2368" s="1332">
        <v>1.8149999999999999</v>
      </c>
      <c r="K2368" s="1332">
        <v>1.9470000000000001</v>
      </c>
      <c r="L2368" s="1332">
        <v>2.145</v>
      </c>
      <c r="M2368" s="1332">
        <v>2.2770000000000001</v>
      </c>
      <c r="N2368" s="1009">
        <v>2.5409999999999999</v>
      </c>
      <c r="O2368" s="1332">
        <v>2.4089999999999998</v>
      </c>
      <c r="P2368" s="1332">
        <v>2.2770000000000001</v>
      </c>
      <c r="Q2368" s="1332">
        <v>2.4750000000000001</v>
      </c>
      <c r="R2368" s="1332">
        <v>2.3759999999999999</v>
      </c>
      <c r="S2368" s="1332">
        <v>2.0790000000000002</v>
      </c>
      <c r="T2368" s="1332">
        <v>1.881</v>
      </c>
      <c r="U2368" s="1332">
        <v>2.145</v>
      </c>
      <c r="V2368" s="1009">
        <v>1.9139999999999999</v>
      </c>
      <c r="W2368" s="1332">
        <v>1.782</v>
      </c>
      <c r="X2368" s="1332">
        <v>1.65</v>
      </c>
      <c r="Y2368" s="1332">
        <v>1.782</v>
      </c>
      <c r="Z2368" s="1332">
        <v>1.7490000000000001</v>
      </c>
      <c r="AA2368" s="1332">
        <v>1.5509999999999999</v>
      </c>
      <c r="AB2368" s="1332">
        <v>1.155</v>
      </c>
      <c r="AC2368" s="780">
        <f>SUM(E2368:AB2368)</f>
        <v>45.44100000000001</v>
      </c>
      <c r="AD2368" s="738"/>
    </row>
    <row r="2369" spans="1:30" ht="12.75" customHeight="1">
      <c r="A2369" s="781"/>
      <c r="B2369" s="782"/>
      <c r="C2369" s="783" t="s">
        <v>158</v>
      </c>
      <c r="D2369" s="783" t="s">
        <v>157</v>
      </c>
      <c r="E2369" s="1333">
        <v>4.3559999999999999</v>
      </c>
      <c r="F2369" s="1333">
        <v>4.4219999999999997</v>
      </c>
      <c r="G2369" s="1333">
        <v>4.3230000000000004</v>
      </c>
      <c r="H2369" s="995">
        <v>4.29</v>
      </c>
      <c r="I2369" s="1333">
        <v>4.2240000000000002</v>
      </c>
      <c r="J2369" s="1333">
        <v>4.1909999999999998</v>
      </c>
      <c r="K2369" s="1333">
        <v>4.0590000000000002</v>
      </c>
      <c r="L2369" s="1333">
        <v>3.8279999999999998</v>
      </c>
      <c r="M2369" s="1333">
        <v>3.762</v>
      </c>
      <c r="N2369" s="995">
        <v>2.97</v>
      </c>
      <c r="O2369" s="1333">
        <v>3.1349999999999998</v>
      </c>
      <c r="P2369" s="1333">
        <v>3.069</v>
      </c>
      <c r="Q2369" s="1333">
        <v>3.0030000000000001</v>
      </c>
      <c r="R2369" s="1333">
        <v>3.1019999999999999</v>
      </c>
      <c r="S2369" s="1333">
        <v>3.234</v>
      </c>
      <c r="T2369" s="1333">
        <v>3.069</v>
      </c>
      <c r="U2369" s="1333">
        <v>3.234</v>
      </c>
      <c r="V2369" s="995">
        <v>3.3</v>
      </c>
      <c r="W2369" s="1333">
        <v>3.399</v>
      </c>
      <c r="X2369" s="1333">
        <v>3.3660000000000001</v>
      </c>
      <c r="Y2369" s="1333">
        <v>3.4649999999999999</v>
      </c>
      <c r="Z2369" s="1333">
        <v>3.6960000000000002</v>
      </c>
      <c r="AA2369" s="1333">
        <v>3.96</v>
      </c>
      <c r="AB2369" s="1333">
        <v>4.0259999999999998</v>
      </c>
      <c r="AC2369" s="786">
        <f>SUM(E2369:AB2369)</f>
        <v>87.48299999999999</v>
      </c>
      <c r="AD2369" s="738"/>
    </row>
    <row r="2370" spans="1:30" ht="12.75" customHeight="1">
      <c r="A2370" s="781"/>
      <c r="B2370" s="782"/>
      <c r="C2370" s="783" t="s">
        <v>159</v>
      </c>
      <c r="D2370" s="783" t="s">
        <v>160</v>
      </c>
      <c r="E2370" s="459">
        <v>25</v>
      </c>
      <c r="F2370" s="459">
        <v>25</v>
      </c>
      <c r="G2370" s="459">
        <v>24</v>
      </c>
      <c r="H2370" s="459">
        <v>24</v>
      </c>
      <c r="I2370" s="459">
        <v>24</v>
      </c>
      <c r="J2370" s="459">
        <v>24</v>
      </c>
      <c r="K2370" s="459">
        <v>24</v>
      </c>
      <c r="L2370" s="459">
        <v>23</v>
      </c>
      <c r="M2370" s="459">
        <v>20</v>
      </c>
      <c r="N2370" s="459">
        <v>22</v>
      </c>
      <c r="O2370" s="459">
        <v>20</v>
      </c>
      <c r="P2370" s="459">
        <v>22</v>
      </c>
      <c r="Q2370" s="459">
        <v>21</v>
      </c>
      <c r="R2370" s="459">
        <v>22</v>
      </c>
      <c r="S2370" s="459">
        <v>21</v>
      </c>
      <c r="T2370" s="459">
        <v>21</v>
      </c>
      <c r="U2370" s="459">
        <v>21</v>
      </c>
      <c r="V2370" s="459">
        <v>21</v>
      </c>
      <c r="W2370" s="459">
        <v>21</v>
      </c>
      <c r="X2370" s="459">
        <v>20</v>
      </c>
      <c r="Y2370" s="459">
        <v>23</v>
      </c>
      <c r="Z2370" s="459">
        <v>23</v>
      </c>
      <c r="AA2370" s="459">
        <v>23</v>
      </c>
      <c r="AB2370" s="459">
        <v>22</v>
      </c>
      <c r="AC2370" s="786"/>
    </row>
    <row r="2371" spans="1:30" ht="12.75" customHeight="1">
      <c r="A2371" s="781"/>
      <c r="B2371" s="782"/>
      <c r="C2371" s="783" t="s">
        <v>161</v>
      </c>
      <c r="D2371" s="783"/>
      <c r="E2371" s="918">
        <f t="shared" ref="E2371:AC2371" si="661">E2369/E2368</f>
        <v>2.9333333333333331</v>
      </c>
      <c r="F2371" s="918">
        <f t="shared" si="661"/>
        <v>2.9777777777777774</v>
      </c>
      <c r="G2371" s="918">
        <f t="shared" si="661"/>
        <v>3.1951219512195124</v>
      </c>
      <c r="H2371" s="928">
        <f t="shared" si="661"/>
        <v>2.8888888888888888</v>
      </c>
      <c r="I2371" s="918">
        <f t="shared" si="661"/>
        <v>2.5098039215686274</v>
      </c>
      <c r="J2371" s="918">
        <f t="shared" si="661"/>
        <v>2.3090909090909091</v>
      </c>
      <c r="K2371" s="918">
        <f t="shared" si="661"/>
        <v>2.0847457627118646</v>
      </c>
      <c r="L2371" s="918">
        <f t="shared" si="661"/>
        <v>1.7846153846153845</v>
      </c>
      <c r="M2371" s="918">
        <f t="shared" si="661"/>
        <v>1.6521739130434783</v>
      </c>
      <c r="N2371" s="928">
        <f t="shared" si="661"/>
        <v>1.168831168831169</v>
      </c>
      <c r="O2371" s="918">
        <f t="shared" si="661"/>
        <v>1.3013698630136987</v>
      </c>
      <c r="P2371" s="918">
        <f t="shared" si="661"/>
        <v>1.3478260869565217</v>
      </c>
      <c r="Q2371" s="918">
        <f t="shared" si="661"/>
        <v>1.2133333333333334</v>
      </c>
      <c r="R2371" s="918">
        <f t="shared" si="661"/>
        <v>1.3055555555555556</v>
      </c>
      <c r="S2371" s="918">
        <f t="shared" si="661"/>
        <v>1.5555555555555554</v>
      </c>
      <c r="T2371" s="918">
        <f t="shared" si="661"/>
        <v>1.631578947368421</v>
      </c>
      <c r="U2371" s="918">
        <f t="shared" si="661"/>
        <v>1.5076923076923077</v>
      </c>
      <c r="V2371" s="928">
        <f t="shared" si="661"/>
        <v>1.7241379310344827</v>
      </c>
      <c r="W2371" s="918">
        <f t="shared" si="661"/>
        <v>1.9074074074074074</v>
      </c>
      <c r="X2371" s="918">
        <f t="shared" si="661"/>
        <v>2.04</v>
      </c>
      <c r="Y2371" s="918">
        <f t="shared" si="661"/>
        <v>1.9444444444444444</v>
      </c>
      <c r="Z2371" s="918">
        <f t="shared" si="661"/>
        <v>2.1132075471698113</v>
      </c>
      <c r="AA2371" s="918">
        <f t="shared" si="661"/>
        <v>2.5531914893617023</v>
      </c>
      <c r="AB2371" s="918">
        <f t="shared" si="661"/>
        <v>3.4857142857142853</v>
      </c>
      <c r="AC2371" s="786">
        <f t="shared" si="661"/>
        <v>1.9251997095134343</v>
      </c>
    </row>
    <row r="2372" spans="1:30" ht="12.75" customHeight="1">
      <c r="A2372" s="790"/>
      <c r="B2372" s="791"/>
      <c r="C2372" s="792" t="s">
        <v>164</v>
      </c>
      <c r="D2372" s="792" t="s">
        <v>160</v>
      </c>
      <c r="E2372" s="792">
        <v>119.12000274658203</v>
      </c>
      <c r="F2372" s="792">
        <v>117.56999969482422</v>
      </c>
      <c r="G2372" s="792">
        <v>117.62999725341797</v>
      </c>
      <c r="H2372" s="792">
        <v>117.75</v>
      </c>
      <c r="I2372" s="792">
        <v>117.83000183105469</v>
      </c>
      <c r="J2372" s="792">
        <v>117.69000244140625</v>
      </c>
      <c r="K2372" s="792">
        <v>117.76999664306641</v>
      </c>
      <c r="L2372" s="792">
        <v>117.44000244140625</v>
      </c>
      <c r="M2372" s="792">
        <v>117.22000122070313</v>
      </c>
      <c r="N2372" s="792">
        <v>117.16000366210938</v>
      </c>
      <c r="O2372" s="792">
        <v>117.08000183105469</v>
      </c>
      <c r="P2372" s="792">
        <v>117.43000030517578</v>
      </c>
      <c r="Q2372" s="792">
        <v>117.44000244140625</v>
      </c>
      <c r="R2372" s="792">
        <v>117.95999908447266</v>
      </c>
      <c r="S2372" s="792">
        <v>117.63999938964844</v>
      </c>
      <c r="T2372" s="792">
        <v>117.73999786376953</v>
      </c>
      <c r="U2372" s="792">
        <v>117.61000061035156</v>
      </c>
      <c r="V2372" s="792">
        <v>118.02999877929688</v>
      </c>
      <c r="W2372" s="792">
        <v>117.88999938964844</v>
      </c>
      <c r="X2372" s="792">
        <v>117.94999694824219</v>
      </c>
      <c r="Y2372" s="792">
        <v>117.63999938964844</v>
      </c>
      <c r="Z2372" s="792">
        <v>117.58999633789063</v>
      </c>
      <c r="AA2372" s="792">
        <v>118.01000213623047</v>
      </c>
      <c r="AB2372" s="792">
        <v>117.73000335693359</v>
      </c>
      <c r="AC2372" s="792"/>
    </row>
    <row r="2373" spans="1:30" ht="12.75" customHeight="1">
      <c r="A2373" s="782" t="s">
        <v>632</v>
      </c>
      <c r="B2373" s="782" t="s">
        <v>633</v>
      </c>
      <c r="C2373" s="783" t="s">
        <v>156</v>
      </c>
      <c r="D2373" s="783" t="s">
        <v>157</v>
      </c>
      <c r="E2373" s="910">
        <v>0</v>
      </c>
      <c r="F2373" s="910">
        <v>0</v>
      </c>
      <c r="G2373" s="910">
        <v>0</v>
      </c>
      <c r="H2373" s="940">
        <v>0</v>
      </c>
      <c r="I2373" s="910">
        <v>0</v>
      </c>
      <c r="J2373" s="910">
        <v>0</v>
      </c>
      <c r="K2373" s="910">
        <v>0</v>
      </c>
      <c r="L2373" s="910">
        <v>0</v>
      </c>
      <c r="M2373" s="910">
        <v>0</v>
      </c>
      <c r="N2373" s="940">
        <v>0</v>
      </c>
      <c r="O2373" s="910">
        <v>0</v>
      </c>
      <c r="P2373" s="910">
        <v>0</v>
      </c>
      <c r="Q2373" s="910">
        <v>0</v>
      </c>
      <c r="R2373" s="910">
        <v>0</v>
      </c>
      <c r="S2373" s="910">
        <v>0</v>
      </c>
      <c r="T2373" s="910">
        <v>0</v>
      </c>
      <c r="U2373" s="910">
        <v>0</v>
      </c>
      <c r="V2373" s="940">
        <v>0</v>
      </c>
      <c r="W2373" s="910">
        <v>0</v>
      </c>
      <c r="X2373" s="910">
        <v>0</v>
      </c>
      <c r="Y2373" s="910">
        <v>0</v>
      </c>
      <c r="Z2373" s="910">
        <v>0</v>
      </c>
      <c r="AA2373" s="910">
        <v>0</v>
      </c>
      <c r="AB2373" s="910">
        <v>0</v>
      </c>
      <c r="AC2373" s="918">
        <f>SUM(E2373:AB2373)</f>
        <v>0</v>
      </c>
      <c r="AD2373" s="738"/>
    </row>
    <row r="2374" spans="1:30" ht="12.75" customHeight="1">
      <c r="A2374" s="782"/>
      <c r="B2374" s="782"/>
      <c r="C2374" s="783" t="s">
        <v>158</v>
      </c>
      <c r="D2374" s="783" t="s">
        <v>157</v>
      </c>
      <c r="E2374" s="948">
        <v>0</v>
      </c>
      <c r="F2374" s="948">
        <v>0</v>
      </c>
      <c r="G2374" s="948">
        <v>0</v>
      </c>
      <c r="H2374" s="940">
        <v>0</v>
      </c>
      <c r="I2374" s="948">
        <v>0</v>
      </c>
      <c r="J2374" s="948">
        <v>0</v>
      </c>
      <c r="K2374" s="948">
        <v>0</v>
      </c>
      <c r="L2374" s="948">
        <v>0</v>
      </c>
      <c r="M2374" s="948">
        <v>0</v>
      </c>
      <c r="N2374" s="940">
        <v>0</v>
      </c>
      <c r="O2374" s="948">
        <v>0</v>
      </c>
      <c r="P2374" s="948">
        <v>0</v>
      </c>
      <c r="Q2374" s="948">
        <v>0</v>
      </c>
      <c r="R2374" s="948">
        <v>0</v>
      </c>
      <c r="S2374" s="948">
        <v>0</v>
      </c>
      <c r="T2374" s="948">
        <v>0</v>
      </c>
      <c r="U2374" s="948">
        <v>0</v>
      </c>
      <c r="V2374" s="940">
        <v>0</v>
      </c>
      <c r="W2374" s="948">
        <v>0</v>
      </c>
      <c r="X2374" s="948">
        <v>0</v>
      </c>
      <c r="Y2374" s="948">
        <v>0</v>
      </c>
      <c r="Z2374" s="948">
        <v>0</v>
      </c>
      <c r="AA2374" s="948">
        <v>0</v>
      </c>
      <c r="AB2374" s="948">
        <v>0</v>
      </c>
      <c r="AC2374" s="918">
        <f>SUM(E2374:AB2374)</f>
        <v>0</v>
      </c>
      <c r="AD2374" s="738"/>
    </row>
    <row r="2375" spans="1:30" ht="12.75" customHeight="1">
      <c r="A2375" s="782"/>
      <c r="B2375" s="782"/>
      <c r="C2375" s="783" t="s">
        <v>159</v>
      </c>
      <c r="D2375" s="783" t="s">
        <v>160</v>
      </c>
      <c r="E2375" s="927">
        <v>0</v>
      </c>
      <c r="F2375" s="927">
        <v>0</v>
      </c>
      <c r="G2375" s="927">
        <v>0</v>
      </c>
      <c r="H2375" s="933">
        <v>0</v>
      </c>
      <c r="I2375" s="927">
        <v>0</v>
      </c>
      <c r="J2375" s="927">
        <v>0</v>
      </c>
      <c r="K2375" s="927">
        <v>0</v>
      </c>
      <c r="L2375" s="927">
        <v>0</v>
      </c>
      <c r="M2375" s="927">
        <v>0</v>
      </c>
      <c r="N2375" s="933">
        <v>0</v>
      </c>
      <c r="O2375" s="927">
        <v>0</v>
      </c>
      <c r="P2375" s="927">
        <v>0</v>
      </c>
      <c r="Q2375" s="927">
        <v>0</v>
      </c>
      <c r="R2375" s="927">
        <v>0</v>
      </c>
      <c r="S2375" s="927">
        <v>0</v>
      </c>
      <c r="T2375" s="927">
        <v>0</v>
      </c>
      <c r="U2375" s="927">
        <v>0</v>
      </c>
      <c r="V2375" s="933">
        <v>0</v>
      </c>
      <c r="W2375" s="927">
        <v>0</v>
      </c>
      <c r="X2375" s="927">
        <v>0</v>
      </c>
      <c r="Y2375" s="927">
        <v>0</v>
      </c>
      <c r="Z2375" s="927">
        <v>0</v>
      </c>
      <c r="AA2375" s="927">
        <v>0</v>
      </c>
      <c r="AB2375" s="927">
        <v>0</v>
      </c>
      <c r="AC2375" s="918"/>
    </row>
    <row r="2376" spans="1:30" ht="12.75" customHeight="1">
      <c r="A2376" s="782"/>
      <c r="B2376" s="782"/>
      <c r="C2376" s="783" t="s">
        <v>161</v>
      </c>
      <c r="D2376" s="783"/>
      <c r="E2376" s="918" t="e">
        <f t="shared" ref="E2376:AC2376" si="662">E2374/E2373</f>
        <v>#DIV/0!</v>
      </c>
      <c r="F2376" s="918" t="e">
        <f t="shared" si="662"/>
        <v>#DIV/0!</v>
      </c>
      <c r="G2376" s="918" t="e">
        <f t="shared" si="662"/>
        <v>#DIV/0!</v>
      </c>
      <c r="H2376" s="928" t="e">
        <f t="shared" si="662"/>
        <v>#DIV/0!</v>
      </c>
      <c r="I2376" s="918" t="e">
        <f t="shared" si="662"/>
        <v>#DIV/0!</v>
      </c>
      <c r="J2376" s="918" t="e">
        <f t="shared" si="662"/>
        <v>#DIV/0!</v>
      </c>
      <c r="K2376" s="918" t="e">
        <f t="shared" si="662"/>
        <v>#DIV/0!</v>
      </c>
      <c r="L2376" s="918" t="e">
        <f t="shared" si="662"/>
        <v>#DIV/0!</v>
      </c>
      <c r="M2376" s="918" t="e">
        <f t="shared" si="662"/>
        <v>#DIV/0!</v>
      </c>
      <c r="N2376" s="928" t="e">
        <f t="shared" si="662"/>
        <v>#DIV/0!</v>
      </c>
      <c r="O2376" s="918" t="e">
        <f t="shared" si="662"/>
        <v>#DIV/0!</v>
      </c>
      <c r="P2376" s="918" t="e">
        <f t="shared" si="662"/>
        <v>#DIV/0!</v>
      </c>
      <c r="Q2376" s="918" t="e">
        <f t="shared" si="662"/>
        <v>#DIV/0!</v>
      </c>
      <c r="R2376" s="918" t="e">
        <f t="shared" si="662"/>
        <v>#DIV/0!</v>
      </c>
      <c r="S2376" s="918" t="e">
        <f t="shared" si="662"/>
        <v>#DIV/0!</v>
      </c>
      <c r="T2376" s="918" t="e">
        <f t="shared" si="662"/>
        <v>#DIV/0!</v>
      </c>
      <c r="U2376" s="918" t="e">
        <f t="shared" si="662"/>
        <v>#DIV/0!</v>
      </c>
      <c r="V2376" s="928" t="e">
        <f t="shared" si="662"/>
        <v>#DIV/0!</v>
      </c>
      <c r="W2376" s="918" t="e">
        <f t="shared" si="662"/>
        <v>#DIV/0!</v>
      </c>
      <c r="X2376" s="918" t="e">
        <f t="shared" si="662"/>
        <v>#DIV/0!</v>
      </c>
      <c r="Y2376" s="918" t="e">
        <f t="shared" si="662"/>
        <v>#DIV/0!</v>
      </c>
      <c r="Z2376" s="918" t="e">
        <f t="shared" si="662"/>
        <v>#DIV/0!</v>
      </c>
      <c r="AA2376" s="918" t="e">
        <f t="shared" si="662"/>
        <v>#DIV/0!</v>
      </c>
      <c r="AB2376" s="918" t="e">
        <f t="shared" si="662"/>
        <v>#DIV/0!</v>
      </c>
      <c r="AC2376" s="918" t="e">
        <f t="shared" si="662"/>
        <v>#DIV/0!</v>
      </c>
    </row>
    <row r="2377" spans="1:30" ht="12.75" customHeight="1">
      <c r="A2377" s="782"/>
      <c r="B2377" s="782"/>
      <c r="C2377" s="1043" t="s">
        <v>164</v>
      </c>
      <c r="D2377" s="1043" t="s">
        <v>160</v>
      </c>
      <c r="E2377" s="1043">
        <v>119.59999847412109</v>
      </c>
      <c r="F2377" s="1043">
        <v>118.05000305175781</v>
      </c>
      <c r="G2377" s="1043">
        <v>118.23999786376953</v>
      </c>
      <c r="H2377" s="1043">
        <v>118.16999816894531</v>
      </c>
      <c r="I2377" s="1043">
        <v>118.13999938964844</v>
      </c>
      <c r="J2377" s="1043">
        <v>118.12999725341797</v>
      </c>
      <c r="K2377" s="1043">
        <v>118.20999908447266</v>
      </c>
      <c r="L2377" s="1043">
        <v>117.87999725341797</v>
      </c>
      <c r="M2377" s="1043">
        <v>117.62999725341797</v>
      </c>
      <c r="N2377" s="1043">
        <v>117.58999633789063</v>
      </c>
      <c r="O2377" s="1043">
        <v>117.43000030517578</v>
      </c>
      <c r="P2377" s="1043">
        <v>117.90000152587891</v>
      </c>
      <c r="Q2377" s="1043">
        <v>117.76999664306641</v>
      </c>
      <c r="R2377" s="1043">
        <v>118.27999877929688</v>
      </c>
      <c r="S2377" s="1043">
        <v>118</v>
      </c>
      <c r="T2377" s="1043">
        <v>118.12999725341797</v>
      </c>
      <c r="U2377" s="1043">
        <v>117.97000122070313</v>
      </c>
      <c r="V2377" s="1043">
        <v>118.36000061035156</v>
      </c>
      <c r="W2377" s="1043">
        <v>118.25</v>
      </c>
      <c r="X2377" s="1043">
        <v>118.29000091552734</v>
      </c>
      <c r="Y2377" s="1043">
        <v>118.05999755859375</v>
      </c>
      <c r="Z2377" s="1043">
        <v>118.01000213623047</v>
      </c>
      <c r="AA2377" s="1043">
        <v>118.30999755859375</v>
      </c>
      <c r="AB2377" s="1043">
        <v>118.36000061035156</v>
      </c>
      <c r="AC2377" s="1043"/>
    </row>
    <row r="2378" spans="1:30" ht="12.75" customHeight="1">
      <c r="A2378" s="865" t="s">
        <v>634</v>
      </c>
      <c r="B2378" s="856" t="s">
        <v>756</v>
      </c>
      <c r="C2378" s="857" t="s">
        <v>156</v>
      </c>
      <c r="D2378" s="857" t="s">
        <v>157</v>
      </c>
      <c r="E2378" s="1171">
        <v>1.4279999999999999</v>
      </c>
      <c r="F2378" s="1171">
        <v>1.47</v>
      </c>
      <c r="G2378" s="1171">
        <v>1.2809999999999999</v>
      </c>
      <c r="H2378" s="1172">
        <v>1.4490000000000001</v>
      </c>
      <c r="I2378" s="1171">
        <v>1.6485000000000001</v>
      </c>
      <c r="J2378" s="1171">
        <v>1.7535000000000001</v>
      </c>
      <c r="K2378" s="1171">
        <v>1.89</v>
      </c>
      <c r="L2378" s="1171">
        <v>2.121</v>
      </c>
      <c r="M2378" s="1171">
        <v>2.2469999999999999</v>
      </c>
      <c r="N2378" s="1172">
        <v>2.4780000000000002</v>
      </c>
      <c r="O2378" s="1171">
        <v>2.3624999999999998</v>
      </c>
      <c r="P2378" s="1171">
        <v>2.226</v>
      </c>
      <c r="Q2378" s="1171">
        <v>2.4359999999999999</v>
      </c>
      <c r="R2378" s="1171">
        <v>2.3414999999999999</v>
      </c>
      <c r="S2378" s="1171">
        <v>2.0369999999999999</v>
      </c>
      <c r="T2378" s="1171">
        <v>1.8374999999999999</v>
      </c>
      <c r="U2378" s="1171">
        <v>2.1</v>
      </c>
      <c r="V2378" s="1172">
        <v>1.869</v>
      </c>
      <c r="W2378" s="1171">
        <v>1.722</v>
      </c>
      <c r="X2378" s="1171">
        <v>1.5960000000000001</v>
      </c>
      <c r="Y2378" s="1171">
        <v>1.7535000000000001</v>
      </c>
      <c r="Z2378" s="1171">
        <v>1.6904999999999999</v>
      </c>
      <c r="AA2378" s="1171">
        <v>1.512</v>
      </c>
      <c r="AB2378" s="1171">
        <v>1.1025</v>
      </c>
      <c r="AC2378" s="841">
        <f>SUM(E2378:AB2378)</f>
        <v>44.351999999999997</v>
      </c>
      <c r="AD2378" s="738"/>
    </row>
    <row r="2379" spans="1:30" ht="12.75" customHeight="1">
      <c r="A2379" s="781"/>
      <c r="B2379" s="782"/>
      <c r="C2379" s="783" t="s">
        <v>158</v>
      </c>
      <c r="D2379" s="783" t="s">
        <v>157</v>
      </c>
      <c r="E2379" s="1334">
        <v>4.3470000000000004</v>
      </c>
      <c r="F2379" s="1334">
        <v>4.3994999999999997</v>
      </c>
      <c r="G2379" s="1334">
        <v>4.2945000000000002</v>
      </c>
      <c r="H2379" s="1335">
        <v>4.2839999999999998</v>
      </c>
      <c r="I2379" s="1334">
        <v>4.2210000000000001</v>
      </c>
      <c r="J2379" s="1334">
        <v>4.1684999999999999</v>
      </c>
      <c r="K2379" s="1334">
        <v>4.0529999999999999</v>
      </c>
      <c r="L2379" s="1334">
        <v>3.8534999999999999</v>
      </c>
      <c r="M2379" s="1334">
        <v>3.7694999999999999</v>
      </c>
      <c r="N2379" s="1335">
        <v>2.9820000000000002</v>
      </c>
      <c r="O2379" s="1334">
        <v>3.1815000000000002</v>
      </c>
      <c r="P2379" s="1334">
        <v>3.1185</v>
      </c>
      <c r="Q2379" s="1334">
        <v>3.0659999999999998</v>
      </c>
      <c r="R2379" s="1334">
        <v>3.15</v>
      </c>
      <c r="S2379" s="1334">
        <v>3.2759999999999998</v>
      </c>
      <c r="T2379" s="1334">
        <v>3.1185</v>
      </c>
      <c r="U2379" s="1334">
        <v>3.2654999999999998</v>
      </c>
      <c r="V2379" s="1335">
        <v>3.3494999999999999</v>
      </c>
      <c r="W2379" s="1334">
        <v>3.423</v>
      </c>
      <c r="X2379" s="1334">
        <v>3.4020000000000001</v>
      </c>
      <c r="Y2379" s="1334">
        <v>3.5385</v>
      </c>
      <c r="Z2379" s="1334">
        <v>3.7065000000000001</v>
      </c>
      <c r="AA2379" s="1334">
        <v>3.99</v>
      </c>
      <c r="AB2379" s="1334">
        <v>4.0214999999999996</v>
      </c>
      <c r="AC2379" s="786">
        <f>SUM(E2379:AB2379)</f>
        <v>87.979500000000016</v>
      </c>
      <c r="AD2379" s="738"/>
    </row>
    <row r="2380" spans="1:30" ht="12.75" customHeight="1">
      <c r="A2380" s="781"/>
      <c r="B2380" s="782"/>
      <c r="C2380" s="783" t="s">
        <v>159</v>
      </c>
      <c r="D2380" s="783" t="s">
        <v>160</v>
      </c>
      <c r="E2380" s="459">
        <v>76</v>
      </c>
      <c r="F2380" s="459">
        <v>74</v>
      </c>
      <c r="G2380" s="459">
        <v>71</v>
      </c>
      <c r="H2380" s="724">
        <v>73</v>
      </c>
      <c r="I2380" s="459">
        <v>73</v>
      </c>
      <c r="J2380" s="459">
        <v>73</v>
      </c>
      <c r="K2380" s="459">
        <v>73</v>
      </c>
      <c r="L2380" s="459">
        <v>69</v>
      </c>
      <c r="M2380" s="459">
        <v>59</v>
      </c>
      <c r="N2380" s="724">
        <v>67</v>
      </c>
      <c r="O2380" s="459">
        <v>60</v>
      </c>
      <c r="P2380" s="459">
        <v>65</v>
      </c>
      <c r="Q2380" s="459">
        <v>62</v>
      </c>
      <c r="R2380" s="459">
        <v>67</v>
      </c>
      <c r="S2380" s="459">
        <v>62</v>
      </c>
      <c r="T2380" s="459">
        <v>61</v>
      </c>
      <c r="U2380" s="459">
        <v>61</v>
      </c>
      <c r="V2380" s="724">
        <v>61</v>
      </c>
      <c r="W2380" s="459">
        <v>63</v>
      </c>
      <c r="X2380" s="459">
        <v>61</v>
      </c>
      <c r="Y2380" s="459">
        <v>67</v>
      </c>
      <c r="Z2380" s="459">
        <v>68</v>
      </c>
      <c r="AA2380" s="459">
        <v>68</v>
      </c>
      <c r="AB2380" s="459">
        <v>66</v>
      </c>
      <c r="AC2380" s="786"/>
    </row>
    <row r="2381" spans="1:30" ht="12.75" customHeight="1" thickBot="1">
      <c r="A2381" s="790"/>
      <c r="B2381" s="791"/>
      <c r="C2381" s="795" t="s">
        <v>161</v>
      </c>
      <c r="D2381" s="795"/>
      <c r="E2381" s="938"/>
      <c r="F2381" s="938"/>
      <c r="G2381" s="938"/>
      <c r="H2381" s="968"/>
      <c r="I2381" s="938"/>
      <c r="J2381" s="938"/>
      <c r="K2381" s="938"/>
      <c r="L2381" s="938"/>
      <c r="M2381" s="938"/>
      <c r="N2381" s="968"/>
      <c r="O2381" s="938"/>
      <c r="P2381" s="938"/>
      <c r="Q2381" s="938"/>
      <c r="R2381" s="938"/>
      <c r="S2381" s="938"/>
      <c r="T2381" s="938"/>
      <c r="U2381" s="938"/>
      <c r="V2381" s="968"/>
      <c r="W2381" s="938"/>
      <c r="X2381" s="938"/>
      <c r="Y2381" s="938"/>
      <c r="Z2381" s="938"/>
      <c r="AA2381" s="938"/>
      <c r="AB2381" s="938"/>
      <c r="AC2381" s="798">
        <f>AC2379/AC2378</f>
        <v>1.9836647727272732</v>
      </c>
    </row>
    <row r="2382" spans="1:30" ht="12.75" customHeight="1">
      <c r="A2382" s="775" t="s">
        <v>636</v>
      </c>
      <c r="B2382" s="776" t="s">
        <v>758</v>
      </c>
      <c r="C2382" s="777" t="s">
        <v>156</v>
      </c>
      <c r="D2382" s="777" t="s">
        <v>157</v>
      </c>
      <c r="E2382" s="1164">
        <v>0</v>
      </c>
      <c r="F2382" s="1164">
        <v>0</v>
      </c>
      <c r="G2382" s="1164">
        <v>0</v>
      </c>
      <c r="H2382" s="1165">
        <v>0</v>
      </c>
      <c r="I2382" s="1164">
        <v>0</v>
      </c>
      <c r="J2382" s="1164">
        <v>0</v>
      </c>
      <c r="K2382" s="1164">
        <v>0</v>
      </c>
      <c r="L2382" s="1164">
        <v>0</v>
      </c>
      <c r="M2382" s="1164">
        <v>0</v>
      </c>
      <c r="N2382" s="1165">
        <v>0</v>
      </c>
      <c r="O2382" s="1164">
        <v>0</v>
      </c>
      <c r="P2382" s="1164">
        <v>0</v>
      </c>
      <c r="Q2382" s="1164">
        <v>0</v>
      </c>
      <c r="R2382" s="1164">
        <v>0</v>
      </c>
      <c r="S2382" s="1164">
        <v>0</v>
      </c>
      <c r="T2382" s="1164">
        <v>0</v>
      </c>
      <c r="U2382" s="1164">
        <v>0</v>
      </c>
      <c r="V2382" s="1165">
        <v>0</v>
      </c>
      <c r="W2382" s="1164">
        <v>0</v>
      </c>
      <c r="X2382" s="1164">
        <v>0</v>
      </c>
      <c r="Y2382" s="1164">
        <v>0</v>
      </c>
      <c r="Z2382" s="1164">
        <v>0</v>
      </c>
      <c r="AA2382" s="1164">
        <v>0</v>
      </c>
      <c r="AB2382" s="1164">
        <v>0</v>
      </c>
      <c r="AC2382" s="780">
        <f>SUM(E2382:AB2382)</f>
        <v>0</v>
      </c>
      <c r="AD2382" s="738"/>
    </row>
    <row r="2383" spans="1:30" ht="12.75" customHeight="1">
      <c r="A2383" s="781"/>
      <c r="B2383" s="782"/>
      <c r="C2383" s="783" t="s">
        <v>158</v>
      </c>
      <c r="D2383" s="783" t="s">
        <v>157</v>
      </c>
      <c r="E2383" s="1166">
        <v>0</v>
      </c>
      <c r="F2383" s="1166">
        <v>0</v>
      </c>
      <c r="G2383" s="1166">
        <v>0</v>
      </c>
      <c r="H2383" s="988">
        <v>0</v>
      </c>
      <c r="I2383" s="1166">
        <v>0</v>
      </c>
      <c r="J2383" s="1166">
        <v>0</v>
      </c>
      <c r="K2383" s="1166">
        <v>0</v>
      </c>
      <c r="L2383" s="1166">
        <v>0</v>
      </c>
      <c r="M2383" s="1166">
        <v>0</v>
      </c>
      <c r="N2383" s="988">
        <v>0</v>
      </c>
      <c r="O2383" s="1166">
        <v>0</v>
      </c>
      <c r="P2383" s="1166">
        <v>0</v>
      </c>
      <c r="Q2383" s="1166">
        <v>0</v>
      </c>
      <c r="R2383" s="1166">
        <v>0</v>
      </c>
      <c r="S2383" s="1166">
        <v>0</v>
      </c>
      <c r="T2383" s="1166">
        <v>0</v>
      </c>
      <c r="U2383" s="1166">
        <v>0</v>
      </c>
      <c r="V2383" s="988">
        <v>0</v>
      </c>
      <c r="W2383" s="1166">
        <v>0</v>
      </c>
      <c r="X2383" s="1166">
        <v>0</v>
      </c>
      <c r="Y2383" s="1166">
        <v>0</v>
      </c>
      <c r="Z2383" s="1166">
        <v>0</v>
      </c>
      <c r="AA2383" s="1166">
        <v>0</v>
      </c>
      <c r="AB2383" s="1166">
        <v>0</v>
      </c>
      <c r="AC2383" s="786">
        <f>SUM(E2383:AB2383)</f>
        <v>0</v>
      </c>
      <c r="AD2383" s="738"/>
    </row>
    <row r="2384" spans="1:30" ht="12.75" customHeight="1">
      <c r="A2384" s="781"/>
      <c r="B2384" s="782"/>
      <c r="C2384" s="783" t="s">
        <v>159</v>
      </c>
      <c r="D2384" s="783" t="s">
        <v>160</v>
      </c>
      <c r="E2384" s="863">
        <v>0</v>
      </c>
      <c r="F2384" s="863">
        <v>0</v>
      </c>
      <c r="G2384" s="863">
        <v>0</v>
      </c>
      <c r="H2384" s="864">
        <v>0</v>
      </c>
      <c r="I2384" s="863">
        <v>0</v>
      </c>
      <c r="J2384" s="863">
        <v>0</v>
      </c>
      <c r="K2384" s="863">
        <v>0</v>
      </c>
      <c r="L2384" s="863">
        <v>0</v>
      </c>
      <c r="M2384" s="863">
        <v>0</v>
      </c>
      <c r="N2384" s="864">
        <v>0</v>
      </c>
      <c r="O2384" s="863">
        <v>0</v>
      </c>
      <c r="P2384" s="863">
        <v>0</v>
      </c>
      <c r="Q2384" s="863">
        <v>0</v>
      </c>
      <c r="R2384" s="863">
        <v>0</v>
      </c>
      <c r="S2384" s="863">
        <v>0</v>
      </c>
      <c r="T2384" s="863">
        <v>0</v>
      </c>
      <c r="U2384" s="863">
        <v>0</v>
      </c>
      <c r="V2384" s="864">
        <v>0</v>
      </c>
      <c r="W2384" s="863">
        <v>0</v>
      </c>
      <c r="X2384" s="863">
        <v>0</v>
      </c>
      <c r="Y2384" s="863">
        <v>0</v>
      </c>
      <c r="Z2384" s="863">
        <v>0</v>
      </c>
      <c r="AA2384" s="863">
        <v>0</v>
      </c>
      <c r="AB2384" s="863">
        <v>0</v>
      </c>
      <c r="AC2384" s="786"/>
    </row>
    <row r="2385" spans="1:30" ht="12.75" customHeight="1">
      <c r="A2385" s="800"/>
      <c r="B2385" s="801"/>
      <c r="C2385" s="802" t="s">
        <v>161</v>
      </c>
      <c r="D2385" s="802"/>
      <c r="E2385" s="879"/>
      <c r="F2385" s="879"/>
      <c r="G2385" s="879"/>
      <c r="H2385" s="919"/>
      <c r="I2385" s="879"/>
      <c r="J2385" s="879"/>
      <c r="K2385" s="879"/>
      <c r="L2385" s="879"/>
      <c r="M2385" s="879"/>
      <c r="N2385" s="919"/>
      <c r="O2385" s="879"/>
      <c r="P2385" s="879"/>
      <c r="Q2385" s="879"/>
      <c r="R2385" s="879"/>
      <c r="S2385" s="879"/>
      <c r="T2385" s="879"/>
      <c r="U2385" s="879"/>
      <c r="V2385" s="919"/>
      <c r="W2385" s="879"/>
      <c r="X2385" s="879"/>
      <c r="Y2385" s="879"/>
      <c r="Z2385" s="879"/>
      <c r="AA2385" s="879"/>
      <c r="AB2385" s="879"/>
      <c r="AC2385" s="805" t="e">
        <f>AC2383/AC2382</f>
        <v>#DIV/0!</v>
      </c>
    </row>
    <row r="2386" spans="1:30" ht="12.75" customHeight="1">
      <c r="A2386" s="865" t="s">
        <v>958</v>
      </c>
      <c r="B2386" s="856" t="s">
        <v>959</v>
      </c>
      <c r="C2386" s="857" t="s">
        <v>156</v>
      </c>
      <c r="D2386" s="857" t="s">
        <v>157</v>
      </c>
      <c r="E2386" s="1171">
        <v>0</v>
      </c>
      <c r="F2386" s="1171">
        <v>0</v>
      </c>
      <c r="G2386" s="1171">
        <v>0</v>
      </c>
      <c r="H2386" s="1172">
        <v>0</v>
      </c>
      <c r="I2386" s="1171">
        <v>0</v>
      </c>
      <c r="J2386" s="1171">
        <v>0</v>
      </c>
      <c r="K2386" s="1171">
        <v>0</v>
      </c>
      <c r="L2386" s="1171">
        <v>0</v>
      </c>
      <c r="M2386" s="1171">
        <v>0</v>
      </c>
      <c r="N2386" s="1172">
        <v>0</v>
      </c>
      <c r="O2386" s="1171">
        <v>0</v>
      </c>
      <c r="P2386" s="1171">
        <v>0</v>
      </c>
      <c r="Q2386" s="1171">
        <v>0</v>
      </c>
      <c r="R2386" s="1171">
        <v>0</v>
      </c>
      <c r="S2386" s="1171">
        <v>0</v>
      </c>
      <c r="T2386" s="1171">
        <v>0</v>
      </c>
      <c r="U2386" s="1171">
        <v>0</v>
      </c>
      <c r="V2386" s="1172">
        <v>0</v>
      </c>
      <c r="W2386" s="1171">
        <v>0</v>
      </c>
      <c r="X2386" s="1171">
        <v>0</v>
      </c>
      <c r="Y2386" s="1171">
        <v>0</v>
      </c>
      <c r="Z2386" s="1171">
        <v>0</v>
      </c>
      <c r="AA2386" s="1171">
        <v>0</v>
      </c>
      <c r="AB2386" s="1171">
        <v>0</v>
      </c>
      <c r="AC2386" s="841">
        <f>SUM(E2386:AB2386)</f>
        <v>0</v>
      </c>
      <c r="AD2386" s="738"/>
    </row>
    <row r="2387" spans="1:30" ht="12.75" customHeight="1">
      <c r="A2387" s="781"/>
      <c r="B2387" s="782"/>
      <c r="C2387" s="783" t="s">
        <v>158</v>
      </c>
      <c r="D2387" s="783" t="s">
        <v>157</v>
      </c>
      <c r="E2387" s="1336">
        <v>0</v>
      </c>
      <c r="F2387" s="1336">
        <v>0</v>
      </c>
      <c r="G2387" s="1336">
        <v>0</v>
      </c>
      <c r="H2387" s="1337">
        <v>0</v>
      </c>
      <c r="I2387" s="1336">
        <v>0</v>
      </c>
      <c r="J2387" s="1336">
        <v>0</v>
      </c>
      <c r="K2387" s="1336">
        <v>0</v>
      </c>
      <c r="L2387" s="1336">
        <v>0</v>
      </c>
      <c r="M2387" s="1336">
        <v>0</v>
      </c>
      <c r="N2387" s="1337">
        <v>0</v>
      </c>
      <c r="O2387" s="1336">
        <v>0</v>
      </c>
      <c r="P2387" s="1336">
        <v>0</v>
      </c>
      <c r="Q2387" s="1336">
        <v>0</v>
      </c>
      <c r="R2387" s="1336">
        <v>0</v>
      </c>
      <c r="S2387" s="1336">
        <v>0</v>
      </c>
      <c r="T2387" s="1336">
        <v>0</v>
      </c>
      <c r="U2387" s="1336">
        <v>0</v>
      </c>
      <c r="V2387" s="1337">
        <v>0</v>
      </c>
      <c r="W2387" s="1336">
        <v>0</v>
      </c>
      <c r="X2387" s="1336">
        <v>0</v>
      </c>
      <c r="Y2387" s="1336">
        <v>0</v>
      </c>
      <c r="Z2387" s="1336">
        <v>0</v>
      </c>
      <c r="AA2387" s="1336">
        <v>0</v>
      </c>
      <c r="AB2387" s="1336">
        <v>0</v>
      </c>
      <c r="AC2387" s="786">
        <f>SUM(E2387:AB2387)</f>
        <v>0</v>
      </c>
      <c r="AD2387" s="738"/>
    </row>
    <row r="2388" spans="1:30" ht="12.75" customHeight="1">
      <c r="A2388" s="781"/>
      <c r="B2388" s="782"/>
      <c r="C2388" s="783" t="s">
        <v>159</v>
      </c>
      <c r="D2388" s="783" t="s">
        <v>160</v>
      </c>
      <c r="E2388" s="1016">
        <v>0</v>
      </c>
      <c r="F2388" s="1016">
        <v>0</v>
      </c>
      <c r="G2388" s="1016">
        <v>0</v>
      </c>
      <c r="H2388" s="1017">
        <v>0</v>
      </c>
      <c r="I2388" s="1016">
        <v>0</v>
      </c>
      <c r="J2388" s="1016">
        <v>0</v>
      </c>
      <c r="K2388" s="1016">
        <v>0</v>
      </c>
      <c r="L2388" s="1016">
        <v>0</v>
      </c>
      <c r="M2388" s="1016">
        <v>0</v>
      </c>
      <c r="N2388" s="1017">
        <v>0</v>
      </c>
      <c r="O2388" s="1016">
        <v>0</v>
      </c>
      <c r="P2388" s="1016">
        <v>0</v>
      </c>
      <c r="Q2388" s="1016">
        <v>0</v>
      </c>
      <c r="R2388" s="1016">
        <v>0</v>
      </c>
      <c r="S2388" s="1016">
        <v>0</v>
      </c>
      <c r="T2388" s="1016">
        <v>0</v>
      </c>
      <c r="U2388" s="1016">
        <v>0</v>
      </c>
      <c r="V2388" s="1017">
        <v>0</v>
      </c>
      <c r="W2388" s="1016">
        <v>0</v>
      </c>
      <c r="X2388" s="1016">
        <v>0</v>
      </c>
      <c r="Y2388" s="1016">
        <v>2</v>
      </c>
      <c r="Z2388" s="1016">
        <v>0</v>
      </c>
      <c r="AA2388" s="1016">
        <v>2</v>
      </c>
      <c r="AB2388" s="1016">
        <v>0</v>
      </c>
      <c r="AC2388" s="786"/>
    </row>
    <row r="2389" spans="1:30" ht="12.75" customHeight="1">
      <c r="A2389" s="800"/>
      <c r="B2389" s="801"/>
      <c r="C2389" s="802" t="s">
        <v>161</v>
      </c>
      <c r="D2389" s="802"/>
      <c r="E2389" s="879"/>
      <c r="F2389" s="879"/>
      <c r="G2389" s="879"/>
      <c r="H2389" s="919"/>
      <c r="I2389" s="879"/>
      <c r="J2389" s="879"/>
      <c r="K2389" s="879"/>
      <c r="L2389" s="879"/>
      <c r="M2389" s="879"/>
      <c r="N2389" s="919"/>
      <c r="O2389" s="879"/>
      <c r="P2389" s="879"/>
      <c r="Q2389" s="879"/>
      <c r="R2389" s="879"/>
      <c r="S2389" s="879"/>
      <c r="T2389" s="879"/>
      <c r="U2389" s="879"/>
      <c r="V2389" s="919"/>
      <c r="W2389" s="879"/>
      <c r="X2389" s="879"/>
      <c r="Y2389" s="879"/>
      <c r="Z2389" s="879"/>
      <c r="AA2389" s="879"/>
      <c r="AB2389" s="879"/>
      <c r="AC2389" s="805" t="e">
        <f>AC2387/AC2386</f>
        <v>#DIV/0!</v>
      </c>
    </row>
    <row r="2390" spans="1:30" ht="12.75" customHeight="1">
      <c r="A2390" s="775" t="s">
        <v>960</v>
      </c>
      <c r="B2390" s="776" t="s">
        <v>961</v>
      </c>
      <c r="C2390" s="777" t="s">
        <v>156</v>
      </c>
      <c r="D2390" s="777" t="s">
        <v>157</v>
      </c>
      <c r="E2390" s="1338">
        <v>0</v>
      </c>
      <c r="F2390" s="1338">
        <v>0</v>
      </c>
      <c r="G2390" s="1338">
        <v>0</v>
      </c>
      <c r="H2390" s="1339">
        <v>0</v>
      </c>
      <c r="I2390" s="1338">
        <v>0</v>
      </c>
      <c r="J2390" s="1338">
        <v>0</v>
      </c>
      <c r="K2390" s="1338">
        <v>0</v>
      </c>
      <c r="L2390" s="1338">
        <v>0</v>
      </c>
      <c r="M2390" s="1338">
        <v>0</v>
      </c>
      <c r="N2390" s="1339">
        <v>0</v>
      </c>
      <c r="O2390" s="1338">
        <v>0</v>
      </c>
      <c r="P2390" s="1338">
        <v>0</v>
      </c>
      <c r="Q2390" s="1338">
        <v>0</v>
      </c>
      <c r="R2390" s="1338">
        <v>0</v>
      </c>
      <c r="S2390" s="1338">
        <v>0</v>
      </c>
      <c r="T2390" s="1338">
        <v>0</v>
      </c>
      <c r="U2390" s="1338">
        <v>0</v>
      </c>
      <c r="V2390" s="1339">
        <v>0</v>
      </c>
      <c r="W2390" s="1338">
        <v>0</v>
      </c>
      <c r="X2390" s="1338">
        <v>0</v>
      </c>
      <c r="Y2390" s="1338">
        <v>0</v>
      </c>
      <c r="Z2390" s="1338">
        <v>0</v>
      </c>
      <c r="AA2390" s="1338">
        <v>0</v>
      </c>
      <c r="AB2390" s="1338">
        <v>0</v>
      </c>
      <c r="AC2390" s="780">
        <f>SUM(E2390:AB2390)</f>
        <v>0</v>
      </c>
      <c r="AD2390" s="738"/>
    </row>
    <row r="2391" spans="1:30" ht="12.75" customHeight="1">
      <c r="A2391" s="781"/>
      <c r="B2391" s="782"/>
      <c r="C2391" s="783" t="s">
        <v>158</v>
      </c>
      <c r="D2391" s="783" t="s">
        <v>157</v>
      </c>
      <c r="E2391" s="1334">
        <v>0</v>
      </c>
      <c r="F2391" s="1334">
        <v>0</v>
      </c>
      <c r="G2391" s="1334">
        <v>0</v>
      </c>
      <c r="H2391" s="1335">
        <v>0</v>
      </c>
      <c r="I2391" s="1334">
        <v>0</v>
      </c>
      <c r="J2391" s="1334">
        <v>0</v>
      </c>
      <c r="K2391" s="1334">
        <v>0</v>
      </c>
      <c r="L2391" s="1334">
        <v>0</v>
      </c>
      <c r="M2391" s="1334">
        <v>0</v>
      </c>
      <c r="N2391" s="1335">
        <v>0</v>
      </c>
      <c r="O2391" s="1334">
        <v>0</v>
      </c>
      <c r="P2391" s="1334">
        <v>0</v>
      </c>
      <c r="Q2391" s="1334">
        <v>0</v>
      </c>
      <c r="R2391" s="1334">
        <v>0</v>
      </c>
      <c r="S2391" s="1334">
        <v>0</v>
      </c>
      <c r="T2391" s="1334">
        <v>0</v>
      </c>
      <c r="U2391" s="1334">
        <v>0</v>
      </c>
      <c r="V2391" s="1335">
        <v>0</v>
      </c>
      <c r="W2391" s="1334">
        <v>0</v>
      </c>
      <c r="X2391" s="1334">
        <v>0</v>
      </c>
      <c r="Y2391" s="1334">
        <v>0</v>
      </c>
      <c r="Z2391" s="1334">
        <v>0</v>
      </c>
      <c r="AA2391" s="1334">
        <v>0</v>
      </c>
      <c r="AB2391" s="1334">
        <v>0</v>
      </c>
      <c r="AC2391" s="786">
        <f>SUM(E2391:AB2391)</f>
        <v>0</v>
      </c>
      <c r="AD2391" s="738"/>
    </row>
    <row r="2392" spans="1:30" ht="12.75" customHeight="1">
      <c r="A2392" s="781"/>
      <c r="B2392" s="782"/>
      <c r="C2392" s="783" t="s">
        <v>159</v>
      </c>
      <c r="D2392" s="783" t="s">
        <v>160</v>
      </c>
      <c r="E2392" s="1016">
        <v>0</v>
      </c>
      <c r="F2392" s="1016">
        <v>0</v>
      </c>
      <c r="G2392" s="1016">
        <v>0</v>
      </c>
      <c r="H2392" s="1017">
        <v>0</v>
      </c>
      <c r="I2392" s="1016">
        <v>0</v>
      </c>
      <c r="J2392" s="1016">
        <v>0</v>
      </c>
      <c r="K2392" s="1016">
        <v>0</v>
      </c>
      <c r="L2392" s="1016">
        <v>0</v>
      </c>
      <c r="M2392" s="1016">
        <v>0</v>
      </c>
      <c r="N2392" s="1017">
        <v>0</v>
      </c>
      <c r="O2392" s="1016">
        <v>0</v>
      </c>
      <c r="P2392" s="1016">
        <v>0</v>
      </c>
      <c r="Q2392" s="1016">
        <v>0</v>
      </c>
      <c r="R2392" s="1016">
        <v>0</v>
      </c>
      <c r="S2392" s="1016">
        <v>0</v>
      </c>
      <c r="T2392" s="1016">
        <v>0</v>
      </c>
      <c r="U2392" s="1016">
        <v>0</v>
      </c>
      <c r="V2392" s="1017">
        <v>0</v>
      </c>
      <c r="W2392" s="1016">
        <v>0</v>
      </c>
      <c r="X2392" s="1016">
        <v>0</v>
      </c>
      <c r="Y2392" s="1016">
        <v>0</v>
      </c>
      <c r="Z2392" s="1016">
        <v>0</v>
      </c>
      <c r="AA2392" s="1016">
        <v>0</v>
      </c>
      <c r="AB2392" s="1016">
        <v>0</v>
      </c>
      <c r="AC2392" s="786"/>
    </row>
    <row r="2393" spans="1:30" ht="12.75" customHeight="1">
      <c r="A2393" s="790"/>
      <c r="B2393" s="791"/>
      <c r="C2393" s="795" t="s">
        <v>161</v>
      </c>
      <c r="D2393" s="795"/>
      <c r="E2393" s="938"/>
      <c r="F2393" s="938"/>
      <c r="G2393" s="938"/>
      <c r="H2393" s="968"/>
      <c r="I2393" s="938"/>
      <c r="J2393" s="938"/>
      <c r="K2393" s="938"/>
      <c r="L2393" s="938"/>
      <c r="M2393" s="938"/>
      <c r="N2393" s="968"/>
      <c r="O2393" s="938"/>
      <c r="P2393" s="938"/>
      <c r="Q2393" s="938"/>
      <c r="R2393" s="938"/>
      <c r="S2393" s="938"/>
      <c r="T2393" s="938"/>
      <c r="U2393" s="938"/>
      <c r="V2393" s="968"/>
      <c r="W2393" s="938"/>
      <c r="X2393" s="938"/>
      <c r="Y2393" s="938"/>
      <c r="Z2393" s="938"/>
      <c r="AA2393" s="938"/>
      <c r="AB2393" s="938"/>
      <c r="AC2393" s="805" t="e">
        <f>AC2391/AC2390</f>
        <v>#DIV/0!</v>
      </c>
    </row>
    <row r="2394" spans="1:30" ht="12.75" customHeight="1">
      <c r="A2394" s="999" t="s">
        <v>737</v>
      </c>
      <c r="B2394" s="1000"/>
      <c r="C2394" s="1001"/>
      <c r="D2394" s="1001"/>
      <c r="E2394" s="1340">
        <f t="shared" ref="E2394:AB2394" si="663">E2378+E2382+E2386+E2390</f>
        <v>1.4279999999999999</v>
      </c>
      <c r="F2394" s="1340">
        <f t="shared" si="663"/>
        <v>1.47</v>
      </c>
      <c r="G2394" s="1340">
        <f t="shared" si="663"/>
        <v>1.2809999999999999</v>
      </c>
      <c r="H2394" s="1340">
        <f t="shared" si="663"/>
        <v>1.4490000000000001</v>
      </c>
      <c r="I2394" s="1340">
        <f t="shared" si="663"/>
        <v>1.6485000000000001</v>
      </c>
      <c r="J2394" s="1340">
        <f t="shared" si="663"/>
        <v>1.7535000000000001</v>
      </c>
      <c r="K2394" s="1340">
        <f t="shared" si="663"/>
        <v>1.89</v>
      </c>
      <c r="L2394" s="1340">
        <f t="shared" si="663"/>
        <v>2.121</v>
      </c>
      <c r="M2394" s="1340">
        <f t="shared" si="663"/>
        <v>2.2469999999999999</v>
      </c>
      <c r="N2394" s="1340">
        <f t="shared" si="663"/>
        <v>2.4780000000000002</v>
      </c>
      <c r="O2394" s="1340">
        <f t="shared" si="663"/>
        <v>2.3624999999999998</v>
      </c>
      <c r="P2394" s="1340">
        <f t="shared" si="663"/>
        <v>2.226</v>
      </c>
      <c r="Q2394" s="1340">
        <f t="shared" si="663"/>
        <v>2.4359999999999999</v>
      </c>
      <c r="R2394" s="1340">
        <f t="shared" si="663"/>
        <v>2.3414999999999999</v>
      </c>
      <c r="S2394" s="1340">
        <f t="shared" si="663"/>
        <v>2.0369999999999999</v>
      </c>
      <c r="T2394" s="1340">
        <f t="shared" si="663"/>
        <v>1.8374999999999999</v>
      </c>
      <c r="U2394" s="1340">
        <f t="shared" si="663"/>
        <v>2.1</v>
      </c>
      <c r="V2394" s="1340">
        <f t="shared" si="663"/>
        <v>1.869</v>
      </c>
      <c r="W2394" s="1340">
        <f t="shared" si="663"/>
        <v>1.722</v>
      </c>
      <c r="X2394" s="1340">
        <f t="shared" si="663"/>
        <v>1.5960000000000001</v>
      </c>
      <c r="Y2394" s="1340">
        <f t="shared" si="663"/>
        <v>1.7535000000000001</v>
      </c>
      <c r="Z2394" s="1340">
        <f t="shared" si="663"/>
        <v>1.6904999999999999</v>
      </c>
      <c r="AA2394" s="1340">
        <f t="shared" si="663"/>
        <v>1.512</v>
      </c>
      <c r="AB2394" s="1340">
        <f t="shared" si="663"/>
        <v>1.1025</v>
      </c>
      <c r="AC2394" s="1341"/>
    </row>
    <row r="2395" spans="1:30" ht="12.75" customHeight="1">
      <c r="A2395" s="811" t="s">
        <v>738</v>
      </c>
      <c r="B2395" s="812"/>
      <c r="C2395" s="813"/>
      <c r="D2395" s="813"/>
      <c r="E2395" s="1342">
        <f t="shared" ref="E2395:AB2395" si="664">E2379+E2383+E2387+E2391</f>
        <v>4.3470000000000004</v>
      </c>
      <c r="F2395" s="1342">
        <f t="shared" si="664"/>
        <v>4.3994999999999997</v>
      </c>
      <c r="G2395" s="1342">
        <f t="shared" si="664"/>
        <v>4.2945000000000002</v>
      </c>
      <c r="H2395" s="1342">
        <f t="shared" si="664"/>
        <v>4.2839999999999998</v>
      </c>
      <c r="I2395" s="1342">
        <f t="shared" si="664"/>
        <v>4.2210000000000001</v>
      </c>
      <c r="J2395" s="1342">
        <f t="shared" si="664"/>
        <v>4.1684999999999999</v>
      </c>
      <c r="K2395" s="1342">
        <f t="shared" si="664"/>
        <v>4.0529999999999999</v>
      </c>
      <c r="L2395" s="1342">
        <f t="shared" si="664"/>
        <v>3.8534999999999999</v>
      </c>
      <c r="M2395" s="1342">
        <f t="shared" si="664"/>
        <v>3.7694999999999999</v>
      </c>
      <c r="N2395" s="1342">
        <f t="shared" si="664"/>
        <v>2.9820000000000002</v>
      </c>
      <c r="O2395" s="1342">
        <f t="shared" si="664"/>
        <v>3.1815000000000002</v>
      </c>
      <c r="P2395" s="1342">
        <f t="shared" si="664"/>
        <v>3.1185</v>
      </c>
      <c r="Q2395" s="1342">
        <f t="shared" si="664"/>
        <v>3.0659999999999998</v>
      </c>
      <c r="R2395" s="1342">
        <f t="shared" si="664"/>
        <v>3.15</v>
      </c>
      <c r="S2395" s="1342">
        <f t="shared" si="664"/>
        <v>3.2759999999999998</v>
      </c>
      <c r="T2395" s="1342">
        <f t="shared" si="664"/>
        <v>3.1185</v>
      </c>
      <c r="U2395" s="1342">
        <f t="shared" si="664"/>
        <v>3.2654999999999998</v>
      </c>
      <c r="V2395" s="1342">
        <f t="shared" si="664"/>
        <v>3.3494999999999999</v>
      </c>
      <c r="W2395" s="1342">
        <f t="shared" si="664"/>
        <v>3.423</v>
      </c>
      <c r="X2395" s="1342">
        <f t="shared" si="664"/>
        <v>3.4020000000000001</v>
      </c>
      <c r="Y2395" s="1342">
        <f t="shared" si="664"/>
        <v>3.5385</v>
      </c>
      <c r="Z2395" s="1342">
        <f t="shared" si="664"/>
        <v>3.7065000000000001</v>
      </c>
      <c r="AA2395" s="1342">
        <f t="shared" si="664"/>
        <v>3.99</v>
      </c>
      <c r="AB2395" s="1342">
        <f t="shared" si="664"/>
        <v>4.0214999999999996</v>
      </c>
      <c r="AC2395" s="1341"/>
    </row>
    <row r="2396" spans="1:30" ht="12.75" customHeight="1">
      <c r="A2396" s="816" t="s">
        <v>739</v>
      </c>
      <c r="B2396" s="817"/>
      <c r="C2396" s="818"/>
      <c r="D2396" s="818"/>
      <c r="E2396" s="1343">
        <f t="shared" ref="E2396:AB2396" si="665">SQRT(E2394*E2394+E2395*E2395)</f>
        <v>4.5755429186053975</v>
      </c>
      <c r="F2396" s="1343">
        <f t="shared" si="665"/>
        <v>4.6385881742185306</v>
      </c>
      <c r="G2396" s="1343">
        <f t="shared" si="665"/>
        <v>4.4814831529305117</v>
      </c>
      <c r="H2396" s="1343">
        <f t="shared" si="665"/>
        <v>4.5224171634204646</v>
      </c>
      <c r="I2396" s="1343">
        <f t="shared" si="665"/>
        <v>4.5314890764515807</v>
      </c>
      <c r="J2396" s="1343">
        <f t="shared" si="665"/>
        <v>4.5222952689978122</v>
      </c>
      <c r="K2396" s="1343">
        <f t="shared" si="665"/>
        <v>4.4720139758278927</v>
      </c>
      <c r="L2396" s="1343">
        <f t="shared" si="665"/>
        <v>4.3986478888403875</v>
      </c>
      <c r="M2396" s="1343">
        <f t="shared" si="665"/>
        <v>4.3884096492920985</v>
      </c>
      <c r="N2396" s="1343">
        <f t="shared" si="665"/>
        <v>3.8772165273556753</v>
      </c>
      <c r="O2396" s="1343">
        <f t="shared" si="665"/>
        <v>3.9627450712858128</v>
      </c>
      <c r="P2396" s="1343">
        <f t="shared" si="665"/>
        <v>3.8314642436019155</v>
      </c>
      <c r="Q2396" s="1343">
        <f t="shared" si="665"/>
        <v>3.9159228797309069</v>
      </c>
      <c r="R2396" s="1343">
        <f t="shared" si="665"/>
        <v>3.9249359548914931</v>
      </c>
      <c r="S2396" s="1343">
        <f t="shared" si="665"/>
        <v>3.8576605604951815</v>
      </c>
      <c r="T2396" s="1343">
        <f t="shared" si="665"/>
        <v>3.6195923112969504</v>
      </c>
      <c r="U2396" s="1343">
        <f t="shared" si="665"/>
        <v>3.8824593043585143</v>
      </c>
      <c r="V2396" s="1343">
        <f t="shared" si="665"/>
        <v>3.8356630782695187</v>
      </c>
      <c r="W2396" s="1343">
        <f t="shared" si="665"/>
        <v>3.8317375953997685</v>
      </c>
      <c r="X2396" s="1343">
        <f t="shared" si="665"/>
        <v>3.7577679545176816</v>
      </c>
      <c r="Y2396" s="1343">
        <f t="shared" si="665"/>
        <v>3.9491447808354656</v>
      </c>
      <c r="Z2396" s="1343">
        <f t="shared" si="665"/>
        <v>4.0738105626059733</v>
      </c>
      <c r="AA2396" s="1343">
        <f t="shared" si="665"/>
        <v>4.2668775468719513</v>
      </c>
      <c r="AB2396" s="1343">
        <f t="shared" si="665"/>
        <v>4.1698883078566977</v>
      </c>
      <c r="AC2396" s="1341"/>
      <c r="AD2396" s="787">
        <f>MAX(E2396:AB2396)</f>
        <v>4.6385881742185306</v>
      </c>
    </row>
    <row r="2397" spans="1:30" s="738" customFormat="1" ht="12.75" customHeight="1" thickBot="1">
      <c r="A2397" s="978" t="s">
        <v>449</v>
      </c>
      <c r="B2397" s="979"/>
      <c r="C2397" s="980"/>
      <c r="D2397" s="980"/>
      <c r="E2397" s="1344">
        <v>1</v>
      </c>
      <c r="F2397" s="1344">
        <v>2</v>
      </c>
      <c r="G2397" s="1344">
        <v>3</v>
      </c>
      <c r="H2397" s="1344">
        <v>4</v>
      </c>
      <c r="I2397" s="1344">
        <v>5</v>
      </c>
      <c r="J2397" s="1344">
        <v>6</v>
      </c>
      <c r="K2397" s="1344">
        <v>7</v>
      </c>
      <c r="L2397" s="1344">
        <v>8</v>
      </c>
      <c r="M2397" s="1344">
        <v>9</v>
      </c>
      <c r="N2397" s="1344">
        <v>10</v>
      </c>
      <c r="O2397" s="1344">
        <v>11</v>
      </c>
      <c r="P2397" s="1344">
        <v>12</v>
      </c>
      <c r="Q2397" s="1344">
        <v>13</v>
      </c>
      <c r="R2397" s="1344">
        <v>14</v>
      </c>
      <c r="S2397" s="1344">
        <v>15</v>
      </c>
      <c r="T2397" s="1344">
        <v>16</v>
      </c>
      <c r="U2397" s="1344">
        <v>17</v>
      </c>
      <c r="V2397" s="1344">
        <v>18</v>
      </c>
      <c r="W2397" s="1344">
        <v>19</v>
      </c>
      <c r="X2397" s="1344">
        <v>20</v>
      </c>
      <c r="Y2397" s="1344">
        <v>21</v>
      </c>
      <c r="Z2397" s="1344">
        <v>22</v>
      </c>
      <c r="AA2397" s="1344">
        <v>23</v>
      </c>
      <c r="AB2397" s="1344">
        <v>24</v>
      </c>
      <c r="AC2397" s="1005"/>
    </row>
    <row r="2398" spans="1:30" s="738" customFormat="1" ht="12.75" customHeight="1">
      <c r="A2398" s="827" t="s">
        <v>450</v>
      </c>
      <c r="B2398" s="828"/>
      <c r="C2398" s="829" t="s">
        <v>164</v>
      </c>
      <c r="D2398" s="829" t="s">
        <v>160</v>
      </c>
      <c r="E2398" s="829">
        <v>37.189998626708984</v>
      </c>
      <c r="F2398" s="829">
        <v>36.680000305175781</v>
      </c>
      <c r="G2398" s="829">
        <v>36.740001678466797</v>
      </c>
      <c r="H2398" s="829">
        <v>36.75</v>
      </c>
      <c r="I2398" s="829">
        <v>36.740001678466797</v>
      </c>
      <c r="J2398" s="829">
        <v>36.700000762939453</v>
      </c>
      <c r="K2398" s="829">
        <v>36.770000457763672</v>
      </c>
      <c r="L2398" s="829">
        <v>36.669998168945313</v>
      </c>
      <c r="M2398" s="829">
        <v>36.669998168945313</v>
      </c>
      <c r="N2398" s="829">
        <v>36.639999389648438</v>
      </c>
      <c r="O2398" s="829">
        <v>36.590000152587891</v>
      </c>
      <c r="P2398" s="829">
        <v>36.75</v>
      </c>
      <c r="Q2398" s="829">
        <v>36.689998626708984</v>
      </c>
      <c r="R2398" s="829">
        <v>36.869998931884766</v>
      </c>
      <c r="S2398" s="829">
        <v>36.779998779296875</v>
      </c>
      <c r="T2398" s="829">
        <v>36.830001831054688</v>
      </c>
      <c r="U2398" s="829">
        <v>36.770000457763672</v>
      </c>
      <c r="V2398" s="829">
        <v>36.849998474121094</v>
      </c>
      <c r="W2398" s="829">
        <v>36.860000610351563</v>
      </c>
      <c r="X2398" s="829">
        <v>36.880001068115234</v>
      </c>
      <c r="Y2398" s="829">
        <v>36.759998321533203</v>
      </c>
      <c r="Z2398" s="829">
        <v>36.759998321533203</v>
      </c>
      <c r="AA2398" s="829">
        <v>36.830001831054688</v>
      </c>
      <c r="AB2398" s="829">
        <v>36.819999694824219</v>
      </c>
      <c r="AC2398" s="829"/>
    </row>
    <row r="2399" spans="1:30" s="738" customFormat="1" ht="12.75" customHeight="1" thickBot="1">
      <c r="A2399" s="1006" t="s">
        <v>451</v>
      </c>
      <c r="B2399" s="1007"/>
      <c r="C2399" s="966" t="s">
        <v>164</v>
      </c>
      <c r="D2399" s="966" t="s">
        <v>160</v>
      </c>
      <c r="E2399" s="966">
        <v>37.270000457763672</v>
      </c>
      <c r="F2399" s="966">
        <v>36.75</v>
      </c>
      <c r="G2399" s="966">
        <v>36.810001373291016</v>
      </c>
      <c r="H2399" s="966">
        <v>36.779998779296875</v>
      </c>
      <c r="I2399" s="966">
        <v>36.810001373291016</v>
      </c>
      <c r="J2399" s="966">
        <v>36.779998779296875</v>
      </c>
      <c r="K2399" s="966">
        <v>36.830001831054688</v>
      </c>
      <c r="L2399" s="966">
        <v>36.75</v>
      </c>
      <c r="M2399" s="966">
        <v>36.770000457763672</v>
      </c>
      <c r="N2399" s="966">
        <v>36.700000762939453</v>
      </c>
      <c r="O2399" s="966">
        <v>36.659999847412109</v>
      </c>
      <c r="P2399" s="966">
        <v>36.810001373291016</v>
      </c>
      <c r="Q2399" s="966">
        <v>36.759998321533203</v>
      </c>
      <c r="R2399" s="966">
        <v>36.939998626708984</v>
      </c>
      <c r="S2399" s="966">
        <v>36.840000152587891</v>
      </c>
      <c r="T2399" s="966">
        <v>36.889999389648438</v>
      </c>
      <c r="U2399" s="966">
        <v>36.830001831054688</v>
      </c>
      <c r="V2399" s="966">
        <v>36.930000305175781</v>
      </c>
      <c r="W2399" s="966">
        <v>36.930000305175781</v>
      </c>
      <c r="X2399" s="966">
        <v>36.950000762939453</v>
      </c>
      <c r="Y2399" s="966">
        <v>36.819999694824219</v>
      </c>
      <c r="Z2399" s="966">
        <v>36.830001831054688</v>
      </c>
      <c r="AA2399" s="966">
        <v>36.889999389648438</v>
      </c>
      <c r="AB2399" s="966">
        <v>36.889999389648438</v>
      </c>
      <c r="AC2399" s="966"/>
    </row>
    <row r="2400" spans="1:30" ht="12.75" customHeight="1">
      <c r="A2400" s="775" t="s">
        <v>962</v>
      </c>
      <c r="B2400" s="776" t="s">
        <v>963</v>
      </c>
      <c r="C2400" s="777" t="s">
        <v>156</v>
      </c>
      <c r="D2400" s="777" t="s">
        <v>157</v>
      </c>
      <c r="E2400" s="1338">
        <v>0</v>
      </c>
      <c r="F2400" s="1338">
        <v>0</v>
      </c>
      <c r="G2400" s="1338">
        <v>0</v>
      </c>
      <c r="H2400" s="1339">
        <v>0</v>
      </c>
      <c r="I2400" s="1338">
        <v>0</v>
      </c>
      <c r="J2400" s="1338">
        <v>0</v>
      </c>
      <c r="K2400" s="1338">
        <v>0</v>
      </c>
      <c r="L2400" s="1338">
        <v>0</v>
      </c>
      <c r="M2400" s="1338">
        <v>0</v>
      </c>
      <c r="N2400" s="1339">
        <v>0</v>
      </c>
      <c r="O2400" s="1338">
        <v>0</v>
      </c>
      <c r="P2400" s="1338">
        <v>0</v>
      </c>
      <c r="Q2400" s="1338">
        <v>0</v>
      </c>
      <c r="R2400" s="1338">
        <v>0</v>
      </c>
      <c r="S2400" s="1338">
        <v>0</v>
      </c>
      <c r="T2400" s="1338">
        <v>0</v>
      </c>
      <c r="U2400" s="1338">
        <v>0</v>
      </c>
      <c r="V2400" s="1339">
        <v>0</v>
      </c>
      <c r="W2400" s="1338">
        <v>0</v>
      </c>
      <c r="X2400" s="1338">
        <v>0</v>
      </c>
      <c r="Y2400" s="1338">
        <v>0</v>
      </c>
      <c r="Z2400" s="1338">
        <v>0</v>
      </c>
      <c r="AA2400" s="1338">
        <v>0</v>
      </c>
      <c r="AB2400" s="1338">
        <v>0</v>
      </c>
      <c r="AC2400" s="780">
        <f>SUM(E2400:AB2400)</f>
        <v>0</v>
      </c>
      <c r="AD2400" s="738"/>
    </row>
    <row r="2401" spans="1:30" ht="12.75" customHeight="1">
      <c r="A2401" s="781"/>
      <c r="B2401" s="782"/>
      <c r="C2401" s="783" t="s">
        <v>158</v>
      </c>
      <c r="D2401" s="783" t="s">
        <v>157</v>
      </c>
      <c r="E2401" s="1334">
        <v>0</v>
      </c>
      <c r="F2401" s="1334">
        <v>0</v>
      </c>
      <c r="G2401" s="1334">
        <v>0</v>
      </c>
      <c r="H2401" s="1335">
        <v>0</v>
      </c>
      <c r="I2401" s="1334">
        <v>0</v>
      </c>
      <c r="J2401" s="1334">
        <v>0</v>
      </c>
      <c r="K2401" s="1334">
        <v>0</v>
      </c>
      <c r="L2401" s="1334">
        <v>0</v>
      </c>
      <c r="M2401" s="1334">
        <v>0</v>
      </c>
      <c r="N2401" s="1335">
        <v>0</v>
      </c>
      <c r="O2401" s="1334">
        <v>0</v>
      </c>
      <c r="P2401" s="1334">
        <v>0</v>
      </c>
      <c r="Q2401" s="1334">
        <v>0</v>
      </c>
      <c r="R2401" s="1334">
        <v>0</v>
      </c>
      <c r="S2401" s="1334">
        <v>0</v>
      </c>
      <c r="T2401" s="1334">
        <v>0</v>
      </c>
      <c r="U2401" s="1334">
        <v>0</v>
      </c>
      <c r="V2401" s="1335">
        <v>0</v>
      </c>
      <c r="W2401" s="1334">
        <v>0</v>
      </c>
      <c r="X2401" s="1334">
        <v>0</v>
      </c>
      <c r="Y2401" s="1334">
        <v>0</v>
      </c>
      <c r="Z2401" s="1334">
        <v>0</v>
      </c>
      <c r="AA2401" s="1334">
        <v>0</v>
      </c>
      <c r="AB2401" s="1334">
        <v>0</v>
      </c>
      <c r="AC2401" s="786">
        <f>SUM(E2401:AB2401)</f>
        <v>0</v>
      </c>
      <c r="AD2401" s="738"/>
    </row>
    <row r="2402" spans="1:30" ht="12.75" customHeight="1">
      <c r="A2402" s="781"/>
      <c r="B2402" s="782"/>
      <c r="C2402" s="783" t="s">
        <v>159</v>
      </c>
      <c r="D2402" s="783" t="s">
        <v>160</v>
      </c>
      <c r="E2402" s="1016">
        <v>0</v>
      </c>
      <c r="F2402" s="1016">
        <v>0</v>
      </c>
      <c r="G2402" s="1016">
        <v>0</v>
      </c>
      <c r="H2402" s="1017">
        <v>0</v>
      </c>
      <c r="I2402" s="1016">
        <v>0</v>
      </c>
      <c r="J2402" s="1016">
        <v>0</v>
      </c>
      <c r="K2402" s="1016">
        <v>0</v>
      </c>
      <c r="L2402" s="1016">
        <v>0</v>
      </c>
      <c r="M2402" s="1016">
        <v>0</v>
      </c>
      <c r="N2402" s="1017">
        <v>0</v>
      </c>
      <c r="O2402" s="1016">
        <v>0</v>
      </c>
      <c r="P2402" s="1016">
        <v>0</v>
      </c>
      <c r="Q2402" s="1016">
        <v>0</v>
      </c>
      <c r="R2402" s="1016">
        <v>0</v>
      </c>
      <c r="S2402" s="1016">
        <v>0</v>
      </c>
      <c r="T2402" s="1016">
        <v>0</v>
      </c>
      <c r="U2402" s="1016">
        <v>0</v>
      </c>
      <c r="V2402" s="1017">
        <v>0</v>
      </c>
      <c r="W2402" s="1016">
        <v>0</v>
      </c>
      <c r="X2402" s="1016">
        <v>0</v>
      </c>
      <c r="Y2402" s="1016">
        <v>0</v>
      </c>
      <c r="Z2402" s="1016">
        <v>0</v>
      </c>
      <c r="AA2402" s="1016">
        <v>0</v>
      </c>
      <c r="AB2402" s="1016">
        <v>0</v>
      </c>
      <c r="AC2402" s="786"/>
    </row>
    <row r="2403" spans="1:30" ht="12.75" customHeight="1">
      <c r="A2403" s="800"/>
      <c r="B2403" s="801"/>
      <c r="C2403" s="802" t="s">
        <v>161</v>
      </c>
      <c r="D2403" s="802"/>
      <c r="E2403" s="879"/>
      <c r="F2403" s="879"/>
      <c r="G2403" s="879"/>
      <c r="H2403" s="919"/>
      <c r="I2403" s="879"/>
      <c r="J2403" s="879"/>
      <c r="K2403" s="879"/>
      <c r="L2403" s="879"/>
      <c r="M2403" s="879"/>
      <c r="N2403" s="919"/>
      <c r="O2403" s="879"/>
      <c r="P2403" s="879"/>
      <c r="Q2403" s="879"/>
      <c r="R2403" s="879"/>
      <c r="S2403" s="879"/>
      <c r="T2403" s="879"/>
      <c r="U2403" s="879"/>
      <c r="V2403" s="919"/>
      <c r="W2403" s="879"/>
      <c r="X2403" s="879"/>
      <c r="Y2403" s="879"/>
      <c r="Z2403" s="879"/>
      <c r="AA2403" s="879"/>
      <c r="AB2403" s="879"/>
      <c r="AC2403" s="805" t="e">
        <f>AC2401/AC2400</f>
        <v>#DIV/0!</v>
      </c>
    </row>
    <row r="2404" spans="1:30" ht="12.75" customHeight="1">
      <c r="A2404" s="775" t="s">
        <v>964</v>
      </c>
      <c r="B2404" s="776" t="s">
        <v>965</v>
      </c>
      <c r="C2404" s="777" t="s">
        <v>156</v>
      </c>
      <c r="D2404" s="777" t="s">
        <v>157</v>
      </c>
      <c r="E2404" s="1338">
        <v>0</v>
      </c>
      <c r="F2404" s="1338">
        <v>0</v>
      </c>
      <c r="G2404" s="1338">
        <v>0</v>
      </c>
      <c r="H2404" s="1339">
        <v>0</v>
      </c>
      <c r="I2404" s="1338">
        <v>0</v>
      </c>
      <c r="J2404" s="1338">
        <v>0</v>
      </c>
      <c r="K2404" s="1338">
        <v>0</v>
      </c>
      <c r="L2404" s="1338">
        <v>0</v>
      </c>
      <c r="M2404" s="1338">
        <v>0</v>
      </c>
      <c r="N2404" s="1339">
        <v>0</v>
      </c>
      <c r="O2404" s="1338">
        <v>0</v>
      </c>
      <c r="P2404" s="1338">
        <v>0</v>
      </c>
      <c r="Q2404" s="1338">
        <v>0</v>
      </c>
      <c r="R2404" s="1338">
        <v>0</v>
      </c>
      <c r="S2404" s="1338">
        <v>0</v>
      </c>
      <c r="T2404" s="1338">
        <v>0</v>
      </c>
      <c r="U2404" s="1338">
        <v>0</v>
      </c>
      <c r="V2404" s="1339">
        <v>0</v>
      </c>
      <c r="W2404" s="1338">
        <v>0</v>
      </c>
      <c r="X2404" s="1338">
        <v>0</v>
      </c>
      <c r="Y2404" s="1338">
        <v>0</v>
      </c>
      <c r="Z2404" s="1338">
        <v>0</v>
      </c>
      <c r="AA2404" s="1338">
        <v>0</v>
      </c>
      <c r="AB2404" s="1338">
        <v>0</v>
      </c>
      <c r="AC2404" s="780">
        <f>SUM(E2404:AB2404)</f>
        <v>0</v>
      </c>
      <c r="AD2404" s="738"/>
    </row>
    <row r="2405" spans="1:30" ht="12.75" customHeight="1">
      <c r="A2405" s="781"/>
      <c r="B2405" s="782"/>
      <c r="C2405" s="783" t="s">
        <v>158</v>
      </c>
      <c r="D2405" s="783" t="s">
        <v>157</v>
      </c>
      <c r="E2405" s="1334">
        <v>0</v>
      </c>
      <c r="F2405" s="1334">
        <v>0</v>
      </c>
      <c r="G2405" s="1334">
        <v>0</v>
      </c>
      <c r="H2405" s="1335">
        <v>0</v>
      </c>
      <c r="I2405" s="1334">
        <v>0</v>
      </c>
      <c r="J2405" s="1334">
        <v>0</v>
      </c>
      <c r="K2405" s="1334">
        <v>0</v>
      </c>
      <c r="L2405" s="1334">
        <v>0</v>
      </c>
      <c r="M2405" s="1334">
        <v>0</v>
      </c>
      <c r="N2405" s="1335">
        <v>0</v>
      </c>
      <c r="O2405" s="1334">
        <v>0</v>
      </c>
      <c r="P2405" s="1334">
        <v>0</v>
      </c>
      <c r="Q2405" s="1334">
        <v>0</v>
      </c>
      <c r="R2405" s="1334">
        <v>0</v>
      </c>
      <c r="S2405" s="1334">
        <v>0</v>
      </c>
      <c r="T2405" s="1334">
        <v>0</v>
      </c>
      <c r="U2405" s="1334">
        <v>0</v>
      </c>
      <c r="V2405" s="1335">
        <v>0</v>
      </c>
      <c r="W2405" s="1334">
        <v>0</v>
      </c>
      <c r="X2405" s="1334">
        <v>0</v>
      </c>
      <c r="Y2405" s="1334">
        <v>0</v>
      </c>
      <c r="Z2405" s="1334">
        <v>0</v>
      </c>
      <c r="AA2405" s="1334">
        <v>0</v>
      </c>
      <c r="AB2405" s="1334">
        <v>0</v>
      </c>
      <c r="AC2405" s="786">
        <f>SUM(E2405:AB2405)</f>
        <v>0</v>
      </c>
      <c r="AD2405" s="738"/>
    </row>
    <row r="2406" spans="1:30" ht="12.75" customHeight="1">
      <c r="A2406" s="781"/>
      <c r="B2406" s="782"/>
      <c r="C2406" s="783" t="s">
        <v>159</v>
      </c>
      <c r="D2406" s="783" t="s">
        <v>160</v>
      </c>
      <c r="E2406" s="1016">
        <v>0</v>
      </c>
      <c r="F2406" s="1016">
        <v>0</v>
      </c>
      <c r="G2406" s="1016">
        <v>0</v>
      </c>
      <c r="H2406" s="1017">
        <v>0</v>
      </c>
      <c r="I2406" s="1016">
        <v>0</v>
      </c>
      <c r="J2406" s="1016">
        <v>0</v>
      </c>
      <c r="K2406" s="1016">
        <v>0</v>
      </c>
      <c r="L2406" s="1016">
        <v>0</v>
      </c>
      <c r="M2406" s="1016">
        <v>0</v>
      </c>
      <c r="N2406" s="1017">
        <v>0</v>
      </c>
      <c r="O2406" s="1016">
        <v>0</v>
      </c>
      <c r="P2406" s="1016">
        <v>0</v>
      </c>
      <c r="Q2406" s="1016">
        <v>0</v>
      </c>
      <c r="R2406" s="1016">
        <v>0</v>
      </c>
      <c r="S2406" s="1016">
        <v>0</v>
      </c>
      <c r="T2406" s="1016">
        <v>0</v>
      </c>
      <c r="U2406" s="1016">
        <v>0</v>
      </c>
      <c r="V2406" s="1017">
        <v>0</v>
      </c>
      <c r="W2406" s="1016">
        <v>0</v>
      </c>
      <c r="X2406" s="1016">
        <v>0</v>
      </c>
      <c r="Y2406" s="1016">
        <v>0</v>
      </c>
      <c r="Z2406" s="1016">
        <v>0</v>
      </c>
      <c r="AA2406" s="1016">
        <v>0</v>
      </c>
      <c r="AB2406" s="1016">
        <v>0</v>
      </c>
      <c r="AC2406" s="786"/>
    </row>
    <row r="2407" spans="1:30" ht="12.75" customHeight="1" thickBot="1">
      <c r="A2407" s="790"/>
      <c r="B2407" s="791"/>
      <c r="C2407" s="795" t="s">
        <v>161</v>
      </c>
      <c r="D2407" s="795"/>
      <c r="E2407" s="938"/>
      <c r="F2407" s="938"/>
      <c r="G2407" s="938"/>
      <c r="H2407" s="968"/>
      <c r="I2407" s="938"/>
      <c r="J2407" s="938"/>
      <c r="K2407" s="938"/>
      <c r="L2407" s="938"/>
      <c r="M2407" s="938"/>
      <c r="N2407" s="968"/>
      <c r="O2407" s="938"/>
      <c r="P2407" s="938"/>
      <c r="Q2407" s="938"/>
      <c r="R2407" s="938"/>
      <c r="S2407" s="938"/>
      <c r="T2407" s="938"/>
      <c r="U2407" s="938"/>
      <c r="V2407" s="968"/>
      <c r="W2407" s="938"/>
      <c r="X2407" s="938"/>
      <c r="Y2407" s="938"/>
      <c r="Z2407" s="938"/>
      <c r="AA2407" s="938"/>
      <c r="AB2407" s="938"/>
      <c r="AC2407" s="798" t="e">
        <f>AC2405/AC2404</f>
        <v>#DIV/0!</v>
      </c>
    </row>
    <row r="2408" spans="1:30" ht="12.75" customHeight="1">
      <c r="A2408" s="775" t="s">
        <v>966</v>
      </c>
      <c r="B2408" s="776" t="s">
        <v>967</v>
      </c>
      <c r="C2408" s="777" t="s">
        <v>156</v>
      </c>
      <c r="D2408" s="777" t="s">
        <v>157</v>
      </c>
      <c r="E2408" s="1164">
        <v>0.72660000000000002</v>
      </c>
      <c r="F2408" s="1164">
        <v>0.73919999999999997</v>
      </c>
      <c r="G2408" s="1164">
        <v>0.6552</v>
      </c>
      <c r="H2408" s="1165">
        <v>0.73080000000000001</v>
      </c>
      <c r="I2408" s="1164">
        <v>0.83579999999999999</v>
      </c>
      <c r="J2408" s="1164">
        <v>0.88619999999999999</v>
      </c>
      <c r="K2408" s="1164">
        <v>0.94920000000000004</v>
      </c>
      <c r="L2408" s="1164">
        <v>1.071</v>
      </c>
      <c r="M2408" s="1164">
        <v>1.1297999999999999</v>
      </c>
      <c r="N2408" s="1165">
        <v>1.2432000000000001</v>
      </c>
      <c r="O2408" s="1164">
        <v>1.1928000000000001</v>
      </c>
      <c r="P2408" s="1164">
        <v>1.1172</v>
      </c>
      <c r="Q2408" s="1164">
        <v>1.2263999999999999</v>
      </c>
      <c r="R2408" s="1164">
        <v>1.1718</v>
      </c>
      <c r="S2408" s="1164">
        <v>1.0289999999999999</v>
      </c>
      <c r="T2408" s="1164">
        <v>0.92400000000000004</v>
      </c>
      <c r="U2408" s="1164">
        <v>1.0542</v>
      </c>
      <c r="V2408" s="1165">
        <v>0.94499999999999995</v>
      </c>
      <c r="W2408" s="1164">
        <v>0.86939999999999995</v>
      </c>
      <c r="X2408" s="1164">
        <v>0.80220000000000002</v>
      </c>
      <c r="Y2408" s="1164">
        <v>0.88200000000000001</v>
      </c>
      <c r="Z2408" s="1164">
        <v>0.85260000000000002</v>
      </c>
      <c r="AA2408" s="1164">
        <v>0.76439999999999997</v>
      </c>
      <c r="AB2408" s="1164">
        <v>0.55859999999999999</v>
      </c>
      <c r="AC2408" s="780">
        <f>SUM(E2408:AB2408)</f>
        <v>22.356599999999993</v>
      </c>
      <c r="AD2408" s="738"/>
    </row>
    <row r="2409" spans="1:30" ht="12.75" customHeight="1">
      <c r="A2409" s="781"/>
      <c r="B2409" s="782"/>
      <c r="C2409" s="783" t="s">
        <v>158</v>
      </c>
      <c r="D2409" s="783" t="s">
        <v>157</v>
      </c>
      <c r="E2409" s="1166">
        <v>2.1924000000000001</v>
      </c>
      <c r="F2409" s="1166">
        <v>2.2134</v>
      </c>
      <c r="G2409" s="1166">
        <v>2.1671999999999998</v>
      </c>
      <c r="H2409" s="988">
        <v>2.1545999999999998</v>
      </c>
      <c r="I2409" s="1166">
        <v>2.1252</v>
      </c>
      <c r="J2409" s="1166">
        <v>2.1</v>
      </c>
      <c r="K2409" s="1166">
        <v>2.0369999999999999</v>
      </c>
      <c r="L2409" s="1166">
        <v>1.9403999999999999</v>
      </c>
      <c r="M2409" s="1166">
        <v>1.8984000000000001</v>
      </c>
      <c r="N2409" s="988">
        <v>1.4994000000000001</v>
      </c>
      <c r="O2409" s="1166">
        <v>1.6044</v>
      </c>
      <c r="P2409" s="1166">
        <v>1.5708</v>
      </c>
      <c r="Q2409" s="1166">
        <v>1.5414000000000001</v>
      </c>
      <c r="R2409" s="1166">
        <v>1.5918000000000001</v>
      </c>
      <c r="S2409" s="1166">
        <v>1.6506000000000001</v>
      </c>
      <c r="T2409" s="1166">
        <v>1.5708</v>
      </c>
      <c r="U2409" s="1166">
        <v>1.6422000000000001</v>
      </c>
      <c r="V2409" s="988">
        <v>1.6883999999999999</v>
      </c>
      <c r="W2409" s="1166">
        <v>1.7303999999999999</v>
      </c>
      <c r="X2409" s="1166">
        <v>1.7136</v>
      </c>
      <c r="Y2409" s="1166">
        <v>1.7849999999999999</v>
      </c>
      <c r="Z2409" s="1166">
        <v>1.8648</v>
      </c>
      <c r="AA2409" s="1166">
        <v>2.0118</v>
      </c>
      <c r="AB2409" s="1166">
        <v>2.0327999999999999</v>
      </c>
      <c r="AC2409" s="786">
        <f>SUM(E2409:AB2409)</f>
        <v>44.326799999999999</v>
      </c>
      <c r="AD2409" s="738"/>
    </row>
    <row r="2410" spans="1:30" ht="12.75" customHeight="1">
      <c r="A2410" s="781"/>
      <c r="B2410" s="782"/>
      <c r="C2410" s="783" t="s">
        <v>159</v>
      </c>
      <c r="D2410" s="783" t="s">
        <v>160</v>
      </c>
      <c r="E2410" s="459">
        <v>40</v>
      </c>
      <c r="F2410" s="459">
        <v>39</v>
      </c>
      <c r="G2410" s="459">
        <v>38</v>
      </c>
      <c r="H2410" s="724">
        <v>38</v>
      </c>
      <c r="I2410" s="459">
        <v>38</v>
      </c>
      <c r="J2410" s="459">
        <v>38</v>
      </c>
      <c r="K2410" s="459">
        <v>38</v>
      </c>
      <c r="L2410" s="459">
        <v>36</v>
      </c>
      <c r="M2410" s="459">
        <v>31</v>
      </c>
      <c r="N2410" s="724">
        <v>34</v>
      </c>
      <c r="O2410" s="459">
        <v>31</v>
      </c>
      <c r="P2410" s="459">
        <v>33</v>
      </c>
      <c r="Q2410" s="459">
        <v>32</v>
      </c>
      <c r="R2410" s="459">
        <v>35</v>
      </c>
      <c r="S2410" s="459">
        <v>32</v>
      </c>
      <c r="T2410" s="459">
        <v>32</v>
      </c>
      <c r="U2410" s="459">
        <v>32</v>
      </c>
      <c r="V2410" s="724">
        <v>32</v>
      </c>
      <c r="W2410" s="459">
        <v>33</v>
      </c>
      <c r="X2410" s="459">
        <v>32</v>
      </c>
      <c r="Y2410" s="459">
        <v>35</v>
      </c>
      <c r="Z2410" s="459">
        <v>35</v>
      </c>
      <c r="AA2410" s="459">
        <v>36</v>
      </c>
      <c r="AB2410" s="459">
        <v>35</v>
      </c>
      <c r="AC2410" s="786"/>
    </row>
    <row r="2411" spans="1:30" ht="12.75" customHeight="1" thickBot="1">
      <c r="A2411" s="790"/>
      <c r="B2411" s="791"/>
      <c r="C2411" s="795" t="s">
        <v>161</v>
      </c>
      <c r="D2411" s="795"/>
      <c r="E2411" s="938"/>
      <c r="F2411" s="938"/>
      <c r="G2411" s="938"/>
      <c r="H2411" s="968"/>
      <c r="I2411" s="938"/>
      <c r="J2411" s="938"/>
      <c r="K2411" s="938"/>
      <c r="L2411" s="938"/>
      <c r="M2411" s="938"/>
      <c r="N2411" s="968"/>
      <c r="O2411" s="938"/>
      <c r="P2411" s="938"/>
      <c r="Q2411" s="938"/>
      <c r="R2411" s="938"/>
      <c r="S2411" s="938"/>
      <c r="T2411" s="938"/>
      <c r="U2411" s="938"/>
      <c r="V2411" s="968"/>
      <c r="W2411" s="938"/>
      <c r="X2411" s="938"/>
      <c r="Y2411" s="938"/>
      <c r="Z2411" s="938"/>
      <c r="AA2411" s="938"/>
      <c r="AB2411" s="938"/>
      <c r="AC2411" s="798">
        <f>AC2409/AC2408</f>
        <v>1.9827165132444116</v>
      </c>
    </row>
    <row r="2412" spans="1:30" ht="12.75" customHeight="1">
      <c r="A2412" s="775" t="s">
        <v>968</v>
      </c>
      <c r="B2412" s="776" t="s">
        <v>969</v>
      </c>
      <c r="C2412" s="777" t="s">
        <v>156</v>
      </c>
      <c r="D2412" s="777" t="s">
        <v>157</v>
      </c>
      <c r="E2412" s="1164">
        <v>0.74339999999999995</v>
      </c>
      <c r="F2412" s="1164">
        <v>0.75180000000000002</v>
      </c>
      <c r="G2412" s="1164">
        <v>0.66779999999999995</v>
      </c>
      <c r="H2412" s="1165">
        <v>0.74760000000000004</v>
      </c>
      <c r="I2412" s="1164">
        <v>0.84419999999999995</v>
      </c>
      <c r="J2412" s="1164">
        <v>0.89880000000000004</v>
      </c>
      <c r="K2412" s="1164">
        <v>0.96179999999999999</v>
      </c>
      <c r="L2412" s="1164">
        <v>1.0793999999999999</v>
      </c>
      <c r="M2412" s="1164">
        <v>1.1424000000000001</v>
      </c>
      <c r="N2412" s="1165">
        <v>1.2516</v>
      </c>
      <c r="O2412" s="1164">
        <v>1.2012</v>
      </c>
      <c r="P2412" s="1164">
        <v>1.1297999999999999</v>
      </c>
      <c r="Q2412" s="1164">
        <v>1.2347999999999999</v>
      </c>
      <c r="R2412" s="1164">
        <v>1.1801999999999999</v>
      </c>
      <c r="S2412" s="1164">
        <v>1.0374000000000001</v>
      </c>
      <c r="T2412" s="1164">
        <v>0.93659999999999999</v>
      </c>
      <c r="U2412" s="1164">
        <v>1.0584</v>
      </c>
      <c r="V2412" s="1165">
        <v>0.95760000000000001</v>
      </c>
      <c r="W2412" s="1164">
        <v>0.87780000000000002</v>
      </c>
      <c r="X2412" s="1164">
        <v>0.81479999999999997</v>
      </c>
      <c r="Y2412" s="1164">
        <v>0.89039999999999997</v>
      </c>
      <c r="Z2412" s="1164">
        <v>0.86099999999999999</v>
      </c>
      <c r="AA2412" s="1164">
        <v>0.77700000000000002</v>
      </c>
      <c r="AB2412" s="1164">
        <v>0.57120000000000004</v>
      </c>
      <c r="AC2412" s="780">
        <f>SUM(E2412:AB2412)</f>
        <v>22.617000000000004</v>
      </c>
      <c r="AD2412" s="738"/>
    </row>
    <row r="2413" spans="1:30" ht="12.75" customHeight="1">
      <c r="A2413" s="781"/>
      <c r="B2413" s="782"/>
      <c r="C2413" s="783" t="s">
        <v>158</v>
      </c>
      <c r="D2413" s="783" t="s">
        <v>157</v>
      </c>
      <c r="E2413" s="1166">
        <v>2.1503999999999999</v>
      </c>
      <c r="F2413" s="1166">
        <v>2.1714000000000002</v>
      </c>
      <c r="G2413" s="1166">
        <v>2.1252</v>
      </c>
      <c r="H2413" s="988">
        <v>2.1168</v>
      </c>
      <c r="I2413" s="1166">
        <v>2.0832000000000002</v>
      </c>
      <c r="J2413" s="1166">
        <v>2.0579999999999998</v>
      </c>
      <c r="K2413" s="1166">
        <v>2.0034000000000001</v>
      </c>
      <c r="L2413" s="1166">
        <v>1.8984000000000001</v>
      </c>
      <c r="M2413" s="1166">
        <v>1.8564000000000001</v>
      </c>
      <c r="N2413" s="988">
        <v>1.4658</v>
      </c>
      <c r="O2413" s="1166">
        <v>1.5666</v>
      </c>
      <c r="P2413" s="1166">
        <v>1.5329999999999999</v>
      </c>
      <c r="Q2413" s="1166">
        <v>1.5036</v>
      </c>
      <c r="R2413" s="1166">
        <v>1.5498000000000001</v>
      </c>
      <c r="S2413" s="1166">
        <v>1.6128</v>
      </c>
      <c r="T2413" s="1166">
        <v>1.5329999999999999</v>
      </c>
      <c r="U2413" s="1166">
        <v>1.6044</v>
      </c>
      <c r="V2413" s="988">
        <v>1.6506000000000001</v>
      </c>
      <c r="W2413" s="1166">
        <v>1.6883999999999999</v>
      </c>
      <c r="X2413" s="1166">
        <v>1.68</v>
      </c>
      <c r="Y2413" s="1166">
        <v>1.7430000000000001</v>
      </c>
      <c r="Z2413" s="1166">
        <v>1.8228</v>
      </c>
      <c r="AA2413" s="1166">
        <v>1.974</v>
      </c>
      <c r="AB2413" s="1166">
        <v>1.9865999999999999</v>
      </c>
      <c r="AC2413" s="786">
        <f>SUM(E2413:AB2413)</f>
        <v>43.377600000000001</v>
      </c>
      <c r="AD2413" s="738"/>
    </row>
    <row r="2414" spans="1:30" ht="12.75" customHeight="1">
      <c r="A2414" s="781"/>
      <c r="B2414" s="782"/>
      <c r="C2414" s="783" t="s">
        <v>159</v>
      </c>
      <c r="D2414" s="783" t="s">
        <v>160</v>
      </c>
      <c r="E2414" s="459">
        <v>37</v>
      </c>
      <c r="F2414" s="459">
        <v>36</v>
      </c>
      <c r="G2414" s="459">
        <v>34</v>
      </c>
      <c r="H2414" s="724">
        <v>35</v>
      </c>
      <c r="I2414" s="459">
        <v>35</v>
      </c>
      <c r="J2414" s="459">
        <v>35</v>
      </c>
      <c r="K2414" s="459">
        <v>35</v>
      </c>
      <c r="L2414" s="459">
        <v>34</v>
      </c>
      <c r="M2414" s="459">
        <v>29</v>
      </c>
      <c r="N2414" s="724">
        <v>33</v>
      </c>
      <c r="O2414" s="459">
        <v>29</v>
      </c>
      <c r="P2414" s="459">
        <v>32</v>
      </c>
      <c r="Q2414" s="459">
        <v>31</v>
      </c>
      <c r="R2414" s="459">
        <v>33</v>
      </c>
      <c r="S2414" s="459">
        <v>30</v>
      </c>
      <c r="T2414" s="459">
        <v>30</v>
      </c>
      <c r="U2414" s="459">
        <v>30</v>
      </c>
      <c r="V2414" s="724">
        <v>30</v>
      </c>
      <c r="W2414" s="459">
        <v>30</v>
      </c>
      <c r="X2414" s="459">
        <v>29</v>
      </c>
      <c r="Y2414" s="459">
        <v>33</v>
      </c>
      <c r="Z2414" s="459">
        <v>32</v>
      </c>
      <c r="AA2414" s="459">
        <v>32</v>
      </c>
      <c r="AB2414" s="459">
        <v>32</v>
      </c>
      <c r="AC2414" s="786"/>
    </row>
    <row r="2415" spans="1:30" ht="12.75" customHeight="1" thickBot="1">
      <c r="A2415" s="790"/>
      <c r="B2415" s="791"/>
      <c r="C2415" s="795" t="s">
        <v>161</v>
      </c>
      <c r="D2415" s="795"/>
      <c r="E2415" s="938"/>
      <c r="F2415" s="938"/>
      <c r="G2415" s="938"/>
      <c r="H2415" s="968"/>
      <c r="I2415" s="938"/>
      <c r="J2415" s="938"/>
      <c r="K2415" s="938"/>
      <c r="L2415" s="938"/>
      <c r="M2415" s="938"/>
      <c r="N2415" s="968"/>
      <c r="O2415" s="938"/>
      <c r="P2415" s="938"/>
      <c r="Q2415" s="938"/>
      <c r="R2415" s="938"/>
      <c r="S2415" s="938"/>
      <c r="T2415" s="938"/>
      <c r="U2415" s="938"/>
      <c r="V2415" s="968"/>
      <c r="W2415" s="938"/>
      <c r="X2415" s="938"/>
      <c r="Y2415" s="938"/>
      <c r="Z2415" s="938"/>
      <c r="AA2415" s="938"/>
      <c r="AB2415" s="938"/>
      <c r="AC2415" s="798">
        <f>AC2413/AC2412</f>
        <v>1.9179201485608168</v>
      </c>
    </row>
    <row r="2416" spans="1:30" ht="12.75" customHeight="1">
      <c r="A2416" s="775" t="s">
        <v>970</v>
      </c>
      <c r="B2416" s="776"/>
      <c r="C2416" s="777" t="s">
        <v>156</v>
      </c>
      <c r="D2416" s="777" t="s">
        <v>157</v>
      </c>
      <c r="E2416" s="1164">
        <v>1.17</v>
      </c>
      <c r="F2416" s="1164">
        <v>0.92</v>
      </c>
      <c r="G2416" s="1164">
        <v>0.96</v>
      </c>
      <c r="H2416" s="1165">
        <v>1.02</v>
      </c>
      <c r="I2416" s="1164">
        <v>0.78</v>
      </c>
      <c r="J2416" s="1164">
        <v>1.1200000000000001</v>
      </c>
      <c r="K2416" s="1164">
        <v>1.46</v>
      </c>
      <c r="L2416" s="1164">
        <v>1.32</v>
      </c>
      <c r="M2416" s="1164">
        <v>1.41</v>
      </c>
      <c r="N2416" s="1165">
        <v>1.0900000000000001</v>
      </c>
      <c r="O2416" s="1164">
        <v>1.27</v>
      </c>
      <c r="P2416" s="1164">
        <v>1.36</v>
      </c>
      <c r="Q2416" s="1164">
        <v>1.25</v>
      </c>
      <c r="R2416" s="1164">
        <v>1.08</v>
      </c>
      <c r="S2416" s="1164">
        <v>1.24</v>
      </c>
      <c r="T2416" s="1164">
        <v>1.27</v>
      </c>
      <c r="U2416" s="1164">
        <v>1.44</v>
      </c>
      <c r="V2416" s="1165">
        <v>0.94</v>
      </c>
      <c r="W2416" s="1164">
        <v>1.23</v>
      </c>
      <c r="X2416" s="1164">
        <v>1.1599999999999999</v>
      </c>
      <c r="Y2416" s="1164">
        <v>1.2</v>
      </c>
      <c r="Z2416" s="1164">
        <v>1.32</v>
      </c>
      <c r="AA2416" s="1164">
        <v>1.1499999999999999</v>
      </c>
      <c r="AB2416" s="1164">
        <v>1.32</v>
      </c>
      <c r="AC2416" s="780"/>
      <c r="AD2416" s="738"/>
    </row>
    <row r="2417" spans="1:31" ht="12.75" customHeight="1">
      <c r="A2417" s="781"/>
      <c r="B2417" s="782"/>
      <c r="C2417" s="783" t="s">
        <v>158</v>
      </c>
      <c r="D2417" s="783" t="s">
        <v>157</v>
      </c>
      <c r="E2417" s="1166">
        <v>2.87</v>
      </c>
      <c r="F2417" s="1166">
        <v>2.81</v>
      </c>
      <c r="G2417" s="1166">
        <v>2.4</v>
      </c>
      <c r="H2417" s="988">
        <v>2.37</v>
      </c>
      <c r="I2417" s="1166">
        <v>2.63</v>
      </c>
      <c r="J2417" s="1166">
        <v>2.6</v>
      </c>
      <c r="K2417" s="1166">
        <v>2.39</v>
      </c>
      <c r="L2417" s="1166">
        <v>2.4300000000000002</v>
      </c>
      <c r="M2417" s="1166">
        <v>2.15</v>
      </c>
      <c r="N2417" s="988">
        <v>2.04</v>
      </c>
      <c r="O2417" s="1166">
        <v>2.08</v>
      </c>
      <c r="P2417" s="1166">
        <v>2.16</v>
      </c>
      <c r="Q2417" s="1166">
        <v>2.33</v>
      </c>
      <c r="R2417" s="1166">
        <v>2.37</v>
      </c>
      <c r="S2417" s="1166">
        <v>2.2400000000000002</v>
      </c>
      <c r="T2417" s="1166">
        <v>1.97</v>
      </c>
      <c r="U2417" s="1166">
        <v>1.99</v>
      </c>
      <c r="V2417" s="988">
        <v>2.2799999999999998</v>
      </c>
      <c r="W2417" s="1166">
        <v>2.21</v>
      </c>
      <c r="X2417" s="1166">
        <v>1.97</v>
      </c>
      <c r="Y2417" s="1166">
        <v>2.2999999999999998</v>
      </c>
      <c r="Z2417" s="1166">
        <v>2.41</v>
      </c>
      <c r="AA2417" s="1166">
        <v>2.44</v>
      </c>
      <c r="AB2417" s="1166">
        <v>2.4</v>
      </c>
      <c r="AC2417" s="786"/>
      <c r="AD2417" s="738"/>
    </row>
    <row r="2418" spans="1:31" ht="12.75" customHeight="1">
      <c r="A2418" s="781"/>
      <c r="B2418" s="782"/>
      <c r="C2418" s="783" t="s">
        <v>159</v>
      </c>
      <c r="D2418" s="783" t="s">
        <v>160</v>
      </c>
      <c r="E2418" s="459">
        <v>36</v>
      </c>
      <c r="F2418" s="459">
        <v>35</v>
      </c>
      <c r="G2418" s="459">
        <v>34</v>
      </c>
      <c r="H2418" s="724">
        <v>35</v>
      </c>
      <c r="I2418" s="459">
        <v>34</v>
      </c>
      <c r="J2418" s="459">
        <v>35</v>
      </c>
      <c r="K2418" s="459">
        <v>35</v>
      </c>
      <c r="L2418" s="459">
        <v>33</v>
      </c>
      <c r="M2418" s="459">
        <v>29</v>
      </c>
      <c r="N2418" s="724">
        <v>33</v>
      </c>
      <c r="O2418" s="459">
        <v>29</v>
      </c>
      <c r="P2418" s="459">
        <v>32</v>
      </c>
      <c r="Q2418" s="459">
        <v>30</v>
      </c>
      <c r="R2418" s="459">
        <v>32</v>
      </c>
      <c r="S2418" s="459">
        <v>30</v>
      </c>
      <c r="T2418" s="459">
        <v>29</v>
      </c>
      <c r="U2418" s="459">
        <v>29</v>
      </c>
      <c r="V2418" s="724">
        <v>29</v>
      </c>
      <c r="W2418" s="459">
        <v>30</v>
      </c>
      <c r="X2418" s="459">
        <v>29</v>
      </c>
      <c r="Y2418" s="459">
        <v>32</v>
      </c>
      <c r="Z2418" s="459">
        <v>32</v>
      </c>
      <c r="AA2418" s="459">
        <v>32</v>
      </c>
      <c r="AB2418" s="459">
        <v>31</v>
      </c>
      <c r="AC2418" s="786"/>
    </row>
    <row r="2419" spans="1:31" ht="12.75" customHeight="1" thickBot="1">
      <c r="A2419" s="800"/>
      <c r="B2419" s="801"/>
      <c r="C2419" s="802" t="s">
        <v>161</v>
      </c>
      <c r="D2419" s="802"/>
      <c r="E2419" s="879"/>
      <c r="F2419" s="879"/>
      <c r="G2419" s="879"/>
      <c r="H2419" s="919"/>
      <c r="I2419" s="879"/>
      <c r="J2419" s="879"/>
      <c r="K2419" s="879"/>
      <c r="L2419" s="879"/>
      <c r="M2419" s="879"/>
      <c r="N2419" s="919"/>
      <c r="O2419" s="879"/>
      <c r="P2419" s="879"/>
      <c r="Q2419" s="879"/>
      <c r="R2419" s="879"/>
      <c r="S2419" s="879"/>
      <c r="T2419" s="879"/>
      <c r="U2419" s="879"/>
      <c r="V2419" s="919"/>
      <c r="W2419" s="879"/>
      <c r="X2419" s="879"/>
      <c r="Y2419" s="879"/>
      <c r="Z2419" s="879"/>
      <c r="AA2419" s="879"/>
      <c r="AB2419" s="879"/>
      <c r="AC2419" s="805"/>
    </row>
    <row r="2420" spans="1:31" s="738" customFormat="1" ht="12.75" customHeight="1" thickBot="1">
      <c r="A2420" s="978" t="s">
        <v>648</v>
      </c>
      <c r="B2420" s="979"/>
      <c r="C2420" s="980"/>
      <c r="D2420" s="980"/>
      <c r="E2420" s="1344">
        <v>1</v>
      </c>
      <c r="F2420" s="1344">
        <v>2</v>
      </c>
      <c r="G2420" s="1344">
        <v>3</v>
      </c>
      <c r="H2420" s="1344">
        <v>4</v>
      </c>
      <c r="I2420" s="1344">
        <v>5</v>
      </c>
      <c r="J2420" s="1344">
        <v>6</v>
      </c>
      <c r="K2420" s="1344">
        <v>7</v>
      </c>
      <c r="L2420" s="1344">
        <v>8</v>
      </c>
      <c r="M2420" s="1344">
        <v>9</v>
      </c>
      <c r="N2420" s="1344">
        <v>10</v>
      </c>
      <c r="O2420" s="1344">
        <v>11</v>
      </c>
      <c r="P2420" s="1344">
        <v>12</v>
      </c>
      <c r="Q2420" s="1344">
        <v>13</v>
      </c>
      <c r="R2420" s="1344">
        <v>14</v>
      </c>
      <c r="S2420" s="1344">
        <v>15</v>
      </c>
      <c r="T2420" s="1344">
        <v>16</v>
      </c>
      <c r="U2420" s="1344">
        <v>17</v>
      </c>
      <c r="V2420" s="1344">
        <v>18</v>
      </c>
      <c r="W2420" s="1344">
        <v>19</v>
      </c>
      <c r="X2420" s="1344">
        <v>20</v>
      </c>
      <c r="Y2420" s="1344">
        <v>21</v>
      </c>
      <c r="Z2420" s="1344">
        <v>22</v>
      </c>
      <c r="AA2420" s="1344">
        <v>23</v>
      </c>
      <c r="AB2420" s="1344">
        <v>24</v>
      </c>
      <c r="AC2420" s="982"/>
    </row>
    <row r="2421" spans="1:31" s="738" customFormat="1" ht="12.75" customHeight="1">
      <c r="A2421" s="827" t="s">
        <v>240</v>
      </c>
      <c r="B2421" s="828"/>
      <c r="C2421" s="829" t="s">
        <v>164</v>
      </c>
      <c r="D2421" s="829" t="s">
        <v>160</v>
      </c>
      <c r="E2421" s="829">
        <v>6.02</v>
      </c>
      <c r="F2421" s="829">
        <v>6.01</v>
      </c>
      <c r="G2421" s="829">
        <v>6.03</v>
      </c>
      <c r="H2421" s="829">
        <v>6.03</v>
      </c>
      <c r="I2421" s="829">
        <v>6.01</v>
      </c>
      <c r="J2421" s="829">
        <v>6.02</v>
      </c>
      <c r="K2421" s="829">
        <v>6.01</v>
      </c>
      <c r="L2421" s="829">
        <v>6.02</v>
      </c>
      <c r="M2421" s="829">
        <v>6.02</v>
      </c>
      <c r="N2421" s="829">
        <v>6.02</v>
      </c>
      <c r="O2421" s="829">
        <v>6.01</v>
      </c>
      <c r="P2421" s="829">
        <v>6.02</v>
      </c>
      <c r="Q2421" s="829">
        <v>6.03</v>
      </c>
      <c r="R2421" s="829">
        <v>6.01</v>
      </c>
      <c r="S2421" s="829">
        <v>6.01</v>
      </c>
      <c r="T2421" s="829">
        <v>6.02</v>
      </c>
      <c r="U2421" s="829">
        <v>6.04</v>
      </c>
      <c r="V2421" s="829">
        <v>6.01</v>
      </c>
      <c r="W2421" s="829">
        <v>6.01</v>
      </c>
      <c r="X2421" s="829">
        <v>6.02</v>
      </c>
      <c r="Y2421" s="829">
        <v>6.02</v>
      </c>
      <c r="Z2421" s="829">
        <v>6.03</v>
      </c>
      <c r="AA2421" s="829">
        <v>6.02</v>
      </c>
      <c r="AB2421" s="829">
        <v>6.03</v>
      </c>
      <c r="AC2421" s="1186"/>
      <c r="AD2421" s="737">
        <f>MAX(E2421:AB2421)</f>
        <v>6.04</v>
      </c>
      <c r="AE2421" s="737">
        <f>MIN(E2421:AB2421)</f>
        <v>6.01</v>
      </c>
    </row>
    <row r="2422" spans="1:31" s="738" customFormat="1" ht="12.75" customHeight="1">
      <c r="A2422" s="830" t="s">
        <v>241</v>
      </c>
      <c r="B2422" s="831"/>
      <c r="C2422" s="792" t="s">
        <v>164</v>
      </c>
      <c r="D2422" s="792" t="s">
        <v>160</v>
      </c>
      <c r="E2422" s="792">
        <v>6.02</v>
      </c>
      <c r="F2422" s="792">
        <v>6.01</v>
      </c>
      <c r="G2422" s="792">
        <v>6.03</v>
      </c>
      <c r="H2422" s="792">
        <v>6.03</v>
      </c>
      <c r="I2422" s="792">
        <v>6.01</v>
      </c>
      <c r="J2422" s="792">
        <v>6.02</v>
      </c>
      <c r="K2422" s="792">
        <v>6.01</v>
      </c>
      <c r="L2422" s="792">
        <v>6.02</v>
      </c>
      <c r="M2422" s="792">
        <v>6.02</v>
      </c>
      <c r="N2422" s="792">
        <v>6.02</v>
      </c>
      <c r="O2422" s="792">
        <v>6.01</v>
      </c>
      <c r="P2422" s="792">
        <v>6.02</v>
      </c>
      <c r="Q2422" s="792">
        <v>6.03</v>
      </c>
      <c r="R2422" s="792">
        <v>6.01</v>
      </c>
      <c r="S2422" s="792">
        <v>6.01</v>
      </c>
      <c r="T2422" s="792">
        <v>6.02</v>
      </c>
      <c r="U2422" s="792">
        <v>6.04</v>
      </c>
      <c r="V2422" s="792">
        <v>6.01</v>
      </c>
      <c r="W2422" s="792">
        <v>6.01</v>
      </c>
      <c r="X2422" s="792">
        <v>6.02</v>
      </c>
      <c r="Y2422" s="792">
        <v>6.02</v>
      </c>
      <c r="Z2422" s="792">
        <v>6.03</v>
      </c>
      <c r="AA2422" s="792">
        <v>6.02</v>
      </c>
      <c r="AB2422" s="792">
        <v>6.03</v>
      </c>
      <c r="AC2422" s="1143"/>
    </row>
    <row r="2423" spans="1:31" ht="12.75" customHeight="1">
      <c r="A2423" s="775" t="s">
        <v>971</v>
      </c>
      <c r="B2423" s="1023" t="s">
        <v>972</v>
      </c>
      <c r="C2423" s="847" t="s">
        <v>156</v>
      </c>
      <c r="D2423" s="847" t="s">
        <v>157</v>
      </c>
      <c r="E2423" s="909">
        <v>0</v>
      </c>
      <c r="F2423" s="909">
        <v>0</v>
      </c>
      <c r="G2423" s="909">
        <v>0</v>
      </c>
      <c r="H2423" s="939">
        <v>0</v>
      </c>
      <c r="I2423" s="909">
        <v>0</v>
      </c>
      <c r="J2423" s="909">
        <v>0</v>
      </c>
      <c r="K2423" s="909">
        <v>0</v>
      </c>
      <c r="L2423" s="909">
        <v>0</v>
      </c>
      <c r="M2423" s="909">
        <v>0</v>
      </c>
      <c r="N2423" s="939">
        <v>0</v>
      </c>
      <c r="O2423" s="909">
        <v>0</v>
      </c>
      <c r="P2423" s="909">
        <v>0</v>
      </c>
      <c r="Q2423" s="909">
        <v>0</v>
      </c>
      <c r="R2423" s="909">
        <v>0</v>
      </c>
      <c r="S2423" s="909">
        <v>0</v>
      </c>
      <c r="T2423" s="909">
        <v>0</v>
      </c>
      <c r="U2423" s="909">
        <v>0</v>
      </c>
      <c r="V2423" s="939">
        <v>0</v>
      </c>
      <c r="W2423" s="909">
        <v>0</v>
      </c>
      <c r="X2423" s="909">
        <v>0</v>
      </c>
      <c r="Y2423" s="909">
        <v>0</v>
      </c>
      <c r="Z2423" s="909">
        <v>0</v>
      </c>
      <c r="AA2423" s="909">
        <v>0</v>
      </c>
      <c r="AB2423" s="909">
        <v>0</v>
      </c>
      <c r="AC2423" s="780">
        <f>SUM(E2423:AB2423)</f>
        <v>0</v>
      </c>
    </row>
    <row r="2424" spans="1:31" ht="12.75" customHeight="1">
      <c r="A2424" s="781"/>
      <c r="B2424" s="1024"/>
      <c r="C2424" s="998" t="s">
        <v>158</v>
      </c>
      <c r="D2424" s="998" t="s">
        <v>157</v>
      </c>
      <c r="E2424" s="948">
        <v>0</v>
      </c>
      <c r="F2424" s="948">
        <v>0</v>
      </c>
      <c r="G2424" s="948">
        <v>0</v>
      </c>
      <c r="H2424" s="940">
        <v>0</v>
      </c>
      <c r="I2424" s="948">
        <v>0</v>
      </c>
      <c r="J2424" s="948">
        <v>0</v>
      </c>
      <c r="K2424" s="948">
        <v>0</v>
      </c>
      <c r="L2424" s="948">
        <v>0</v>
      </c>
      <c r="M2424" s="948">
        <v>0</v>
      </c>
      <c r="N2424" s="940">
        <v>0</v>
      </c>
      <c r="O2424" s="948">
        <v>0</v>
      </c>
      <c r="P2424" s="948">
        <v>0</v>
      </c>
      <c r="Q2424" s="948">
        <v>0</v>
      </c>
      <c r="R2424" s="948">
        <v>0</v>
      </c>
      <c r="S2424" s="948">
        <v>0</v>
      </c>
      <c r="T2424" s="948">
        <v>0</v>
      </c>
      <c r="U2424" s="948">
        <v>0</v>
      </c>
      <c r="V2424" s="940">
        <v>0</v>
      </c>
      <c r="W2424" s="948">
        <v>0</v>
      </c>
      <c r="X2424" s="948">
        <v>0</v>
      </c>
      <c r="Y2424" s="948">
        <v>0</v>
      </c>
      <c r="Z2424" s="948">
        <v>0</v>
      </c>
      <c r="AA2424" s="948">
        <v>0</v>
      </c>
      <c r="AB2424" s="948">
        <v>0</v>
      </c>
      <c r="AC2424" s="786">
        <f>SUM(E2424:AB2424)</f>
        <v>0</v>
      </c>
    </row>
    <row r="2425" spans="1:31" ht="12.75" customHeight="1">
      <c r="A2425" s="781"/>
      <c r="B2425" s="1024"/>
      <c r="C2425" s="783" t="s">
        <v>159</v>
      </c>
      <c r="D2425" s="783" t="s">
        <v>160</v>
      </c>
      <c r="E2425" s="1016">
        <v>0</v>
      </c>
      <c r="F2425" s="1016">
        <v>0</v>
      </c>
      <c r="G2425" s="1016">
        <v>0</v>
      </c>
      <c r="H2425" s="1017">
        <v>0</v>
      </c>
      <c r="I2425" s="1016">
        <v>0</v>
      </c>
      <c r="J2425" s="1016">
        <v>0</v>
      </c>
      <c r="K2425" s="1016">
        <v>0</v>
      </c>
      <c r="L2425" s="1016">
        <v>0</v>
      </c>
      <c r="M2425" s="1016">
        <v>0</v>
      </c>
      <c r="N2425" s="1017">
        <v>0</v>
      </c>
      <c r="O2425" s="1016">
        <v>0</v>
      </c>
      <c r="P2425" s="1016">
        <v>0</v>
      </c>
      <c r="Q2425" s="1016">
        <v>0</v>
      </c>
      <c r="R2425" s="1016">
        <v>0</v>
      </c>
      <c r="S2425" s="1016">
        <v>0</v>
      </c>
      <c r="T2425" s="1016">
        <v>0</v>
      </c>
      <c r="U2425" s="1016">
        <v>0</v>
      </c>
      <c r="V2425" s="1017">
        <v>0</v>
      </c>
      <c r="W2425" s="1016">
        <v>0</v>
      </c>
      <c r="X2425" s="1016">
        <v>0</v>
      </c>
      <c r="Y2425" s="1016">
        <v>0</v>
      </c>
      <c r="Z2425" s="1016">
        <v>0</v>
      </c>
      <c r="AA2425" s="1016">
        <v>0</v>
      </c>
      <c r="AB2425" s="1016">
        <v>0</v>
      </c>
      <c r="AC2425" s="786"/>
    </row>
    <row r="2426" spans="1:31" ht="12.75" customHeight="1">
      <c r="A2426" s="800"/>
      <c r="B2426" s="1026"/>
      <c r="C2426" s="844" t="s">
        <v>161</v>
      </c>
      <c r="D2426" s="844"/>
      <c r="E2426" s="879" t="e">
        <f t="shared" ref="E2426:AC2426" si="666">E2424/E2423</f>
        <v>#DIV/0!</v>
      </c>
      <c r="F2426" s="879" t="e">
        <f t="shared" si="666"/>
        <v>#DIV/0!</v>
      </c>
      <c r="G2426" s="879" t="e">
        <f t="shared" si="666"/>
        <v>#DIV/0!</v>
      </c>
      <c r="H2426" s="919" t="e">
        <f t="shared" si="666"/>
        <v>#DIV/0!</v>
      </c>
      <c r="I2426" s="879" t="e">
        <f t="shared" si="666"/>
        <v>#DIV/0!</v>
      </c>
      <c r="J2426" s="879" t="e">
        <f t="shared" si="666"/>
        <v>#DIV/0!</v>
      </c>
      <c r="K2426" s="879" t="e">
        <f t="shared" si="666"/>
        <v>#DIV/0!</v>
      </c>
      <c r="L2426" s="879" t="e">
        <f t="shared" si="666"/>
        <v>#DIV/0!</v>
      </c>
      <c r="M2426" s="879" t="e">
        <f t="shared" si="666"/>
        <v>#DIV/0!</v>
      </c>
      <c r="N2426" s="919" t="e">
        <f t="shared" si="666"/>
        <v>#DIV/0!</v>
      </c>
      <c r="O2426" s="879" t="e">
        <f t="shared" si="666"/>
        <v>#DIV/0!</v>
      </c>
      <c r="P2426" s="879" t="e">
        <f t="shared" si="666"/>
        <v>#DIV/0!</v>
      </c>
      <c r="Q2426" s="879" t="e">
        <f t="shared" si="666"/>
        <v>#DIV/0!</v>
      </c>
      <c r="R2426" s="879" t="e">
        <f t="shared" si="666"/>
        <v>#DIV/0!</v>
      </c>
      <c r="S2426" s="879" t="e">
        <f t="shared" si="666"/>
        <v>#DIV/0!</v>
      </c>
      <c r="T2426" s="879" t="e">
        <f t="shared" si="666"/>
        <v>#DIV/0!</v>
      </c>
      <c r="U2426" s="879" t="e">
        <f t="shared" si="666"/>
        <v>#DIV/0!</v>
      </c>
      <c r="V2426" s="919" t="e">
        <f t="shared" si="666"/>
        <v>#DIV/0!</v>
      </c>
      <c r="W2426" s="879" t="e">
        <f t="shared" si="666"/>
        <v>#DIV/0!</v>
      </c>
      <c r="X2426" s="879" t="e">
        <f t="shared" si="666"/>
        <v>#DIV/0!</v>
      </c>
      <c r="Y2426" s="879" t="e">
        <f t="shared" si="666"/>
        <v>#DIV/0!</v>
      </c>
      <c r="Z2426" s="879" t="e">
        <f t="shared" si="666"/>
        <v>#DIV/0!</v>
      </c>
      <c r="AA2426" s="879" t="e">
        <f t="shared" si="666"/>
        <v>#DIV/0!</v>
      </c>
      <c r="AB2426" s="879" t="e">
        <f t="shared" si="666"/>
        <v>#DIV/0!</v>
      </c>
      <c r="AC2426" s="805" t="e">
        <f t="shared" si="666"/>
        <v>#DIV/0!</v>
      </c>
    </row>
    <row r="2427" spans="1:31" ht="12.75" customHeight="1">
      <c r="A2427" s="865" t="s">
        <v>973</v>
      </c>
      <c r="B2427" s="1024" t="s">
        <v>974</v>
      </c>
      <c r="C2427" s="857" t="s">
        <v>156</v>
      </c>
      <c r="D2427" s="857" t="s">
        <v>157</v>
      </c>
      <c r="E2427" s="915">
        <v>0</v>
      </c>
      <c r="F2427" s="915">
        <v>0</v>
      </c>
      <c r="G2427" s="915">
        <v>0</v>
      </c>
      <c r="H2427" s="943">
        <v>0</v>
      </c>
      <c r="I2427" s="915">
        <v>0</v>
      </c>
      <c r="J2427" s="915">
        <v>0</v>
      </c>
      <c r="K2427" s="915">
        <v>0</v>
      </c>
      <c r="L2427" s="915">
        <v>0</v>
      </c>
      <c r="M2427" s="915">
        <v>0</v>
      </c>
      <c r="N2427" s="943">
        <v>0</v>
      </c>
      <c r="O2427" s="915">
        <v>0</v>
      </c>
      <c r="P2427" s="915">
        <v>0</v>
      </c>
      <c r="Q2427" s="915">
        <v>0</v>
      </c>
      <c r="R2427" s="915">
        <v>0</v>
      </c>
      <c r="S2427" s="915">
        <v>0</v>
      </c>
      <c r="T2427" s="915">
        <v>0</v>
      </c>
      <c r="U2427" s="915">
        <v>0</v>
      </c>
      <c r="V2427" s="943">
        <v>0</v>
      </c>
      <c r="W2427" s="915">
        <v>0</v>
      </c>
      <c r="X2427" s="915">
        <v>0</v>
      </c>
      <c r="Y2427" s="915">
        <v>0</v>
      </c>
      <c r="Z2427" s="915">
        <v>0</v>
      </c>
      <c r="AA2427" s="915">
        <v>0</v>
      </c>
      <c r="AB2427" s="915">
        <v>0</v>
      </c>
      <c r="AC2427" s="841">
        <f>SUM(E2427:AB2427)</f>
        <v>0</v>
      </c>
    </row>
    <row r="2428" spans="1:31" ht="12.75" customHeight="1">
      <c r="A2428" s="781"/>
      <c r="B2428" s="1024"/>
      <c r="C2428" s="783" t="s">
        <v>158</v>
      </c>
      <c r="D2428" s="783" t="s">
        <v>157</v>
      </c>
      <c r="E2428" s="948">
        <v>0</v>
      </c>
      <c r="F2428" s="948">
        <v>0</v>
      </c>
      <c r="G2428" s="948">
        <v>0</v>
      </c>
      <c r="H2428" s="940">
        <v>0</v>
      </c>
      <c r="I2428" s="948">
        <v>0</v>
      </c>
      <c r="J2428" s="948">
        <v>0</v>
      </c>
      <c r="K2428" s="948">
        <v>0</v>
      </c>
      <c r="L2428" s="948">
        <v>0</v>
      </c>
      <c r="M2428" s="948">
        <v>0</v>
      </c>
      <c r="N2428" s="940">
        <v>0</v>
      </c>
      <c r="O2428" s="948">
        <v>0</v>
      </c>
      <c r="P2428" s="948">
        <v>0</v>
      </c>
      <c r="Q2428" s="948">
        <v>0</v>
      </c>
      <c r="R2428" s="948">
        <v>0</v>
      </c>
      <c r="S2428" s="948">
        <v>0</v>
      </c>
      <c r="T2428" s="948">
        <v>0</v>
      </c>
      <c r="U2428" s="948">
        <v>0</v>
      </c>
      <c r="V2428" s="940">
        <v>0</v>
      </c>
      <c r="W2428" s="948">
        <v>0</v>
      </c>
      <c r="X2428" s="948">
        <v>0</v>
      </c>
      <c r="Y2428" s="948">
        <v>0</v>
      </c>
      <c r="Z2428" s="948">
        <v>0</v>
      </c>
      <c r="AA2428" s="948">
        <v>0</v>
      </c>
      <c r="AB2428" s="948">
        <v>0</v>
      </c>
      <c r="AC2428" s="786">
        <f>SUM(E2428:AB2428)</f>
        <v>0</v>
      </c>
    </row>
    <row r="2429" spans="1:31" ht="12.75" customHeight="1">
      <c r="A2429" s="781"/>
      <c r="B2429" s="1024"/>
      <c r="C2429" s="783" t="s">
        <v>159</v>
      </c>
      <c r="D2429" s="783" t="s">
        <v>160</v>
      </c>
      <c r="E2429" s="1016">
        <v>0</v>
      </c>
      <c r="F2429" s="1016">
        <v>0</v>
      </c>
      <c r="G2429" s="1016">
        <v>0</v>
      </c>
      <c r="H2429" s="1017">
        <v>0</v>
      </c>
      <c r="I2429" s="1016">
        <v>0</v>
      </c>
      <c r="J2429" s="1016">
        <v>0</v>
      </c>
      <c r="K2429" s="1016">
        <v>0</v>
      </c>
      <c r="L2429" s="1016">
        <v>0</v>
      </c>
      <c r="M2429" s="1016">
        <v>0</v>
      </c>
      <c r="N2429" s="1017">
        <v>0</v>
      </c>
      <c r="O2429" s="1016">
        <v>0</v>
      </c>
      <c r="P2429" s="1016">
        <v>0</v>
      </c>
      <c r="Q2429" s="1016">
        <v>0</v>
      </c>
      <c r="R2429" s="1016">
        <v>0</v>
      </c>
      <c r="S2429" s="1016">
        <v>0</v>
      </c>
      <c r="T2429" s="1016">
        <v>0</v>
      </c>
      <c r="U2429" s="1016">
        <v>0</v>
      </c>
      <c r="V2429" s="1017">
        <v>0</v>
      </c>
      <c r="W2429" s="1016">
        <v>0</v>
      </c>
      <c r="X2429" s="1016">
        <v>0</v>
      </c>
      <c r="Y2429" s="1016">
        <v>0</v>
      </c>
      <c r="Z2429" s="1016">
        <v>0</v>
      </c>
      <c r="AA2429" s="1016">
        <v>0</v>
      </c>
      <c r="AB2429" s="1016">
        <v>0</v>
      </c>
      <c r="AC2429" s="786"/>
    </row>
    <row r="2430" spans="1:31" ht="12.75" customHeight="1">
      <c r="A2430" s="800"/>
      <c r="B2430" s="1024"/>
      <c r="C2430" s="802" t="s">
        <v>161</v>
      </c>
      <c r="D2430" s="802"/>
      <c r="E2430" s="879" t="e">
        <f t="shared" ref="E2430:AC2430" si="667">E2428/E2427</f>
        <v>#DIV/0!</v>
      </c>
      <c r="F2430" s="879" t="e">
        <f t="shared" si="667"/>
        <v>#DIV/0!</v>
      </c>
      <c r="G2430" s="879" t="e">
        <f t="shared" si="667"/>
        <v>#DIV/0!</v>
      </c>
      <c r="H2430" s="919" t="e">
        <f t="shared" si="667"/>
        <v>#DIV/0!</v>
      </c>
      <c r="I2430" s="879" t="e">
        <f t="shared" si="667"/>
        <v>#DIV/0!</v>
      </c>
      <c r="J2430" s="879" t="e">
        <f t="shared" si="667"/>
        <v>#DIV/0!</v>
      </c>
      <c r="K2430" s="879" t="e">
        <f t="shared" si="667"/>
        <v>#DIV/0!</v>
      </c>
      <c r="L2430" s="879" t="e">
        <f t="shared" si="667"/>
        <v>#DIV/0!</v>
      </c>
      <c r="M2430" s="879" t="e">
        <f t="shared" si="667"/>
        <v>#DIV/0!</v>
      </c>
      <c r="N2430" s="919" t="e">
        <f t="shared" si="667"/>
        <v>#DIV/0!</v>
      </c>
      <c r="O2430" s="879" t="e">
        <f t="shared" si="667"/>
        <v>#DIV/0!</v>
      </c>
      <c r="P2430" s="879" t="e">
        <f t="shared" si="667"/>
        <v>#DIV/0!</v>
      </c>
      <c r="Q2430" s="879" t="e">
        <f t="shared" si="667"/>
        <v>#DIV/0!</v>
      </c>
      <c r="R2430" s="879" t="e">
        <f t="shared" si="667"/>
        <v>#DIV/0!</v>
      </c>
      <c r="S2430" s="879" t="e">
        <f t="shared" si="667"/>
        <v>#DIV/0!</v>
      </c>
      <c r="T2430" s="879" t="e">
        <f t="shared" si="667"/>
        <v>#DIV/0!</v>
      </c>
      <c r="U2430" s="879" t="e">
        <f t="shared" si="667"/>
        <v>#DIV/0!</v>
      </c>
      <c r="V2430" s="919" t="e">
        <f t="shared" si="667"/>
        <v>#DIV/0!</v>
      </c>
      <c r="W2430" s="879" t="e">
        <f t="shared" si="667"/>
        <v>#DIV/0!</v>
      </c>
      <c r="X2430" s="879" t="e">
        <f t="shared" si="667"/>
        <v>#DIV/0!</v>
      </c>
      <c r="Y2430" s="879" t="e">
        <f t="shared" si="667"/>
        <v>#DIV/0!</v>
      </c>
      <c r="Z2430" s="879" t="e">
        <f t="shared" si="667"/>
        <v>#DIV/0!</v>
      </c>
      <c r="AA2430" s="879" t="e">
        <f t="shared" si="667"/>
        <v>#DIV/0!</v>
      </c>
      <c r="AB2430" s="879" t="e">
        <f t="shared" si="667"/>
        <v>#DIV/0!</v>
      </c>
      <c r="AC2430" s="805" t="e">
        <f t="shared" si="667"/>
        <v>#DIV/0!</v>
      </c>
    </row>
    <row r="2431" spans="1:31" ht="12.75" customHeight="1">
      <c r="A2431" s="775" t="s">
        <v>975</v>
      </c>
      <c r="B2431" s="1023" t="s">
        <v>976</v>
      </c>
      <c r="C2431" s="847" t="s">
        <v>156</v>
      </c>
      <c r="D2431" s="847" t="s">
        <v>157</v>
      </c>
      <c r="E2431" s="910">
        <v>0</v>
      </c>
      <c r="F2431" s="910">
        <v>0</v>
      </c>
      <c r="G2431" s="910">
        <v>0</v>
      </c>
      <c r="H2431" s="940">
        <v>0</v>
      </c>
      <c r="I2431" s="910">
        <v>0</v>
      </c>
      <c r="J2431" s="910">
        <v>0</v>
      </c>
      <c r="K2431" s="910">
        <v>0</v>
      </c>
      <c r="L2431" s="910">
        <v>0</v>
      </c>
      <c r="M2431" s="910">
        <v>0</v>
      </c>
      <c r="N2431" s="940">
        <v>0</v>
      </c>
      <c r="O2431" s="910">
        <v>0</v>
      </c>
      <c r="P2431" s="910">
        <v>0</v>
      </c>
      <c r="Q2431" s="910">
        <v>0</v>
      </c>
      <c r="R2431" s="910">
        <v>0</v>
      </c>
      <c r="S2431" s="910">
        <v>0</v>
      </c>
      <c r="T2431" s="910">
        <v>0</v>
      </c>
      <c r="U2431" s="910">
        <v>0</v>
      </c>
      <c r="V2431" s="940">
        <v>0</v>
      </c>
      <c r="W2431" s="910">
        <v>0</v>
      </c>
      <c r="X2431" s="910">
        <v>0</v>
      </c>
      <c r="Y2431" s="910">
        <v>0</v>
      </c>
      <c r="Z2431" s="910">
        <v>0</v>
      </c>
      <c r="AA2431" s="910">
        <v>0</v>
      </c>
      <c r="AB2431" s="910">
        <v>0</v>
      </c>
      <c r="AC2431" s="786">
        <f>SUM(E2431:AB2431)</f>
        <v>0</v>
      </c>
    </row>
    <row r="2432" spans="1:31" ht="12.75" customHeight="1">
      <c r="A2432" s="781"/>
      <c r="B2432" s="1024"/>
      <c r="C2432" s="998" t="s">
        <v>158</v>
      </c>
      <c r="D2432" s="998" t="s">
        <v>157</v>
      </c>
      <c r="E2432" s="948">
        <v>0</v>
      </c>
      <c r="F2432" s="948">
        <v>0</v>
      </c>
      <c r="G2432" s="948">
        <v>0</v>
      </c>
      <c r="H2432" s="940">
        <v>0</v>
      </c>
      <c r="I2432" s="948">
        <v>0</v>
      </c>
      <c r="J2432" s="948">
        <v>0</v>
      </c>
      <c r="K2432" s="948">
        <v>0</v>
      </c>
      <c r="L2432" s="948">
        <v>0</v>
      </c>
      <c r="M2432" s="948">
        <v>0</v>
      </c>
      <c r="N2432" s="940">
        <v>0</v>
      </c>
      <c r="O2432" s="948">
        <v>0</v>
      </c>
      <c r="P2432" s="948">
        <v>0</v>
      </c>
      <c r="Q2432" s="948">
        <v>0</v>
      </c>
      <c r="R2432" s="948">
        <v>0</v>
      </c>
      <c r="S2432" s="948">
        <v>0</v>
      </c>
      <c r="T2432" s="948">
        <v>0</v>
      </c>
      <c r="U2432" s="948">
        <v>0</v>
      </c>
      <c r="V2432" s="940">
        <v>0</v>
      </c>
      <c r="W2432" s="948">
        <v>0</v>
      </c>
      <c r="X2432" s="948">
        <v>0</v>
      </c>
      <c r="Y2432" s="948">
        <v>0</v>
      </c>
      <c r="Z2432" s="948">
        <v>0</v>
      </c>
      <c r="AA2432" s="948">
        <v>0</v>
      </c>
      <c r="AB2432" s="948">
        <v>0</v>
      </c>
      <c r="AC2432" s="786">
        <f>SUM(E2432:AB2432)</f>
        <v>0</v>
      </c>
    </row>
    <row r="2433" spans="1:30" ht="12.75" customHeight="1">
      <c r="A2433" s="781"/>
      <c r="B2433" s="1024"/>
      <c r="C2433" s="783" t="s">
        <v>159</v>
      </c>
      <c r="D2433" s="783" t="s">
        <v>160</v>
      </c>
      <c r="E2433" s="1016">
        <v>0</v>
      </c>
      <c r="F2433" s="1016">
        <v>0</v>
      </c>
      <c r="G2433" s="1016">
        <v>0</v>
      </c>
      <c r="H2433" s="1017">
        <v>0</v>
      </c>
      <c r="I2433" s="1016">
        <v>0</v>
      </c>
      <c r="J2433" s="1016">
        <v>0</v>
      </c>
      <c r="K2433" s="1016">
        <v>0</v>
      </c>
      <c r="L2433" s="1016">
        <v>0</v>
      </c>
      <c r="M2433" s="1016">
        <v>0</v>
      </c>
      <c r="N2433" s="1017">
        <v>0</v>
      </c>
      <c r="O2433" s="1016">
        <v>0</v>
      </c>
      <c r="P2433" s="1016">
        <v>0</v>
      </c>
      <c r="Q2433" s="1016">
        <v>0</v>
      </c>
      <c r="R2433" s="1016">
        <v>0</v>
      </c>
      <c r="S2433" s="1016">
        <v>0</v>
      </c>
      <c r="T2433" s="1016">
        <v>0</v>
      </c>
      <c r="U2433" s="1016">
        <v>0</v>
      </c>
      <c r="V2433" s="1017">
        <v>0</v>
      </c>
      <c r="W2433" s="1016">
        <v>0</v>
      </c>
      <c r="X2433" s="1016">
        <v>0</v>
      </c>
      <c r="Y2433" s="1016">
        <v>0</v>
      </c>
      <c r="Z2433" s="1016">
        <v>0</v>
      </c>
      <c r="AA2433" s="1016">
        <v>0</v>
      </c>
      <c r="AB2433" s="1016">
        <v>0</v>
      </c>
      <c r="AC2433" s="786"/>
    </row>
    <row r="2434" spans="1:30" ht="12.75" customHeight="1">
      <c r="A2434" s="800"/>
      <c r="B2434" s="1024"/>
      <c r="C2434" s="1057" t="s">
        <v>161</v>
      </c>
      <c r="D2434" s="1057"/>
      <c r="E2434" s="938" t="e">
        <f t="shared" ref="E2434:AC2434" si="668">E2432/E2431</f>
        <v>#DIV/0!</v>
      </c>
      <c r="F2434" s="938" t="e">
        <f t="shared" si="668"/>
        <v>#DIV/0!</v>
      </c>
      <c r="G2434" s="938" t="e">
        <f t="shared" si="668"/>
        <v>#DIV/0!</v>
      </c>
      <c r="H2434" s="968" t="e">
        <f t="shared" si="668"/>
        <v>#DIV/0!</v>
      </c>
      <c r="I2434" s="938" t="e">
        <f t="shared" si="668"/>
        <v>#DIV/0!</v>
      </c>
      <c r="J2434" s="938" t="e">
        <f t="shared" si="668"/>
        <v>#DIV/0!</v>
      </c>
      <c r="K2434" s="938" t="e">
        <f t="shared" si="668"/>
        <v>#DIV/0!</v>
      </c>
      <c r="L2434" s="938" t="e">
        <f t="shared" si="668"/>
        <v>#DIV/0!</v>
      </c>
      <c r="M2434" s="938" t="e">
        <f t="shared" si="668"/>
        <v>#DIV/0!</v>
      </c>
      <c r="N2434" s="968" t="e">
        <f t="shared" si="668"/>
        <v>#DIV/0!</v>
      </c>
      <c r="O2434" s="938" t="e">
        <f t="shared" si="668"/>
        <v>#DIV/0!</v>
      </c>
      <c r="P2434" s="938" t="e">
        <f t="shared" si="668"/>
        <v>#DIV/0!</v>
      </c>
      <c r="Q2434" s="938" t="e">
        <f t="shared" si="668"/>
        <v>#DIV/0!</v>
      </c>
      <c r="R2434" s="938" t="e">
        <f t="shared" si="668"/>
        <v>#DIV/0!</v>
      </c>
      <c r="S2434" s="938" t="e">
        <f t="shared" si="668"/>
        <v>#DIV/0!</v>
      </c>
      <c r="T2434" s="938" t="e">
        <f t="shared" si="668"/>
        <v>#DIV/0!</v>
      </c>
      <c r="U2434" s="938" t="e">
        <f t="shared" si="668"/>
        <v>#DIV/0!</v>
      </c>
      <c r="V2434" s="968" t="e">
        <f t="shared" si="668"/>
        <v>#DIV/0!</v>
      </c>
      <c r="W2434" s="938" t="e">
        <f t="shared" si="668"/>
        <v>#DIV/0!</v>
      </c>
      <c r="X2434" s="938" t="e">
        <f t="shared" si="668"/>
        <v>#DIV/0!</v>
      </c>
      <c r="Y2434" s="938" t="e">
        <f t="shared" si="668"/>
        <v>#DIV/0!</v>
      </c>
      <c r="Z2434" s="938" t="e">
        <f t="shared" si="668"/>
        <v>#DIV/0!</v>
      </c>
      <c r="AA2434" s="938" t="e">
        <f t="shared" si="668"/>
        <v>#DIV/0!</v>
      </c>
      <c r="AB2434" s="938" t="e">
        <f t="shared" si="668"/>
        <v>#DIV/0!</v>
      </c>
      <c r="AC2434" s="798" t="e">
        <f t="shared" si="668"/>
        <v>#DIV/0!</v>
      </c>
    </row>
    <row r="2435" spans="1:30" ht="12.75" customHeight="1">
      <c r="A2435" s="775" t="s">
        <v>977</v>
      </c>
      <c r="B2435" s="1023" t="s">
        <v>978</v>
      </c>
      <c r="C2435" s="777" t="s">
        <v>156</v>
      </c>
      <c r="D2435" s="777" t="s">
        <v>157</v>
      </c>
      <c r="E2435" s="910">
        <v>0</v>
      </c>
      <c r="F2435" s="910">
        <v>0</v>
      </c>
      <c r="G2435" s="910">
        <v>0</v>
      </c>
      <c r="H2435" s="940">
        <v>0</v>
      </c>
      <c r="I2435" s="910">
        <v>0</v>
      </c>
      <c r="J2435" s="910">
        <v>0</v>
      </c>
      <c r="K2435" s="910">
        <v>0</v>
      </c>
      <c r="L2435" s="910">
        <v>0</v>
      </c>
      <c r="M2435" s="910">
        <v>0</v>
      </c>
      <c r="N2435" s="940">
        <v>0</v>
      </c>
      <c r="O2435" s="910">
        <v>0</v>
      </c>
      <c r="P2435" s="910">
        <v>0</v>
      </c>
      <c r="Q2435" s="910">
        <v>0</v>
      </c>
      <c r="R2435" s="910">
        <v>0</v>
      </c>
      <c r="S2435" s="910">
        <v>0</v>
      </c>
      <c r="T2435" s="910">
        <v>0</v>
      </c>
      <c r="U2435" s="910">
        <v>0</v>
      </c>
      <c r="V2435" s="940">
        <v>0</v>
      </c>
      <c r="W2435" s="910">
        <v>0</v>
      </c>
      <c r="X2435" s="910">
        <v>0</v>
      </c>
      <c r="Y2435" s="910">
        <v>0</v>
      </c>
      <c r="Z2435" s="910">
        <v>0</v>
      </c>
      <c r="AA2435" s="910">
        <v>0</v>
      </c>
      <c r="AB2435" s="910">
        <v>0</v>
      </c>
      <c r="AC2435" s="780">
        <f>SUM(E2435:AB2435)</f>
        <v>0</v>
      </c>
    </row>
    <row r="2436" spans="1:30" ht="12.75" customHeight="1">
      <c r="A2436" s="781"/>
      <c r="B2436" s="1024"/>
      <c r="C2436" s="783" t="s">
        <v>158</v>
      </c>
      <c r="D2436" s="783" t="s">
        <v>157</v>
      </c>
      <c r="E2436" s="948">
        <v>0</v>
      </c>
      <c r="F2436" s="948">
        <v>0</v>
      </c>
      <c r="G2436" s="948">
        <v>0</v>
      </c>
      <c r="H2436" s="940">
        <v>0</v>
      </c>
      <c r="I2436" s="948">
        <v>0</v>
      </c>
      <c r="J2436" s="948">
        <v>0</v>
      </c>
      <c r="K2436" s="948">
        <v>0</v>
      </c>
      <c r="L2436" s="948">
        <v>0</v>
      </c>
      <c r="M2436" s="948">
        <v>0</v>
      </c>
      <c r="N2436" s="940">
        <v>0</v>
      </c>
      <c r="O2436" s="948">
        <v>0</v>
      </c>
      <c r="P2436" s="948">
        <v>0</v>
      </c>
      <c r="Q2436" s="948">
        <v>0</v>
      </c>
      <c r="R2436" s="948">
        <v>0</v>
      </c>
      <c r="S2436" s="948">
        <v>0</v>
      </c>
      <c r="T2436" s="948">
        <v>0</v>
      </c>
      <c r="U2436" s="948">
        <v>0</v>
      </c>
      <c r="V2436" s="940">
        <v>0</v>
      </c>
      <c r="W2436" s="948">
        <v>0</v>
      </c>
      <c r="X2436" s="948">
        <v>0</v>
      </c>
      <c r="Y2436" s="948">
        <v>0</v>
      </c>
      <c r="Z2436" s="948">
        <v>0</v>
      </c>
      <c r="AA2436" s="948">
        <v>0</v>
      </c>
      <c r="AB2436" s="948">
        <v>0</v>
      </c>
      <c r="AC2436" s="786">
        <f>SUM(E2436:AB2436)</f>
        <v>0</v>
      </c>
    </row>
    <row r="2437" spans="1:30" ht="12.75" customHeight="1">
      <c r="A2437" s="781"/>
      <c r="B2437" s="1024"/>
      <c r="C2437" s="783" t="s">
        <v>159</v>
      </c>
      <c r="D2437" s="783" t="s">
        <v>160</v>
      </c>
      <c r="E2437" s="1016">
        <v>0</v>
      </c>
      <c r="F2437" s="1016">
        <v>0</v>
      </c>
      <c r="G2437" s="1016">
        <v>0</v>
      </c>
      <c r="H2437" s="1017">
        <v>0</v>
      </c>
      <c r="I2437" s="1016">
        <v>0</v>
      </c>
      <c r="J2437" s="1016">
        <v>0</v>
      </c>
      <c r="K2437" s="1016">
        <v>0</v>
      </c>
      <c r="L2437" s="1016">
        <v>0</v>
      </c>
      <c r="M2437" s="1016">
        <v>0</v>
      </c>
      <c r="N2437" s="1017">
        <v>0</v>
      </c>
      <c r="O2437" s="1016">
        <v>0</v>
      </c>
      <c r="P2437" s="1016">
        <v>0</v>
      </c>
      <c r="Q2437" s="1016">
        <v>0</v>
      </c>
      <c r="R2437" s="1016">
        <v>0</v>
      </c>
      <c r="S2437" s="1016">
        <v>0</v>
      </c>
      <c r="T2437" s="1016">
        <v>0</v>
      </c>
      <c r="U2437" s="1016">
        <v>0</v>
      </c>
      <c r="V2437" s="1017">
        <v>0</v>
      </c>
      <c r="W2437" s="1016">
        <v>0</v>
      </c>
      <c r="X2437" s="1016">
        <v>0</v>
      </c>
      <c r="Y2437" s="1016">
        <v>0</v>
      </c>
      <c r="Z2437" s="1016">
        <v>0</v>
      </c>
      <c r="AA2437" s="1016">
        <v>0</v>
      </c>
      <c r="AB2437" s="1016">
        <v>0</v>
      </c>
      <c r="AC2437" s="786"/>
    </row>
    <row r="2438" spans="1:30" ht="12.75" customHeight="1">
      <c r="A2438" s="800"/>
      <c r="B2438" s="1024"/>
      <c r="C2438" s="802" t="s">
        <v>161</v>
      </c>
      <c r="D2438" s="802"/>
      <c r="E2438" s="879" t="e">
        <f t="shared" ref="E2438:AC2438" si="669">E2436/E2435</f>
        <v>#DIV/0!</v>
      </c>
      <c r="F2438" s="879" t="e">
        <f t="shared" si="669"/>
        <v>#DIV/0!</v>
      </c>
      <c r="G2438" s="879" t="e">
        <f t="shared" si="669"/>
        <v>#DIV/0!</v>
      </c>
      <c r="H2438" s="919" t="e">
        <f t="shared" si="669"/>
        <v>#DIV/0!</v>
      </c>
      <c r="I2438" s="879" t="e">
        <f t="shared" si="669"/>
        <v>#DIV/0!</v>
      </c>
      <c r="J2438" s="879" t="e">
        <f t="shared" si="669"/>
        <v>#DIV/0!</v>
      </c>
      <c r="K2438" s="879" t="e">
        <f t="shared" si="669"/>
        <v>#DIV/0!</v>
      </c>
      <c r="L2438" s="879" t="e">
        <f t="shared" si="669"/>
        <v>#DIV/0!</v>
      </c>
      <c r="M2438" s="879" t="e">
        <f t="shared" si="669"/>
        <v>#DIV/0!</v>
      </c>
      <c r="N2438" s="919" t="e">
        <f t="shared" si="669"/>
        <v>#DIV/0!</v>
      </c>
      <c r="O2438" s="879" t="e">
        <f t="shared" si="669"/>
        <v>#DIV/0!</v>
      </c>
      <c r="P2438" s="879" t="e">
        <f t="shared" si="669"/>
        <v>#DIV/0!</v>
      </c>
      <c r="Q2438" s="879" t="e">
        <f t="shared" si="669"/>
        <v>#DIV/0!</v>
      </c>
      <c r="R2438" s="879" t="e">
        <f t="shared" si="669"/>
        <v>#DIV/0!</v>
      </c>
      <c r="S2438" s="879" t="e">
        <f t="shared" si="669"/>
        <v>#DIV/0!</v>
      </c>
      <c r="T2438" s="879" t="e">
        <f t="shared" si="669"/>
        <v>#DIV/0!</v>
      </c>
      <c r="U2438" s="879" t="e">
        <f t="shared" si="669"/>
        <v>#DIV/0!</v>
      </c>
      <c r="V2438" s="919" t="e">
        <f t="shared" si="669"/>
        <v>#DIV/0!</v>
      </c>
      <c r="W2438" s="879" t="e">
        <f t="shared" si="669"/>
        <v>#DIV/0!</v>
      </c>
      <c r="X2438" s="879" t="e">
        <f t="shared" si="669"/>
        <v>#DIV/0!</v>
      </c>
      <c r="Y2438" s="879" t="e">
        <f t="shared" si="669"/>
        <v>#DIV/0!</v>
      </c>
      <c r="Z2438" s="879" t="e">
        <f t="shared" si="669"/>
        <v>#DIV/0!</v>
      </c>
      <c r="AA2438" s="879" t="e">
        <f t="shared" si="669"/>
        <v>#DIV/0!</v>
      </c>
      <c r="AB2438" s="879" t="e">
        <f t="shared" si="669"/>
        <v>#DIV/0!</v>
      </c>
      <c r="AC2438" s="805" t="e">
        <f t="shared" si="669"/>
        <v>#DIV/0!</v>
      </c>
    </row>
    <row r="2439" spans="1:30" ht="12.75" customHeight="1">
      <c r="A2439" s="775" t="s">
        <v>979</v>
      </c>
      <c r="B2439" s="1023" t="s">
        <v>980</v>
      </c>
      <c r="C2439" s="847" t="s">
        <v>156</v>
      </c>
      <c r="D2439" s="847" t="s">
        <v>157</v>
      </c>
      <c r="E2439" s="910">
        <v>0</v>
      </c>
      <c r="F2439" s="910">
        <v>0</v>
      </c>
      <c r="G2439" s="910">
        <v>0</v>
      </c>
      <c r="H2439" s="940">
        <v>0</v>
      </c>
      <c r="I2439" s="910">
        <v>0</v>
      </c>
      <c r="J2439" s="910">
        <v>0</v>
      </c>
      <c r="K2439" s="910">
        <v>0</v>
      </c>
      <c r="L2439" s="910">
        <v>0</v>
      </c>
      <c r="M2439" s="910">
        <v>0</v>
      </c>
      <c r="N2439" s="940">
        <v>0</v>
      </c>
      <c r="O2439" s="910">
        <v>0</v>
      </c>
      <c r="P2439" s="910">
        <v>0</v>
      </c>
      <c r="Q2439" s="910">
        <v>0</v>
      </c>
      <c r="R2439" s="910">
        <v>0</v>
      </c>
      <c r="S2439" s="910">
        <v>0</v>
      </c>
      <c r="T2439" s="910">
        <v>0</v>
      </c>
      <c r="U2439" s="910">
        <v>0</v>
      </c>
      <c r="V2439" s="940">
        <v>0</v>
      </c>
      <c r="W2439" s="910">
        <v>0</v>
      </c>
      <c r="X2439" s="910">
        <v>0</v>
      </c>
      <c r="Y2439" s="910">
        <v>0</v>
      </c>
      <c r="Z2439" s="910">
        <v>0</v>
      </c>
      <c r="AA2439" s="910">
        <v>0</v>
      </c>
      <c r="AB2439" s="910">
        <v>0</v>
      </c>
      <c r="AC2439" s="786">
        <f>SUM(E2439:AB2439)</f>
        <v>0</v>
      </c>
    </row>
    <row r="2440" spans="1:30" ht="12.75" customHeight="1">
      <c r="A2440" s="781"/>
      <c r="B2440" s="1024"/>
      <c r="C2440" s="998" t="s">
        <v>158</v>
      </c>
      <c r="D2440" s="998" t="s">
        <v>157</v>
      </c>
      <c r="E2440" s="948">
        <v>0</v>
      </c>
      <c r="F2440" s="948">
        <v>0</v>
      </c>
      <c r="G2440" s="948">
        <v>0</v>
      </c>
      <c r="H2440" s="940">
        <v>0</v>
      </c>
      <c r="I2440" s="948">
        <v>0</v>
      </c>
      <c r="J2440" s="948">
        <v>0</v>
      </c>
      <c r="K2440" s="948">
        <v>0</v>
      </c>
      <c r="L2440" s="948">
        <v>0</v>
      </c>
      <c r="M2440" s="948">
        <v>0</v>
      </c>
      <c r="N2440" s="940">
        <v>0</v>
      </c>
      <c r="O2440" s="948">
        <v>0</v>
      </c>
      <c r="P2440" s="948">
        <v>0</v>
      </c>
      <c r="Q2440" s="948">
        <v>0</v>
      </c>
      <c r="R2440" s="948">
        <v>0</v>
      </c>
      <c r="S2440" s="948">
        <v>0</v>
      </c>
      <c r="T2440" s="948">
        <v>0</v>
      </c>
      <c r="U2440" s="948">
        <v>0</v>
      </c>
      <c r="V2440" s="940">
        <v>0</v>
      </c>
      <c r="W2440" s="948">
        <v>0</v>
      </c>
      <c r="X2440" s="948">
        <v>0</v>
      </c>
      <c r="Y2440" s="948">
        <v>0</v>
      </c>
      <c r="Z2440" s="948">
        <v>0</v>
      </c>
      <c r="AA2440" s="948">
        <v>0</v>
      </c>
      <c r="AB2440" s="948">
        <v>0</v>
      </c>
      <c r="AC2440" s="786">
        <f>SUM(E2440:AB2440)</f>
        <v>0</v>
      </c>
    </row>
    <row r="2441" spans="1:30" ht="12.75" customHeight="1">
      <c r="A2441" s="781"/>
      <c r="B2441" s="1024"/>
      <c r="C2441" s="783" t="s">
        <v>159</v>
      </c>
      <c r="D2441" s="783" t="s">
        <v>160</v>
      </c>
      <c r="E2441" s="1016">
        <v>0</v>
      </c>
      <c r="F2441" s="1016">
        <v>0</v>
      </c>
      <c r="G2441" s="1016">
        <v>0</v>
      </c>
      <c r="H2441" s="1017">
        <v>0</v>
      </c>
      <c r="I2441" s="1016">
        <v>0</v>
      </c>
      <c r="J2441" s="1016">
        <v>0</v>
      </c>
      <c r="K2441" s="1016">
        <v>0</v>
      </c>
      <c r="L2441" s="1016">
        <v>0</v>
      </c>
      <c r="M2441" s="1016">
        <v>0</v>
      </c>
      <c r="N2441" s="1017">
        <v>0</v>
      </c>
      <c r="O2441" s="1016">
        <v>0</v>
      </c>
      <c r="P2441" s="1016">
        <v>0</v>
      </c>
      <c r="Q2441" s="1016">
        <v>0</v>
      </c>
      <c r="R2441" s="1016">
        <v>0</v>
      </c>
      <c r="S2441" s="1016">
        <v>0</v>
      </c>
      <c r="T2441" s="1016">
        <v>0</v>
      </c>
      <c r="U2441" s="1016">
        <v>0</v>
      </c>
      <c r="V2441" s="1017">
        <v>0</v>
      </c>
      <c r="W2441" s="1016">
        <v>0</v>
      </c>
      <c r="X2441" s="1016">
        <v>0</v>
      </c>
      <c r="Y2441" s="1016">
        <v>0</v>
      </c>
      <c r="Z2441" s="1016">
        <v>0</v>
      </c>
      <c r="AA2441" s="1016">
        <v>0</v>
      </c>
      <c r="AB2441" s="1016">
        <v>0</v>
      </c>
      <c r="AC2441" s="786"/>
    </row>
    <row r="2442" spans="1:30" ht="12.75" customHeight="1">
      <c r="A2442" s="790"/>
      <c r="B2442" s="1024"/>
      <c r="C2442" s="1057" t="s">
        <v>161</v>
      </c>
      <c r="D2442" s="1057"/>
      <c r="E2442" s="938" t="e">
        <f t="shared" ref="E2442:AC2442" si="670">E2440/E2439</f>
        <v>#DIV/0!</v>
      </c>
      <c r="F2442" s="938" t="e">
        <f t="shared" si="670"/>
        <v>#DIV/0!</v>
      </c>
      <c r="G2442" s="938" t="e">
        <f t="shared" si="670"/>
        <v>#DIV/0!</v>
      </c>
      <c r="H2442" s="968" t="e">
        <f t="shared" si="670"/>
        <v>#DIV/0!</v>
      </c>
      <c r="I2442" s="938" t="e">
        <f t="shared" si="670"/>
        <v>#DIV/0!</v>
      </c>
      <c r="J2442" s="938" t="e">
        <f t="shared" si="670"/>
        <v>#DIV/0!</v>
      </c>
      <c r="K2442" s="938" t="e">
        <f t="shared" si="670"/>
        <v>#DIV/0!</v>
      </c>
      <c r="L2442" s="938" t="e">
        <f t="shared" si="670"/>
        <v>#DIV/0!</v>
      </c>
      <c r="M2442" s="938" t="e">
        <f t="shared" si="670"/>
        <v>#DIV/0!</v>
      </c>
      <c r="N2442" s="968" t="e">
        <f t="shared" si="670"/>
        <v>#DIV/0!</v>
      </c>
      <c r="O2442" s="938" t="e">
        <f t="shared" si="670"/>
        <v>#DIV/0!</v>
      </c>
      <c r="P2442" s="938" t="e">
        <f t="shared" si="670"/>
        <v>#DIV/0!</v>
      </c>
      <c r="Q2442" s="938" t="e">
        <f t="shared" si="670"/>
        <v>#DIV/0!</v>
      </c>
      <c r="R2442" s="938" t="e">
        <f t="shared" si="670"/>
        <v>#DIV/0!</v>
      </c>
      <c r="S2442" s="938" t="e">
        <f t="shared" si="670"/>
        <v>#DIV/0!</v>
      </c>
      <c r="T2442" s="938" t="e">
        <f t="shared" si="670"/>
        <v>#DIV/0!</v>
      </c>
      <c r="U2442" s="938" t="e">
        <f t="shared" si="670"/>
        <v>#DIV/0!</v>
      </c>
      <c r="V2442" s="968" t="e">
        <f t="shared" si="670"/>
        <v>#DIV/0!</v>
      </c>
      <c r="W2442" s="938" t="e">
        <f t="shared" si="670"/>
        <v>#DIV/0!</v>
      </c>
      <c r="X2442" s="938" t="e">
        <f t="shared" si="670"/>
        <v>#DIV/0!</v>
      </c>
      <c r="Y2442" s="938" t="e">
        <f t="shared" si="670"/>
        <v>#DIV/0!</v>
      </c>
      <c r="Z2442" s="938" t="e">
        <f t="shared" si="670"/>
        <v>#DIV/0!</v>
      </c>
      <c r="AA2442" s="938" t="e">
        <f t="shared" si="670"/>
        <v>#DIV/0!</v>
      </c>
      <c r="AB2442" s="938" t="e">
        <f t="shared" si="670"/>
        <v>#DIV/0!</v>
      </c>
      <c r="AC2442" s="798" t="e">
        <f t="shared" si="670"/>
        <v>#DIV/0!</v>
      </c>
    </row>
    <row r="2443" spans="1:30" ht="12.75" customHeight="1">
      <c r="A2443" s="775" t="s">
        <v>981</v>
      </c>
      <c r="B2443" s="1023" t="s">
        <v>982</v>
      </c>
      <c r="C2443" s="847" t="s">
        <v>156</v>
      </c>
      <c r="D2443" s="847" t="s">
        <v>157</v>
      </c>
      <c r="E2443" s="909">
        <v>0</v>
      </c>
      <c r="F2443" s="909">
        <v>0</v>
      </c>
      <c r="G2443" s="909">
        <v>0</v>
      </c>
      <c r="H2443" s="939">
        <v>0</v>
      </c>
      <c r="I2443" s="909">
        <v>0</v>
      </c>
      <c r="J2443" s="909">
        <v>0</v>
      </c>
      <c r="K2443" s="909">
        <v>0</v>
      </c>
      <c r="L2443" s="909">
        <v>0</v>
      </c>
      <c r="M2443" s="909">
        <v>0</v>
      </c>
      <c r="N2443" s="939">
        <v>0</v>
      </c>
      <c r="O2443" s="909">
        <v>0</v>
      </c>
      <c r="P2443" s="909">
        <v>0</v>
      </c>
      <c r="Q2443" s="909">
        <v>0</v>
      </c>
      <c r="R2443" s="909">
        <v>0</v>
      </c>
      <c r="S2443" s="909">
        <v>0</v>
      </c>
      <c r="T2443" s="909">
        <v>0</v>
      </c>
      <c r="U2443" s="909">
        <v>0</v>
      </c>
      <c r="V2443" s="939">
        <v>0</v>
      </c>
      <c r="W2443" s="909">
        <v>0</v>
      </c>
      <c r="X2443" s="909">
        <v>0</v>
      </c>
      <c r="Y2443" s="909">
        <v>0</v>
      </c>
      <c r="Z2443" s="909">
        <v>0</v>
      </c>
      <c r="AA2443" s="909">
        <v>0</v>
      </c>
      <c r="AB2443" s="909">
        <v>0</v>
      </c>
      <c r="AC2443" s="780">
        <f>SUM(E2443:AB2443)</f>
        <v>0</v>
      </c>
    </row>
    <row r="2444" spans="1:30" ht="12.75" customHeight="1">
      <c r="A2444" s="781"/>
      <c r="B2444" s="1024"/>
      <c r="C2444" s="998" t="s">
        <v>158</v>
      </c>
      <c r="D2444" s="998" t="s">
        <v>157</v>
      </c>
      <c r="E2444" s="948">
        <v>0</v>
      </c>
      <c r="F2444" s="948">
        <v>0</v>
      </c>
      <c r="G2444" s="948">
        <v>0</v>
      </c>
      <c r="H2444" s="940">
        <v>0</v>
      </c>
      <c r="I2444" s="948">
        <v>0</v>
      </c>
      <c r="J2444" s="948">
        <v>0</v>
      </c>
      <c r="K2444" s="948">
        <v>0</v>
      </c>
      <c r="L2444" s="948">
        <v>0</v>
      </c>
      <c r="M2444" s="948">
        <v>0</v>
      </c>
      <c r="N2444" s="940">
        <v>0</v>
      </c>
      <c r="O2444" s="948">
        <v>0</v>
      </c>
      <c r="P2444" s="948">
        <v>0</v>
      </c>
      <c r="Q2444" s="948">
        <v>0</v>
      </c>
      <c r="R2444" s="948">
        <v>0</v>
      </c>
      <c r="S2444" s="948">
        <v>0</v>
      </c>
      <c r="T2444" s="948">
        <v>0</v>
      </c>
      <c r="U2444" s="948">
        <v>0</v>
      </c>
      <c r="V2444" s="940">
        <v>0</v>
      </c>
      <c r="W2444" s="948">
        <v>0</v>
      </c>
      <c r="X2444" s="948">
        <v>0</v>
      </c>
      <c r="Y2444" s="948">
        <v>0</v>
      </c>
      <c r="Z2444" s="948">
        <v>0</v>
      </c>
      <c r="AA2444" s="948">
        <v>0</v>
      </c>
      <c r="AB2444" s="948">
        <v>0</v>
      </c>
      <c r="AC2444" s="786">
        <f>SUM(E2444:AB2444)</f>
        <v>0</v>
      </c>
    </row>
    <row r="2445" spans="1:30" ht="12.75" customHeight="1">
      <c r="A2445" s="781"/>
      <c r="B2445" s="1024"/>
      <c r="C2445" s="783" t="s">
        <v>159</v>
      </c>
      <c r="D2445" s="783" t="s">
        <v>160</v>
      </c>
      <c r="E2445" s="1016">
        <v>0</v>
      </c>
      <c r="F2445" s="1016">
        <v>0</v>
      </c>
      <c r="G2445" s="1016">
        <v>0</v>
      </c>
      <c r="H2445" s="1017">
        <v>0</v>
      </c>
      <c r="I2445" s="1016">
        <v>0</v>
      </c>
      <c r="J2445" s="1016">
        <v>0</v>
      </c>
      <c r="K2445" s="1016">
        <v>0</v>
      </c>
      <c r="L2445" s="1016">
        <v>0</v>
      </c>
      <c r="M2445" s="1016">
        <v>0</v>
      </c>
      <c r="N2445" s="1017">
        <v>0</v>
      </c>
      <c r="O2445" s="1016">
        <v>0</v>
      </c>
      <c r="P2445" s="1016">
        <v>0</v>
      </c>
      <c r="Q2445" s="1016">
        <v>0</v>
      </c>
      <c r="R2445" s="1016">
        <v>0</v>
      </c>
      <c r="S2445" s="1016">
        <v>0</v>
      </c>
      <c r="T2445" s="1016">
        <v>0</v>
      </c>
      <c r="U2445" s="1016">
        <v>0</v>
      </c>
      <c r="V2445" s="1017">
        <v>0</v>
      </c>
      <c r="W2445" s="1016">
        <v>0</v>
      </c>
      <c r="X2445" s="1016">
        <v>0</v>
      </c>
      <c r="Y2445" s="1016">
        <v>0</v>
      </c>
      <c r="Z2445" s="1016">
        <v>0</v>
      </c>
      <c r="AA2445" s="1016">
        <v>0</v>
      </c>
      <c r="AB2445" s="1016">
        <v>0</v>
      </c>
      <c r="AC2445" s="786"/>
    </row>
    <row r="2446" spans="1:30" ht="12.75" customHeight="1">
      <c r="A2446" s="800"/>
      <c r="B2446" s="1026"/>
      <c r="C2446" s="844" t="s">
        <v>161</v>
      </c>
      <c r="D2446" s="844"/>
      <c r="E2446" s="879" t="e">
        <f t="shared" ref="E2446:AC2446" si="671">E2444/E2443</f>
        <v>#DIV/0!</v>
      </c>
      <c r="F2446" s="879" t="e">
        <f t="shared" si="671"/>
        <v>#DIV/0!</v>
      </c>
      <c r="G2446" s="879" t="e">
        <f t="shared" si="671"/>
        <v>#DIV/0!</v>
      </c>
      <c r="H2446" s="919" t="e">
        <f t="shared" si="671"/>
        <v>#DIV/0!</v>
      </c>
      <c r="I2446" s="879" t="e">
        <f t="shared" si="671"/>
        <v>#DIV/0!</v>
      </c>
      <c r="J2446" s="879" t="e">
        <f t="shared" si="671"/>
        <v>#DIV/0!</v>
      </c>
      <c r="K2446" s="879" t="e">
        <f t="shared" si="671"/>
        <v>#DIV/0!</v>
      </c>
      <c r="L2446" s="879" t="e">
        <f t="shared" si="671"/>
        <v>#DIV/0!</v>
      </c>
      <c r="M2446" s="879" t="e">
        <f t="shared" si="671"/>
        <v>#DIV/0!</v>
      </c>
      <c r="N2446" s="919" t="e">
        <f t="shared" si="671"/>
        <v>#DIV/0!</v>
      </c>
      <c r="O2446" s="879" t="e">
        <f t="shared" si="671"/>
        <v>#DIV/0!</v>
      </c>
      <c r="P2446" s="879" t="e">
        <f t="shared" si="671"/>
        <v>#DIV/0!</v>
      </c>
      <c r="Q2446" s="879" t="e">
        <f t="shared" si="671"/>
        <v>#DIV/0!</v>
      </c>
      <c r="R2446" s="879" t="e">
        <f t="shared" si="671"/>
        <v>#DIV/0!</v>
      </c>
      <c r="S2446" s="879" t="e">
        <f t="shared" si="671"/>
        <v>#DIV/0!</v>
      </c>
      <c r="T2446" s="879" t="e">
        <f t="shared" si="671"/>
        <v>#DIV/0!</v>
      </c>
      <c r="U2446" s="879" t="e">
        <f t="shared" si="671"/>
        <v>#DIV/0!</v>
      </c>
      <c r="V2446" s="919" t="e">
        <f t="shared" si="671"/>
        <v>#DIV/0!</v>
      </c>
      <c r="W2446" s="879" t="e">
        <f t="shared" si="671"/>
        <v>#DIV/0!</v>
      </c>
      <c r="X2446" s="879" t="e">
        <f t="shared" si="671"/>
        <v>#DIV/0!</v>
      </c>
      <c r="Y2446" s="879" t="e">
        <f t="shared" si="671"/>
        <v>#DIV/0!</v>
      </c>
      <c r="Z2446" s="879" t="e">
        <f t="shared" si="671"/>
        <v>#DIV/0!</v>
      </c>
      <c r="AA2446" s="879" t="e">
        <f t="shared" si="671"/>
        <v>#DIV/0!</v>
      </c>
      <c r="AB2446" s="879" t="e">
        <f t="shared" si="671"/>
        <v>#DIV/0!</v>
      </c>
      <c r="AC2446" s="805" t="e">
        <f t="shared" si="671"/>
        <v>#DIV/0!</v>
      </c>
    </row>
    <row r="2447" spans="1:30" ht="12.75" customHeight="1">
      <c r="A2447" s="954" t="s">
        <v>154</v>
      </c>
      <c r="B2447" s="869" t="s">
        <v>191</v>
      </c>
      <c r="C2447" s="857" t="s">
        <v>156</v>
      </c>
      <c r="D2447" s="857" t="s">
        <v>157</v>
      </c>
      <c r="E2447" s="947">
        <v>6.0000000000000001E-3</v>
      </c>
      <c r="F2447" s="911">
        <v>6.1199999999999996E-3</v>
      </c>
      <c r="G2447" s="911">
        <v>6.0000000000000001E-3</v>
      </c>
      <c r="H2447" s="986">
        <v>5.8799999999999998E-3</v>
      </c>
      <c r="I2447" s="911">
        <v>5.8799999999999998E-3</v>
      </c>
      <c r="J2447" s="911">
        <v>6.0000000000000001E-3</v>
      </c>
      <c r="K2447" s="911">
        <v>5.8799999999999998E-3</v>
      </c>
      <c r="L2447" s="911">
        <v>5.8799999999999998E-3</v>
      </c>
      <c r="M2447" s="911">
        <v>5.8799999999999998E-3</v>
      </c>
      <c r="N2447" s="986">
        <v>6.8399999999999997E-3</v>
      </c>
      <c r="O2447" s="911">
        <v>7.7999999999999996E-3</v>
      </c>
      <c r="P2447" s="911">
        <v>8.8800000000000007E-3</v>
      </c>
      <c r="Q2447" s="911">
        <v>7.6800000000000002E-3</v>
      </c>
      <c r="R2447" s="911">
        <v>7.6800000000000002E-3</v>
      </c>
      <c r="S2447" s="911">
        <v>7.3200000000000001E-3</v>
      </c>
      <c r="T2447" s="911">
        <v>9.4800000000000006E-3</v>
      </c>
      <c r="U2447" s="911">
        <v>6.3600000000000002E-3</v>
      </c>
      <c r="V2447" s="986">
        <v>6.1199999999999996E-3</v>
      </c>
      <c r="W2447" s="911">
        <v>6.1199999999999996E-3</v>
      </c>
      <c r="X2447" s="911">
        <v>6.0000000000000001E-3</v>
      </c>
      <c r="Y2447" s="911">
        <v>6.0000000000000001E-3</v>
      </c>
      <c r="Z2447" s="911">
        <v>6.0000000000000001E-3</v>
      </c>
      <c r="AA2447" s="911">
        <v>6.1199999999999996E-3</v>
      </c>
      <c r="AB2447" s="911">
        <v>6.3600000000000002E-3</v>
      </c>
      <c r="AC2447" s="841">
        <f>SUM(E2447:AB2447)</f>
        <v>0.15828</v>
      </c>
      <c r="AD2447" s="870">
        <f>MAX(E2447:AB2447)</f>
        <v>9.4800000000000006E-3</v>
      </c>
    </row>
    <row r="2448" spans="1:30" ht="12.75" customHeight="1">
      <c r="A2448" s="957" t="s">
        <v>983</v>
      </c>
      <c r="B2448" s="958" t="s">
        <v>192</v>
      </c>
      <c r="C2448" s="802" t="s">
        <v>156</v>
      </c>
      <c r="D2448" s="802" t="s">
        <v>157</v>
      </c>
      <c r="E2448" s="913">
        <v>2.2799999999999999E-3</v>
      </c>
      <c r="F2448" s="913">
        <v>2.16E-3</v>
      </c>
      <c r="G2448" s="913">
        <v>2.0400000000000001E-3</v>
      </c>
      <c r="H2448" s="926">
        <v>2.0400000000000001E-3</v>
      </c>
      <c r="I2448" s="913">
        <v>2.16E-3</v>
      </c>
      <c r="J2448" s="913">
        <v>2.0400000000000001E-3</v>
      </c>
      <c r="K2448" s="913">
        <v>2.0400000000000001E-3</v>
      </c>
      <c r="L2448" s="913">
        <v>2.0400000000000001E-3</v>
      </c>
      <c r="M2448" s="913">
        <v>2.0400000000000001E-3</v>
      </c>
      <c r="N2448" s="926">
        <v>2.16E-3</v>
      </c>
      <c r="O2448" s="913">
        <v>2.7599999999999999E-3</v>
      </c>
      <c r="P2448" s="913">
        <v>2.8800000000000002E-3</v>
      </c>
      <c r="Q2448" s="913">
        <v>2.7599999999999999E-3</v>
      </c>
      <c r="R2448" s="913">
        <v>2.7599999999999999E-3</v>
      </c>
      <c r="S2448" s="913">
        <v>2.7599999999999999E-3</v>
      </c>
      <c r="T2448" s="913">
        <v>2.2799999999999999E-3</v>
      </c>
      <c r="U2448" s="913">
        <v>2.0400000000000001E-3</v>
      </c>
      <c r="V2448" s="926">
        <v>2.16E-3</v>
      </c>
      <c r="W2448" s="913">
        <v>2.0400000000000001E-3</v>
      </c>
      <c r="X2448" s="913">
        <v>2.0400000000000001E-3</v>
      </c>
      <c r="Y2448" s="913">
        <v>2.16E-3</v>
      </c>
      <c r="Z2448" s="913">
        <v>2.0400000000000001E-3</v>
      </c>
      <c r="AA2448" s="913">
        <v>2.2799999999999999E-3</v>
      </c>
      <c r="AB2448" s="1082">
        <v>2.2799999999999999E-3</v>
      </c>
      <c r="AC2448" s="841">
        <f>SUM(E2448:AB2448)</f>
        <v>5.4239999999999997E-2</v>
      </c>
      <c r="AD2448" s="870">
        <f>MAX(E2448:AB2448)</f>
        <v>2.8800000000000002E-3</v>
      </c>
    </row>
    <row r="2449" spans="1:30" ht="12.75" customHeight="1">
      <c r="A2449" s="999" t="s">
        <v>737</v>
      </c>
      <c r="B2449" s="1000"/>
      <c r="C2449" s="1001"/>
      <c r="D2449" s="1001"/>
      <c r="E2449" s="1002">
        <f t="shared" ref="E2449:AB2449" si="672">E2368+E2373</f>
        <v>1.4850000000000001</v>
      </c>
      <c r="F2449" s="1002">
        <f t="shared" si="672"/>
        <v>1.4850000000000001</v>
      </c>
      <c r="G2449" s="1002">
        <f t="shared" si="672"/>
        <v>1.353</v>
      </c>
      <c r="H2449" s="1002">
        <f t="shared" si="672"/>
        <v>1.4850000000000001</v>
      </c>
      <c r="I2449" s="1002">
        <f t="shared" si="672"/>
        <v>1.6830000000000001</v>
      </c>
      <c r="J2449" s="1002">
        <f t="shared" si="672"/>
        <v>1.8149999999999999</v>
      </c>
      <c r="K2449" s="1002">
        <f t="shared" si="672"/>
        <v>1.9470000000000001</v>
      </c>
      <c r="L2449" s="1002">
        <f t="shared" si="672"/>
        <v>2.145</v>
      </c>
      <c r="M2449" s="1002">
        <f t="shared" si="672"/>
        <v>2.2770000000000001</v>
      </c>
      <c r="N2449" s="1002">
        <f t="shared" si="672"/>
        <v>2.5409999999999999</v>
      </c>
      <c r="O2449" s="1002">
        <f t="shared" si="672"/>
        <v>2.4089999999999998</v>
      </c>
      <c r="P2449" s="1002">
        <f t="shared" si="672"/>
        <v>2.2770000000000001</v>
      </c>
      <c r="Q2449" s="1002">
        <f t="shared" si="672"/>
        <v>2.4750000000000001</v>
      </c>
      <c r="R2449" s="1002">
        <f t="shared" si="672"/>
        <v>2.3759999999999999</v>
      </c>
      <c r="S2449" s="1002">
        <f t="shared" si="672"/>
        <v>2.0790000000000002</v>
      </c>
      <c r="T2449" s="1002">
        <f t="shared" si="672"/>
        <v>1.881</v>
      </c>
      <c r="U2449" s="1002">
        <f t="shared" si="672"/>
        <v>2.145</v>
      </c>
      <c r="V2449" s="1002">
        <f t="shared" si="672"/>
        <v>1.9139999999999999</v>
      </c>
      <c r="W2449" s="1002">
        <f t="shared" si="672"/>
        <v>1.782</v>
      </c>
      <c r="X2449" s="1002">
        <f t="shared" si="672"/>
        <v>1.65</v>
      </c>
      <c r="Y2449" s="1002">
        <f t="shared" si="672"/>
        <v>1.782</v>
      </c>
      <c r="Z2449" s="1002">
        <f t="shared" si="672"/>
        <v>1.7490000000000001</v>
      </c>
      <c r="AA2449" s="1002">
        <f t="shared" si="672"/>
        <v>1.5509999999999999</v>
      </c>
      <c r="AB2449" s="1002">
        <f t="shared" si="672"/>
        <v>1.155</v>
      </c>
      <c r="AC2449" s="1003"/>
    </row>
    <row r="2450" spans="1:30" ht="12.75" customHeight="1">
      <c r="A2450" s="811" t="s">
        <v>738</v>
      </c>
      <c r="B2450" s="812"/>
      <c r="C2450" s="813"/>
      <c r="D2450" s="813"/>
      <c r="E2450" s="809">
        <f t="shared" ref="E2450:AB2450" si="673">E2369+E2374</f>
        <v>4.3559999999999999</v>
      </c>
      <c r="F2450" s="809">
        <f t="shared" si="673"/>
        <v>4.4219999999999997</v>
      </c>
      <c r="G2450" s="809">
        <f t="shared" si="673"/>
        <v>4.3230000000000004</v>
      </c>
      <c r="H2450" s="809">
        <f t="shared" si="673"/>
        <v>4.29</v>
      </c>
      <c r="I2450" s="809">
        <f t="shared" si="673"/>
        <v>4.2240000000000002</v>
      </c>
      <c r="J2450" s="809">
        <f t="shared" si="673"/>
        <v>4.1909999999999998</v>
      </c>
      <c r="K2450" s="809">
        <f t="shared" si="673"/>
        <v>4.0590000000000002</v>
      </c>
      <c r="L2450" s="809">
        <f t="shared" si="673"/>
        <v>3.8279999999999998</v>
      </c>
      <c r="M2450" s="809">
        <f t="shared" si="673"/>
        <v>3.762</v>
      </c>
      <c r="N2450" s="809">
        <f t="shared" si="673"/>
        <v>2.97</v>
      </c>
      <c r="O2450" s="809">
        <f t="shared" si="673"/>
        <v>3.1349999999999998</v>
      </c>
      <c r="P2450" s="809">
        <f t="shared" si="673"/>
        <v>3.069</v>
      </c>
      <c r="Q2450" s="809">
        <f t="shared" si="673"/>
        <v>3.0030000000000001</v>
      </c>
      <c r="R2450" s="809">
        <f t="shared" si="673"/>
        <v>3.1019999999999999</v>
      </c>
      <c r="S2450" s="809">
        <f t="shared" si="673"/>
        <v>3.234</v>
      </c>
      <c r="T2450" s="809">
        <f t="shared" si="673"/>
        <v>3.069</v>
      </c>
      <c r="U2450" s="809">
        <f t="shared" si="673"/>
        <v>3.234</v>
      </c>
      <c r="V2450" s="809">
        <f t="shared" si="673"/>
        <v>3.3</v>
      </c>
      <c r="W2450" s="809">
        <f t="shared" si="673"/>
        <v>3.399</v>
      </c>
      <c r="X2450" s="809">
        <f t="shared" si="673"/>
        <v>3.3660000000000001</v>
      </c>
      <c r="Y2450" s="809">
        <f t="shared" si="673"/>
        <v>3.4649999999999999</v>
      </c>
      <c r="Z2450" s="809">
        <f t="shared" si="673"/>
        <v>3.6960000000000002</v>
      </c>
      <c r="AA2450" s="809">
        <f t="shared" si="673"/>
        <v>3.96</v>
      </c>
      <c r="AB2450" s="809">
        <f t="shared" si="673"/>
        <v>4.0259999999999998</v>
      </c>
      <c r="AC2450" s="815"/>
    </row>
    <row r="2451" spans="1:30" ht="12.75" customHeight="1">
      <c r="A2451" s="816" t="s">
        <v>739</v>
      </c>
      <c r="B2451" s="817"/>
      <c r="C2451" s="818"/>
      <c r="D2451" s="818"/>
      <c r="E2451" s="819">
        <f t="shared" ref="E2451:AB2451" si="674">SQRT(E2449*E2449+E2450*E2450)</f>
        <v>4.6021691624711059</v>
      </c>
      <c r="F2451" s="819">
        <f t="shared" si="674"/>
        <v>4.6646874493367712</v>
      </c>
      <c r="G2451" s="819">
        <f t="shared" si="674"/>
        <v>4.5297834385321343</v>
      </c>
      <c r="H2451" s="819">
        <f t="shared" si="674"/>
        <v>4.5397494424252089</v>
      </c>
      <c r="I2451" s="819">
        <f t="shared" si="674"/>
        <v>4.5469401799451905</v>
      </c>
      <c r="J2451" s="819">
        <f t="shared" si="674"/>
        <v>4.567133236506244</v>
      </c>
      <c r="K2451" s="819">
        <f t="shared" si="674"/>
        <v>4.5018096361352287</v>
      </c>
      <c r="L2451" s="819">
        <f t="shared" si="674"/>
        <v>4.3880074065571035</v>
      </c>
      <c r="M2451" s="819">
        <f t="shared" si="674"/>
        <v>4.3974279982735363</v>
      </c>
      <c r="N2451" s="819">
        <f t="shared" si="674"/>
        <v>3.9086546278738932</v>
      </c>
      <c r="O2451" s="819">
        <f t="shared" si="674"/>
        <v>3.9536699407006646</v>
      </c>
      <c r="P2451" s="819">
        <f t="shared" si="674"/>
        <v>3.821451294992519</v>
      </c>
      <c r="Q2451" s="819">
        <f t="shared" si="674"/>
        <v>3.8914822368860946</v>
      </c>
      <c r="R2451" s="819">
        <f t="shared" si="674"/>
        <v>3.9074006705225406</v>
      </c>
      <c r="S2451" s="819">
        <f t="shared" si="674"/>
        <v>3.8446062217085379</v>
      </c>
      <c r="T2451" s="819">
        <f t="shared" si="674"/>
        <v>3.5995724746141731</v>
      </c>
      <c r="U2451" s="819">
        <f t="shared" si="674"/>
        <v>3.8806933658819269</v>
      </c>
      <c r="V2451" s="819">
        <f t="shared" si="674"/>
        <v>3.8148913483872642</v>
      </c>
      <c r="W2451" s="819">
        <f t="shared" si="674"/>
        <v>3.8378021053722926</v>
      </c>
      <c r="X2451" s="819">
        <f t="shared" si="674"/>
        <v>3.7486605607870129</v>
      </c>
      <c r="Y2451" s="819">
        <f t="shared" si="674"/>
        <v>3.8963763935225764</v>
      </c>
      <c r="Z2451" s="819">
        <f t="shared" si="674"/>
        <v>4.0889383707754758</v>
      </c>
      <c r="AA2451" s="819">
        <f t="shared" si="674"/>
        <v>4.2529050071686294</v>
      </c>
      <c r="AB2451" s="819">
        <f t="shared" si="674"/>
        <v>4.1884007687899203</v>
      </c>
      <c r="AC2451" s="821"/>
      <c r="AD2451" s="787">
        <f>MAX(E2451:AB2451)</f>
        <v>4.6646874493367712</v>
      </c>
    </row>
    <row r="2460" spans="1:30" ht="12.75" customHeight="1">
      <c r="A2460" s="737"/>
      <c r="B2460" s="1345" t="s">
        <v>56</v>
      </c>
      <c r="C2460" s="953"/>
      <c r="D2460" s="953"/>
      <c r="E2460" s="764"/>
      <c r="F2460" s="737"/>
      <c r="G2460" s="737"/>
      <c r="H2460" s="737"/>
      <c r="I2460" s="737"/>
      <c r="J2460" s="737"/>
      <c r="K2460" s="737"/>
      <c r="L2460" s="737"/>
      <c r="M2460" s="737"/>
      <c r="N2460" s="1345" t="s">
        <v>57</v>
      </c>
      <c r="O2460" s="737"/>
      <c r="P2460" s="737"/>
      <c r="Q2460" s="737"/>
      <c r="R2460" s="737"/>
      <c r="S2460" s="737"/>
      <c r="T2460" s="737"/>
      <c r="U2460" s="737"/>
      <c r="V2460" s="1345"/>
      <c r="W2460" s="737"/>
      <c r="X2460" s="737"/>
      <c r="Y2460" s="737"/>
      <c r="Z2460" s="737"/>
      <c r="AA2460" s="737"/>
      <c r="AB2460" s="737"/>
      <c r="AC2460" s="737"/>
    </row>
  </sheetData>
  <mergeCells count="1058">
    <mergeCell ref="A2435:A2438"/>
    <mergeCell ref="B2435:B2438"/>
    <mergeCell ref="A2439:A2442"/>
    <mergeCell ref="B2439:B2442"/>
    <mergeCell ref="A2443:A2446"/>
    <mergeCell ref="B2443:B2446"/>
    <mergeCell ref="AC2278:AC2279"/>
    <mergeCell ref="A2282:A2286"/>
    <mergeCell ref="A2325:A2328"/>
    <mergeCell ref="B2325:B2328"/>
    <mergeCell ref="A2316:A2320"/>
    <mergeCell ref="B2316:B2320"/>
    <mergeCell ref="B2282:B2286"/>
    <mergeCell ref="E2278:AB2278"/>
    <mergeCell ref="A2321:A2324"/>
    <mergeCell ref="E2307:AB2307"/>
    <mergeCell ref="A2408:A2411"/>
    <mergeCell ref="B2408:B2411"/>
    <mergeCell ref="A2412:A2415"/>
    <mergeCell ref="B2412:B2415"/>
    <mergeCell ref="A2368:A2372"/>
    <mergeCell ref="B2368:B2372"/>
    <mergeCell ref="A2373:A2377"/>
    <mergeCell ref="B2373:B2377"/>
    <mergeCell ref="A2190:A2193"/>
    <mergeCell ref="A2194:A2197"/>
    <mergeCell ref="A2198:A2201"/>
    <mergeCell ref="A2254:A2257"/>
    <mergeCell ref="B2254:B2257"/>
    <mergeCell ref="A2261:A2264"/>
    <mergeCell ref="B2261:B2264"/>
    <mergeCell ref="A2275:B2276"/>
    <mergeCell ref="A2416:A2419"/>
    <mergeCell ref="B2416:B2419"/>
    <mergeCell ref="A2427:A2430"/>
    <mergeCell ref="B2427:B2430"/>
    <mergeCell ref="A2431:A2434"/>
    <mergeCell ref="B2431:B2434"/>
    <mergeCell ref="A2423:A2426"/>
    <mergeCell ref="B2423:B2426"/>
    <mergeCell ref="A2404:A2407"/>
    <mergeCell ref="B2404:B2407"/>
    <mergeCell ref="A2378:A2381"/>
    <mergeCell ref="B2378:B2381"/>
    <mergeCell ref="A2382:A2385"/>
    <mergeCell ref="B2382:B2385"/>
    <mergeCell ref="A2386:A2389"/>
    <mergeCell ref="B2386:B2389"/>
    <mergeCell ref="A2340:A2344"/>
    <mergeCell ref="B2340:B2344"/>
    <mergeCell ref="A2311:A2315"/>
    <mergeCell ref="B2311:B2315"/>
    <mergeCell ref="B2265:B2268"/>
    <mergeCell ref="A2265:A2268"/>
    <mergeCell ref="B2194:B2197"/>
    <mergeCell ref="B2198:B2201"/>
    <mergeCell ref="B2202:B2205"/>
    <mergeCell ref="B2206:B2209"/>
    <mergeCell ref="B2210:B2213"/>
    <mergeCell ref="A2390:A2393"/>
    <mergeCell ref="B2390:B2393"/>
    <mergeCell ref="A2400:A2403"/>
    <mergeCell ref="B2400:B2403"/>
    <mergeCell ref="A2354:A2357"/>
    <mergeCell ref="B2354:B2357"/>
    <mergeCell ref="A2345:A2349"/>
    <mergeCell ref="B2345:B2349"/>
    <mergeCell ref="A2350:A2353"/>
    <mergeCell ref="B2350:B2353"/>
    <mergeCell ref="A2206:A2209"/>
    <mergeCell ref="A2210:A2213"/>
    <mergeCell ref="A2271:B2272"/>
    <mergeCell ref="A2273:B2274"/>
    <mergeCell ref="AA2:AC2"/>
    <mergeCell ref="E2336:AB2336"/>
    <mergeCell ref="A2222:B2223"/>
    <mergeCell ref="A2224:B2225"/>
    <mergeCell ref="A2220:B2221"/>
    <mergeCell ref="AC2336:AC2337"/>
    <mergeCell ref="E2227:AB2227"/>
    <mergeCell ref="A2230:A2234"/>
    <mergeCell ref="B2230:B2234"/>
    <mergeCell ref="A2249:A2253"/>
    <mergeCell ref="B2249:B2253"/>
    <mergeCell ref="E2155:AB2155"/>
    <mergeCell ref="AC2155:AC2156"/>
    <mergeCell ref="A2150:B2151"/>
    <mergeCell ref="A2214:A2217"/>
    <mergeCell ref="A2148:B2149"/>
    <mergeCell ref="A2186:A2189"/>
    <mergeCell ref="A2235:A2239"/>
    <mergeCell ref="B2235:B2239"/>
    <mergeCell ref="A2240:A2244"/>
    <mergeCell ref="A2245:A2248"/>
    <mergeCell ref="B2245:B2248"/>
    <mergeCell ref="B2186:B2189"/>
    <mergeCell ref="B2190:B2193"/>
    <mergeCell ref="A2176:A2179"/>
    <mergeCell ref="B2176:B2179"/>
    <mergeCell ref="B2321:B2324"/>
    <mergeCell ref="A2287:A2291"/>
    <mergeCell ref="B2287:B2291"/>
    <mergeCell ref="A2292:A2295"/>
    <mergeCell ref="B2292:B2295"/>
    <mergeCell ref="A2296:A2299"/>
    <mergeCell ref="A2122:A2125"/>
    <mergeCell ref="A2126:A2129"/>
    <mergeCell ref="A2138:A2141"/>
    <mergeCell ref="A2130:A2133"/>
    <mergeCell ref="A2134:A2137"/>
    <mergeCell ref="E2046:AB2046"/>
    <mergeCell ref="AC2046:AC2047"/>
    <mergeCell ref="E2082:AB2082"/>
    <mergeCell ref="B2130:B2133"/>
    <mergeCell ref="B2134:B2137"/>
    <mergeCell ref="A2142:A2145"/>
    <mergeCell ref="AC2227:AC2228"/>
    <mergeCell ref="AC2307:AC2308"/>
    <mergeCell ref="B2138:B2141"/>
    <mergeCell ref="B2169:B2171"/>
    <mergeCell ref="A2152:B2153"/>
    <mergeCell ref="A2172:A2175"/>
    <mergeCell ref="B2172:B2175"/>
    <mergeCell ref="A2159:A2163"/>
    <mergeCell ref="B2159:B2163"/>
    <mergeCell ref="A2164:A2168"/>
    <mergeCell ref="B2164:B2168"/>
    <mergeCell ref="A2169:A2171"/>
    <mergeCell ref="B2114:B2117"/>
    <mergeCell ref="B2118:B2121"/>
    <mergeCell ref="B2122:B2125"/>
    <mergeCell ref="B2126:B2129"/>
    <mergeCell ref="B2142:B2145"/>
    <mergeCell ref="B2296:B2299"/>
    <mergeCell ref="B2240:B2244"/>
    <mergeCell ref="B2214:B2217"/>
    <mergeCell ref="A2202:A2205"/>
    <mergeCell ref="A2086:A2090"/>
    <mergeCell ref="B2086:B2090"/>
    <mergeCell ref="B2066:B2069"/>
    <mergeCell ref="A2062:A2065"/>
    <mergeCell ref="A2104:A2107"/>
    <mergeCell ref="B2104:B2107"/>
    <mergeCell ref="A2091:A2095"/>
    <mergeCell ref="B2091:B2095"/>
    <mergeCell ref="A2100:A2103"/>
    <mergeCell ref="B2100:B2103"/>
    <mergeCell ref="A2096:A2098"/>
    <mergeCell ref="B2096:B2098"/>
    <mergeCell ref="A2070:A2073"/>
    <mergeCell ref="A2079:A2080"/>
    <mergeCell ref="B2079:B2080"/>
    <mergeCell ref="A2114:A2117"/>
    <mergeCell ref="A2118:A2121"/>
    <mergeCell ref="A2050:A2054"/>
    <mergeCell ref="AC2082:AC2083"/>
    <mergeCell ref="A2075:B2076"/>
    <mergeCell ref="A2077:B2078"/>
    <mergeCell ref="B2050:B2054"/>
    <mergeCell ref="A2055:A2058"/>
    <mergeCell ref="B2055:B2058"/>
    <mergeCell ref="B2070:B2073"/>
    <mergeCell ref="B2062:B2065"/>
    <mergeCell ref="A2066:A2069"/>
    <mergeCell ref="AC1980:AC1981"/>
    <mergeCell ref="A1984:A1988"/>
    <mergeCell ref="B1984:B1988"/>
    <mergeCell ref="A1977:B1978"/>
    <mergeCell ref="B1959:B1962"/>
    <mergeCell ref="B1963:B1966"/>
    <mergeCell ref="A1975:B1976"/>
    <mergeCell ref="E1980:AB1980"/>
    <mergeCell ref="A1973:B1974"/>
    <mergeCell ref="A1989:A1993"/>
    <mergeCell ref="B1989:B1993"/>
    <mergeCell ref="A1994:A1998"/>
    <mergeCell ref="B1994:B1998"/>
    <mergeCell ref="B2029:B2032"/>
    <mergeCell ref="A2003:A2006"/>
    <mergeCell ref="B2003:B2006"/>
    <mergeCell ref="A2013:A2016"/>
    <mergeCell ref="A2017:A2020"/>
    <mergeCell ref="A2021:A2024"/>
    <mergeCell ref="A2025:A2028"/>
    <mergeCell ref="A2029:A2032"/>
    <mergeCell ref="A2043:B2044"/>
    <mergeCell ref="B2033:B2036"/>
    <mergeCell ref="B2013:B2016"/>
    <mergeCell ref="A1999:A2002"/>
    <mergeCell ref="B1999:B2002"/>
    <mergeCell ref="A2033:A2036"/>
    <mergeCell ref="B2017:B2020"/>
    <mergeCell ref="B2021:B2024"/>
    <mergeCell ref="B2025:B2028"/>
    <mergeCell ref="A2041:B2042"/>
    <mergeCell ref="B1886:B1889"/>
    <mergeCell ref="A1890:A1893"/>
    <mergeCell ref="A1894:A1897"/>
    <mergeCell ref="B1878:B1881"/>
    <mergeCell ref="E1847:AB1847"/>
    <mergeCell ref="A1878:A1881"/>
    <mergeCell ref="A1790:A1793"/>
    <mergeCell ref="A1794:A1797"/>
    <mergeCell ref="B1794:B1797"/>
    <mergeCell ref="A1798:A1801"/>
    <mergeCell ref="B1798:B1801"/>
    <mergeCell ref="B1861:B1863"/>
    <mergeCell ref="A1967:A1970"/>
    <mergeCell ref="B1967:B1970"/>
    <mergeCell ref="B1947:B1950"/>
    <mergeCell ref="A1959:A1962"/>
    <mergeCell ref="A1963:A1966"/>
    <mergeCell ref="A1928:A1932"/>
    <mergeCell ref="B1928:B1932"/>
    <mergeCell ref="A1933:A1936"/>
    <mergeCell ref="B1933:B1936"/>
    <mergeCell ref="A1923:A1927"/>
    <mergeCell ref="A1882:A1885"/>
    <mergeCell ref="A1912:B1913"/>
    <mergeCell ref="B1890:B1893"/>
    <mergeCell ref="B1894:B1897"/>
    <mergeCell ref="A1906:A1909"/>
    <mergeCell ref="B1822:B1825"/>
    <mergeCell ref="A1760:A1763"/>
    <mergeCell ref="A1756:A1759"/>
    <mergeCell ref="AC1742:AC1743"/>
    <mergeCell ref="AC1919:AC1920"/>
    <mergeCell ref="B1906:B1909"/>
    <mergeCell ref="A1898:A1901"/>
    <mergeCell ref="B1898:B1901"/>
    <mergeCell ref="A1902:A1905"/>
    <mergeCell ref="B1902:B1905"/>
    <mergeCell ref="E1919:AB1919"/>
    <mergeCell ref="A1806:A1809"/>
    <mergeCell ref="B1806:B1809"/>
    <mergeCell ref="A1810:A1813"/>
    <mergeCell ref="B1810:B1813"/>
    <mergeCell ref="A1814:A1817"/>
    <mergeCell ref="B1814:B1817"/>
    <mergeCell ref="A1851:A1855"/>
    <mergeCell ref="B1851:B1855"/>
    <mergeCell ref="A1856:A1860"/>
    <mergeCell ref="B1856:B1860"/>
    <mergeCell ref="B1882:B1885"/>
    <mergeCell ref="E1742:AB1742"/>
    <mergeCell ref="A1861:A1863"/>
    <mergeCell ref="AC1847:AC1848"/>
    <mergeCell ref="A1914:B1915"/>
    <mergeCell ref="A1916:B1917"/>
    <mergeCell ref="A1864:A1867"/>
    <mergeCell ref="B1864:B1867"/>
    <mergeCell ref="A1868:A1871"/>
    <mergeCell ref="B1868:B1871"/>
    <mergeCell ref="A1886:A1889"/>
    <mergeCell ref="B1756:B1759"/>
    <mergeCell ref="B1790:B1793"/>
    <mergeCell ref="A1802:A1805"/>
    <mergeCell ref="B1802:B1805"/>
    <mergeCell ref="A1751:A1755"/>
    <mergeCell ref="B1751:B1755"/>
    <mergeCell ref="A1764:A1767"/>
    <mergeCell ref="B1764:B1767"/>
    <mergeCell ref="B1760:B1763"/>
    <mergeCell ref="A1768:A1771"/>
    <mergeCell ref="B1768:B1771"/>
    <mergeCell ref="A1830:A1833"/>
    <mergeCell ref="B1830:B1833"/>
    <mergeCell ref="A1834:A1837"/>
    <mergeCell ref="B1834:B1837"/>
    <mergeCell ref="A1636:A1639"/>
    <mergeCell ref="B1648:B1651"/>
    <mergeCell ref="B1652:B1655"/>
    <mergeCell ref="A1684:B1685"/>
    <mergeCell ref="A1682:B1683"/>
    <mergeCell ref="B1656:B1659"/>
    <mergeCell ref="B1660:B1663"/>
    <mergeCell ref="B1676:B1679"/>
    <mergeCell ref="A1676:A1679"/>
    <mergeCell ref="B1717:B1720"/>
    <mergeCell ref="B1721:B1724"/>
    <mergeCell ref="A1739:B1740"/>
    <mergeCell ref="A1826:A1829"/>
    <mergeCell ref="B1826:B1829"/>
    <mergeCell ref="A1818:A1821"/>
    <mergeCell ref="B1818:B1821"/>
    <mergeCell ref="A1822:A1825"/>
    <mergeCell ref="B1746:B1750"/>
    <mergeCell ref="A1735:B1736"/>
    <mergeCell ref="A1737:B1738"/>
    <mergeCell ref="A1717:A1720"/>
    <mergeCell ref="A1721:A1724"/>
    <mergeCell ref="A1729:A1732"/>
    <mergeCell ref="B1729:B1732"/>
    <mergeCell ref="A1746:A1750"/>
    <mergeCell ref="A1656:A1659"/>
    <mergeCell ref="A1660:A1663"/>
    <mergeCell ref="A1664:A1667"/>
    <mergeCell ref="A1668:A1671"/>
    <mergeCell ref="B1664:B1667"/>
    <mergeCell ref="E1689:AB1689"/>
    <mergeCell ref="AC1689:AC1690"/>
    <mergeCell ref="A1703:A1706"/>
    <mergeCell ref="B1703:B1706"/>
    <mergeCell ref="A1707:A1710"/>
    <mergeCell ref="B1707:B1710"/>
    <mergeCell ref="B1668:B1671"/>
    <mergeCell ref="B1672:B1675"/>
    <mergeCell ref="B1693:B1697"/>
    <mergeCell ref="A1698:A1702"/>
    <mergeCell ref="B1698:B1702"/>
    <mergeCell ref="A1632:A1635"/>
    <mergeCell ref="A1693:A1697"/>
    <mergeCell ref="A1686:B1687"/>
    <mergeCell ref="AC1570:AC1571"/>
    <mergeCell ref="A1526:A1529"/>
    <mergeCell ref="B1526:B1529"/>
    <mergeCell ref="E1570:AB1570"/>
    <mergeCell ref="A1565:B1566"/>
    <mergeCell ref="A1567:B1568"/>
    <mergeCell ref="B1596:B1599"/>
    <mergeCell ref="A1620:A1623"/>
    <mergeCell ref="A1624:A1627"/>
    <mergeCell ref="A1608:A1611"/>
    <mergeCell ref="A1612:A1615"/>
    <mergeCell ref="A1616:A1619"/>
    <mergeCell ref="B1624:B1627"/>
    <mergeCell ref="B1628:B1631"/>
    <mergeCell ref="B1636:B1639"/>
    <mergeCell ref="A1672:A1675"/>
    <mergeCell ref="A1648:A1651"/>
    <mergeCell ref="A1652:A1655"/>
    <mergeCell ref="B1632:B1635"/>
    <mergeCell ref="B1640:B1643"/>
    <mergeCell ref="B1644:B1647"/>
    <mergeCell ref="A1628:A1631"/>
    <mergeCell ref="A1640:A1643"/>
    <mergeCell ref="A1644:A1647"/>
    <mergeCell ref="B1616:B1619"/>
    <mergeCell ref="B1620:B1623"/>
    <mergeCell ref="AC1485:AC1486"/>
    <mergeCell ref="A1489:A1493"/>
    <mergeCell ref="B1489:B1493"/>
    <mergeCell ref="A1511:A1514"/>
    <mergeCell ref="B1511:B1514"/>
    <mergeCell ref="A1494:A1498"/>
    <mergeCell ref="B1494:B1498"/>
    <mergeCell ref="A1499:A1502"/>
    <mergeCell ref="B1499:B1502"/>
    <mergeCell ref="E1485:AB1485"/>
    <mergeCell ref="A1503:A1506"/>
    <mergeCell ref="A1563:B1564"/>
    <mergeCell ref="B1557:B1560"/>
    <mergeCell ref="A1530:B1531"/>
    <mergeCell ref="A1532:B1533"/>
    <mergeCell ref="A1541:A1544"/>
    <mergeCell ref="A1537:A1540"/>
    <mergeCell ref="B1537:B1540"/>
    <mergeCell ref="A1553:A1556"/>
    <mergeCell ref="A1557:A1560"/>
    <mergeCell ref="B1592:B1595"/>
    <mergeCell ref="A1579:A1583"/>
    <mergeCell ref="B1579:B1583"/>
    <mergeCell ref="A1584:A1587"/>
    <mergeCell ref="B1584:B1587"/>
    <mergeCell ref="A1588:A1591"/>
    <mergeCell ref="B1588:B1591"/>
    <mergeCell ref="A1592:A1595"/>
    <mergeCell ref="A1464:A1467"/>
    <mergeCell ref="B1464:B1467"/>
    <mergeCell ref="B1503:B1506"/>
    <mergeCell ref="A1507:A1510"/>
    <mergeCell ref="B1507:B1510"/>
    <mergeCell ref="A1472:A1475"/>
    <mergeCell ref="B1472:B1475"/>
    <mergeCell ref="B1608:B1611"/>
    <mergeCell ref="B1612:B1615"/>
    <mergeCell ref="A1596:A1599"/>
    <mergeCell ref="A1460:A1463"/>
    <mergeCell ref="A1468:A1471"/>
    <mergeCell ref="B1468:B1471"/>
    <mergeCell ref="A1448:A1451"/>
    <mergeCell ref="A1452:A1455"/>
    <mergeCell ref="A1456:A1459"/>
    <mergeCell ref="A1440:A1443"/>
    <mergeCell ref="B1440:B1443"/>
    <mergeCell ref="A1444:A1447"/>
    <mergeCell ref="B1444:B1447"/>
    <mergeCell ref="B1456:B1459"/>
    <mergeCell ref="A1574:A1578"/>
    <mergeCell ref="B1574:B1578"/>
    <mergeCell ref="B1541:B1544"/>
    <mergeCell ref="B1460:B1463"/>
    <mergeCell ref="A1478:B1479"/>
    <mergeCell ref="A1480:B1481"/>
    <mergeCell ref="A1482:B1483"/>
    <mergeCell ref="B1545:B1548"/>
    <mergeCell ref="B1549:B1552"/>
    <mergeCell ref="A1515:A1519"/>
    <mergeCell ref="B1553:B1556"/>
    <mergeCell ref="A1545:A1548"/>
    <mergeCell ref="A1549:A1552"/>
    <mergeCell ref="A1344:B1345"/>
    <mergeCell ref="A1346:B1347"/>
    <mergeCell ref="A1413:B1414"/>
    <mergeCell ref="A1415:B1416"/>
    <mergeCell ref="A1409:A1412"/>
    <mergeCell ref="B1409:B1412"/>
    <mergeCell ref="A1436:A1439"/>
    <mergeCell ref="B1436:B1439"/>
    <mergeCell ref="A1424:A1427"/>
    <mergeCell ref="A1428:A1431"/>
    <mergeCell ref="B1401:B1404"/>
    <mergeCell ref="A1375:A1378"/>
    <mergeCell ref="B1375:B1378"/>
    <mergeCell ref="A1393:A1396"/>
    <mergeCell ref="B1393:B1396"/>
    <mergeCell ref="A1379:A1382"/>
    <mergeCell ref="B1379:B1382"/>
    <mergeCell ref="A1383:A1386"/>
    <mergeCell ref="B1383:B1386"/>
    <mergeCell ref="A1420:A1423"/>
    <mergeCell ref="B1420:B1423"/>
    <mergeCell ref="B1424:B1427"/>
    <mergeCell ref="B1428:B1431"/>
    <mergeCell ref="B1405:B1408"/>
    <mergeCell ref="B1432:B1435"/>
    <mergeCell ref="A1432:A1435"/>
    <mergeCell ref="A1304:A1307"/>
    <mergeCell ref="A1250:A1254"/>
    <mergeCell ref="B1250:B1254"/>
    <mergeCell ref="A1281:A1284"/>
    <mergeCell ref="A1263:A1266"/>
    <mergeCell ref="A1267:A1270"/>
    <mergeCell ref="A1285:A1288"/>
    <mergeCell ref="A1289:A1292"/>
    <mergeCell ref="A1255:A1258"/>
    <mergeCell ref="A1336:A1339"/>
    <mergeCell ref="A1367:A1370"/>
    <mergeCell ref="B1332:B1335"/>
    <mergeCell ref="B1448:B1451"/>
    <mergeCell ref="B1452:B1455"/>
    <mergeCell ref="B1367:B1370"/>
    <mergeCell ref="B1336:B1339"/>
    <mergeCell ref="A1397:A1400"/>
    <mergeCell ref="B1397:B1400"/>
    <mergeCell ref="A1401:A1404"/>
    <mergeCell ref="A1342:B1343"/>
    <mergeCell ref="A1324:A1327"/>
    <mergeCell ref="A1405:A1408"/>
    <mergeCell ref="A1371:A1374"/>
    <mergeCell ref="B1371:B1374"/>
    <mergeCell ref="A1358:A1362"/>
    <mergeCell ref="B1358:B1362"/>
    <mergeCell ref="A1363:A1366"/>
    <mergeCell ref="B1363:B1366"/>
    <mergeCell ref="B1324:B1327"/>
    <mergeCell ref="A1353:A1357"/>
    <mergeCell ref="B1353:B1357"/>
    <mergeCell ref="A1332:A1335"/>
    <mergeCell ref="E1349:AB1349"/>
    <mergeCell ref="AC1349:AC1350"/>
    <mergeCell ref="B1300:B1303"/>
    <mergeCell ref="B1328:B1331"/>
    <mergeCell ref="B1259:B1262"/>
    <mergeCell ref="B1281:B1284"/>
    <mergeCell ref="B1263:B1266"/>
    <mergeCell ref="B1267:B1270"/>
    <mergeCell ref="B1285:B1288"/>
    <mergeCell ref="B1289:B1292"/>
    <mergeCell ref="B1316:B1319"/>
    <mergeCell ref="B1212:B1215"/>
    <mergeCell ref="B1216:B1219"/>
    <mergeCell ref="E1241:AB1241"/>
    <mergeCell ref="B1224:B1227"/>
    <mergeCell ref="A1245:A1249"/>
    <mergeCell ref="B1245:B1249"/>
    <mergeCell ref="B1220:B1223"/>
    <mergeCell ref="A1328:A1331"/>
    <mergeCell ref="B1304:B1307"/>
    <mergeCell ref="B1308:B1311"/>
    <mergeCell ref="B1312:B1315"/>
    <mergeCell ref="A1308:A1311"/>
    <mergeCell ref="A1312:A1315"/>
    <mergeCell ref="A1316:A1319"/>
    <mergeCell ref="AC1241:AC1242"/>
    <mergeCell ref="A1220:A1223"/>
    <mergeCell ref="B1320:B1323"/>
    <mergeCell ref="A1293:B1294"/>
    <mergeCell ref="A1295:B1296"/>
    <mergeCell ref="A1300:A1303"/>
    <mergeCell ref="A1320:A1323"/>
    <mergeCell ref="E1137:AB1137"/>
    <mergeCell ref="AC1137:AC1138"/>
    <mergeCell ref="AC812:AC813"/>
    <mergeCell ref="B922:B926"/>
    <mergeCell ref="AC918:AC919"/>
    <mergeCell ref="E918:AB918"/>
    <mergeCell ref="E812:AB812"/>
    <mergeCell ref="B820:B823"/>
    <mergeCell ref="B877:B880"/>
    <mergeCell ref="A913:B914"/>
    <mergeCell ref="A820:A823"/>
    <mergeCell ref="A1040:A1043"/>
    <mergeCell ref="B1036:B1039"/>
    <mergeCell ref="B1040:B1043"/>
    <mergeCell ref="B1004:B1007"/>
    <mergeCell ref="A922:A926"/>
    <mergeCell ref="A120:A123"/>
    <mergeCell ref="AC1053:AC1054"/>
    <mergeCell ref="A1050:B1051"/>
    <mergeCell ref="E1053:AB1053"/>
    <mergeCell ref="A1046:B1047"/>
    <mergeCell ref="A1048:B1049"/>
    <mergeCell ref="A265:A268"/>
    <mergeCell ref="A269:A272"/>
    <mergeCell ref="A273:A276"/>
    <mergeCell ref="E286:AB286"/>
    <mergeCell ref="B265:B268"/>
    <mergeCell ref="B269:B272"/>
    <mergeCell ref="B253:B256"/>
    <mergeCell ref="A300:A303"/>
    <mergeCell ref="A824:A827"/>
    <mergeCell ref="B405:B408"/>
    <mergeCell ref="A345:A348"/>
    <mergeCell ref="A349:A352"/>
    <mergeCell ref="A353:A356"/>
    <mergeCell ref="A357:A360"/>
    <mergeCell ref="A389:A392"/>
    <mergeCell ref="A385:A388"/>
    <mergeCell ref="A322:A325"/>
    <mergeCell ref="A312:A315"/>
    <mergeCell ref="B357:B360"/>
    <mergeCell ref="B361:B364"/>
    <mergeCell ref="B377:B380"/>
    <mergeCell ref="B381:B384"/>
    <mergeCell ref="A889:A892"/>
    <mergeCell ref="B889:B892"/>
    <mergeCell ref="B850:B853"/>
    <mergeCell ref="A846:A849"/>
    <mergeCell ref="B846:B849"/>
    <mergeCell ref="A873:A876"/>
    <mergeCell ref="B873:B876"/>
    <mergeCell ref="B861:B864"/>
    <mergeCell ref="B885:B888"/>
    <mergeCell ref="A326:A329"/>
    <mergeCell ref="A369:A372"/>
    <mergeCell ref="A373:A376"/>
    <mergeCell ref="A377:A380"/>
    <mergeCell ref="A381:A384"/>
    <mergeCell ref="A361:A364"/>
    <mergeCell ref="A525:A528"/>
    <mergeCell ref="A529:A532"/>
    <mergeCell ref="A533:A536"/>
    <mergeCell ref="A537:A540"/>
    <mergeCell ref="B537:B540"/>
    <mergeCell ref="A1120:A1123"/>
    <mergeCell ref="A1093:A1096"/>
    <mergeCell ref="B1093:B1096"/>
    <mergeCell ref="A1116:A1119"/>
    <mergeCell ref="A257:A260"/>
    <mergeCell ref="A290:A294"/>
    <mergeCell ref="A279:B280"/>
    <mergeCell ref="B257:B260"/>
    <mergeCell ref="B295:B299"/>
    <mergeCell ref="B413:B416"/>
    <mergeCell ref="B369:B372"/>
    <mergeCell ref="B373:B376"/>
    <mergeCell ref="B521:B524"/>
    <mergeCell ref="B290:B294"/>
    <mergeCell ref="B326:B329"/>
    <mergeCell ref="B322:B325"/>
    <mergeCell ref="B312:B315"/>
    <mergeCell ref="A338:B339"/>
    <mergeCell ref="A340:B341"/>
    <mergeCell ref="A330:A333"/>
    <mergeCell ref="B330:B333"/>
    <mergeCell ref="B334:B337"/>
    <mergeCell ref="B345:B348"/>
    <mergeCell ref="B349:B352"/>
    <mergeCell ref="B353:B356"/>
    <mergeCell ref="A452:A455"/>
    <mergeCell ref="B452:B455"/>
    <mergeCell ref="A456:A459"/>
    <mergeCell ref="B456:B459"/>
    <mergeCell ref="A460:A463"/>
    <mergeCell ref="B460:B463"/>
    <mergeCell ref="B300:B303"/>
    <mergeCell ref="A140:A143"/>
    <mergeCell ref="A144:A147"/>
    <mergeCell ref="B217:B220"/>
    <mergeCell ref="A158:B159"/>
    <mergeCell ref="A160:B161"/>
    <mergeCell ref="A162:B163"/>
    <mergeCell ref="A175:A179"/>
    <mergeCell ref="B175:B179"/>
    <mergeCell ref="A170:A174"/>
    <mergeCell ref="B221:B224"/>
    <mergeCell ref="B233:B236"/>
    <mergeCell ref="B225:B228"/>
    <mergeCell ref="A233:A236"/>
    <mergeCell ref="B249:B252"/>
    <mergeCell ref="A221:A224"/>
    <mergeCell ref="A225:A228"/>
    <mergeCell ref="A229:A232"/>
    <mergeCell ref="A237:A240"/>
    <mergeCell ref="B229:B232"/>
    <mergeCell ref="A295:A299"/>
    <mergeCell ref="A334:A337"/>
    <mergeCell ref="A112:A115"/>
    <mergeCell ref="B31:B34"/>
    <mergeCell ref="A63:B64"/>
    <mergeCell ref="A57:A60"/>
    <mergeCell ref="B57:B60"/>
    <mergeCell ref="A31:A34"/>
    <mergeCell ref="B35:B38"/>
    <mergeCell ref="A39:A42"/>
    <mergeCell ref="B39:B42"/>
    <mergeCell ref="A43:A46"/>
    <mergeCell ref="B88:B91"/>
    <mergeCell ref="B92:B95"/>
    <mergeCell ref="B96:B99"/>
    <mergeCell ref="A304:A307"/>
    <mergeCell ref="B304:B307"/>
    <mergeCell ref="A308:A311"/>
    <mergeCell ref="B308:B311"/>
    <mergeCell ref="B100:B103"/>
    <mergeCell ref="A249:A252"/>
    <mergeCell ref="B241:B244"/>
    <mergeCell ref="A241:A244"/>
    <mergeCell ref="A245:A248"/>
    <mergeCell ref="A124:A127"/>
    <mergeCell ref="A128:A131"/>
    <mergeCell ref="A132:A135"/>
    <mergeCell ref="A136:A139"/>
    <mergeCell ref="B245:B248"/>
    <mergeCell ref="B237:B240"/>
    <mergeCell ref="B124:B127"/>
    <mergeCell ref="B128:B131"/>
    <mergeCell ref="A261:A264"/>
    <mergeCell ref="A281:B282"/>
    <mergeCell ref="A283:B284"/>
    <mergeCell ref="B261:B264"/>
    <mergeCell ref="A6:AC7"/>
    <mergeCell ref="A8:AC8"/>
    <mergeCell ref="E9:AB9"/>
    <mergeCell ref="AC9:AC10"/>
    <mergeCell ref="B27:B30"/>
    <mergeCell ref="A13:A17"/>
    <mergeCell ref="B13:B17"/>
    <mergeCell ref="A18:A22"/>
    <mergeCell ref="E166:AB166"/>
    <mergeCell ref="A213:A216"/>
    <mergeCell ref="A192:A195"/>
    <mergeCell ref="B192:B195"/>
    <mergeCell ref="A202:A205"/>
    <mergeCell ref="B202:B205"/>
    <mergeCell ref="A180:A183"/>
    <mergeCell ref="B180:B183"/>
    <mergeCell ref="A184:A187"/>
    <mergeCell ref="B184:B187"/>
    <mergeCell ref="A188:A191"/>
    <mergeCell ref="B188:B191"/>
    <mergeCell ref="B170:B174"/>
    <mergeCell ref="B213:B216"/>
    <mergeCell ref="A206:B207"/>
    <mergeCell ref="A23:A26"/>
    <mergeCell ref="B23:B26"/>
    <mergeCell ref="A27:A30"/>
    <mergeCell ref="A253:A256"/>
    <mergeCell ref="A217:A220"/>
    <mergeCell ref="B68:B71"/>
    <mergeCell ref="B72:B75"/>
    <mergeCell ref="B43:B46"/>
    <mergeCell ref="A108:A111"/>
    <mergeCell ref="A116:A119"/>
    <mergeCell ref="B18:B22"/>
    <mergeCell ref="A208:B209"/>
    <mergeCell ref="AC438:AC439"/>
    <mergeCell ref="A442:A446"/>
    <mergeCell ref="B442:B446"/>
    <mergeCell ref="B365:B368"/>
    <mergeCell ref="A393:A396"/>
    <mergeCell ref="A397:A400"/>
    <mergeCell ref="A401:A404"/>
    <mergeCell ref="A405:A408"/>
    <mergeCell ref="A365:A368"/>
    <mergeCell ref="B385:B388"/>
    <mergeCell ref="B389:B392"/>
    <mergeCell ref="B393:B396"/>
    <mergeCell ref="B397:B400"/>
    <mergeCell ref="AC166:AC167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C286:AC287"/>
    <mergeCell ref="B273:B276"/>
    <mergeCell ref="A92:A95"/>
    <mergeCell ref="A96:A99"/>
    <mergeCell ref="A76:A79"/>
    <mergeCell ref="A80:A83"/>
    <mergeCell ref="B120:B123"/>
    <mergeCell ref="B76:B79"/>
    <mergeCell ref="B478:B481"/>
    <mergeCell ref="B482:B485"/>
    <mergeCell ref="A447:A451"/>
    <mergeCell ref="B447:B451"/>
    <mergeCell ref="E438:AB438"/>
    <mergeCell ref="A409:A412"/>
    <mergeCell ref="A413:A416"/>
    <mergeCell ref="B417:B420"/>
    <mergeCell ref="B421:B424"/>
    <mergeCell ref="A431:B432"/>
    <mergeCell ref="A433:B434"/>
    <mergeCell ref="A435:B436"/>
    <mergeCell ref="A417:A420"/>
    <mergeCell ref="A421:A424"/>
    <mergeCell ref="A425:A428"/>
    <mergeCell ref="B425:B428"/>
    <mergeCell ref="B409:B412"/>
    <mergeCell ref="B401:B404"/>
    <mergeCell ref="A482:A485"/>
    <mergeCell ref="A464:A467"/>
    <mergeCell ref="B464:B467"/>
    <mergeCell ref="A474:A477"/>
    <mergeCell ref="B474:B477"/>
    <mergeCell ref="A478:A481"/>
    <mergeCell ref="B80:B83"/>
    <mergeCell ref="B84:B87"/>
    <mergeCell ref="B525:B528"/>
    <mergeCell ref="B529:B532"/>
    <mergeCell ref="B533:B536"/>
    <mergeCell ref="B517:B520"/>
    <mergeCell ref="A521:A524"/>
    <mergeCell ref="A486:A489"/>
    <mergeCell ref="B486:B489"/>
    <mergeCell ref="A490:B491"/>
    <mergeCell ref="A492:B493"/>
    <mergeCell ref="B497:B500"/>
    <mergeCell ref="B501:B504"/>
    <mergeCell ref="B505:B508"/>
    <mergeCell ref="B509:B512"/>
    <mergeCell ref="B513:B516"/>
    <mergeCell ref="A513:A516"/>
    <mergeCell ref="A517:A520"/>
    <mergeCell ref="A497:A500"/>
    <mergeCell ref="A501:A504"/>
    <mergeCell ref="A505:A508"/>
    <mergeCell ref="A509:A512"/>
    <mergeCell ref="B579:B583"/>
    <mergeCell ref="B593:B596"/>
    <mergeCell ref="A541:A544"/>
    <mergeCell ref="A545:A548"/>
    <mergeCell ref="A565:B566"/>
    <mergeCell ref="A553:A556"/>
    <mergeCell ref="B553:B556"/>
    <mergeCell ref="A563:B564"/>
    <mergeCell ref="A557:A560"/>
    <mergeCell ref="B557:B560"/>
    <mergeCell ref="B589:B592"/>
    <mergeCell ref="A593:A596"/>
    <mergeCell ref="A615:A618"/>
    <mergeCell ref="A549:A552"/>
    <mergeCell ref="B549:B552"/>
    <mergeCell ref="A567:B568"/>
    <mergeCell ref="A597:A600"/>
    <mergeCell ref="A601:A604"/>
    <mergeCell ref="B605:B608"/>
    <mergeCell ref="A865:A868"/>
    <mergeCell ref="B865:B868"/>
    <mergeCell ref="B824:B827"/>
    <mergeCell ref="A828:A831"/>
    <mergeCell ref="A856:B857"/>
    <mergeCell ref="A850:A853"/>
    <mergeCell ref="A861:A864"/>
    <mergeCell ref="B679:B682"/>
    <mergeCell ref="B619:B622"/>
    <mergeCell ref="B691:B694"/>
    <mergeCell ref="A807:B808"/>
    <mergeCell ref="A651:A654"/>
    <mergeCell ref="A799:A802"/>
    <mergeCell ref="B799:B802"/>
    <mergeCell ref="A791:A794"/>
    <mergeCell ref="A795:A798"/>
    <mergeCell ref="B795:B798"/>
    <mergeCell ref="A787:A790"/>
    <mergeCell ref="B775:B778"/>
    <mergeCell ref="B779:B782"/>
    <mergeCell ref="B783:B786"/>
    <mergeCell ref="B787:B790"/>
    <mergeCell ref="A775:A778"/>
    <mergeCell ref="A783:A786"/>
    <mergeCell ref="A691:A694"/>
    <mergeCell ref="B643:B646"/>
    <mergeCell ref="B667:B670"/>
    <mergeCell ref="A639:A642"/>
    <mergeCell ref="B635:B638"/>
    <mergeCell ref="A631:A634"/>
    <mergeCell ref="B631:B634"/>
    <mergeCell ref="A659:A662"/>
    <mergeCell ref="B1071:B1074"/>
    <mergeCell ref="A1020:A1023"/>
    <mergeCell ref="A1024:A1027"/>
    <mergeCell ref="A1004:A1007"/>
    <mergeCell ref="A1028:A1031"/>
    <mergeCell ref="B1028:B1031"/>
    <mergeCell ref="B1012:B1015"/>
    <mergeCell ref="A1008:A1011"/>
    <mergeCell ref="B1016:B1019"/>
    <mergeCell ref="B1020:B1023"/>
    <mergeCell ref="B1008:B1011"/>
    <mergeCell ref="A1036:A1039"/>
    <mergeCell ref="A1057:A1061"/>
    <mergeCell ref="A980:A983"/>
    <mergeCell ref="A972:A975"/>
    <mergeCell ref="B964:B967"/>
    <mergeCell ref="A996:A999"/>
    <mergeCell ref="B992:B995"/>
    <mergeCell ref="B996:B999"/>
    <mergeCell ref="A992:A995"/>
    <mergeCell ref="B972:B975"/>
    <mergeCell ref="B988:B991"/>
    <mergeCell ref="B1057:B1061"/>
    <mergeCell ref="A1032:A1035"/>
    <mergeCell ref="B1032:B1035"/>
    <mergeCell ref="B1024:B1027"/>
    <mergeCell ref="A1012:A1015"/>
    <mergeCell ref="A1000:A1003"/>
    <mergeCell ref="B1000:B1003"/>
    <mergeCell ref="A949:A952"/>
    <mergeCell ref="B949:B952"/>
    <mergeCell ref="A905:A908"/>
    <mergeCell ref="B932:B935"/>
    <mergeCell ref="A936:A939"/>
    <mergeCell ref="B936:B939"/>
    <mergeCell ref="A940:A943"/>
    <mergeCell ref="B940:B943"/>
    <mergeCell ref="A911:B912"/>
    <mergeCell ref="B927:B931"/>
    <mergeCell ref="A932:A935"/>
    <mergeCell ref="B956:B959"/>
    <mergeCell ref="B960:B963"/>
    <mergeCell ref="B905:B908"/>
    <mergeCell ref="E570:AB570"/>
    <mergeCell ref="A683:A686"/>
    <mergeCell ref="B639:B642"/>
    <mergeCell ref="A623:B624"/>
    <mergeCell ref="B647:B650"/>
    <mergeCell ref="B651:B654"/>
    <mergeCell ref="B655:B658"/>
    <mergeCell ref="B659:B662"/>
    <mergeCell ref="A625:B626"/>
    <mergeCell ref="A700:B701"/>
    <mergeCell ref="A698:B699"/>
    <mergeCell ref="A655:A658"/>
    <mergeCell ref="A679:A682"/>
    <mergeCell ref="A589:A592"/>
    <mergeCell ref="B683:B686"/>
    <mergeCell ref="B671:B674"/>
    <mergeCell ref="A687:A690"/>
    <mergeCell ref="A663:A666"/>
    <mergeCell ref="AD10:AE10"/>
    <mergeCell ref="A816:A819"/>
    <mergeCell ref="B816:B819"/>
    <mergeCell ref="A809:B810"/>
    <mergeCell ref="B791:B794"/>
    <mergeCell ref="A759:A762"/>
    <mergeCell ref="B759:B762"/>
    <mergeCell ref="A767:A770"/>
    <mergeCell ref="A771:A774"/>
    <mergeCell ref="B763:B766"/>
    <mergeCell ref="B767:B770"/>
    <mergeCell ref="B745:B747"/>
    <mergeCell ref="A752:B753"/>
    <mergeCell ref="A702:B703"/>
    <mergeCell ref="A754:B755"/>
    <mergeCell ref="A805:B806"/>
    <mergeCell ref="A745:A747"/>
    <mergeCell ref="B601:B604"/>
    <mergeCell ref="B687:B690"/>
    <mergeCell ref="A779:A782"/>
    <mergeCell ref="B615:B618"/>
    <mergeCell ref="A574:A578"/>
    <mergeCell ref="A584:A588"/>
    <mergeCell ref="B584:B588"/>
    <mergeCell ref="B574:B578"/>
    <mergeCell ref="A579:A583"/>
    <mergeCell ref="B541:B544"/>
    <mergeCell ref="B545:B548"/>
    <mergeCell ref="A714:A718"/>
    <mergeCell ref="B714:B718"/>
    <mergeCell ref="B675:B678"/>
    <mergeCell ref="B663:B666"/>
    <mergeCell ref="A643:A646"/>
    <mergeCell ref="A647:A650"/>
    <mergeCell ref="A667:A670"/>
    <mergeCell ref="A671:A674"/>
    <mergeCell ref="A675:A678"/>
    <mergeCell ref="A635:A638"/>
    <mergeCell ref="A619:A622"/>
    <mergeCell ref="A2039:B2040"/>
    <mergeCell ref="A1955:A1958"/>
    <mergeCell ref="A1159:A1162"/>
    <mergeCell ref="A1146:A1150"/>
    <mergeCell ref="B1146:B1150"/>
    <mergeCell ref="A1151:A1154"/>
    <mergeCell ref="A988:A991"/>
    <mergeCell ref="B1124:B1127"/>
    <mergeCell ref="A1141:A1145"/>
    <mergeCell ref="B1141:B1145"/>
    <mergeCell ref="A1132:B1133"/>
    <mergeCell ref="A1134:B1135"/>
    <mergeCell ref="B828:B831"/>
    <mergeCell ref="A832:A835"/>
    <mergeCell ref="B832:B835"/>
    <mergeCell ref="A897:A900"/>
    <mergeCell ref="B897:B900"/>
    <mergeCell ref="A877:A880"/>
    <mergeCell ref="A836:A839"/>
    <mergeCell ref="B836:B839"/>
    <mergeCell ref="B869:B872"/>
    <mergeCell ref="A869:A872"/>
    <mergeCell ref="A854:B855"/>
    <mergeCell ref="A1173:A1176"/>
    <mergeCell ref="B1173:B1176"/>
    <mergeCell ref="B1163:B1166"/>
    <mergeCell ref="A1062:A1066"/>
    <mergeCell ref="B1089:B1092"/>
    <mergeCell ref="A1097:B1098"/>
    <mergeCell ref="A1089:A1092"/>
    <mergeCell ref="A1155:A1158"/>
    <mergeCell ref="B1955:B1958"/>
    <mergeCell ref="A1778:A1781"/>
    <mergeCell ref="B1778:B1781"/>
    <mergeCell ref="A1782:A1785"/>
    <mergeCell ref="B1782:B1785"/>
    <mergeCell ref="B1923:B1927"/>
    <mergeCell ref="A1786:A1789"/>
    <mergeCell ref="B1786:B1789"/>
    <mergeCell ref="A1937:A1940"/>
    <mergeCell ref="B1937:B1940"/>
    <mergeCell ref="B1951:B1954"/>
    <mergeCell ref="A1947:A1950"/>
    <mergeCell ref="A1951:A1954"/>
    <mergeCell ref="A1067:A1070"/>
    <mergeCell ref="B1067:B1070"/>
    <mergeCell ref="B1155:B1158"/>
    <mergeCell ref="A1112:A1115"/>
    <mergeCell ref="A1099:B1100"/>
    <mergeCell ref="A1079:A1082"/>
    <mergeCell ref="B1159:B1162"/>
    <mergeCell ref="B1062:B1066"/>
    <mergeCell ref="B1079:B1082"/>
    <mergeCell ref="A1075:A1078"/>
    <mergeCell ref="B1075:B1078"/>
    <mergeCell ref="A1196:A1199"/>
    <mergeCell ref="A1071:A1074"/>
    <mergeCell ref="B723:B726"/>
    <mergeCell ref="A731:A734"/>
    <mergeCell ref="B731:B734"/>
    <mergeCell ref="A727:A730"/>
    <mergeCell ref="B727:B730"/>
    <mergeCell ref="A741:A744"/>
    <mergeCell ref="B741:B744"/>
    <mergeCell ref="A927:A931"/>
    <mergeCell ref="A723:A726"/>
    <mergeCell ref="A748:A751"/>
    <mergeCell ref="B748:B751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B104:B107"/>
    <mergeCell ref="B108:B111"/>
    <mergeCell ref="B112:B115"/>
    <mergeCell ref="A100:A103"/>
    <mergeCell ref="B771:B774"/>
    <mergeCell ref="A763:A766"/>
    <mergeCell ref="E705:AB705"/>
    <mergeCell ref="AC705:AC706"/>
    <mergeCell ref="AC570:AC571"/>
    <mergeCell ref="A605:A608"/>
    <mergeCell ref="B709:B713"/>
    <mergeCell ref="A1204:A1207"/>
    <mergeCell ref="B1204:B1207"/>
    <mergeCell ref="A1216:A1219"/>
    <mergeCell ref="B1208:B1211"/>
    <mergeCell ref="A1188:A1191"/>
    <mergeCell ref="B1188:B1191"/>
    <mergeCell ref="B1192:B1195"/>
    <mergeCell ref="B1196:B1199"/>
    <mergeCell ref="B1200:B1203"/>
    <mergeCell ref="A1208:A1211"/>
    <mergeCell ref="B1255:B1258"/>
    <mergeCell ref="A1259:A1262"/>
    <mergeCell ref="B1104:B1107"/>
    <mergeCell ref="A1108:A1111"/>
    <mergeCell ref="B1108:B1111"/>
    <mergeCell ref="B1112:B1115"/>
    <mergeCell ref="A1234:B1235"/>
    <mergeCell ref="A1236:B1237"/>
    <mergeCell ref="A1177:A1180"/>
    <mergeCell ref="B1177:B1180"/>
    <mergeCell ref="A1163:A1166"/>
    <mergeCell ref="A1212:A1215"/>
    <mergeCell ref="A1238:B1239"/>
    <mergeCell ref="A1224:A1227"/>
    <mergeCell ref="A1228:A1231"/>
    <mergeCell ref="B1228:B1231"/>
    <mergeCell ref="A1130:B1131"/>
    <mergeCell ref="B1116:B1119"/>
    <mergeCell ref="B1120:B1123"/>
    <mergeCell ref="A1104:A1107"/>
    <mergeCell ref="A1181:B1182"/>
    <mergeCell ref="B1151:B1154"/>
    <mergeCell ref="A1124:A1127"/>
    <mergeCell ref="A709:A713"/>
    <mergeCell ref="B976:B979"/>
    <mergeCell ref="A1016:A1019"/>
    <mergeCell ref="A956:A959"/>
    <mergeCell ref="A960:A963"/>
    <mergeCell ref="A901:A904"/>
    <mergeCell ref="B901:B904"/>
    <mergeCell ref="A881:A884"/>
    <mergeCell ref="B881:B884"/>
    <mergeCell ref="A885:A888"/>
    <mergeCell ref="A984:A987"/>
    <mergeCell ref="A1725:A1728"/>
    <mergeCell ref="B1725:B1728"/>
    <mergeCell ref="W4:AD4"/>
    <mergeCell ref="B1515:B1519"/>
    <mergeCell ref="B980:B983"/>
    <mergeCell ref="B984:B987"/>
    <mergeCell ref="A964:A967"/>
    <mergeCell ref="A968:A971"/>
    <mergeCell ref="A976:A979"/>
    <mergeCell ref="B968:B971"/>
    <mergeCell ref="A893:A896"/>
    <mergeCell ref="B893:B896"/>
    <mergeCell ref="B597:B600"/>
    <mergeCell ref="A719:A722"/>
    <mergeCell ref="B719:B722"/>
    <mergeCell ref="A1277:A1280"/>
    <mergeCell ref="B1277:B1280"/>
    <mergeCell ref="A1183:B1184"/>
    <mergeCell ref="A1192:A1195"/>
    <mergeCell ref="A1200:A1203"/>
  </mergeCells>
  <conditionalFormatting sqref="E2396:AB2396">
    <cfRule type="cellIs" dxfId="40" priority="5" operator="equal">
      <formula>$AD$2396</formula>
    </cfRule>
  </conditionalFormatting>
  <conditionalFormatting sqref="E2360:AB2360">
    <cfRule type="cellIs" dxfId="39" priority="6" operator="equal">
      <formula>$AD$2360</formula>
    </cfRule>
  </conditionalFormatting>
  <conditionalFormatting sqref="E2331:AB2331">
    <cfRule type="cellIs" dxfId="38" priority="7" operator="equal">
      <formula>$AD$2331</formula>
    </cfRule>
  </conditionalFormatting>
  <conditionalFormatting sqref="E2302:AB2302">
    <cfRule type="cellIs" dxfId="37" priority="8" operator="equal">
      <formula>$AD$2302</formula>
    </cfRule>
  </conditionalFormatting>
  <conditionalFormatting sqref="E2258:AB2258">
    <cfRule type="cellIs" dxfId="36" priority="9" operator="equal">
      <formula>$AD$2258</formula>
    </cfRule>
  </conditionalFormatting>
  <conditionalFormatting sqref="E2182:AB2182">
    <cfRule type="cellIs" dxfId="35" priority="10" operator="equal">
      <formula>$AD$2182</formula>
    </cfRule>
  </conditionalFormatting>
  <conditionalFormatting sqref="E2110:AB2110">
    <cfRule type="cellIs" dxfId="34" priority="11" operator="equal">
      <formula>$AD$2110</formula>
    </cfRule>
  </conditionalFormatting>
  <conditionalFormatting sqref="E2059:M2059 O2059:U2059 W2059:AB2059">
    <cfRule type="cellIs" dxfId="33" priority="12" operator="equal">
      <formula>$AD$2059</formula>
    </cfRule>
  </conditionalFormatting>
  <conditionalFormatting sqref="E2009:AB2009">
    <cfRule type="cellIs" dxfId="32" priority="13" operator="equal">
      <formula>$AD$2009</formula>
    </cfRule>
  </conditionalFormatting>
  <conditionalFormatting sqref="E1943:AB1943">
    <cfRule type="cellIs" dxfId="31" priority="14" operator="equal">
      <formula>$AD$1943</formula>
    </cfRule>
  </conditionalFormatting>
  <conditionalFormatting sqref="E1874:AB1874">
    <cfRule type="cellIs" dxfId="30" priority="15" operator="equal">
      <formula>$AD$1874</formula>
    </cfRule>
  </conditionalFormatting>
  <conditionalFormatting sqref="E1774:AB1774">
    <cfRule type="cellIs" dxfId="29" priority="16" operator="equal">
      <formula>$AD$1774</formula>
    </cfRule>
  </conditionalFormatting>
  <conditionalFormatting sqref="E2451:AB2451">
    <cfRule type="cellIs" dxfId="28" priority="17" operator="equal">
      <formula>$AD$2327</formula>
    </cfRule>
  </conditionalFormatting>
  <conditionalFormatting sqref="E611:AB611">
    <cfRule type="cellIs" dxfId="27" priority="18" operator="equal">
      <formula>$AD$611</formula>
    </cfRule>
  </conditionalFormatting>
  <conditionalFormatting sqref="E2360:AB2361">
    <cfRule type="cellIs" dxfId="26" priority="19" operator="equal">
      <formula>$AD$2356</formula>
    </cfRule>
  </conditionalFormatting>
  <conditionalFormatting sqref="E2331:AB2331">
    <cfRule type="cellIs" dxfId="25" priority="20" operator="equal">
      <formula>$AD$2327</formula>
    </cfRule>
  </conditionalFormatting>
  <conditionalFormatting sqref="E2302:AB2302">
    <cfRule type="cellIs" dxfId="24" priority="21" operator="equal">
      <formula>$AD$2298</formula>
    </cfRule>
  </conditionalFormatting>
  <conditionalFormatting sqref="E2182:AB2182">
    <cfRule type="cellIs" dxfId="23" priority="22" operator="equal">
      <formula>$AD$2178</formula>
    </cfRule>
  </conditionalFormatting>
  <conditionalFormatting sqref="E2110:AB2110">
    <cfRule type="cellIs" dxfId="22" priority="23" operator="equal">
      <formula>$AD$2106</formula>
    </cfRule>
  </conditionalFormatting>
  <conditionalFormatting sqref="E2059:M2059 O2059:U2059 W2059:AB2059">
    <cfRule type="cellIs" dxfId="21" priority="24" operator="equal">
      <formula>$AD$2055</formula>
    </cfRule>
  </conditionalFormatting>
  <conditionalFormatting sqref="E2009:AB2009">
    <cfRule type="cellIs" dxfId="20" priority="25" operator="equal">
      <formula>$AD$2005</formula>
    </cfRule>
  </conditionalFormatting>
  <conditionalFormatting sqref="E1943:AB1943">
    <cfRule type="cellIs" dxfId="19" priority="26" operator="equal">
      <formula>$AD$1939</formula>
    </cfRule>
  </conditionalFormatting>
  <conditionalFormatting sqref="E1874:AB1874">
    <cfRule type="cellIs" dxfId="18" priority="27" operator="equal">
      <formula>$AD$1870</formula>
    </cfRule>
  </conditionalFormatting>
  <conditionalFormatting sqref="E1774:AB1774">
    <cfRule type="cellIs" dxfId="17" priority="28" operator="equal">
      <formula>$AD$1770</formula>
    </cfRule>
  </conditionalFormatting>
  <conditionalFormatting sqref="E1713:AB1713">
    <cfRule type="cellIs" dxfId="16" priority="29" operator="equal">
      <formula>$AD$1713</formula>
    </cfRule>
  </conditionalFormatting>
  <conditionalFormatting sqref="E1602:AB1602">
    <cfRule type="cellIs" dxfId="15" priority="30" operator="equal">
      <formula>$AD$1602</formula>
    </cfRule>
  </conditionalFormatting>
  <conditionalFormatting sqref="E1522:AB1522">
    <cfRule type="cellIs" dxfId="14" priority="31" operator="equal">
      <formula>$AD$1522</formula>
    </cfRule>
  </conditionalFormatting>
  <conditionalFormatting sqref="E1389:AB1389">
    <cfRule type="cellIs" dxfId="13" priority="32" operator="equal">
      <formula>$AD$1389</formula>
    </cfRule>
  </conditionalFormatting>
  <conditionalFormatting sqref="E1169:AB1169">
    <cfRule type="cellIs" dxfId="12" priority="33" operator="equal">
      <formula>$AD$1169</formula>
    </cfRule>
  </conditionalFormatting>
  <conditionalFormatting sqref="E1085:AB1085">
    <cfRule type="cellIs" dxfId="11" priority="34" operator="equal">
      <formula>$AD$1085</formula>
    </cfRule>
  </conditionalFormatting>
  <conditionalFormatting sqref="E946:AC946">
    <cfRule type="cellIs" dxfId="10" priority="35" operator="equal">
      <formula>$AD$946</formula>
    </cfRule>
  </conditionalFormatting>
  <conditionalFormatting sqref="E842:AB842">
    <cfRule type="cellIs" dxfId="9" priority="36" operator="equal">
      <formula>$AD$842</formula>
    </cfRule>
  </conditionalFormatting>
  <conditionalFormatting sqref="E737:AB737">
    <cfRule type="cellIs" dxfId="8" priority="37" operator="equal">
      <formula>$AD$737</formula>
    </cfRule>
  </conditionalFormatting>
  <conditionalFormatting sqref="E470:AB470">
    <cfRule type="cellIs" dxfId="7" priority="38" operator="equal">
      <formula>$AD$470</formula>
    </cfRule>
  </conditionalFormatting>
  <conditionalFormatting sqref="E318:AB318">
    <cfRule type="cellIs" dxfId="6" priority="39" operator="equal">
      <formula>$AD$318</formula>
    </cfRule>
  </conditionalFormatting>
  <conditionalFormatting sqref="E198:AB198">
    <cfRule type="cellIs" dxfId="5" priority="40" operator="equal">
      <formula>$AD$198</formula>
    </cfRule>
  </conditionalFormatting>
  <conditionalFormatting sqref="E49:AB49">
    <cfRule type="cellIs" dxfId="4" priority="41" operator="equal">
      <formula>$AD$49</formula>
    </cfRule>
  </conditionalFormatting>
  <conditionalFormatting sqref="N2059">
    <cfRule type="cellIs" dxfId="3" priority="3" operator="equal">
      <formula>$AD$2059</formula>
    </cfRule>
  </conditionalFormatting>
  <conditionalFormatting sqref="N2059">
    <cfRule type="cellIs" dxfId="2" priority="4" operator="equal">
      <formula>$AD$2055</formula>
    </cfRule>
  </conditionalFormatting>
  <conditionalFormatting sqref="V2059">
    <cfRule type="cellIs" dxfId="1" priority="1" operator="equal">
      <formula>$AD$2059</formula>
    </cfRule>
  </conditionalFormatting>
  <conditionalFormatting sqref="V2059">
    <cfRule type="cellIs" dxfId="0" priority="2" operator="equal">
      <formula>$AD$2055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2459" man="1"/>
    <brk id="165" max="2459" man="1"/>
    <brk id="244" max="2459" man="1"/>
    <brk id="321" max="2459" man="1"/>
    <brk id="404" max="2459" man="1"/>
    <brk id="485" max="2459" man="1"/>
    <brk id="562" max="2459" man="1"/>
    <brk id="642" max="2459" man="1"/>
    <brk id="722" max="2459" man="1"/>
    <brk id="798" max="2459" man="1"/>
    <brk id="876" max="2459" man="1"/>
    <brk id="955" max="2459" man="1"/>
    <brk id="1039" max="2459" man="1"/>
    <brk id="1119" max="2459" man="1"/>
    <brk id="1199" max="2459" man="1"/>
    <brk id="1276" max="2459" man="1"/>
    <brk id="1348" max="2459" man="1"/>
    <brk id="1447" max="2459" man="1"/>
    <brk id="1540" max="2459" man="1"/>
    <brk id="1619" max="2459" man="1"/>
    <brk id="1688" max="2459" man="1"/>
    <brk id="1774" max="2459" man="1"/>
    <brk id="1855" max="2459" man="1"/>
    <brk id="1936" max="2459" man="1"/>
    <brk id="2113" max="2459" man="1"/>
    <brk id="2197" max="2459" man="1"/>
    <brk id="2277" max="2459" man="1"/>
    <brk id="2334" max="24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5</vt:lpstr>
      <vt:lpstr>Приложение 3</vt:lpstr>
      <vt:lpstr>Приложение 4</vt:lpstr>
      <vt:lpstr>РП 6-10 кВ</vt:lpstr>
      <vt:lpstr>ПС 35 кВ</vt:lpstr>
      <vt:lpstr>ПС 110 кВ</vt:lpstr>
      <vt:lpstr>'Приложение 4'!Область_печати</vt:lpstr>
      <vt:lpstr>'ПС 110 кВ'!Область_печати</vt:lpstr>
      <vt:lpstr>'ПС 35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Землянская Анна Владимировна</dc:creator>
  <cp:lastModifiedBy>Доронина Вера Ивановна</cp:lastModifiedBy>
  <dcterms:created xsi:type="dcterms:W3CDTF">2021-06-17T07:11:34Z</dcterms:created>
  <dcterms:modified xsi:type="dcterms:W3CDTF">2021-07-09T07:16:53Z</dcterms:modified>
</cp:coreProperties>
</file>